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3"/>
  <workbookPr/>
  <mc:AlternateContent xmlns:mc="http://schemas.openxmlformats.org/markup-compatibility/2006">
    <mc:Choice Requires="x15">
      <x15ac:absPath xmlns:x15ac="http://schemas.microsoft.com/office/spreadsheetml/2010/11/ac" url="/Users/zoemaundrill/Documents/bath uni/year_3/dissertation/"/>
    </mc:Choice>
  </mc:AlternateContent>
  <xr:revisionPtr revIDLastSave="0" documentId="13_ncr:1_{D7017873-D385-5B4C-B4A1-B2BDD898B908}" xr6:coauthVersionLast="47" xr6:coauthVersionMax="47" xr10:uidLastSave="{00000000-0000-0000-0000-000000000000}"/>
  <bookViews>
    <workbookView xWindow="0" yWindow="500" windowWidth="25600" windowHeight="14480" activeTab="2" xr2:uid="{00000000-000D-0000-FFFF-FFFF00000000}"/>
  </bookViews>
  <sheets>
    <sheet name="Compiled" sheetId="13" r:id="rId1"/>
    <sheet name="Average" sheetId="14" r:id="rId2"/>
    <sheet name="plaster 5.1_13" sheetId="1" r:id="rId3"/>
    <sheet name="plaster 5.1_14" sheetId="16" r:id="rId4"/>
    <sheet name="plaster 5.1_15" sheetId="17" r:id="rId5"/>
    <sheet name="plaster 5.1_16" sheetId="18" r:id="rId6"/>
    <sheet name="plaster 5.1_17" sheetId="19" r:id="rId7"/>
    <sheet name="plaster 5.1_18" sheetId="20" r:id="rId8"/>
    <sheet name="plaster 5.1_19" sheetId="21" r:id="rId9"/>
    <sheet name="plaster 5.1_20" sheetId="22" r:id="rId10"/>
    <sheet name="plaster 5.1_21" sheetId="23" r:id="rId11"/>
    <sheet name="plaster 5.1_22" sheetId="24" r:id="rId12"/>
    <sheet name="plaster 5.1_23" sheetId="25" r:id="rId13"/>
    <sheet name="plaster 5.1_24" sheetId="26" r:id="rId1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9" i="26" l="1"/>
  <c r="N9" i="25"/>
  <c r="N9" i="24"/>
  <c r="N9" i="23"/>
  <c r="N9" i="22"/>
  <c r="N9" i="21"/>
  <c r="N9" i="20"/>
  <c r="N9" i="19"/>
  <c r="N9" i="18"/>
  <c r="N9" i="17"/>
  <c r="N9" i="16"/>
  <c r="N9" i="1" l="1"/>
  <c r="B448" i="26" l="1"/>
  <c r="B449" i="26"/>
  <c r="B450" i="26"/>
  <c r="B451" i="26"/>
  <c r="B452" i="26"/>
  <c r="B453" i="26"/>
  <c r="B454" i="26"/>
  <c r="B455" i="26"/>
  <c r="B456" i="26"/>
  <c r="B457" i="26"/>
  <c r="B458" i="26"/>
  <c r="B459" i="26"/>
  <c r="B460" i="26"/>
  <c r="B461" i="26"/>
  <c r="B462" i="26"/>
  <c r="B463" i="26"/>
  <c r="B464" i="26"/>
  <c r="B465" i="26"/>
  <c r="B466" i="26"/>
  <c r="B467" i="26"/>
  <c r="B468" i="26"/>
  <c r="B469" i="26"/>
  <c r="B470" i="26"/>
  <c r="B471" i="26"/>
  <c r="B472" i="26"/>
  <c r="B473" i="26"/>
  <c r="B474" i="26"/>
  <c r="B475" i="26"/>
  <c r="B476" i="26"/>
  <c r="B477" i="26"/>
  <c r="B478" i="26"/>
  <c r="B479" i="26"/>
  <c r="B480" i="26"/>
  <c r="B481" i="26"/>
  <c r="B482" i="26"/>
  <c r="B483" i="26"/>
  <c r="B484" i="26"/>
  <c r="B485" i="26"/>
  <c r="B486" i="26"/>
  <c r="B487" i="26"/>
  <c r="B488" i="26"/>
  <c r="B489" i="26"/>
  <c r="B490" i="26"/>
  <c r="B491" i="26"/>
  <c r="B492" i="26"/>
  <c r="B493" i="26"/>
  <c r="B494" i="26"/>
  <c r="B495" i="26"/>
  <c r="B496" i="26"/>
  <c r="B497" i="26"/>
  <c r="B498" i="26"/>
  <c r="B499" i="26"/>
  <c r="B500" i="26"/>
  <c r="B501" i="26"/>
  <c r="B502" i="26"/>
  <c r="B503" i="26"/>
  <c r="B504" i="26"/>
  <c r="B505" i="26"/>
  <c r="B506" i="26"/>
  <c r="B507" i="26"/>
  <c r="B508" i="26"/>
  <c r="B509" i="26"/>
  <c r="B510" i="26"/>
  <c r="B511" i="26"/>
  <c r="B512" i="26"/>
  <c r="B513" i="26"/>
  <c r="B514" i="26"/>
  <c r="B515" i="26"/>
  <c r="B516" i="26"/>
  <c r="B517" i="26"/>
  <c r="B518" i="26"/>
  <c r="B519" i="26"/>
  <c r="B520" i="26"/>
  <c r="B521" i="26"/>
  <c r="B522" i="26"/>
  <c r="B523" i="26"/>
  <c r="B524" i="26"/>
  <c r="B525" i="26"/>
  <c r="B526" i="26"/>
  <c r="B527" i="26"/>
  <c r="B528" i="26"/>
  <c r="B529" i="26"/>
  <c r="B530" i="26"/>
  <c r="B531" i="26"/>
  <c r="B532" i="26"/>
  <c r="B533" i="26"/>
  <c r="B534" i="26"/>
  <c r="B535" i="26"/>
  <c r="B536" i="26"/>
  <c r="B537" i="26"/>
  <c r="B538" i="26"/>
  <c r="B539" i="26"/>
  <c r="B540" i="26"/>
  <c r="B541" i="26"/>
  <c r="B542" i="26"/>
  <c r="B543" i="26"/>
  <c r="B544" i="26"/>
  <c r="B545" i="26"/>
  <c r="B546" i="26"/>
  <c r="B547" i="26"/>
  <c r="B548" i="26"/>
  <c r="B549" i="26"/>
  <c r="B550" i="26"/>
  <c r="B551" i="26"/>
  <c r="B552" i="26"/>
  <c r="B553" i="26"/>
  <c r="B554" i="26"/>
  <c r="B555" i="26"/>
  <c r="B556" i="26"/>
  <c r="B557" i="26"/>
  <c r="B558" i="26"/>
  <c r="B559" i="26"/>
  <c r="B560" i="26"/>
  <c r="B561" i="26"/>
  <c r="B562" i="26"/>
  <c r="B563" i="26"/>
  <c r="B564" i="26"/>
  <c r="B565" i="26"/>
  <c r="B566" i="26"/>
  <c r="B567" i="26"/>
  <c r="B568" i="26"/>
  <c r="B569" i="26"/>
  <c r="B570" i="26"/>
  <c r="B571" i="26"/>
  <c r="B572" i="26"/>
  <c r="B573" i="26"/>
  <c r="B574" i="26"/>
  <c r="B575" i="26"/>
  <c r="B576" i="26"/>
  <c r="B577" i="26"/>
  <c r="B578" i="26"/>
  <c r="B579" i="26"/>
  <c r="B580" i="26"/>
  <c r="B581" i="26"/>
  <c r="B582" i="26"/>
  <c r="B583" i="26"/>
  <c r="B584" i="26"/>
  <c r="B585" i="26"/>
  <c r="B586" i="26"/>
  <c r="B587" i="26"/>
  <c r="B588" i="26"/>
  <c r="B589" i="26"/>
  <c r="B590" i="26"/>
  <c r="B591" i="26"/>
  <c r="B592" i="26"/>
  <c r="B593" i="26"/>
  <c r="B594" i="26"/>
  <c r="B595" i="26"/>
  <c r="B596" i="26"/>
  <c r="B597" i="26"/>
  <c r="B598" i="26"/>
  <c r="B599" i="26"/>
  <c r="B600" i="26"/>
  <c r="B601" i="26"/>
  <c r="B602" i="26"/>
  <c r="B603" i="26"/>
  <c r="B604" i="26"/>
  <c r="B605" i="26"/>
  <c r="B606" i="26"/>
  <c r="B607" i="26"/>
  <c r="B608" i="26"/>
  <c r="B609" i="26"/>
  <c r="B610" i="26"/>
  <c r="B611" i="26"/>
  <c r="B612" i="26"/>
  <c r="B613" i="26"/>
  <c r="B614" i="26"/>
  <c r="B615" i="26"/>
  <c r="B616" i="26"/>
  <c r="B617" i="26"/>
  <c r="B618" i="26"/>
  <c r="B619" i="26"/>
  <c r="B620" i="26"/>
  <c r="B621" i="26"/>
  <c r="B622" i="26"/>
  <c r="B623" i="26"/>
  <c r="B624" i="26"/>
  <c r="B625" i="26"/>
  <c r="B626" i="26"/>
  <c r="B627" i="26"/>
  <c r="B628" i="26"/>
  <c r="B629" i="26"/>
  <c r="B630" i="26"/>
  <c r="B631" i="26"/>
  <c r="B632" i="26"/>
  <c r="B633" i="26"/>
  <c r="B634" i="26"/>
  <c r="B635" i="26"/>
  <c r="B636" i="26"/>
  <c r="B637" i="26"/>
  <c r="B638" i="26"/>
  <c r="B639" i="26"/>
  <c r="B640" i="26"/>
  <c r="B641" i="26"/>
  <c r="B642" i="26"/>
  <c r="B643" i="26"/>
  <c r="B644" i="26"/>
  <c r="B645" i="26"/>
  <c r="B646" i="26"/>
  <c r="B647" i="26"/>
  <c r="B648" i="26"/>
  <c r="B649" i="26"/>
  <c r="B650" i="26"/>
  <c r="B651" i="26"/>
  <c r="B652" i="26"/>
  <c r="B653" i="26"/>
  <c r="B654" i="26"/>
  <c r="B655" i="26"/>
  <c r="B656" i="26"/>
  <c r="B657" i="26"/>
  <c r="B658" i="26"/>
  <c r="B659" i="26"/>
  <c r="B660" i="26"/>
  <c r="B661" i="26"/>
  <c r="B662" i="26"/>
  <c r="B663" i="26"/>
  <c r="B664" i="26"/>
  <c r="B665" i="26"/>
  <c r="B666" i="26"/>
  <c r="B667" i="26"/>
  <c r="B668" i="26"/>
  <c r="B669" i="26"/>
  <c r="B670" i="26"/>
  <c r="B671" i="26"/>
  <c r="B672" i="26"/>
  <c r="B673" i="26"/>
  <c r="B674" i="26"/>
  <c r="B675" i="26"/>
  <c r="B676" i="26"/>
  <c r="B677" i="26"/>
  <c r="B678" i="26"/>
  <c r="B679" i="26"/>
  <c r="B680" i="26"/>
  <c r="B681" i="26"/>
  <c r="B682" i="26"/>
  <c r="B683" i="26"/>
  <c r="B684" i="26"/>
  <c r="B685" i="26"/>
  <c r="B686" i="26"/>
  <c r="B687" i="26"/>
  <c r="B688" i="26"/>
  <c r="B689" i="26"/>
  <c r="B690" i="26"/>
  <c r="B691" i="26"/>
  <c r="B692" i="26"/>
  <c r="B693" i="26"/>
  <c r="B694" i="26"/>
  <c r="B695" i="26"/>
  <c r="B696" i="26"/>
  <c r="B697" i="26"/>
  <c r="B698" i="26"/>
  <c r="B699" i="26"/>
  <c r="B700" i="26"/>
  <c r="B701" i="26"/>
  <c r="B702" i="26"/>
  <c r="B703" i="26"/>
  <c r="B704" i="26"/>
  <c r="B705" i="26"/>
  <c r="B706" i="26"/>
  <c r="B707" i="26"/>
  <c r="B708" i="26"/>
  <c r="B709" i="26"/>
  <c r="B710" i="26"/>
  <c r="B711" i="26"/>
  <c r="B712" i="26"/>
  <c r="B713" i="26"/>
  <c r="B714" i="26"/>
  <c r="B715" i="26"/>
  <c r="B716" i="26"/>
  <c r="B717" i="26"/>
  <c r="B718" i="26"/>
  <c r="B719" i="26"/>
  <c r="B720" i="26"/>
  <c r="B721" i="26"/>
  <c r="B722" i="26"/>
  <c r="B723" i="26"/>
  <c r="B724" i="26"/>
  <c r="B725" i="26"/>
  <c r="B726" i="26"/>
  <c r="B727" i="26"/>
  <c r="B728" i="26"/>
  <c r="B729" i="26"/>
  <c r="B730" i="26"/>
  <c r="B731" i="26"/>
  <c r="B732" i="26"/>
  <c r="B733" i="26"/>
  <c r="B734" i="26"/>
  <c r="B735" i="26"/>
  <c r="B736" i="26"/>
  <c r="B737" i="26"/>
  <c r="B738" i="26"/>
  <c r="B739" i="26"/>
  <c r="B740" i="26"/>
  <c r="B741" i="26"/>
  <c r="B742" i="26"/>
  <c r="B743" i="26"/>
  <c r="B744" i="26"/>
  <c r="B745" i="26"/>
  <c r="B746" i="26"/>
  <c r="B747" i="26"/>
  <c r="B748" i="26"/>
  <c r="B749" i="26"/>
  <c r="B750" i="26"/>
  <c r="B751" i="26"/>
  <c r="B752" i="26"/>
  <c r="B753" i="26"/>
  <c r="B754" i="26"/>
  <c r="B755" i="26"/>
  <c r="B756" i="26"/>
  <c r="B757" i="26"/>
  <c r="B758" i="26"/>
  <c r="B759" i="26"/>
  <c r="B760" i="26"/>
  <c r="B761" i="26"/>
  <c r="B762" i="26"/>
  <c r="B763" i="26"/>
  <c r="B764" i="26"/>
  <c r="B765" i="26"/>
  <c r="B766" i="26"/>
  <c r="B767" i="26"/>
  <c r="B768" i="26"/>
  <c r="B769" i="26"/>
  <c r="B770" i="26"/>
  <c r="B771" i="26"/>
  <c r="B772" i="26"/>
  <c r="B773" i="26"/>
  <c r="B774" i="26"/>
  <c r="B775" i="26"/>
  <c r="B776" i="26"/>
  <c r="B777" i="26"/>
  <c r="B778" i="26"/>
  <c r="B779" i="26"/>
  <c r="B780" i="26"/>
  <c r="B781" i="26"/>
  <c r="B782" i="26"/>
  <c r="B783" i="26"/>
  <c r="B784" i="26"/>
  <c r="B785" i="26"/>
  <c r="B786" i="26"/>
  <c r="B787" i="26"/>
  <c r="B788" i="26"/>
  <c r="B789" i="26"/>
  <c r="B790" i="26"/>
  <c r="B791" i="26"/>
  <c r="B792" i="26"/>
  <c r="B793" i="26"/>
  <c r="B794" i="26"/>
  <c r="B795" i="26"/>
  <c r="B796" i="26"/>
  <c r="B797" i="26"/>
  <c r="B798" i="26"/>
  <c r="B799" i="26"/>
  <c r="B800" i="26"/>
  <c r="B801" i="26"/>
  <c r="B802" i="26"/>
  <c r="B803" i="26"/>
  <c r="B804" i="26"/>
  <c r="B805" i="26"/>
  <c r="B806" i="26"/>
  <c r="B807" i="26"/>
  <c r="B808" i="26"/>
  <c r="B809" i="26"/>
  <c r="B810" i="26"/>
  <c r="B811" i="26"/>
  <c r="B812" i="26"/>
  <c r="B813" i="26"/>
  <c r="B814" i="26"/>
  <c r="B815" i="26"/>
  <c r="B816" i="26"/>
  <c r="B817" i="26"/>
  <c r="B818" i="26"/>
  <c r="B819" i="26"/>
  <c r="B820" i="26"/>
  <c r="B821" i="26"/>
  <c r="B822" i="26"/>
  <c r="B823" i="26"/>
  <c r="B824" i="26"/>
  <c r="B825" i="26"/>
  <c r="B826" i="26"/>
  <c r="B827" i="26"/>
  <c r="B828" i="26"/>
  <c r="B829" i="26"/>
  <c r="B830" i="26"/>
  <c r="B831" i="26"/>
  <c r="B832" i="26"/>
  <c r="B833" i="26"/>
  <c r="B834" i="26"/>
  <c r="B835" i="26"/>
  <c r="B836" i="26"/>
  <c r="B837" i="26"/>
  <c r="B838" i="26"/>
  <c r="B839" i="26"/>
  <c r="B840" i="26"/>
  <c r="B841" i="26"/>
  <c r="B842" i="26"/>
  <c r="B843" i="26"/>
  <c r="B844" i="26"/>
  <c r="B845" i="26"/>
  <c r="B846" i="26"/>
  <c r="B847" i="26"/>
  <c r="B848" i="26"/>
  <c r="B849" i="26"/>
  <c r="B850" i="26"/>
  <c r="B851" i="26"/>
  <c r="B852" i="26"/>
  <c r="B853" i="26"/>
  <c r="B854" i="26"/>
  <c r="B855" i="26"/>
  <c r="B856" i="26"/>
  <c r="B857" i="26"/>
  <c r="B858" i="26"/>
  <c r="B859" i="26"/>
  <c r="B860" i="26"/>
  <c r="B861" i="26"/>
  <c r="B862" i="26"/>
  <c r="B863" i="26"/>
  <c r="B864" i="26"/>
  <c r="B865" i="26"/>
  <c r="B866" i="26"/>
  <c r="B867" i="26"/>
  <c r="B868" i="26"/>
  <c r="B869" i="26"/>
  <c r="B870" i="26"/>
  <c r="B871" i="26"/>
  <c r="B872" i="26"/>
  <c r="B873" i="26"/>
  <c r="B874" i="26"/>
  <c r="B875" i="26"/>
  <c r="B876" i="26"/>
  <c r="B877" i="26"/>
  <c r="B878" i="26"/>
  <c r="B879" i="26"/>
  <c r="B880" i="26"/>
  <c r="B881" i="26"/>
  <c r="B882" i="26"/>
  <c r="B883" i="26"/>
  <c r="B447" i="26"/>
  <c r="C448" i="26"/>
  <c r="C449" i="26"/>
  <c r="C450" i="26"/>
  <c r="C451" i="26"/>
  <c r="C452" i="26"/>
  <c r="C453" i="26"/>
  <c r="C454" i="26"/>
  <c r="C455" i="26"/>
  <c r="C456" i="26"/>
  <c r="C457" i="26"/>
  <c r="C458" i="26"/>
  <c r="C459" i="26"/>
  <c r="C460" i="26"/>
  <c r="C461" i="26"/>
  <c r="C462" i="26"/>
  <c r="C463" i="26"/>
  <c r="C464" i="26"/>
  <c r="C465" i="26"/>
  <c r="C466" i="26"/>
  <c r="C467" i="26"/>
  <c r="C468" i="26"/>
  <c r="C469" i="26"/>
  <c r="C470" i="26"/>
  <c r="C471" i="26"/>
  <c r="C472" i="26"/>
  <c r="C473" i="26"/>
  <c r="C474" i="26"/>
  <c r="C475" i="26"/>
  <c r="C476" i="26"/>
  <c r="C477" i="26"/>
  <c r="C478" i="26"/>
  <c r="C479" i="26"/>
  <c r="C480" i="26"/>
  <c r="C481" i="26"/>
  <c r="C482" i="26"/>
  <c r="C483" i="26"/>
  <c r="C484" i="26"/>
  <c r="C485" i="26"/>
  <c r="C486" i="26"/>
  <c r="C487" i="26"/>
  <c r="C488" i="26"/>
  <c r="C489" i="26"/>
  <c r="C490" i="26"/>
  <c r="C491" i="26"/>
  <c r="C492" i="26"/>
  <c r="C493" i="26"/>
  <c r="C494" i="26"/>
  <c r="C495" i="26"/>
  <c r="C496" i="26"/>
  <c r="C497" i="26"/>
  <c r="C498" i="26"/>
  <c r="C499" i="26"/>
  <c r="C500" i="26"/>
  <c r="C501" i="26"/>
  <c r="C502" i="26"/>
  <c r="C503" i="26"/>
  <c r="C504" i="26"/>
  <c r="C505" i="26"/>
  <c r="C506" i="26"/>
  <c r="C507" i="26"/>
  <c r="C508" i="26"/>
  <c r="C509" i="26"/>
  <c r="C510" i="26"/>
  <c r="C511" i="26"/>
  <c r="C512" i="26"/>
  <c r="C513" i="26"/>
  <c r="C514" i="26"/>
  <c r="C515" i="26"/>
  <c r="C516" i="26"/>
  <c r="C517" i="26"/>
  <c r="C518" i="26"/>
  <c r="C519" i="26"/>
  <c r="C520" i="26"/>
  <c r="C521" i="26"/>
  <c r="C522" i="26"/>
  <c r="C523" i="26"/>
  <c r="C524" i="26"/>
  <c r="C525" i="26"/>
  <c r="C526" i="26"/>
  <c r="C527" i="26"/>
  <c r="C528" i="26"/>
  <c r="C529" i="26"/>
  <c r="C530" i="26"/>
  <c r="C531" i="26"/>
  <c r="C532" i="26"/>
  <c r="C533" i="26"/>
  <c r="C534" i="26"/>
  <c r="C535" i="26"/>
  <c r="C536" i="26"/>
  <c r="C537" i="26"/>
  <c r="C538" i="26"/>
  <c r="C539" i="26"/>
  <c r="C540" i="26"/>
  <c r="C541" i="26"/>
  <c r="C542" i="26"/>
  <c r="C543" i="26"/>
  <c r="C544" i="26"/>
  <c r="C545" i="26"/>
  <c r="C546" i="26"/>
  <c r="C547" i="26"/>
  <c r="C548" i="26"/>
  <c r="C549" i="26"/>
  <c r="C550" i="26"/>
  <c r="C551" i="26"/>
  <c r="C552" i="26"/>
  <c r="C553" i="26"/>
  <c r="C554" i="26"/>
  <c r="C555" i="26"/>
  <c r="C556" i="26"/>
  <c r="C557" i="26"/>
  <c r="C558" i="26"/>
  <c r="C559" i="26"/>
  <c r="C560" i="26"/>
  <c r="C561" i="26"/>
  <c r="C562" i="26"/>
  <c r="C563" i="26"/>
  <c r="C564" i="26"/>
  <c r="C565" i="26"/>
  <c r="C566" i="26"/>
  <c r="C567" i="26"/>
  <c r="C568" i="26"/>
  <c r="C569" i="26"/>
  <c r="C570" i="26"/>
  <c r="C571" i="26"/>
  <c r="C572" i="26"/>
  <c r="C573" i="26"/>
  <c r="C574" i="26"/>
  <c r="C575" i="26"/>
  <c r="C576" i="26"/>
  <c r="C577" i="26"/>
  <c r="C578" i="26"/>
  <c r="C579" i="26"/>
  <c r="C580" i="26"/>
  <c r="C581" i="26"/>
  <c r="C582" i="26"/>
  <c r="C583" i="26"/>
  <c r="C584" i="26"/>
  <c r="C585" i="26"/>
  <c r="C586" i="26"/>
  <c r="C587" i="26"/>
  <c r="C588" i="26"/>
  <c r="C589" i="26"/>
  <c r="C590" i="26"/>
  <c r="C591" i="26"/>
  <c r="C592" i="26"/>
  <c r="C593" i="26"/>
  <c r="C594" i="26"/>
  <c r="C595" i="26"/>
  <c r="C596" i="26"/>
  <c r="C597" i="26"/>
  <c r="C598" i="26"/>
  <c r="C599" i="26"/>
  <c r="C600" i="26"/>
  <c r="C601" i="26"/>
  <c r="C602" i="26"/>
  <c r="C603" i="26"/>
  <c r="C604" i="26"/>
  <c r="C605" i="26"/>
  <c r="C606" i="26"/>
  <c r="C607" i="26"/>
  <c r="C608" i="26"/>
  <c r="C609" i="26"/>
  <c r="C610" i="26"/>
  <c r="C611" i="26"/>
  <c r="C612" i="26"/>
  <c r="C613" i="26"/>
  <c r="C614" i="26"/>
  <c r="C615" i="26"/>
  <c r="C616" i="26"/>
  <c r="C617" i="26"/>
  <c r="C618" i="26"/>
  <c r="C619" i="26"/>
  <c r="C620" i="26"/>
  <c r="C621" i="26"/>
  <c r="C622" i="26"/>
  <c r="C623" i="26"/>
  <c r="C624" i="26"/>
  <c r="C625" i="26"/>
  <c r="C626" i="26"/>
  <c r="C627" i="26"/>
  <c r="C628" i="26"/>
  <c r="C629" i="26"/>
  <c r="C630" i="26"/>
  <c r="C631" i="26"/>
  <c r="C632" i="26"/>
  <c r="C633" i="26"/>
  <c r="C634" i="26"/>
  <c r="C635" i="26"/>
  <c r="C636" i="26"/>
  <c r="C637" i="26"/>
  <c r="C638" i="26"/>
  <c r="C639" i="26"/>
  <c r="C640" i="26"/>
  <c r="C641" i="26"/>
  <c r="C642" i="26"/>
  <c r="C643" i="26"/>
  <c r="C644" i="26"/>
  <c r="C645" i="26"/>
  <c r="C646" i="26"/>
  <c r="C647" i="26"/>
  <c r="C648" i="26"/>
  <c r="C649" i="26"/>
  <c r="C650" i="26"/>
  <c r="C651" i="26"/>
  <c r="C652" i="26"/>
  <c r="C653" i="26"/>
  <c r="C654" i="26"/>
  <c r="C655" i="26"/>
  <c r="C656" i="26"/>
  <c r="C657" i="26"/>
  <c r="C658" i="26"/>
  <c r="C659" i="26"/>
  <c r="C660" i="26"/>
  <c r="C661" i="26"/>
  <c r="C662" i="26"/>
  <c r="C663" i="26"/>
  <c r="C664" i="26"/>
  <c r="C665" i="26"/>
  <c r="C666" i="26"/>
  <c r="C667" i="26"/>
  <c r="C668" i="26"/>
  <c r="C669" i="26"/>
  <c r="C670" i="26"/>
  <c r="C671" i="26"/>
  <c r="C672" i="26"/>
  <c r="C673" i="26"/>
  <c r="C674" i="26"/>
  <c r="C675" i="26"/>
  <c r="C676" i="26"/>
  <c r="C677" i="26"/>
  <c r="C678" i="26"/>
  <c r="C679" i="26"/>
  <c r="C680" i="26"/>
  <c r="C681" i="26"/>
  <c r="C682" i="26"/>
  <c r="C683" i="26"/>
  <c r="C684" i="26"/>
  <c r="C685" i="26"/>
  <c r="C686" i="26"/>
  <c r="C687" i="26"/>
  <c r="C688" i="26"/>
  <c r="C689" i="26"/>
  <c r="C690" i="26"/>
  <c r="C691" i="26"/>
  <c r="C692" i="26"/>
  <c r="C693" i="26"/>
  <c r="C694" i="26"/>
  <c r="C695" i="26"/>
  <c r="C696" i="26"/>
  <c r="C697" i="26"/>
  <c r="C698" i="26"/>
  <c r="C699" i="26"/>
  <c r="C700" i="26"/>
  <c r="C701" i="26"/>
  <c r="C702" i="26"/>
  <c r="C703" i="26"/>
  <c r="C704" i="26"/>
  <c r="C705" i="26"/>
  <c r="C706" i="26"/>
  <c r="C707" i="26"/>
  <c r="C708" i="26"/>
  <c r="C709" i="26"/>
  <c r="C710" i="26"/>
  <c r="C711" i="26"/>
  <c r="C712" i="26"/>
  <c r="C713" i="26"/>
  <c r="C714" i="26"/>
  <c r="C715" i="26"/>
  <c r="C716" i="26"/>
  <c r="C717" i="26"/>
  <c r="C718" i="26"/>
  <c r="C719" i="26"/>
  <c r="C720" i="26"/>
  <c r="C721" i="26"/>
  <c r="C722" i="26"/>
  <c r="C723" i="26"/>
  <c r="C724" i="26"/>
  <c r="C725" i="26"/>
  <c r="C726" i="26"/>
  <c r="C727" i="26"/>
  <c r="C728" i="26"/>
  <c r="C729" i="26"/>
  <c r="C730" i="26"/>
  <c r="C731" i="26"/>
  <c r="C732" i="26"/>
  <c r="C733" i="26"/>
  <c r="C734" i="26"/>
  <c r="C735" i="26"/>
  <c r="C736" i="26"/>
  <c r="C737" i="26"/>
  <c r="C738" i="26"/>
  <c r="C739" i="26"/>
  <c r="C740" i="26"/>
  <c r="C741" i="26"/>
  <c r="C742" i="26"/>
  <c r="C743" i="26"/>
  <c r="C744" i="26"/>
  <c r="C745" i="26"/>
  <c r="C746" i="26"/>
  <c r="C747" i="26"/>
  <c r="C748" i="26"/>
  <c r="C749" i="26"/>
  <c r="C750" i="26"/>
  <c r="C751" i="26"/>
  <c r="C752" i="26"/>
  <c r="C753" i="26"/>
  <c r="C754" i="26"/>
  <c r="C755" i="26"/>
  <c r="C756" i="26"/>
  <c r="C757" i="26"/>
  <c r="C758" i="26"/>
  <c r="C759" i="26"/>
  <c r="C760" i="26"/>
  <c r="C761" i="26"/>
  <c r="C762" i="26"/>
  <c r="C763" i="26"/>
  <c r="C764" i="26"/>
  <c r="C765" i="26"/>
  <c r="C766" i="26"/>
  <c r="C767" i="26"/>
  <c r="C768" i="26"/>
  <c r="C769" i="26"/>
  <c r="C770" i="26"/>
  <c r="C771" i="26"/>
  <c r="C772" i="26"/>
  <c r="C773" i="26"/>
  <c r="C774" i="26"/>
  <c r="C775" i="26"/>
  <c r="C776" i="26"/>
  <c r="C777" i="26"/>
  <c r="C778" i="26"/>
  <c r="C779" i="26"/>
  <c r="C780" i="26"/>
  <c r="C781" i="26"/>
  <c r="C782" i="26"/>
  <c r="C783" i="26"/>
  <c r="C784" i="26"/>
  <c r="C785" i="26"/>
  <c r="C786" i="26"/>
  <c r="C787" i="26"/>
  <c r="C788" i="26"/>
  <c r="C789" i="26"/>
  <c r="C790" i="26"/>
  <c r="C791" i="26"/>
  <c r="C792" i="26"/>
  <c r="C793" i="26"/>
  <c r="C794" i="26"/>
  <c r="C795" i="26"/>
  <c r="C796" i="26"/>
  <c r="C797" i="26"/>
  <c r="C798" i="26"/>
  <c r="C799" i="26"/>
  <c r="C800" i="26"/>
  <c r="C801" i="26"/>
  <c r="C802" i="26"/>
  <c r="C803" i="26"/>
  <c r="C804" i="26"/>
  <c r="C805" i="26"/>
  <c r="C806" i="26"/>
  <c r="C807" i="26"/>
  <c r="C808" i="26"/>
  <c r="C809" i="26"/>
  <c r="C810" i="26"/>
  <c r="C811" i="26"/>
  <c r="C812" i="26"/>
  <c r="C813" i="26"/>
  <c r="C814" i="26"/>
  <c r="C815" i="26"/>
  <c r="C816" i="26"/>
  <c r="C817" i="26"/>
  <c r="C818" i="26"/>
  <c r="C819" i="26"/>
  <c r="C820" i="26"/>
  <c r="C821" i="26"/>
  <c r="C822" i="26"/>
  <c r="C823" i="26"/>
  <c r="C824" i="26"/>
  <c r="C825" i="26"/>
  <c r="C826" i="26"/>
  <c r="C827" i="26"/>
  <c r="C828" i="26"/>
  <c r="C829" i="26"/>
  <c r="C830" i="26"/>
  <c r="C831" i="26"/>
  <c r="C832" i="26"/>
  <c r="C833" i="26"/>
  <c r="C834" i="26"/>
  <c r="C835" i="26"/>
  <c r="C836" i="26"/>
  <c r="C837" i="26"/>
  <c r="C838" i="26"/>
  <c r="C839" i="26"/>
  <c r="C840" i="26"/>
  <c r="C841" i="26"/>
  <c r="C842" i="26"/>
  <c r="C843" i="26"/>
  <c r="C844" i="26"/>
  <c r="C845" i="26"/>
  <c r="C846" i="26"/>
  <c r="C847" i="26"/>
  <c r="C848" i="26"/>
  <c r="C849" i="26"/>
  <c r="C850" i="26"/>
  <c r="C851" i="26"/>
  <c r="C852" i="26"/>
  <c r="C853" i="26"/>
  <c r="C854" i="26"/>
  <c r="C855" i="26"/>
  <c r="C856" i="26"/>
  <c r="C857" i="26"/>
  <c r="C858" i="26"/>
  <c r="C859" i="26"/>
  <c r="C860" i="26"/>
  <c r="C861" i="26"/>
  <c r="C862" i="26"/>
  <c r="C863" i="26"/>
  <c r="C864" i="26"/>
  <c r="C865" i="26"/>
  <c r="C866" i="26"/>
  <c r="C867" i="26"/>
  <c r="C868" i="26"/>
  <c r="C869" i="26"/>
  <c r="C870" i="26"/>
  <c r="C871" i="26"/>
  <c r="C872" i="26"/>
  <c r="C873" i="26"/>
  <c r="C874" i="26"/>
  <c r="C875" i="26"/>
  <c r="C876" i="26"/>
  <c r="C877" i="26"/>
  <c r="C878" i="26"/>
  <c r="C879" i="26"/>
  <c r="C880" i="26"/>
  <c r="C881" i="26"/>
  <c r="C882" i="26"/>
  <c r="C883" i="26"/>
  <c r="C447" i="26"/>
  <c r="B379" i="25"/>
  <c r="B380" i="25"/>
  <c r="B381" i="25"/>
  <c r="B382" i="25"/>
  <c r="B383" i="25"/>
  <c r="B384" i="25"/>
  <c r="B385" i="25"/>
  <c r="B386" i="25"/>
  <c r="B387" i="25"/>
  <c r="B388" i="25"/>
  <c r="B389" i="25"/>
  <c r="B390" i="25"/>
  <c r="B391" i="25"/>
  <c r="B392" i="25"/>
  <c r="B393" i="25"/>
  <c r="B394" i="25"/>
  <c r="B395" i="25"/>
  <c r="B396" i="25"/>
  <c r="B397" i="25"/>
  <c r="B398" i="25"/>
  <c r="B399" i="25"/>
  <c r="B400" i="25"/>
  <c r="B401" i="25"/>
  <c r="B402" i="25"/>
  <c r="B403" i="25"/>
  <c r="B404" i="25"/>
  <c r="B405" i="25"/>
  <c r="B406" i="25"/>
  <c r="B407" i="25"/>
  <c r="B408" i="25"/>
  <c r="B409" i="25"/>
  <c r="B410" i="25"/>
  <c r="B411" i="25"/>
  <c r="B412" i="25"/>
  <c r="B413" i="25"/>
  <c r="B414" i="25"/>
  <c r="B415" i="25"/>
  <c r="B416" i="25"/>
  <c r="B417" i="25"/>
  <c r="B418" i="25"/>
  <c r="B419" i="25"/>
  <c r="B420" i="25"/>
  <c r="B421" i="25"/>
  <c r="B422" i="25"/>
  <c r="B423" i="25"/>
  <c r="B424" i="25"/>
  <c r="B425" i="25"/>
  <c r="B426" i="25"/>
  <c r="B427" i="25"/>
  <c r="B428" i="25"/>
  <c r="B429" i="25"/>
  <c r="B430" i="25"/>
  <c r="B431" i="25"/>
  <c r="B432" i="25"/>
  <c r="B433" i="25"/>
  <c r="B434" i="25"/>
  <c r="B435" i="25"/>
  <c r="B436" i="25"/>
  <c r="B437" i="25"/>
  <c r="B438" i="25"/>
  <c r="B439" i="25"/>
  <c r="B440" i="25"/>
  <c r="B441" i="25"/>
  <c r="B442" i="25"/>
  <c r="B443" i="25"/>
  <c r="B444" i="25"/>
  <c r="B445" i="25"/>
  <c r="B446" i="25"/>
  <c r="B447" i="25"/>
  <c r="B448" i="25"/>
  <c r="B449" i="25"/>
  <c r="B450" i="25"/>
  <c r="B451" i="25"/>
  <c r="B452" i="25"/>
  <c r="B453" i="25"/>
  <c r="B454" i="25"/>
  <c r="B455" i="25"/>
  <c r="B456" i="25"/>
  <c r="B457" i="25"/>
  <c r="B458" i="25"/>
  <c r="B459" i="25"/>
  <c r="B460" i="25"/>
  <c r="B461" i="25"/>
  <c r="B462" i="25"/>
  <c r="B463" i="25"/>
  <c r="B464" i="25"/>
  <c r="B465" i="25"/>
  <c r="B466" i="25"/>
  <c r="B467" i="25"/>
  <c r="B468" i="25"/>
  <c r="B469" i="25"/>
  <c r="B470" i="25"/>
  <c r="B471" i="25"/>
  <c r="B472" i="25"/>
  <c r="B473" i="25"/>
  <c r="B474" i="25"/>
  <c r="B475" i="25"/>
  <c r="B476" i="25"/>
  <c r="B477" i="25"/>
  <c r="B478" i="25"/>
  <c r="B479" i="25"/>
  <c r="B480" i="25"/>
  <c r="B481" i="25"/>
  <c r="B482" i="25"/>
  <c r="B483" i="25"/>
  <c r="B484" i="25"/>
  <c r="B485" i="25"/>
  <c r="B486" i="25"/>
  <c r="B487" i="25"/>
  <c r="B488" i="25"/>
  <c r="B489" i="25"/>
  <c r="B490" i="25"/>
  <c r="B491" i="25"/>
  <c r="B492" i="25"/>
  <c r="B493" i="25"/>
  <c r="B494" i="25"/>
  <c r="B495" i="25"/>
  <c r="B496" i="25"/>
  <c r="B497" i="25"/>
  <c r="B498" i="25"/>
  <c r="B499" i="25"/>
  <c r="B500" i="25"/>
  <c r="B501" i="25"/>
  <c r="B502" i="25"/>
  <c r="B503" i="25"/>
  <c r="B504" i="25"/>
  <c r="B505" i="25"/>
  <c r="B506" i="25"/>
  <c r="B507" i="25"/>
  <c r="B508" i="25"/>
  <c r="B509" i="25"/>
  <c r="B510" i="25"/>
  <c r="B511" i="25"/>
  <c r="B512" i="25"/>
  <c r="B513" i="25"/>
  <c r="B514" i="25"/>
  <c r="B515" i="25"/>
  <c r="B516" i="25"/>
  <c r="B517" i="25"/>
  <c r="B518" i="25"/>
  <c r="B519" i="25"/>
  <c r="B520" i="25"/>
  <c r="B521" i="25"/>
  <c r="B522" i="25"/>
  <c r="B523" i="25"/>
  <c r="B524" i="25"/>
  <c r="B525" i="25"/>
  <c r="B526" i="25"/>
  <c r="B527" i="25"/>
  <c r="B528" i="25"/>
  <c r="B529" i="25"/>
  <c r="B530" i="25"/>
  <c r="B531" i="25"/>
  <c r="B532" i="25"/>
  <c r="B533" i="25"/>
  <c r="B534" i="25"/>
  <c r="B535" i="25"/>
  <c r="B536" i="25"/>
  <c r="B537" i="25"/>
  <c r="B538" i="25"/>
  <c r="B539" i="25"/>
  <c r="B540" i="25"/>
  <c r="B541" i="25"/>
  <c r="B542" i="25"/>
  <c r="B543" i="25"/>
  <c r="B544" i="25"/>
  <c r="B545" i="25"/>
  <c r="B546" i="25"/>
  <c r="B547" i="25"/>
  <c r="B548" i="25"/>
  <c r="B549" i="25"/>
  <c r="B550" i="25"/>
  <c r="B551" i="25"/>
  <c r="B552" i="25"/>
  <c r="B553" i="25"/>
  <c r="B554" i="25"/>
  <c r="B555" i="25"/>
  <c r="B556" i="25"/>
  <c r="B557" i="25"/>
  <c r="B558" i="25"/>
  <c r="B559" i="25"/>
  <c r="B560" i="25"/>
  <c r="B561" i="25"/>
  <c r="B562" i="25"/>
  <c r="B563" i="25"/>
  <c r="B564" i="25"/>
  <c r="B565" i="25"/>
  <c r="B566" i="25"/>
  <c r="B567" i="25"/>
  <c r="B568" i="25"/>
  <c r="B569" i="25"/>
  <c r="B570" i="25"/>
  <c r="B571" i="25"/>
  <c r="B572" i="25"/>
  <c r="B573" i="25"/>
  <c r="B574" i="25"/>
  <c r="B575" i="25"/>
  <c r="B576" i="25"/>
  <c r="B577" i="25"/>
  <c r="B578" i="25"/>
  <c r="B579" i="25"/>
  <c r="B580" i="25"/>
  <c r="B581" i="25"/>
  <c r="B582" i="25"/>
  <c r="B583" i="25"/>
  <c r="B584" i="25"/>
  <c r="B585" i="25"/>
  <c r="B586" i="25"/>
  <c r="B587" i="25"/>
  <c r="B588" i="25"/>
  <c r="B589" i="25"/>
  <c r="B590" i="25"/>
  <c r="B591" i="25"/>
  <c r="B592" i="25"/>
  <c r="B593" i="25"/>
  <c r="B594" i="25"/>
  <c r="B595" i="25"/>
  <c r="B596" i="25"/>
  <c r="B597" i="25"/>
  <c r="B598" i="25"/>
  <c r="B599" i="25"/>
  <c r="B600" i="25"/>
  <c r="B601" i="25"/>
  <c r="B602" i="25"/>
  <c r="B603" i="25"/>
  <c r="B604" i="25"/>
  <c r="B605" i="25"/>
  <c r="B606" i="25"/>
  <c r="B607" i="25"/>
  <c r="B608" i="25"/>
  <c r="B609" i="25"/>
  <c r="B610" i="25"/>
  <c r="B611" i="25"/>
  <c r="B612" i="25"/>
  <c r="B613" i="25"/>
  <c r="B614" i="25"/>
  <c r="B615" i="25"/>
  <c r="B616" i="25"/>
  <c r="B617" i="25"/>
  <c r="B618" i="25"/>
  <c r="B619" i="25"/>
  <c r="B620" i="25"/>
  <c r="B621" i="25"/>
  <c r="B622" i="25"/>
  <c r="B623" i="25"/>
  <c r="B624" i="25"/>
  <c r="B625" i="25"/>
  <c r="B626" i="25"/>
  <c r="B627" i="25"/>
  <c r="B628" i="25"/>
  <c r="B629" i="25"/>
  <c r="B630" i="25"/>
  <c r="B631" i="25"/>
  <c r="B632" i="25"/>
  <c r="B633" i="25"/>
  <c r="B634" i="25"/>
  <c r="B635" i="25"/>
  <c r="B636" i="25"/>
  <c r="B637" i="25"/>
  <c r="B638" i="25"/>
  <c r="B639" i="25"/>
  <c r="B640" i="25"/>
  <c r="B641" i="25"/>
  <c r="B642" i="25"/>
  <c r="B643" i="25"/>
  <c r="B644" i="25"/>
  <c r="B645" i="25"/>
  <c r="B646" i="25"/>
  <c r="B647" i="25"/>
  <c r="B648" i="25"/>
  <c r="B649" i="25"/>
  <c r="B650" i="25"/>
  <c r="B651" i="25"/>
  <c r="B652" i="25"/>
  <c r="B653" i="25"/>
  <c r="B654" i="25"/>
  <c r="B655" i="25"/>
  <c r="B656" i="25"/>
  <c r="B657" i="25"/>
  <c r="B658" i="25"/>
  <c r="B659" i="25"/>
  <c r="B660" i="25"/>
  <c r="B661" i="25"/>
  <c r="B662" i="25"/>
  <c r="B663" i="25"/>
  <c r="B664" i="25"/>
  <c r="B665" i="25"/>
  <c r="B666" i="25"/>
  <c r="B667" i="25"/>
  <c r="B668" i="25"/>
  <c r="B669" i="25"/>
  <c r="B670" i="25"/>
  <c r="B671" i="25"/>
  <c r="B672" i="25"/>
  <c r="B673" i="25"/>
  <c r="B674" i="25"/>
  <c r="B675" i="25"/>
  <c r="B676" i="25"/>
  <c r="B677" i="25"/>
  <c r="B678" i="25"/>
  <c r="B679" i="25"/>
  <c r="B680" i="25"/>
  <c r="B681" i="25"/>
  <c r="B682" i="25"/>
  <c r="B683" i="25"/>
  <c r="B684" i="25"/>
  <c r="B685" i="25"/>
  <c r="B686" i="25"/>
  <c r="B687" i="25"/>
  <c r="B688" i="25"/>
  <c r="B689" i="25"/>
  <c r="B690" i="25"/>
  <c r="B691" i="25"/>
  <c r="B692" i="25"/>
  <c r="B693" i="25"/>
  <c r="B694" i="25"/>
  <c r="B695" i="25"/>
  <c r="B696" i="25"/>
  <c r="B697" i="25"/>
  <c r="B698" i="25"/>
  <c r="B699" i="25"/>
  <c r="B700" i="25"/>
  <c r="B701" i="25"/>
  <c r="B702" i="25"/>
  <c r="B703" i="25"/>
  <c r="B704" i="25"/>
  <c r="B705" i="25"/>
  <c r="B706" i="25"/>
  <c r="B707" i="25"/>
  <c r="B708" i="25"/>
  <c r="B709" i="25"/>
  <c r="B710" i="25"/>
  <c r="B711" i="25"/>
  <c r="B712" i="25"/>
  <c r="B713" i="25"/>
  <c r="B714" i="25"/>
  <c r="B715" i="25"/>
  <c r="B716" i="25"/>
  <c r="B717" i="25"/>
  <c r="B718" i="25"/>
  <c r="B719" i="25"/>
  <c r="B720" i="25"/>
  <c r="B721" i="25"/>
  <c r="B722" i="25"/>
  <c r="B723" i="25"/>
  <c r="B724" i="25"/>
  <c r="B725" i="25"/>
  <c r="B726" i="25"/>
  <c r="B727" i="25"/>
  <c r="B728" i="25"/>
  <c r="B729" i="25"/>
  <c r="B730" i="25"/>
  <c r="B731" i="25"/>
  <c r="B732" i="25"/>
  <c r="B733" i="25"/>
  <c r="B734" i="25"/>
  <c r="B735" i="25"/>
  <c r="B736" i="25"/>
  <c r="B737" i="25"/>
  <c r="B738" i="25"/>
  <c r="B739" i="25"/>
  <c r="B740" i="25"/>
  <c r="B741" i="25"/>
  <c r="B742" i="25"/>
  <c r="B743" i="25"/>
  <c r="B744" i="25"/>
  <c r="B745" i="25"/>
  <c r="B746" i="25"/>
  <c r="B747" i="25"/>
  <c r="B748" i="25"/>
  <c r="B749" i="25"/>
  <c r="B750" i="25"/>
  <c r="B751" i="25"/>
  <c r="B752" i="25"/>
  <c r="B753" i="25"/>
  <c r="B754" i="25"/>
  <c r="B755" i="25"/>
  <c r="B756" i="25"/>
  <c r="B378" i="25"/>
  <c r="C379" i="25"/>
  <c r="C380" i="25"/>
  <c r="C381" i="25"/>
  <c r="C382" i="25"/>
  <c r="C383" i="25"/>
  <c r="C384" i="25"/>
  <c r="C385" i="25"/>
  <c r="C386" i="25"/>
  <c r="C387" i="25"/>
  <c r="C388" i="25"/>
  <c r="C389" i="25"/>
  <c r="C390" i="25"/>
  <c r="C391" i="25"/>
  <c r="C392" i="25"/>
  <c r="C393" i="25"/>
  <c r="C394" i="25"/>
  <c r="C395" i="25"/>
  <c r="C396" i="25"/>
  <c r="C397" i="25"/>
  <c r="C398" i="25"/>
  <c r="C399" i="25"/>
  <c r="C400" i="25"/>
  <c r="C401" i="25"/>
  <c r="C402" i="25"/>
  <c r="C403" i="25"/>
  <c r="C404" i="25"/>
  <c r="C405" i="25"/>
  <c r="C406" i="25"/>
  <c r="C407" i="25"/>
  <c r="C408" i="25"/>
  <c r="C409" i="25"/>
  <c r="C410" i="25"/>
  <c r="C411" i="25"/>
  <c r="C412" i="25"/>
  <c r="C413" i="25"/>
  <c r="C414" i="25"/>
  <c r="C415" i="25"/>
  <c r="C416" i="25"/>
  <c r="C417" i="25"/>
  <c r="C418" i="25"/>
  <c r="C419" i="25"/>
  <c r="C420" i="25"/>
  <c r="C421" i="25"/>
  <c r="C422" i="25"/>
  <c r="C423" i="25"/>
  <c r="C424" i="25"/>
  <c r="C425" i="25"/>
  <c r="C426" i="25"/>
  <c r="C427" i="25"/>
  <c r="C428" i="25"/>
  <c r="C429" i="25"/>
  <c r="C430" i="25"/>
  <c r="C431" i="25"/>
  <c r="C432" i="25"/>
  <c r="C433" i="25"/>
  <c r="C434" i="25"/>
  <c r="C435" i="25"/>
  <c r="C436" i="25"/>
  <c r="C437" i="25"/>
  <c r="C438" i="25"/>
  <c r="C439" i="25"/>
  <c r="C440" i="25"/>
  <c r="C441" i="25"/>
  <c r="C442" i="25"/>
  <c r="C443" i="25"/>
  <c r="C444" i="25"/>
  <c r="C445" i="25"/>
  <c r="C446" i="25"/>
  <c r="C447" i="25"/>
  <c r="C448" i="25"/>
  <c r="C449" i="25"/>
  <c r="C450" i="25"/>
  <c r="C451" i="25"/>
  <c r="C452" i="25"/>
  <c r="C453" i="25"/>
  <c r="C454" i="25"/>
  <c r="C455" i="25"/>
  <c r="C456" i="25"/>
  <c r="C457" i="25"/>
  <c r="C458" i="25"/>
  <c r="C459" i="25"/>
  <c r="C460" i="25"/>
  <c r="C461" i="25"/>
  <c r="C462" i="25"/>
  <c r="C463" i="25"/>
  <c r="C464" i="25"/>
  <c r="C465" i="25"/>
  <c r="C466" i="25"/>
  <c r="C467" i="25"/>
  <c r="C468" i="25"/>
  <c r="C469" i="25"/>
  <c r="C470" i="25"/>
  <c r="C471" i="25"/>
  <c r="C472" i="25"/>
  <c r="C473" i="25"/>
  <c r="C474" i="25"/>
  <c r="C475" i="25"/>
  <c r="C476" i="25"/>
  <c r="C477" i="25"/>
  <c r="C478" i="25"/>
  <c r="C479" i="25"/>
  <c r="C480" i="25"/>
  <c r="C481" i="25"/>
  <c r="C482" i="25"/>
  <c r="C483" i="25"/>
  <c r="C484" i="25"/>
  <c r="C485" i="25"/>
  <c r="C486" i="25"/>
  <c r="C487" i="25"/>
  <c r="C488" i="25"/>
  <c r="C489" i="25"/>
  <c r="C490" i="25"/>
  <c r="C491" i="25"/>
  <c r="C492" i="25"/>
  <c r="C493" i="25"/>
  <c r="C494" i="25"/>
  <c r="C495" i="25"/>
  <c r="C496" i="25"/>
  <c r="C497" i="25"/>
  <c r="C498" i="25"/>
  <c r="C499" i="25"/>
  <c r="C500" i="25"/>
  <c r="C501" i="25"/>
  <c r="C502" i="25"/>
  <c r="C503" i="25"/>
  <c r="C504" i="25"/>
  <c r="C505" i="25"/>
  <c r="C506" i="25"/>
  <c r="C507" i="25"/>
  <c r="C508" i="25"/>
  <c r="C509" i="25"/>
  <c r="C510" i="25"/>
  <c r="C511" i="25"/>
  <c r="C512" i="25"/>
  <c r="C513" i="25"/>
  <c r="C514" i="25"/>
  <c r="C515" i="25"/>
  <c r="C516" i="25"/>
  <c r="C517" i="25"/>
  <c r="C518" i="25"/>
  <c r="C519" i="25"/>
  <c r="C520" i="25"/>
  <c r="C521" i="25"/>
  <c r="C522" i="25"/>
  <c r="C523" i="25"/>
  <c r="C524" i="25"/>
  <c r="C525" i="25"/>
  <c r="C526" i="25"/>
  <c r="C527" i="25"/>
  <c r="C528" i="25"/>
  <c r="C529" i="25"/>
  <c r="C530" i="25"/>
  <c r="C531" i="25"/>
  <c r="C532" i="25"/>
  <c r="C533" i="25"/>
  <c r="C534" i="25"/>
  <c r="C535" i="25"/>
  <c r="C536" i="25"/>
  <c r="C537" i="25"/>
  <c r="C538" i="25"/>
  <c r="C539" i="25"/>
  <c r="C540" i="25"/>
  <c r="C541" i="25"/>
  <c r="C542" i="25"/>
  <c r="C543" i="25"/>
  <c r="C544" i="25"/>
  <c r="C545" i="25"/>
  <c r="C546" i="25"/>
  <c r="C547" i="25"/>
  <c r="C548" i="25"/>
  <c r="C549" i="25"/>
  <c r="C550" i="25"/>
  <c r="C551" i="25"/>
  <c r="C552" i="25"/>
  <c r="C553" i="25"/>
  <c r="C554" i="25"/>
  <c r="C555" i="25"/>
  <c r="C556" i="25"/>
  <c r="C557" i="25"/>
  <c r="C558" i="25"/>
  <c r="C559" i="25"/>
  <c r="C560" i="25"/>
  <c r="C561" i="25"/>
  <c r="C562" i="25"/>
  <c r="C563" i="25"/>
  <c r="C564" i="25"/>
  <c r="C565" i="25"/>
  <c r="C566" i="25"/>
  <c r="C567" i="25"/>
  <c r="C568" i="25"/>
  <c r="C569" i="25"/>
  <c r="C570" i="25"/>
  <c r="C571" i="25"/>
  <c r="C572" i="25"/>
  <c r="C573" i="25"/>
  <c r="C574" i="25"/>
  <c r="C575" i="25"/>
  <c r="C576" i="25"/>
  <c r="C577" i="25"/>
  <c r="C578" i="25"/>
  <c r="C579" i="25"/>
  <c r="C580" i="25"/>
  <c r="C581" i="25"/>
  <c r="C582" i="25"/>
  <c r="C583" i="25"/>
  <c r="C584" i="25"/>
  <c r="C585" i="25"/>
  <c r="C586" i="25"/>
  <c r="C587" i="25"/>
  <c r="C588" i="25"/>
  <c r="C589" i="25"/>
  <c r="C590" i="25"/>
  <c r="C591" i="25"/>
  <c r="C592" i="25"/>
  <c r="C593" i="25"/>
  <c r="C594" i="25"/>
  <c r="C595" i="25"/>
  <c r="C596" i="25"/>
  <c r="C597" i="25"/>
  <c r="C598" i="25"/>
  <c r="C599" i="25"/>
  <c r="C600" i="25"/>
  <c r="C601" i="25"/>
  <c r="C602" i="25"/>
  <c r="C603" i="25"/>
  <c r="C604" i="25"/>
  <c r="C605" i="25"/>
  <c r="C606" i="25"/>
  <c r="C607" i="25"/>
  <c r="C608" i="25"/>
  <c r="C609" i="25"/>
  <c r="C610" i="25"/>
  <c r="C611" i="25"/>
  <c r="C612" i="25"/>
  <c r="C613" i="25"/>
  <c r="C614" i="25"/>
  <c r="C615" i="25"/>
  <c r="C616" i="25"/>
  <c r="C617" i="25"/>
  <c r="C618" i="25"/>
  <c r="C619" i="25"/>
  <c r="C620" i="25"/>
  <c r="C621" i="25"/>
  <c r="C622" i="25"/>
  <c r="C623" i="25"/>
  <c r="C624" i="25"/>
  <c r="C625" i="25"/>
  <c r="C626" i="25"/>
  <c r="C627" i="25"/>
  <c r="C628" i="25"/>
  <c r="C629" i="25"/>
  <c r="C630" i="25"/>
  <c r="C631" i="25"/>
  <c r="C632" i="25"/>
  <c r="C633" i="25"/>
  <c r="C634" i="25"/>
  <c r="C635" i="25"/>
  <c r="C636" i="25"/>
  <c r="C637" i="25"/>
  <c r="C638" i="25"/>
  <c r="C639" i="25"/>
  <c r="C640" i="25"/>
  <c r="C641" i="25"/>
  <c r="C642" i="25"/>
  <c r="C643" i="25"/>
  <c r="C644" i="25"/>
  <c r="C645" i="25"/>
  <c r="C646" i="25"/>
  <c r="C647" i="25"/>
  <c r="C648" i="25"/>
  <c r="C649" i="25"/>
  <c r="C650" i="25"/>
  <c r="C651" i="25"/>
  <c r="C652" i="25"/>
  <c r="C653" i="25"/>
  <c r="C654" i="25"/>
  <c r="C655" i="25"/>
  <c r="C656" i="25"/>
  <c r="C657" i="25"/>
  <c r="C658" i="25"/>
  <c r="C659" i="25"/>
  <c r="C660" i="25"/>
  <c r="C661" i="25"/>
  <c r="C662" i="25"/>
  <c r="C663" i="25"/>
  <c r="C664" i="25"/>
  <c r="C665" i="25"/>
  <c r="C666" i="25"/>
  <c r="C667" i="25"/>
  <c r="C668" i="25"/>
  <c r="C669" i="25"/>
  <c r="C670" i="25"/>
  <c r="C671" i="25"/>
  <c r="C672" i="25"/>
  <c r="C673" i="25"/>
  <c r="C674" i="25"/>
  <c r="C675" i="25"/>
  <c r="C676" i="25"/>
  <c r="C677" i="25"/>
  <c r="C678" i="25"/>
  <c r="C679" i="25"/>
  <c r="C680" i="25"/>
  <c r="C681" i="25"/>
  <c r="C682" i="25"/>
  <c r="C683" i="25"/>
  <c r="C684" i="25"/>
  <c r="C685" i="25"/>
  <c r="C686" i="25"/>
  <c r="C687" i="25"/>
  <c r="C688" i="25"/>
  <c r="C689" i="25"/>
  <c r="C690" i="25"/>
  <c r="C691" i="25"/>
  <c r="C692" i="25"/>
  <c r="C693" i="25"/>
  <c r="C694" i="25"/>
  <c r="C695" i="25"/>
  <c r="C696" i="25"/>
  <c r="C697" i="25"/>
  <c r="C698" i="25"/>
  <c r="C699" i="25"/>
  <c r="C700" i="25"/>
  <c r="C701" i="25"/>
  <c r="C702" i="25"/>
  <c r="C703" i="25"/>
  <c r="C704" i="25"/>
  <c r="C705" i="25"/>
  <c r="C706" i="25"/>
  <c r="C707" i="25"/>
  <c r="C708" i="25"/>
  <c r="C709" i="25"/>
  <c r="C710" i="25"/>
  <c r="C711" i="25"/>
  <c r="C712" i="25"/>
  <c r="C713" i="25"/>
  <c r="C714" i="25"/>
  <c r="C715" i="25"/>
  <c r="C716" i="25"/>
  <c r="C717" i="25"/>
  <c r="C718" i="25"/>
  <c r="C719" i="25"/>
  <c r="C720" i="25"/>
  <c r="C721" i="25"/>
  <c r="C722" i="25"/>
  <c r="C723" i="25"/>
  <c r="C724" i="25"/>
  <c r="C725" i="25"/>
  <c r="C726" i="25"/>
  <c r="C727" i="25"/>
  <c r="C728" i="25"/>
  <c r="C729" i="25"/>
  <c r="C730" i="25"/>
  <c r="C731" i="25"/>
  <c r="C732" i="25"/>
  <c r="C733" i="25"/>
  <c r="C734" i="25"/>
  <c r="C735" i="25"/>
  <c r="C736" i="25"/>
  <c r="C737" i="25"/>
  <c r="C738" i="25"/>
  <c r="C739" i="25"/>
  <c r="C740" i="25"/>
  <c r="C741" i="25"/>
  <c r="C742" i="25"/>
  <c r="C743" i="25"/>
  <c r="C744" i="25"/>
  <c r="C745" i="25"/>
  <c r="C746" i="25"/>
  <c r="C747" i="25"/>
  <c r="C748" i="25"/>
  <c r="C749" i="25"/>
  <c r="C750" i="25"/>
  <c r="C751" i="25"/>
  <c r="C752" i="25"/>
  <c r="C753" i="25"/>
  <c r="C754" i="25"/>
  <c r="C755" i="25"/>
  <c r="C756" i="25"/>
  <c r="C378" i="25"/>
  <c r="B442" i="24"/>
  <c r="B443" i="24"/>
  <c r="B444" i="24"/>
  <c r="B445" i="24"/>
  <c r="B446" i="24"/>
  <c r="B447" i="24"/>
  <c r="B448" i="24"/>
  <c r="B449" i="24"/>
  <c r="B450" i="24"/>
  <c r="B451" i="24"/>
  <c r="B452" i="24"/>
  <c r="B453" i="24"/>
  <c r="B454" i="24"/>
  <c r="B455" i="24"/>
  <c r="B456" i="24"/>
  <c r="B457" i="24"/>
  <c r="B458" i="24"/>
  <c r="B459" i="24"/>
  <c r="B460" i="24"/>
  <c r="B461" i="24"/>
  <c r="B462" i="24"/>
  <c r="B463" i="24"/>
  <c r="B464" i="24"/>
  <c r="B465" i="24"/>
  <c r="B466" i="24"/>
  <c r="B467" i="24"/>
  <c r="B468" i="24"/>
  <c r="B469" i="24"/>
  <c r="B470" i="24"/>
  <c r="B471" i="24"/>
  <c r="B472" i="24"/>
  <c r="B473" i="24"/>
  <c r="B474" i="24"/>
  <c r="B475" i="24"/>
  <c r="B476" i="24"/>
  <c r="B477" i="24"/>
  <c r="B478" i="24"/>
  <c r="B479" i="24"/>
  <c r="B480" i="24"/>
  <c r="B481" i="24"/>
  <c r="B482" i="24"/>
  <c r="B483" i="24"/>
  <c r="B484" i="24"/>
  <c r="B485" i="24"/>
  <c r="B486" i="24"/>
  <c r="B487" i="24"/>
  <c r="B488" i="24"/>
  <c r="B489" i="24"/>
  <c r="B490" i="24"/>
  <c r="B491" i="24"/>
  <c r="B492" i="24"/>
  <c r="B493" i="24"/>
  <c r="B494" i="24"/>
  <c r="B495" i="24"/>
  <c r="B496" i="24"/>
  <c r="B497" i="24"/>
  <c r="B498" i="24"/>
  <c r="B499" i="24"/>
  <c r="B500" i="24"/>
  <c r="B501" i="24"/>
  <c r="B502" i="24"/>
  <c r="B503" i="24"/>
  <c r="B504" i="24"/>
  <c r="B505" i="24"/>
  <c r="B506" i="24"/>
  <c r="B507" i="24"/>
  <c r="B508" i="24"/>
  <c r="B509" i="24"/>
  <c r="B510" i="24"/>
  <c r="B511" i="24"/>
  <c r="B512" i="24"/>
  <c r="B513" i="24"/>
  <c r="B514" i="24"/>
  <c r="B515" i="24"/>
  <c r="B516" i="24"/>
  <c r="B517" i="24"/>
  <c r="B518" i="24"/>
  <c r="B519" i="24"/>
  <c r="B520" i="24"/>
  <c r="B521" i="24"/>
  <c r="B522" i="24"/>
  <c r="B523" i="24"/>
  <c r="B524" i="24"/>
  <c r="B525" i="24"/>
  <c r="B526" i="24"/>
  <c r="B527" i="24"/>
  <c r="B528" i="24"/>
  <c r="B529" i="24"/>
  <c r="B530" i="24"/>
  <c r="B531" i="24"/>
  <c r="B532" i="24"/>
  <c r="B533" i="24"/>
  <c r="B534" i="24"/>
  <c r="B535" i="24"/>
  <c r="B536" i="24"/>
  <c r="B537" i="24"/>
  <c r="B538" i="24"/>
  <c r="B539" i="24"/>
  <c r="B540" i="24"/>
  <c r="B541" i="24"/>
  <c r="B542" i="24"/>
  <c r="B543" i="24"/>
  <c r="B544" i="24"/>
  <c r="B545" i="24"/>
  <c r="B546" i="24"/>
  <c r="B547" i="24"/>
  <c r="B548" i="24"/>
  <c r="B549" i="24"/>
  <c r="B550" i="24"/>
  <c r="B551" i="24"/>
  <c r="B552" i="24"/>
  <c r="B553" i="24"/>
  <c r="B554" i="24"/>
  <c r="B555" i="24"/>
  <c r="B556" i="24"/>
  <c r="B557" i="24"/>
  <c r="B558" i="24"/>
  <c r="B559" i="24"/>
  <c r="B560" i="24"/>
  <c r="B561" i="24"/>
  <c r="B562" i="24"/>
  <c r="B563" i="24"/>
  <c r="B564" i="24"/>
  <c r="B565" i="24"/>
  <c r="B566" i="24"/>
  <c r="B567" i="24"/>
  <c r="B568" i="24"/>
  <c r="B569" i="24"/>
  <c r="B570" i="24"/>
  <c r="B571" i="24"/>
  <c r="B572" i="24"/>
  <c r="B573" i="24"/>
  <c r="B574" i="24"/>
  <c r="B575" i="24"/>
  <c r="B576" i="24"/>
  <c r="B577" i="24"/>
  <c r="B578" i="24"/>
  <c r="B579" i="24"/>
  <c r="B580" i="24"/>
  <c r="B581" i="24"/>
  <c r="B582" i="24"/>
  <c r="B583" i="24"/>
  <c r="B584" i="24"/>
  <c r="B585" i="24"/>
  <c r="B586" i="24"/>
  <c r="B587" i="24"/>
  <c r="B588" i="24"/>
  <c r="B589" i="24"/>
  <c r="B590" i="24"/>
  <c r="B591" i="24"/>
  <c r="B592" i="24"/>
  <c r="B593" i="24"/>
  <c r="B594" i="24"/>
  <c r="B595" i="24"/>
  <c r="B596" i="24"/>
  <c r="B597" i="24"/>
  <c r="B598" i="24"/>
  <c r="B599" i="24"/>
  <c r="B600" i="24"/>
  <c r="B601" i="24"/>
  <c r="B602" i="24"/>
  <c r="B603" i="24"/>
  <c r="B604" i="24"/>
  <c r="B605" i="24"/>
  <c r="B606" i="24"/>
  <c r="B607" i="24"/>
  <c r="B608" i="24"/>
  <c r="B609" i="24"/>
  <c r="B610" i="24"/>
  <c r="B611" i="24"/>
  <c r="B612" i="24"/>
  <c r="B613" i="24"/>
  <c r="B614" i="24"/>
  <c r="B615" i="24"/>
  <c r="B616" i="24"/>
  <c r="B617" i="24"/>
  <c r="B618" i="24"/>
  <c r="B619" i="24"/>
  <c r="B620" i="24"/>
  <c r="B621" i="24"/>
  <c r="B622" i="24"/>
  <c r="B623" i="24"/>
  <c r="B624" i="24"/>
  <c r="B625" i="24"/>
  <c r="B626" i="24"/>
  <c r="B627" i="24"/>
  <c r="B628" i="24"/>
  <c r="B629" i="24"/>
  <c r="B630" i="24"/>
  <c r="B631" i="24"/>
  <c r="B632" i="24"/>
  <c r="B633" i="24"/>
  <c r="B634" i="24"/>
  <c r="B635" i="24"/>
  <c r="B636" i="24"/>
  <c r="B637" i="24"/>
  <c r="B638" i="24"/>
  <c r="B639" i="24"/>
  <c r="B640" i="24"/>
  <c r="B641" i="24"/>
  <c r="B642" i="24"/>
  <c r="B643" i="24"/>
  <c r="B644" i="24"/>
  <c r="B645" i="24"/>
  <c r="B646" i="24"/>
  <c r="B647" i="24"/>
  <c r="B648" i="24"/>
  <c r="B649" i="24"/>
  <c r="B650" i="24"/>
  <c r="B651" i="24"/>
  <c r="B652" i="24"/>
  <c r="B653" i="24"/>
  <c r="B654" i="24"/>
  <c r="B655" i="24"/>
  <c r="B656" i="24"/>
  <c r="B657" i="24"/>
  <c r="B658" i="24"/>
  <c r="B659" i="24"/>
  <c r="B660" i="24"/>
  <c r="B661" i="24"/>
  <c r="B662" i="24"/>
  <c r="B663" i="24"/>
  <c r="B664" i="24"/>
  <c r="B665" i="24"/>
  <c r="B666" i="24"/>
  <c r="B667" i="24"/>
  <c r="B668" i="24"/>
  <c r="B669" i="24"/>
  <c r="B670" i="24"/>
  <c r="B671" i="24"/>
  <c r="B672" i="24"/>
  <c r="B673" i="24"/>
  <c r="B674" i="24"/>
  <c r="B675" i="24"/>
  <c r="B676" i="24"/>
  <c r="B677" i="24"/>
  <c r="B678" i="24"/>
  <c r="B679" i="24"/>
  <c r="B680" i="24"/>
  <c r="B681" i="24"/>
  <c r="B682" i="24"/>
  <c r="B683" i="24"/>
  <c r="B684" i="24"/>
  <c r="B685" i="24"/>
  <c r="B686" i="24"/>
  <c r="B687" i="24"/>
  <c r="B688" i="24"/>
  <c r="B689" i="24"/>
  <c r="B690" i="24"/>
  <c r="B691" i="24"/>
  <c r="B692" i="24"/>
  <c r="B693" i="24"/>
  <c r="B694" i="24"/>
  <c r="B695" i="24"/>
  <c r="B696" i="24"/>
  <c r="B697" i="24"/>
  <c r="B698" i="24"/>
  <c r="B699" i="24"/>
  <c r="B700" i="24"/>
  <c r="B701" i="24"/>
  <c r="B702" i="24"/>
  <c r="B703" i="24"/>
  <c r="B704" i="24"/>
  <c r="B705" i="24"/>
  <c r="B706" i="24"/>
  <c r="B707" i="24"/>
  <c r="B708" i="24"/>
  <c r="B709" i="24"/>
  <c r="B710" i="24"/>
  <c r="B711" i="24"/>
  <c r="B712" i="24"/>
  <c r="B713" i="24"/>
  <c r="B714" i="24"/>
  <c r="B715" i="24"/>
  <c r="B716" i="24"/>
  <c r="B717" i="24"/>
  <c r="B718" i="24"/>
  <c r="B719" i="24"/>
  <c r="B720" i="24"/>
  <c r="B721" i="24"/>
  <c r="B722" i="24"/>
  <c r="B723" i="24"/>
  <c r="B724" i="24"/>
  <c r="B725" i="24"/>
  <c r="B726" i="24"/>
  <c r="B727" i="24"/>
  <c r="B728" i="24"/>
  <c r="B729" i="24"/>
  <c r="B730" i="24"/>
  <c r="B731" i="24"/>
  <c r="B732" i="24"/>
  <c r="B733" i="24"/>
  <c r="B734" i="24"/>
  <c r="B735" i="24"/>
  <c r="B736" i="24"/>
  <c r="B737" i="24"/>
  <c r="B738" i="24"/>
  <c r="B739" i="24"/>
  <c r="B740" i="24"/>
  <c r="B741" i="24"/>
  <c r="B742" i="24"/>
  <c r="B743" i="24"/>
  <c r="B744" i="24"/>
  <c r="B745" i="24"/>
  <c r="B746" i="24"/>
  <c r="B747" i="24"/>
  <c r="B748" i="24"/>
  <c r="B749" i="24"/>
  <c r="B750" i="24"/>
  <c r="B751" i="24"/>
  <c r="B752" i="24"/>
  <c r="B753" i="24"/>
  <c r="B754" i="24"/>
  <c r="B755" i="24"/>
  <c r="B756" i="24"/>
  <c r="B757" i="24"/>
  <c r="B758" i="24"/>
  <c r="B759" i="24"/>
  <c r="B760" i="24"/>
  <c r="B761" i="24"/>
  <c r="B762" i="24"/>
  <c r="B763" i="24"/>
  <c r="B764" i="24"/>
  <c r="B765" i="24"/>
  <c r="B766" i="24"/>
  <c r="B767" i="24"/>
  <c r="B768" i="24"/>
  <c r="B769" i="24"/>
  <c r="B770" i="24"/>
  <c r="B771" i="24"/>
  <c r="B772" i="24"/>
  <c r="B773" i="24"/>
  <c r="B774" i="24"/>
  <c r="B775" i="24"/>
  <c r="B776" i="24"/>
  <c r="B777" i="24"/>
  <c r="B778" i="24"/>
  <c r="B779" i="24"/>
  <c r="B780" i="24"/>
  <c r="B781" i="24"/>
  <c r="B782" i="24"/>
  <c r="B783" i="24"/>
  <c r="B784" i="24"/>
  <c r="B785" i="24"/>
  <c r="B786" i="24"/>
  <c r="B787" i="24"/>
  <c r="B788" i="24"/>
  <c r="B789" i="24"/>
  <c r="B790" i="24"/>
  <c r="B791" i="24"/>
  <c r="B792" i="24"/>
  <c r="B793" i="24"/>
  <c r="B794" i="24"/>
  <c r="B795" i="24"/>
  <c r="B796" i="24"/>
  <c r="B797" i="24"/>
  <c r="B798" i="24"/>
  <c r="B799" i="24"/>
  <c r="B800" i="24"/>
  <c r="B801" i="24"/>
  <c r="B802" i="24"/>
  <c r="B803" i="24"/>
  <c r="B804" i="24"/>
  <c r="B805" i="24"/>
  <c r="B806" i="24"/>
  <c r="B807" i="24"/>
  <c r="B808" i="24"/>
  <c r="B809" i="24"/>
  <c r="B810" i="24"/>
  <c r="B811" i="24"/>
  <c r="B812" i="24"/>
  <c r="B813" i="24"/>
  <c r="B814" i="24"/>
  <c r="B815" i="24"/>
  <c r="B816" i="24"/>
  <c r="B817" i="24"/>
  <c r="B818" i="24"/>
  <c r="B819" i="24"/>
  <c r="B820" i="24"/>
  <c r="B821" i="24"/>
  <c r="B822" i="24"/>
  <c r="B823" i="24"/>
  <c r="B824" i="24"/>
  <c r="B825" i="24"/>
  <c r="B826" i="24"/>
  <c r="B827" i="24"/>
  <c r="B828" i="24"/>
  <c r="B829" i="24"/>
  <c r="B830" i="24"/>
  <c r="B831" i="24"/>
  <c r="B832" i="24"/>
  <c r="B833" i="24"/>
  <c r="B834" i="24"/>
  <c r="B835" i="24"/>
  <c r="B836" i="24"/>
  <c r="B837" i="24"/>
  <c r="B838" i="24"/>
  <c r="B839" i="24"/>
  <c r="B840" i="24"/>
  <c r="B841" i="24"/>
  <c r="B842" i="24"/>
  <c r="B843" i="24"/>
  <c r="B844" i="24"/>
  <c r="B845" i="24"/>
  <c r="B846" i="24"/>
  <c r="B847" i="24"/>
  <c r="B848" i="24"/>
  <c r="B849" i="24"/>
  <c r="B850" i="24"/>
  <c r="B851" i="24"/>
  <c r="B852" i="24"/>
  <c r="B853" i="24"/>
  <c r="B854" i="24"/>
  <c r="B855" i="24"/>
  <c r="B856" i="24"/>
  <c r="B857" i="24"/>
  <c r="B858" i="24"/>
  <c r="B859" i="24"/>
  <c r="B860" i="24"/>
  <c r="B861" i="24"/>
  <c r="B862" i="24"/>
  <c r="B863" i="24"/>
  <c r="B864" i="24"/>
  <c r="B865" i="24"/>
  <c r="B866" i="24"/>
  <c r="B867" i="24"/>
  <c r="B868" i="24"/>
  <c r="B869" i="24"/>
  <c r="B870" i="24"/>
  <c r="B871" i="24"/>
  <c r="B872" i="24"/>
  <c r="B873" i="24"/>
  <c r="B874" i="24"/>
  <c r="B875" i="24"/>
  <c r="B876" i="24"/>
  <c r="B877" i="24"/>
  <c r="B878" i="24"/>
  <c r="B879" i="24"/>
  <c r="B880" i="24"/>
  <c r="B881" i="24"/>
  <c r="B882" i="24"/>
  <c r="B883" i="24"/>
  <c r="B884" i="24"/>
  <c r="B885" i="24"/>
  <c r="B886" i="24"/>
  <c r="B887" i="24"/>
  <c r="B888" i="24"/>
  <c r="B889" i="24"/>
  <c r="B890" i="24"/>
  <c r="B891" i="24"/>
  <c r="B892" i="24"/>
  <c r="B893" i="24"/>
  <c r="B894" i="24"/>
  <c r="B895" i="24"/>
  <c r="B896" i="24"/>
  <c r="B897" i="24"/>
  <c r="B898" i="24"/>
  <c r="B899" i="24"/>
  <c r="B900" i="24"/>
  <c r="B901" i="24"/>
  <c r="B902" i="24"/>
  <c r="B903" i="24"/>
  <c r="B904" i="24"/>
  <c r="B905" i="24"/>
  <c r="B906" i="24"/>
  <c r="B907" i="24"/>
  <c r="B908" i="24"/>
  <c r="B909" i="24"/>
  <c r="B910" i="24"/>
  <c r="B911" i="24"/>
  <c r="B912" i="24"/>
  <c r="B913" i="24"/>
  <c r="B914" i="24"/>
  <c r="B915" i="24"/>
  <c r="B916" i="24"/>
  <c r="B917" i="24"/>
  <c r="B918" i="24"/>
  <c r="B919" i="24"/>
  <c r="B920" i="24"/>
  <c r="B921" i="24"/>
  <c r="B922" i="24"/>
  <c r="B923" i="24"/>
  <c r="B924" i="24"/>
  <c r="B925" i="24"/>
  <c r="B926" i="24"/>
  <c r="B927" i="24"/>
  <c r="B928" i="24"/>
  <c r="B929" i="24"/>
  <c r="B930" i="24"/>
  <c r="B931" i="24"/>
  <c r="B932" i="24"/>
  <c r="B933" i="24"/>
  <c r="B934" i="24"/>
  <c r="B935" i="24"/>
  <c r="B936" i="24"/>
  <c r="B937" i="24"/>
  <c r="B938" i="24"/>
  <c r="B939" i="24"/>
  <c r="B940" i="24"/>
  <c r="B941" i="24"/>
  <c r="B942" i="24"/>
  <c r="B943" i="24"/>
  <c r="B944" i="24"/>
  <c r="B945" i="24"/>
  <c r="B946" i="24"/>
  <c r="B947" i="24"/>
  <c r="B948" i="24"/>
  <c r="B949" i="24"/>
  <c r="B950" i="24"/>
  <c r="B951" i="24"/>
  <c r="B952" i="24"/>
  <c r="B953" i="24"/>
  <c r="B954" i="24"/>
  <c r="B955" i="24"/>
  <c r="B956" i="24"/>
  <c r="B957" i="24"/>
  <c r="B958" i="24"/>
  <c r="B959" i="24"/>
  <c r="B960" i="24"/>
  <c r="B961" i="24"/>
  <c r="B962" i="24"/>
  <c r="B963" i="24"/>
  <c r="B964" i="24"/>
  <c r="B965" i="24"/>
  <c r="B966" i="24"/>
  <c r="B967" i="24"/>
  <c r="B968" i="24"/>
  <c r="B969" i="24"/>
  <c r="B970" i="24"/>
  <c r="B971" i="24"/>
  <c r="B972" i="24"/>
  <c r="B973" i="24"/>
  <c r="B974" i="24"/>
  <c r="B975" i="24"/>
  <c r="B976" i="24"/>
  <c r="B977" i="24"/>
  <c r="B978" i="24"/>
  <c r="B979" i="24"/>
  <c r="B980" i="24"/>
  <c r="B981" i="24"/>
  <c r="B982" i="24"/>
  <c r="B983" i="24"/>
  <c r="B984" i="24"/>
  <c r="B985" i="24"/>
  <c r="B986" i="24"/>
  <c r="B987" i="24"/>
  <c r="B988" i="24"/>
  <c r="B989" i="24"/>
  <c r="B990" i="24"/>
  <c r="B991" i="24"/>
  <c r="B992" i="24"/>
  <c r="B993" i="24"/>
  <c r="B441" i="24"/>
  <c r="C442" i="24"/>
  <c r="C443" i="24"/>
  <c r="C444" i="24"/>
  <c r="C445" i="24"/>
  <c r="C446" i="24"/>
  <c r="C447" i="24"/>
  <c r="C448" i="24"/>
  <c r="C449" i="24"/>
  <c r="C450" i="24"/>
  <c r="C451" i="24"/>
  <c r="C452" i="24"/>
  <c r="C453" i="24"/>
  <c r="C454" i="24"/>
  <c r="C455" i="24"/>
  <c r="C456" i="24"/>
  <c r="C457" i="24"/>
  <c r="C458" i="24"/>
  <c r="C459" i="24"/>
  <c r="C460" i="24"/>
  <c r="C461" i="24"/>
  <c r="C462" i="24"/>
  <c r="C463" i="24"/>
  <c r="C464" i="24"/>
  <c r="C465" i="24"/>
  <c r="C466" i="24"/>
  <c r="C467" i="24"/>
  <c r="C468" i="24"/>
  <c r="C469" i="24"/>
  <c r="C470" i="24"/>
  <c r="C471" i="24"/>
  <c r="C472" i="24"/>
  <c r="C473" i="24"/>
  <c r="C474" i="24"/>
  <c r="C475" i="24"/>
  <c r="C476" i="24"/>
  <c r="C477" i="24"/>
  <c r="C478" i="24"/>
  <c r="C479" i="24"/>
  <c r="C480" i="24"/>
  <c r="C481" i="24"/>
  <c r="C482" i="24"/>
  <c r="C483" i="24"/>
  <c r="C484" i="24"/>
  <c r="C485" i="24"/>
  <c r="C486" i="24"/>
  <c r="C487" i="24"/>
  <c r="C488" i="24"/>
  <c r="C489" i="24"/>
  <c r="C490" i="24"/>
  <c r="C491" i="24"/>
  <c r="C492" i="24"/>
  <c r="C493" i="24"/>
  <c r="C494" i="24"/>
  <c r="C495" i="24"/>
  <c r="C496" i="24"/>
  <c r="C497" i="24"/>
  <c r="C498" i="24"/>
  <c r="C499" i="24"/>
  <c r="C500" i="24"/>
  <c r="C501" i="24"/>
  <c r="C502" i="24"/>
  <c r="C503" i="24"/>
  <c r="C504" i="24"/>
  <c r="C505" i="24"/>
  <c r="C506" i="24"/>
  <c r="C507" i="24"/>
  <c r="C508" i="24"/>
  <c r="C509" i="24"/>
  <c r="C510" i="24"/>
  <c r="C511" i="24"/>
  <c r="C512" i="24"/>
  <c r="C513" i="24"/>
  <c r="C514" i="24"/>
  <c r="C515" i="24"/>
  <c r="C516" i="24"/>
  <c r="C517" i="24"/>
  <c r="C518" i="24"/>
  <c r="C519" i="24"/>
  <c r="C520" i="24"/>
  <c r="C521" i="24"/>
  <c r="C522" i="24"/>
  <c r="C523" i="24"/>
  <c r="C524" i="24"/>
  <c r="C525" i="24"/>
  <c r="C526" i="24"/>
  <c r="C527" i="24"/>
  <c r="C528" i="24"/>
  <c r="C529" i="24"/>
  <c r="C530" i="24"/>
  <c r="C531" i="24"/>
  <c r="C532" i="24"/>
  <c r="C533" i="24"/>
  <c r="C534" i="24"/>
  <c r="C535" i="24"/>
  <c r="C536" i="24"/>
  <c r="C537" i="24"/>
  <c r="C538" i="24"/>
  <c r="C539" i="24"/>
  <c r="C540" i="24"/>
  <c r="C541" i="24"/>
  <c r="C542" i="24"/>
  <c r="C543" i="24"/>
  <c r="C544" i="24"/>
  <c r="C545" i="24"/>
  <c r="C546" i="24"/>
  <c r="C547" i="24"/>
  <c r="C548" i="24"/>
  <c r="C549" i="24"/>
  <c r="C550" i="24"/>
  <c r="C551" i="24"/>
  <c r="C552" i="24"/>
  <c r="C553" i="24"/>
  <c r="C554" i="24"/>
  <c r="C555" i="24"/>
  <c r="C556" i="24"/>
  <c r="C557" i="24"/>
  <c r="C558" i="24"/>
  <c r="C559" i="24"/>
  <c r="C560" i="24"/>
  <c r="C561" i="24"/>
  <c r="C562" i="24"/>
  <c r="C563" i="24"/>
  <c r="C564" i="24"/>
  <c r="C565" i="24"/>
  <c r="C566" i="24"/>
  <c r="C567" i="24"/>
  <c r="C568" i="24"/>
  <c r="C569" i="24"/>
  <c r="C570" i="24"/>
  <c r="C571" i="24"/>
  <c r="C572" i="24"/>
  <c r="C573" i="24"/>
  <c r="C574" i="24"/>
  <c r="C575" i="24"/>
  <c r="C576" i="24"/>
  <c r="C577" i="24"/>
  <c r="C578" i="24"/>
  <c r="C579" i="24"/>
  <c r="C580" i="24"/>
  <c r="C581" i="24"/>
  <c r="C582" i="24"/>
  <c r="C583" i="24"/>
  <c r="C584" i="24"/>
  <c r="C585" i="24"/>
  <c r="C586" i="24"/>
  <c r="C587" i="24"/>
  <c r="C588" i="24"/>
  <c r="C589" i="24"/>
  <c r="C590" i="24"/>
  <c r="C591" i="24"/>
  <c r="C592" i="24"/>
  <c r="C593" i="24"/>
  <c r="C594" i="24"/>
  <c r="C595" i="24"/>
  <c r="C596" i="24"/>
  <c r="C597" i="24"/>
  <c r="C598" i="24"/>
  <c r="C599" i="24"/>
  <c r="C600" i="24"/>
  <c r="C601" i="24"/>
  <c r="C602" i="24"/>
  <c r="C603" i="24"/>
  <c r="C604" i="24"/>
  <c r="C605" i="24"/>
  <c r="C606" i="24"/>
  <c r="C607" i="24"/>
  <c r="C608" i="24"/>
  <c r="C609" i="24"/>
  <c r="C610" i="24"/>
  <c r="C611" i="24"/>
  <c r="C612" i="24"/>
  <c r="C613" i="24"/>
  <c r="C614" i="24"/>
  <c r="C615" i="24"/>
  <c r="C616" i="24"/>
  <c r="C617" i="24"/>
  <c r="C618" i="24"/>
  <c r="C619" i="24"/>
  <c r="C620" i="24"/>
  <c r="C621" i="24"/>
  <c r="C622" i="24"/>
  <c r="C623" i="24"/>
  <c r="C624" i="24"/>
  <c r="C625" i="24"/>
  <c r="C626" i="24"/>
  <c r="C627" i="24"/>
  <c r="C628" i="24"/>
  <c r="C629" i="24"/>
  <c r="C630" i="24"/>
  <c r="C631" i="24"/>
  <c r="C632" i="24"/>
  <c r="C633" i="24"/>
  <c r="C634" i="24"/>
  <c r="C635" i="24"/>
  <c r="C636" i="24"/>
  <c r="C637" i="24"/>
  <c r="C638" i="24"/>
  <c r="C639" i="24"/>
  <c r="C640" i="24"/>
  <c r="C641" i="24"/>
  <c r="C642" i="24"/>
  <c r="C643" i="24"/>
  <c r="C644" i="24"/>
  <c r="C645" i="24"/>
  <c r="C646" i="24"/>
  <c r="C647" i="24"/>
  <c r="C648" i="24"/>
  <c r="C649" i="24"/>
  <c r="C650" i="24"/>
  <c r="C651" i="24"/>
  <c r="C652" i="24"/>
  <c r="C653" i="24"/>
  <c r="C654" i="24"/>
  <c r="C655" i="24"/>
  <c r="C656" i="24"/>
  <c r="C657" i="24"/>
  <c r="C658" i="24"/>
  <c r="C659" i="24"/>
  <c r="C660" i="24"/>
  <c r="C661" i="24"/>
  <c r="C662" i="24"/>
  <c r="C663" i="24"/>
  <c r="C664" i="24"/>
  <c r="C665" i="24"/>
  <c r="C666" i="24"/>
  <c r="C667" i="24"/>
  <c r="C668" i="24"/>
  <c r="C669" i="24"/>
  <c r="C670" i="24"/>
  <c r="C671" i="24"/>
  <c r="C672" i="24"/>
  <c r="C673" i="24"/>
  <c r="C674" i="24"/>
  <c r="C675" i="24"/>
  <c r="C676" i="24"/>
  <c r="C677" i="24"/>
  <c r="C678" i="24"/>
  <c r="C679" i="24"/>
  <c r="C680" i="24"/>
  <c r="C681" i="24"/>
  <c r="C682" i="24"/>
  <c r="C683" i="24"/>
  <c r="C684" i="24"/>
  <c r="C685" i="24"/>
  <c r="C686" i="24"/>
  <c r="C687" i="24"/>
  <c r="C688" i="24"/>
  <c r="C689" i="24"/>
  <c r="C690" i="24"/>
  <c r="C691" i="24"/>
  <c r="C692" i="24"/>
  <c r="C693" i="24"/>
  <c r="C694" i="24"/>
  <c r="C695" i="24"/>
  <c r="C696" i="24"/>
  <c r="C697" i="24"/>
  <c r="C698" i="24"/>
  <c r="C699" i="24"/>
  <c r="C700" i="24"/>
  <c r="C701" i="24"/>
  <c r="C702" i="24"/>
  <c r="C703" i="24"/>
  <c r="C704" i="24"/>
  <c r="C705" i="24"/>
  <c r="C706" i="24"/>
  <c r="C707" i="24"/>
  <c r="C708" i="24"/>
  <c r="C709" i="24"/>
  <c r="C710" i="24"/>
  <c r="C711" i="24"/>
  <c r="C712" i="24"/>
  <c r="C713" i="24"/>
  <c r="C714" i="24"/>
  <c r="C715" i="24"/>
  <c r="C716" i="24"/>
  <c r="C717" i="24"/>
  <c r="C718" i="24"/>
  <c r="C719" i="24"/>
  <c r="C720" i="24"/>
  <c r="C721" i="24"/>
  <c r="C722" i="24"/>
  <c r="C723" i="24"/>
  <c r="C724" i="24"/>
  <c r="C725" i="24"/>
  <c r="C726" i="24"/>
  <c r="C727" i="24"/>
  <c r="C728" i="24"/>
  <c r="C729" i="24"/>
  <c r="C730" i="24"/>
  <c r="C731" i="24"/>
  <c r="C732" i="24"/>
  <c r="C733" i="24"/>
  <c r="C734" i="24"/>
  <c r="C735" i="24"/>
  <c r="C736" i="24"/>
  <c r="C737" i="24"/>
  <c r="C738" i="24"/>
  <c r="C739" i="24"/>
  <c r="C740" i="24"/>
  <c r="C741" i="24"/>
  <c r="C742" i="24"/>
  <c r="C743" i="24"/>
  <c r="C744" i="24"/>
  <c r="C745" i="24"/>
  <c r="C746" i="24"/>
  <c r="C747" i="24"/>
  <c r="C748" i="24"/>
  <c r="C749" i="24"/>
  <c r="C750" i="24"/>
  <c r="C751" i="24"/>
  <c r="C752" i="24"/>
  <c r="C753" i="24"/>
  <c r="C754" i="24"/>
  <c r="C755" i="24"/>
  <c r="C756" i="24"/>
  <c r="C757" i="24"/>
  <c r="C758" i="24"/>
  <c r="C759" i="24"/>
  <c r="C760" i="24"/>
  <c r="C761" i="24"/>
  <c r="C762" i="24"/>
  <c r="C763" i="24"/>
  <c r="C764" i="24"/>
  <c r="C765" i="24"/>
  <c r="C766" i="24"/>
  <c r="C767" i="24"/>
  <c r="C768" i="24"/>
  <c r="C769" i="24"/>
  <c r="C770" i="24"/>
  <c r="C771" i="24"/>
  <c r="C772" i="24"/>
  <c r="C773" i="24"/>
  <c r="C774" i="24"/>
  <c r="C775" i="24"/>
  <c r="C776" i="24"/>
  <c r="C777" i="24"/>
  <c r="C778" i="24"/>
  <c r="C779" i="24"/>
  <c r="C780" i="24"/>
  <c r="C781" i="24"/>
  <c r="C782" i="24"/>
  <c r="C783" i="24"/>
  <c r="C784" i="24"/>
  <c r="C785" i="24"/>
  <c r="C786" i="24"/>
  <c r="C787" i="24"/>
  <c r="C788" i="24"/>
  <c r="C789" i="24"/>
  <c r="C790" i="24"/>
  <c r="C791" i="24"/>
  <c r="C792" i="24"/>
  <c r="C793" i="24"/>
  <c r="C794" i="24"/>
  <c r="C795" i="24"/>
  <c r="C796" i="24"/>
  <c r="C797" i="24"/>
  <c r="C798" i="24"/>
  <c r="C799" i="24"/>
  <c r="C800" i="24"/>
  <c r="C801" i="24"/>
  <c r="C802" i="24"/>
  <c r="C803" i="24"/>
  <c r="C804" i="24"/>
  <c r="C805" i="24"/>
  <c r="C806" i="24"/>
  <c r="C807" i="24"/>
  <c r="C808" i="24"/>
  <c r="C809" i="24"/>
  <c r="C810" i="24"/>
  <c r="C811" i="24"/>
  <c r="C812" i="24"/>
  <c r="C813" i="24"/>
  <c r="C814" i="24"/>
  <c r="C815" i="24"/>
  <c r="C816" i="24"/>
  <c r="C817" i="24"/>
  <c r="C818" i="24"/>
  <c r="C819" i="24"/>
  <c r="C820" i="24"/>
  <c r="C821" i="24"/>
  <c r="C822" i="24"/>
  <c r="C823" i="24"/>
  <c r="C824" i="24"/>
  <c r="C825" i="24"/>
  <c r="C826" i="24"/>
  <c r="C827" i="24"/>
  <c r="C828" i="24"/>
  <c r="C829" i="24"/>
  <c r="C830" i="24"/>
  <c r="C831" i="24"/>
  <c r="C832" i="24"/>
  <c r="C833" i="24"/>
  <c r="C834" i="24"/>
  <c r="C835" i="24"/>
  <c r="C836" i="24"/>
  <c r="C837" i="24"/>
  <c r="C838" i="24"/>
  <c r="C839" i="24"/>
  <c r="C840" i="24"/>
  <c r="C841" i="24"/>
  <c r="C842" i="24"/>
  <c r="C843" i="24"/>
  <c r="C844" i="24"/>
  <c r="C845" i="24"/>
  <c r="C846" i="24"/>
  <c r="C847" i="24"/>
  <c r="C848" i="24"/>
  <c r="C849" i="24"/>
  <c r="C850" i="24"/>
  <c r="C851" i="24"/>
  <c r="C852" i="24"/>
  <c r="C853" i="24"/>
  <c r="C854" i="24"/>
  <c r="C855" i="24"/>
  <c r="C856" i="24"/>
  <c r="C857" i="24"/>
  <c r="C858" i="24"/>
  <c r="C859" i="24"/>
  <c r="C860" i="24"/>
  <c r="C861" i="24"/>
  <c r="C862" i="24"/>
  <c r="C863" i="24"/>
  <c r="C864" i="24"/>
  <c r="C865" i="24"/>
  <c r="C866" i="24"/>
  <c r="C867" i="24"/>
  <c r="C868" i="24"/>
  <c r="C869" i="24"/>
  <c r="C870" i="24"/>
  <c r="C871" i="24"/>
  <c r="C872" i="24"/>
  <c r="C873" i="24"/>
  <c r="C874" i="24"/>
  <c r="C875" i="24"/>
  <c r="C876" i="24"/>
  <c r="C877" i="24"/>
  <c r="C878" i="24"/>
  <c r="C879" i="24"/>
  <c r="C880" i="24"/>
  <c r="C881" i="24"/>
  <c r="C882" i="24"/>
  <c r="C883" i="24"/>
  <c r="C884" i="24"/>
  <c r="C885" i="24"/>
  <c r="C886" i="24"/>
  <c r="C887" i="24"/>
  <c r="C888" i="24"/>
  <c r="C889" i="24"/>
  <c r="C890" i="24"/>
  <c r="C891" i="24"/>
  <c r="C892" i="24"/>
  <c r="C893" i="24"/>
  <c r="C894" i="24"/>
  <c r="C895" i="24"/>
  <c r="C896" i="24"/>
  <c r="C897" i="24"/>
  <c r="C898" i="24"/>
  <c r="C899" i="24"/>
  <c r="C900" i="24"/>
  <c r="C901" i="24"/>
  <c r="C902" i="24"/>
  <c r="C903" i="24"/>
  <c r="C904" i="24"/>
  <c r="C905" i="24"/>
  <c r="C906" i="24"/>
  <c r="C907" i="24"/>
  <c r="C908" i="24"/>
  <c r="C909" i="24"/>
  <c r="C910" i="24"/>
  <c r="C911" i="24"/>
  <c r="C912" i="24"/>
  <c r="C913" i="24"/>
  <c r="C914" i="24"/>
  <c r="C915" i="24"/>
  <c r="C916" i="24"/>
  <c r="C917" i="24"/>
  <c r="C918" i="24"/>
  <c r="C919" i="24"/>
  <c r="C920" i="24"/>
  <c r="C921" i="24"/>
  <c r="C922" i="24"/>
  <c r="C923" i="24"/>
  <c r="C924" i="24"/>
  <c r="C925" i="24"/>
  <c r="C926" i="24"/>
  <c r="C927" i="24"/>
  <c r="C928" i="24"/>
  <c r="C929" i="24"/>
  <c r="C930" i="24"/>
  <c r="C931" i="24"/>
  <c r="C932" i="24"/>
  <c r="C933" i="24"/>
  <c r="C934" i="24"/>
  <c r="C935" i="24"/>
  <c r="C936" i="24"/>
  <c r="C937" i="24"/>
  <c r="C938" i="24"/>
  <c r="C939" i="24"/>
  <c r="C940" i="24"/>
  <c r="C941" i="24"/>
  <c r="C942" i="24"/>
  <c r="C943" i="24"/>
  <c r="C944" i="24"/>
  <c r="C945" i="24"/>
  <c r="C946" i="24"/>
  <c r="C947" i="24"/>
  <c r="C948" i="24"/>
  <c r="C949" i="24"/>
  <c r="C950" i="24"/>
  <c r="C951" i="24"/>
  <c r="C952" i="24"/>
  <c r="C953" i="24"/>
  <c r="C954" i="24"/>
  <c r="C955" i="24"/>
  <c r="C956" i="24"/>
  <c r="C957" i="24"/>
  <c r="C958" i="24"/>
  <c r="C959" i="24"/>
  <c r="C960" i="24"/>
  <c r="C961" i="24"/>
  <c r="C962" i="24"/>
  <c r="C963" i="24"/>
  <c r="C964" i="24"/>
  <c r="C965" i="24"/>
  <c r="C966" i="24"/>
  <c r="C967" i="24"/>
  <c r="C968" i="24"/>
  <c r="C969" i="24"/>
  <c r="C970" i="24"/>
  <c r="C971" i="24"/>
  <c r="C972" i="24"/>
  <c r="C973" i="24"/>
  <c r="C974" i="24"/>
  <c r="C975" i="24"/>
  <c r="C976" i="24"/>
  <c r="C977" i="24"/>
  <c r="C978" i="24"/>
  <c r="C979" i="24"/>
  <c r="C980" i="24"/>
  <c r="C981" i="24"/>
  <c r="C982" i="24"/>
  <c r="C983" i="24"/>
  <c r="C984" i="24"/>
  <c r="C985" i="24"/>
  <c r="C986" i="24"/>
  <c r="C987" i="24"/>
  <c r="C988" i="24"/>
  <c r="C989" i="24"/>
  <c r="C990" i="24"/>
  <c r="C991" i="24"/>
  <c r="C992" i="24"/>
  <c r="C993" i="24"/>
  <c r="C441" i="24"/>
  <c r="B406" i="23"/>
  <c r="B407" i="23"/>
  <c r="B408" i="23"/>
  <c r="B409" i="23"/>
  <c r="B410" i="23"/>
  <c r="B411" i="23"/>
  <c r="B412" i="23"/>
  <c r="B413" i="23"/>
  <c r="B414" i="23"/>
  <c r="B415" i="23"/>
  <c r="B416" i="23"/>
  <c r="B417" i="23"/>
  <c r="B418" i="23"/>
  <c r="B419" i="23"/>
  <c r="B420" i="23"/>
  <c r="B421" i="23"/>
  <c r="B422" i="23"/>
  <c r="B423" i="23"/>
  <c r="B424" i="23"/>
  <c r="B425" i="23"/>
  <c r="B426" i="23"/>
  <c r="B427" i="23"/>
  <c r="B428" i="23"/>
  <c r="B429" i="23"/>
  <c r="B430" i="23"/>
  <c r="B431" i="23"/>
  <c r="B432" i="23"/>
  <c r="B433" i="23"/>
  <c r="B434" i="23"/>
  <c r="B435" i="23"/>
  <c r="B436" i="23"/>
  <c r="B437" i="23"/>
  <c r="B438" i="23"/>
  <c r="B439" i="23"/>
  <c r="B440" i="23"/>
  <c r="B441" i="23"/>
  <c r="B442" i="23"/>
  <c r="B443" i="23"/>
  <c r="B444" i="23"/>
  <c r="B445" i="23"/>
  <c r="B446" i="23"/>
  <c r="B447" i="23"/>
  <c r="B448" i="23"/>
  <c r="B449" i="23"/>
  <c r="B450" i="23"/>
  <c r="B451" i="23"/>
  <c r="B452" i="23"/>
  <c r="B453" i="23"/>
  <c r="B454" i="23"/>
  <c r="B455" i="23"/>
  <c r="B456" i="23"/>
  <c r="B457" i="23"/>
  <c r="B458" i="23"/>
  <c r="B459" i="23"/>
  <c r="B460" i="23"/>
  <c r="B461" i="23"/>
  <c r="B462" i="23"/>
  <c r="B463" i="23"/>
  <c r="B464" i="23"/>
  <c r="B465" i="23"/>
  <c r="B466" i="23"/>
  <c r="B467" i="23"/>
  <c r="B468" i="23"/>
  <c r="B469" i="23"/>
  <c r="B470" i="23"/>
  <c r="B471" i="23"/>
  <c r="B472" i="23"/>
  <c r="B473" i="23"/>
  <c r="B474" i="23"/>
  <c r="B475" i="23"/>
  <c r="B476" i="23"/>
  <c r="B477" i="23"/>
  <c r="B478" i="23"/>
  <c r="B479" i="23"/>
  <c r="B480" i="23"/>
  <c r="B481" i="23"/>
  <c r="B482" i="23"/>
  <c r="B483" i="23"/>
  <c r="B484" i="23"/>
  <c r="B485" i="23"/>
  <c r="B486" i="23"/>
  <c r="B487" i="23"/>
  <c r="B488" i="23"/>
  <c r="B489" i="23"/>
  <c r="B490" i="23"/>
  <c r="B491" i="23"/>
  <c r="B492" i="23"/>
  <c r="B493" i="23"/>
  <c r="B494" i="23"/>
  <c r="B495" i="23"/>
  <c r="B496" i="23"/>
  <c r="B497" i="23"/>
  <c r="B498" i="23"/>
  <c r="B499" i="23"/>
  <c r="B500" i="23"/>
  <c r="B501" i="23"/>
  <c r="B502" i="23"/>
  <c r="B503" i="23"/>
  <c r="B504" i="23"/>
  <c r="B505" i="23"/>
  <c r="B506" i="23"/>
  <c r="B507" i="23"/>
  <c r="B508" i="23"/>
  <c r="B509" i="23"/>
  <c r="B510" i="23"/>
  <c r="B511" i="23"/>
  <c r="B512" i="23"/>
  <c r="B513" i="23"/>
  <c r="B514" i="23"/>
  <c r="B515" i="23"/>
  <c r="B516" i="23"/>
  <c r="B517" i="23"/>
  <c r="B518" i="23"/>
  <c r="B519" i="23"/>
  <c r="B520" i="23"/>
  <c r="B521" i="23"/>
  <c r="B522" i="23"/>
  <c r="B523" i="23"/>
  <c r="B524" i="23"/>
  <c r="B525" i="23"/>
  <c r="B526" i="23"/>
  <c r="B527" i="23"/>
  <c r="B528" i="23"/>
  <c r="B529" i="23"/>
  <c r="B530" i="23"/>
  <c r="B531" i="23"/>
  <c r="B532" i="23"/>
  <c r="B533" i="23"/>
  <c r="B534" i="23"/>
  <c r="B535" i="23"/>
  <c r="B536" i="23"/>
  <c r="B537" i="23"/>
  <c r="B538" i="23"/>
  <c r="B539" i="23"/>
  <c r="B540" i="23"/>
  <c r="B541" i="23"/>
  <c r="B542" i="23"/>
  <c r="B543" i="23"/>
  <c r="B544" i="23"/>
  <c r="B545" i="23"/>
  <c r="B546" i="23"/>
  <c r="B547" i="23"/>
  <c r="B548" i="23"/>
  <c r="B549" i="23"/>
  <c r="B550" i="23"/>
  <c r="B551" i="23"/>
  <c r="B552" i="23"/>
  <c r="B553" i="23"/>
  <c r="B554" i="23"/>
  <c r="B555" i="23"/>
  <c r="B556" i="23"/>
  <c r="B557" i="23"/>
  <c r="B558" i="23"/>
  <c r="B559" i="23"/>
  <c r="B560" i="23"/>
  <c r="B561" i="23"/>
  <c r="B562" i="23"/>
  <c r="B563" i="23"/>
  <c r="B564" i="23"/>
  <c r="B565" i="23"/>
  <c r="B566" i="23"/>
  <c r="B567" i="23"/>
  <c r="B568" i="23"/>
  <c r="B569" i="23"/>
  <c r="B570" i="23"/>
  <c r="B571" i="23"/>
  <c r="B572" i="23"/>
  <c r="B573" i="23"/>
  <c r="B574" i="23"/>
  <c r="B575" i="23"/>
  <c r="B576" i="23"/>
  <c r="B577" i="23"/>
  <c r="B578" i="23"/>
  <c r="B579" i="23"/>
  <c r="B580" i="23"/>
  <c r="B581" i="23"/>
  <c r="B582" i="23"/>
  <c r="B583" i="23"/>
  <c r="B584" i="23"/>
  <c r="B585" i="23"/>
  <c r="B586" i="23"/>
  <c r="B587" i="23"/>
  <c r="B588" i="23"/>
  <c r="B589" i="23"/>
  <c r="B590" i="23"/>
  <c r="B591" i="23"/>
  <c r="B592" i="23"/>
  <c r="B593" i="23"/>
  <c r="B594" i="23"/>
  <c r="B595" i="23"/>
  <c r="B596" i="23"/>
  <c r="B597" i="23"/>
  <c r="B598" i="23"/>
  <c r="B599" i="23"/>
  <c r="B600" i="23"/>
  <c r="B601" i="23"/>
  <c r="B602" i="23"/>
  <c r="B603" i="23"/>
  <c r="B604" i="23"/>
  <c r="B605" i="23"/>
  <c r="B606" i="23"/>
  <c r="B607" i="23"/>
  <c r="B608" i="23"/>
  <c r="B609" i="23"/>
  <c r="B610" i="23"/>
  <c r="B611" i="23"/>
  <c r="B612" i="23"/>
  <c r="B613" i="23"/>
  <c r="B614" i="23"/>
  <c r="B615" i="23"/>
  <c r="B616" i="23"/>
  <c r="B617" i="23"/>
  <c r="B618" i="23"/>
  <c r="B619" i="23"/>
  <c r="B620" i="23"/>
  <c r="B621" i="23"/>
  <c r="B622" i="23"/>
  <c r="B623" i="23"/>
  <c r="B624" i="23"/>
  <c r="B625" i="23"/>
  <c r="B626" i="23"/>
  <c r="B627" i="23"/>
  <c r="B628" i="23"/>
  <c r="B629" i="23"/>
  <c r="B630" i="23"/>
  <c r="B631" i="23"/>
  <c r="B632" i="23"/>
  <c r="B633" i="23"/>
  <c r="B634" i="23"/>
  <c r="B635" i="23"/>
  <c r="B636" i="23"/>
  <c r="B637" i="23"/>
  <c r="B638" i="23"/>
  <c r="B639" i="23"/>
  <c r="B640" i="23"/>
  <c r="B641" i="23"/>
  <c r="B642" i="23"/>
  <c r="B643" i="23"/>
  <c r="B644" i="23"/>
  <c r="B645" i="23"/>
  <c r="B646" i="23"/>
  <c r="B647" i="23"/>
  <c r="B648" i="23"/>
  <c r="B649" i="23"/>
  <c r="B650" i="23"/>
  <c r="B651" i="23"/>
  <c r="B652" i="23"/>
  <c r="B653" i="23"/>
  <c r="B654" i="23"/>
  <c r="B655" i="23"/>
  <c r="B656" i="23"/>
  <c r="B657" i="23"/>
  <c r="B658" i="23"/>
  <c r="B659" i="23"/>
  <c r="B660" i="23"/>
  <c r="B661" i="23"/>
  <c r="B662" i="23"/>
  <c r="B663" i="23"/>
  <c r="B664" i="23"/>
  <c r="B665" i="23"/>
  <c r="B666" i="23"/>
  <c r="B667" i="23"/>
  <c r="B668" i="23"/>
  <c r="B669" i="23"/>
  <c r="B670" i="23"/>
  <c r="B671" i="23"/>
  <c r="B672" i="23"/>
  <c r="B673" i="23"/>
  <c r="B674" i="23"/>
  <c r="B675" i="23"/>
  <c r="B676" i="23"/>
  <c r="B677" i="23"/>
  <c r="B678" i="23"/>
  <c r="B679" i="23"/>
  <c r="B680" i="23"/>
  <c r="B681" i="23"/>
  <c r="B682" i="23"/>
  <c r="B683" i="23"/>
  <c r="B684" i="23"/>
  <c r="B685" i="23"/>
  <c r="B686" i="23"/>
  <c r="B687" i="23"/>
  <c r="B688" i="23"/>
  <c r="B689" i="23"/>
  <c r="B690" i="23"/>
  <c r="B691" i="23"/>
  <c r="B692" i="23"/>
  <c r="B693" i="23"/>
  <c r="B694" i="23"/>
  <c r="B695" i="23"/>
  <c r="B696" i="23"/>
  <c r="B697" i="23"/>
  <c r="B698" i="23"/>
  <c r="B699" i="23"/>
  <c r="B700" i="23"/>
  <c r="B701" i="23"/>
  <c r="B702" i="23"/>
  <c r="B703" i="23"/>
  <c r="B704" i="23"/>
  <c r="B705" i="23"/>
  <c r="B706" i="23"/>
  <c r="B707" i="23"/>
  <c r="B708" i="23"/>
  <c r="B709" i="23"/>
  <c r="B710" i="23"/>
  <c r="B711" i="23"/>
  <c r="B712" i="23"/>
  <c r="B713" i="23"/>
  <c r="B714" i="23"/>
  <c r="B715" i="23"/>
  <c r="B716" i="23"/>
  <c r="B717" i="23"/>
  <c r="B718" i="23"/>
  <c r="B719" i="23"/>
  <c r="B720" i="23"/>
  <c r="B721" i="23"/>
  <c r="B722" i="23"/>
  <c r="B723" i="23"/>
  <c r="B724" i="23"/>
  <c r="B725" i="23"/>
  <c r="B726" i="23"/>
  <c r="B727" i="23"/>
  <c r="B728" i="23"/>
  <c r="B729" i="23"/>
  <c r="B730" i="23"/>
  <c r="B731" i="23"/>
  <c r="B732" i="23"/>
  <c r="B733" i="23"/>
  <c r="B734" i="23"/>
  <c r="B735" i="23"/>
  <c r="B736" i="23"/>
  <c r="B737" i="23"/>
  <c r="B738" i="23"/>
  <c r="B739" i="23"/>
  <c r="B740" i="23"/>
  <c r="B741" i="23"/>
  <c r="B742" i="23"/>
  <c r="B743" i="23"/>
  <c r="B744" i="23"/>
  <c r="B745" i="23"/>
  <c r="B746" i="23"/>
  <c r="B747" i="23"/>
  <c r="B748" i="23"/>
  <c r="B749" i="23"/>
  <c r="B750" i="23"/>
  <c r="B751" i="23"/>
  <c r="B752" i="23"/>
  <c r="B753" i="23"/>
  <c r="B754" i="23"/>
  <c r="B755" i="23"/>
  <c r="B756" i="23"/>
  <c r="B757" i="23"/>
  <c r="B758" i="23"/>
  <c r="B759" i="23"/>
  <c r="B760" i="23"/>
  <c r="B761" i="23"/>
  <c r="B762" i="23"/>
  <c r="B763" i="23"/>
  <c r="B764" i="23"/>
  <c r="B765" i="23"/>
  <c r="B766" i="23"/>
  <c r="B767" i="23"/>
  <c r="B768" i="23"/>
  <c r="B769" i="23"/>
  <c r="B770" i="23"/>
  <c r="B771" i="23"/>
  <c r="B772" i="23"/>
  <c r="B773" i="23"/>
  <c r="B774" i="23"/>
  <c r="B775" i="23"/>
  <c r="B776" i="23"/>
  <c r="B777" i="23"/>
  <c r="B778" i="23"/>
  <c r="B779" i="23"/>
  <c r="B780" i="23"/>
  <c r="B781" i="23"/>
  <c r="B782" i="23"/>
  <c r="B783" i="23"/>
  <c r="B784" i="23"/>
  <c r="B785" i="23"/>
  <c r="B786" i="23"/>
  <c r="B787" i="23"/>
  <c r="B788" i="23"/>
  <c r="B789" i="23"/>
  <c r="B790" i="23"/>
  <c r="B791" i="23"/>
  <c r="B792" i="23"/>
  <c r="B793" i="23"/>
  <c r="B794" i="23"/>
  <c r="B795" i="23"/>
  <c r="B796" i="23"/>
  <c r="B797" i="23"/>
  <c r="B798" i="23"/>
  <c r="B799" i="23"/>
  <c r="B800" i="23"/>
  <c r="B801" i="23"/>
  <c r="B802" i="23"/>
  <c r="B803" i="23"/>
  <c r="B804" i="23"/>
  <c r="B805" i="23"/>
  <c r="B806" i="23"/>
  <c r="B807" i="23"/>
  <c r="B808" i="23"/>
  <c r="B809" i="23"/>
  <c r="B810" i="23"/>
  <c r="B811" i="23"/>
  <c r="B812" i="23"/>
  <c r="B813" i="23"/>
  <c r="B814" i="23"/>
  <c r="B815" i="23"/>
  <c r="B816" i="23"/>
  <c r="B817" i="23"/>
  <c r="B818" i="23"/>
  <c r="B819" i="23"/>
  <c r="B820" i="23"/>
  <c r="B821" i="23"/>
  <c r="B822" i="23"/>
  <c r="B823" i="23"/>
  <c r="B824" i="23"/>
  <c r="B825" i="23"/>
  <c r="B826" i="23"/>
  <c r="B827" i="23"/>
  <c r="B828" i="23"/>
  <c r="B829" i="23"/>
  <c r="B830" i="23"/>
  <c r="B831" i="23"/>
  <c r="B832" i="23"/>
  <c r="B833" i="23"/>
  <c r="B834" i="23"/>
  <c r="B835" i="23"/>
  <c r="B836" i="23"/>
  <c r="B837" i="23"/>
  <c r="B838" i="23"/>
  <c r="B839" i="23"/>
  <c r="B840" i="23"/>
  <c r="B841" i="23"/>
  <c r="B842" i="23"/>
  <c r="B843" i="23"/>
  <c r="B844" i="23"/>
  <c r="B845" i="23"/>
  <c r="B846" i="23"/>
  <c r="B847" i="23"/>
  <c r="B848" i="23"/>
  <c r="B849" i="23"/>
  <c r="B850" i="23"/>
  <c r="B851" i="23"/>
  <c r="B852" i="23"/>
  <c r="B853" i="23"/>
  <c r="B854" i="23"/>
  <c r="B855" i="23"/>
  <c r="B856" i="23"/>
  <c r="B857" i="23"/>
  <c r="B858" i="23"/>
  <c r="B859" i="23"/>
  <c r="B860" i="23"/>
  <c r="B861" i="23"/>
  <c r="B862" i="23"/>
  <c r="B863" i="23"/>
  <c r="B864" i="23"/>
  <c r="B865" i="23"/>
  <c r="B866" i="23"/>
  <c r="B867" i="23"/>
  <c r="B868" i="23"/>
  <c r="B869" i="23"/>
  <c r="B870" i="23"/>
  <c r="B871" i="23"/>
  <c r="B872" i="23"/>
  <c r="B873" i="23"/>
  <c r="B874" i="23"/>
  <c r="B875" i="23"/>
  <c r="B876" i="23"/>
  <c r="B877" i="23"/>
  <c r="B878" i="23"/>
  <c r="B879" i="23"/>
  <c r="B880" i="23"/>
  <c r="B881" i="23"/>
  <c r="B882" i="23"/>
  <c r="B883" i="23"/>
  <c r="B884" i="23"/>
  <c r="B885" i="23"/>
  <c r="B886" i="23"/>
  <c r="B887" i="23"/>
  <c r="B888" i="23"/>
  <c r="B889" i="23"/>
  <c r="B890" i="23"/>
  <c r="B891" i="23"/>
  <c r="B892" i="23"/>
  <c r="B893" i="23"/>
  <c r="B894" i="23"/>
  <c r="B895" i="23"/>
  <c r="B896" i="23"/>
  <c r="B897" i="23"/>
  <c r="B898" i="23"/>
  <c r="B899" i="23"/>
  <c r="B900" i="23"/>
  <c r="B901" i="23"/>
  <c r="B902" i="23"/>
  <c r="B903" i="23"/>
  <c r="B904" i="23"/>
  <c r="B905" i="23"/>
  <c r="B906" i="23"/>
  <c r="B907" i="23"/>
  <c r="B908" i="23"/>
  <c r="B909" i="23"/>
  <c r="B910" i="23"/>
  <c r="B911" i="23"/>
  <c r="B912" i="23"/>
  <c r="B913" i="23"/>
  <c r="B914" i="23"/>
  <c r="B915" i="23"/>
  <c r="B916" i="23"/>
  <c r="B917" i="23"/>
  <c r="B918" i="23"/>
  <c r="B919" i="23"/>
  <c r="B920" i="23"/>
  <c r="B921" i="23"/>
  <c r="B922" i="23"/>
  <c r="B923" i="23"/>
  <c r="B924" i="23"/>
  <c r="B925" i="23"/>
  <c r="B926" i="23"/>
  <c r="B927" i="23"/>
  <c r="B928" i="23"/>
  <c r="B929" i="23"/>
  <c r="B930" i="23"/>
  <c r="B931" i="23"/>
  <c r="B932" i="23"/>
  <c r="B933" i="23"/>
  <c r="B934" i="23"/>
  <c r="B935" i="23"/>
  <c r="B936" i="23"/>
  <c r="B937" i="23"/>
  <c r="B938" i="23"/>
  <c r="B939" i="23"/>
  <c r="B940" i="23"/>
  <c r="B941" i="23"/>
  <c r="B942" i="23"/>
  <c r="B943" i="23"/>
  <c r="B944" i="23"/>
  <c r="B945" i="23"/>
  <c r="B946" i="23"/>
  <c r="B947" i="23"/>
  <c r="B948" i="23"/>
  <c r="B949" i="23"/>
  <c r="B950" i="23"/>
  <c r="B951" i="23"/>
  <c r="B952" i="23"/>
  <c r="B953" i="23"/>
  <c r="B954" i="23"/>
  <c r="B955" i="23"/>
  <c r="B956" i="23"/>
  <c r="B957" i="23"/>
  <c r="B958" i="23"/>
  <c r="B959" i="23"/>
  <c r="B960" i="23"/>
  <c r="B961" i="23"/>
  <c r="B962" i="23"/>
  <c r="B963" i="23"/>
  <c r="B964" i="23"/>
  <c r="B965" i="23"/>
  <c r="B966" i="23"/>
  <c r="B967" i="23"/>
  <c r="B968" i="23"/>
  <c r="B969" i="23"/>
  <c r="B970" i="23"/>
  <c r="B971" i="23"/>
  <c r="B972" i="23"/>
  <c r="B973" i="23"/>
  <c r="B974" i="23"/>
  <c r="B975" i="23"/>
  <c r="B976" i="23"/>
  <c r="B977" i="23"/>
  <c r="B978" i="23"/>
  <c r="B979" i="23"/>
  <c r="B980" i="23"/>
  <c r="B981" i="23"/>
  <c r="B982" i="23"/>
  <c r="B983" i="23"/>
  <c r="B984" i="23"/>
  <c r="B985" i="23"/>
  <c r="B986" i="23"/>
  <c r="B987" i="23"/>
  <c r="B988" i="23"/>
  <c r="B989" i="23"/>
  <c r="B990" i="23"/>
  <c r="B991" i="23"/>
  <c r="B992" i="23"/>
  <c r="B993" i="23"/>
  <c r="B994" i="23"/>
  <c r="B995" i="23"/>
  <c r="B996" i="23"/>
  <c r="B997" i="23"/>
  <c r="B998" i="23"/>
  <c r="B999" i="23"/>
  <c r="B1000" i="23"/>
  <c r="B1001" i="23"/>
  <c r="B1002" i="23"/>
  <c r="B1003" i="23"/>
  <c r="B1004" i="23"/>
  <c r="B1005" i="23"/>
  <c r="B1006" i="23"/>
  <c r="B1007" i="23"/>
  <c r="B1008" i="23"/>
  <c r="B1009" i="23"/>
  <c r="B1010" i="23"/>
  <c r="B1011" i="23"/>
  <c r="B1012" i="23"/>
  <c r="B1013" i="23"/>
  <c r="B1014" i="23"/>
  <c r="B1015" i="23"/>
  <c r="B1016" i="23"/>
  <c r="B1017" i="23"/>
  <c r="B1018" i="23"/>
  <c r="B1019" i="23"/>
  <c r="B1020" i="23"/>
  <c r="B1021" i="23"/>
  <c r="B1022" i="23"/>
  <c r="B1023" i="23"/>
  <c r="B1024" i="23"/>
  <c r="B1025" i="23"/>
  <c r="B1026" i="23"/>
  <c r="B1027" i="23"/>
  <c r="B1028" i="23"/>
  <c r="B1029" i="23"/>
  <c r="B1030" i="23"/>
  <c r="B1031" i="23"/>
  <c r="B1032" i="23"/>
  <c r="B1033" i="23"/>
  <c r="B1034" i="23"/>
  <c r="B1035" i="23"/>
  <c r="B1036" i="23"/>
  <c r="B1037" i="23"/>
  <c r="B1038" i="23"/>
  <c r="B1039" i="23"/>
  <c r="B1040" i="23"/>
  <c r="B1041" i="23"/>
  <c r="B1042" i="23"/>
  <c r="B1043" i="23"/>
  <c r="B1044" i="23"/>
  <c r="B1045" i="23"/>
  <c r="B1046" i="23"/>
  <c r="B1047" i="23"/>
  <c r="B1048" i="23"/>
  <c r="B1049" i="23"/>
  <c r="B1050" i="23"/>
  <c r="B1051" i="23"/>
  <c r="B1052" i="23"/>
  <c r="B1053" i="23"/>
  <c r="B1054" i="23"/>
  <c r="B1055" i="23"/>
  <c r="B1056" i="23"/>
  <c r="B1057" i="23"/>
  <c r="B1058" i="23"/>
  <c r="B1059" i="23"/>
  <c r="B1060" i="23"/>
  <c r="B1061" i="23"/>
  <c r="B1062" i="23"/>
  <c r="B1063" i="23"/>
  <c r="B1064" i="23"/>
  <c r="B1065" i="23"/>
  <c r="B1066" i="23"/>
  <c r="B1067" i="23"/>
  <c r="B1068" i="23"/>
  <c r="B1069" i="23"/>
  <c r="B1070" i="23"/>
  <c r="B1071" i="23"/>
  <c r="B1072" i="23"/>
  <c r="B1073" i="23"/>
  <c r="B1074" i="23"/>
  <c r="B1075" i="23"/>
  <c r="B1076" i="23"/>
  <c r="B1077" i="23"/>
  <c r="B1078" i="23"/>
  <c r="B1079" i="23"/>
  <c r="B1080" i="23"/>
  <c r="B1081" i="23"/>
  <c r="B1082" i="23"/>
  <c r="B1083" i="23"/>
  <c r="B1084" i="23"/>
  <c r="B1085" i="23"/>
  <c r="B1086" i="23"/>
  <c r="B1087" i="23"/>
  <c r="B1088" i="23"/>
  <c r="B1089" i="23"/>
  <c r="B1090" i="23"/>
  <c r="B1091" i="23"/>
  <c r="B1092" i="23"/>
  <c r="B1093" i="23"/>
  <c r="B1094" i="23"/>
  <c r="B1095" i="23"/>
  <c r="B1096" i="23"/>
  <c r="B1097" i="23"/>
  <c r="B1098" i="23"/>
  <c r="B1099" i="23"/>
  <c r="B1100" i="23"/>
  <c r="B1101" i="23"/>
  <c r="B1102" i="23"/>
  <c r="B1103" i="23"/>
  <c r="B1104" i="23"/>
  <c r="B1105" i="23"/>
  <c r="B1106" i="23"/>
  <c r="B1107" i="23"/>
  <c r="B1108" i="23"/>
  <c r="B1109" i="23"/>
  <c r="B1110" i="23"/>
  <c r="B1111" i="23"/>
  <c r="B1112" i="23"/>
  <c r="B1113" i="23"/>
  <c r="B1114" i="23"/>
  <c r="B1115" i="23"/>
  <c r="B1116" i="23"/>
  <c r="B1117" i="23"/>
  <c r="B1118" i="23"/>
  <c r="B1119" i="23"/>
  <c r="B1120" i="23"/>
  <c r="B1121" i="23"/>
  <c r="B1122" i="23"/>
  <c r="B1123" i="23"/>
  <c r="B1124" i="23"/>
  <c r="B1125" i="23"/>
  <c r="B1126" i="23"/>
  <c r="B1127" i="23"/>
  <c r="B1128" i="23"/>
  <c r="B1129" i="23"/>
  <c r="B1130" i="23"/>
  <c r="B1131" i="23"/>
  <c r="B1132" i="23"/>
  <c r="B1133" i="23"/>
  <c r="B1134" i="23"/>
  <c r="B1135" i="23"/>
  <c r="B1136" i="23"/>
  <c r="B1137" i="23"/>
  <c r="B1138" i="23"/>
  <c r="B1139" i="23"/>
  <c r="B1140" i="23"/>
  <c r="B405" i="23"/>
  <c r="C406" i="23"/>
  <c r="C407" i="23"/>
  <c r="C408" i="23"/>
  <c r="C409" i="23"/>
  <c r="C410" i="23"/>
  <c r="C411" i="23"/>
  <c r="C412" i="23"/>
  <c r="C413" i="23"/>
  <c r="C414" i="23"/>
  <c r="C415" i="23"/>
  <c r="C416" i="23"/>
  <c r="C417" i="23"/>
  <c r="C418" i="23"/>
  <c r="C419" i="23"/>
  <c r="C420" i="23"/>
  <c r="C421" i="23"/>
  <c r="C422" i="23"/>
  <c r="C423" i="23"/>
  <c r="C424" i="23"/>
  <c r="C425" i="23"/>
  <c r="C426" i="23"/>
  <c r="C427" i="23"/>
  <c r="C428" i="23"/>
  <c r="C429" i="23"/>
  <c r="C430" i="23"/>
  <c r="C431" i="23"/>
  <c r="C432" i="23"/>
  <c r="C433" i="23"/>
  <c r="C434" i="23"/>
  <c r="C435" i="23"/>
  <c r="C436" i="23"/>
  <c r="C437" i="23"/>
  <c r="C438" i="23"/>
  <c r="C439" i="23"/>
  <c r="C440" i="23"/>
  <c r="C441" i="23"/>
  <c r="C442" i="23"/>
  <c r="C443" i="23"/>
  <c r="C444" i="23"/>
  <c r="C445" i="23"/>
  <c r="C446" i="23"/>
  <c r="C447" i="23"/>
  <c r="C448" i="23"/>
  <c r="C449" i="23"/>
  <c r="C450" i="23"/>
  <c r="C451" i="23"/>
  <c r="C452" i="23"/>
  <c r="C453" i="23"/>
  <c r="C454" i="23"/>
  <c r="C455" i="23"/>
  <c r="C456" i="23"/>
  <c r="C457" i="23"/>
  <c r="C458" i="23"/>
  <c r="C459" i="23"/>
  <c r="C460" i="23"/>
  <c r="C461" i="23"/>
  <c r="C462" i="23"/>
  <c r="C463" i="23"/>
  <c r="C464" i="23"/>
  <c r="C465" i="23"/>
  <c r="C466" i="23"/>
  <c r="C467" i="23"/>
  <c r="C468" i="23"/>
  <c r="C469" i="23"/>
  <c r="C470" i="23"/>
  <c r="C471" i="23"/>
  <c r="C472" i="23"/>
  <c r="C473" i="23"/>
  <c r="C474" i="23"/>
  <c r="C475" i="23"/>
  <c r="C476" i="23"/>
  <c r="C477" i="23"/>
  <c r="C478" i="23"/>
  <c r="C479" i="23"/>
  <c r="C480" i="23"/>
  <c r="C481" i="23"/>
  <c r="C482" i="23"/>
  <c r="C483" i="23"/>
  <c r="C484" i="23"/>
  <c r="C485" i="23"/>
  <c r="C486" i="23"/>
  <c r="C487" i="23"/>
  <c r="C488" i="23"/>
  <c r="C489" i="23"/>
  <c r="C490" i="23"/>
  <c r="C491" i="23"/>
  <c r="C492" i="23"/>
  <c r="C493" i="23"/>
  <c r="C494" i="23"/>
  <c r="C495" i="23"/>
  <c r="C496" i="23"/>
  <c r="C497" i="23"/>
  <c r="C498" i="23"/>
  <c r="C499" i="23"/>
  <c r="C500" i="23"/>
  <c r="C501" i="23"/>
  <c r="C502" i="23"/>
  <c r="C503" i="23"/>
  <c r="C504" i="23"/>
  <c r="C505" i="23"/>
  <c r="C506" i="23"/>
  <c r="C507" i="23"/>
  <c r="C508" i="23"/>
  <c r="C509" i="23"/>
  <c r="C510" i="23"/>
  <c r="C511" i="23"/>
  <c r="C512" i="23"/>
  <c r="C513" i="23"/>
  <c r="C514" i="23"/>
  <c r="C515" i="23"/>
  <c r="C516" i="23"/>
  <c r="C517" i="23"/>
  <c r="C518" i="23"/>
  <c r="C519" i="23"/>
  <c r="C520" i="23"/>
  <c r="C521" i="23"/>
  <c r="C522" i="23"/>
  <c r="C523" i="23"/>
  <c r="C524" i="23"/>
  <c r="C525" i="23"/>
  <c r="C526" i="23"/>
  <c r="C527" i="23"/>
  <c r="C528" i="23"/>
  <c r="C529" i="23"/>
  <c r="C530" i="23"/>
  <c r="C531" i="23"/>
  <c r="C532" i="23"/>
  <c r="C533" i="23"/>
  <c r="C534" i="23"/>
  <c r="C535" i="23"/>
  <c r="C536" i="23"/>
  <c r="C537" i="23"/>
  <c r="C538" i="23"/>
  <c r="C539" i="23"/>
  <c r="C540" i="23"/>
  <c r="C541" i="23"/>
  <c r="C542" i="23"/>
  <c r="C543" i="23"/>
  <c r="C544" i="23"/>
  <c r="C545" i="23"/>
  <c r="C546" i="23"/>
  <c r="C547" i="23"/>
  <c r="C548" i="23"/>
  <c r="C549" i="23"/>
  <c r="C550" i="23"/>
  <c r="C551" i="23"/>
  <c r="C552" i="23"/>
  <c r="C553" i="23"/>
  <c r="C554" i="23"/>
  <c r="C555" i="23"/>
  <c r="C556" i="23"/>
  <c r="C557" i="23"/>
  <c r="C558" i="23"/>
  <c r="C559" i="23"/>
  <c r="C560" i="23"/>
  <c r="C561" i="23"/>
  <c r="C562" i="23"/>
  <c r="C563" i="23"/>
  <c r="C564" i="23"/>
  <c r="C565" i="23"/>
  <c r="C566" i="23"/>
  <c r="C567" i="23"/>
  <c r="C568" i="23"/>
  <c r="C569" i="23"/>
  <c r="C570" i="23"/>
  <c r="C571" i="23"/>
  <c r="C572" i="23"/>
  <c r="C573" i="23"/>
  <c r="C574" i="23"/>
  <c r="C575" i="23"/>
  <c r="C576" i="23"/>
  <c r="C577" i="23"/>
  <c r="C578" i="23"/>
  <c r="C579" i="23"/>
  <c r="C580" i="23"/>
  <c r="C581" i="23"/>
  <c r="C582" i="23"/>
  <c r="C583" i="23"/>
  <c r="C584" i="23"/>
  <c r="C585" i="23"/>
  <c r="C586" i="23"/>
  <c r="C587" i="23"/>
  <c r="C588" i="23"/>
  <c r="C589" i="23"/>
  <c r="C590" i="23"/>
  <c r="C591" i="23"/>
  <c r="C592" i="23"/>
  <c r="C593" i="23"/>
  <c r="C594" i="23"/>
  <c r="C595" i="23"/>
  <c r="C596" i="23"/>
  <c r="C597" i="23"/>
  <c r="C598" i="23"/>
  <c r="C599" i="23"/>
  <c r="C600" i="23"/>
  <c r="C601" i="23"/>
  <c r="C602" i="23"/>
  <c r="C603" i="23"/>
  <c r="C604" i="23"/>
  <c r="C605" i="23"/>
  <c r="C606" i="23"/>
  <c r="C607" i="23"/>
  <c r="C608" i="23"/>
  <c r="C609" i="23"/>
  <c r="C610" i="23"/>
  <c r="C611" i="23"/>
  <c r="C612" i="23"/>
  <c r="C613" i="23"/>
  <c r="C614" i="23"/>
  <c r="C615" i="23"/>
  <c r="C616" i="23"/>
  <c r="C617" i="23"/>
  <c r="C618" i="23"/>
  <c r="C619" i="23"/>
  <c r="C620" i="23"/>
  <c r="C621" i="23"/>
  <c r="C622" i="23"/>
  <c r="C623" i="23"/>
  <c r="C624" i="23"/>
  <c r="C625" i="23"/>
  <c r="C626" i="23"/>
  <c r="C627" i="23"/>
  <c r="C628" i="23"/>
  <c r="C629" i="23"/>
  <c r="C630" i="23"/>
  <c r="C631" i="23"/>
  <c r="C632" i="23"/>
  <c r="C633" i="23"/>
  <c r="C634" i="23"/>
  <c r="C635" i="23"/>
  <c r="C636" i="23"/>
  <c r="C637" i="23"/>
  <c r="C638" i="23"/>
  <c r="C639" i="23"/>
  <c r="C640" i="23"/>
  <c r="C641" i="23"/>
  <c r="C642" i="23"/>
  <c r="C643" i="23"/>
  <c r="C644" i="23"/>
  <c r="C645" i="23"/>
  <c r="C646" i="23"/>
  <c r="C647" i="23"/>
  <c r="C648" i="23"/>
  <c r="C649" i="23"/>
  <c r="C650" i="23"/>
  <c r="C651" i="23"/>
  <c r="C652" i="23"/>
  <c r="C653" i="23"/>
  <c r="C654" i="23"/>
  <c r="C655" i="23"/>
  <c r="C656" i="23"/>
  <c r="C657" i="23"/>
  <c r="C658" i="23"/>
  <c r="C659" i="23"/>
  <c r="C660" i="23"/>
  <c r="C661" i="23"/>
  <c r="C662" i="23"/>
  <c r="C663" i="23"/>
  <c r="C664" i="23"/>
  <c r="C665" i="23"/>
  <c r="C666" i="23"/>
  <c r="C667" i="23"/>
  <c r="C668" i="23"/>
  <c r="C669" i="23"/>
  <c r="C670" i="23"/>
  <c r="C671" i="23"/>
  <c r="C672" i="23"/>
  <c r="C673" i="23"/>
  <c r="C674" i="23"/>
  <c r="C675" i="23"/>
  <c r="C676" i="23"/>
  <c r="C677" i="23"/>
  <c r="C678" i="23"/>
  <c r="C679" i="23"/>
  <c r="C680" i="23"/>
  <c r="C681" i="23"/>
  <c r="C682" i="23"/>
  <c r="C683" i="23"/>
  <c r="C684" i="23"/>
  <c r="C685" i="23"/>
  <c r="C686" i="23"/>
  <c r="C687" i="23"/>
  <c r="C688" i="23"/>
  <c r="C689" i="23"/>
  <c r="C690" i="23"/>
  <c r="C691" i="23"/>
  <c r="C692" i="23"/>
  <c r="C693" i="23"/>
  <c r="C694" i="23"/>
  <c r="C695" i="23"/>
  <c r="C696" i="23"/>
  <c r="C697" i="23"/>
  <c r="C698" i="23"/>
  <c r="C699" i="23"/>
  <c r="C700" i="23"/>
  <c r="C701" i="23"/>
  <c r="C702" i="23"/>
  <c r="C703" i="23"/>
  <c r="C704" i="23"/>
  <c r="C705" i="23"/>
  <c r="C706" i="23"/>
  <c r="C707" i="23"/>
  <c r="C708" i="23"/>
  <c r="C709" i="23"/>
  <c r="C710" i="23"/>
  <c r="C711" i="23"/>
  <c r="C712" i="23"/>
  <c r="C713" i="23"/>
  <c r="C714" i="23"/>
  <c r="C715" i="23"/>
  <c r="C716" i="23"/>
  <c r="C717" i="23"/>
  <c r="C718" i="23"/>
  <c r="C719" i="23"/>
  <c r="C720" i="23"/>
  <c r="C721" i="23"/>
  <c r="C722" i="23"/>
  <c r="C723" i="23"/>
  <c r="C724" i="23"/>
  <c r="C725" i="23"/>
  <c r="C726" i="23"/>
  <c r="C727" i="23"/>
  <c r="C728" i="23"/>
  <c r="C729" i="23"/>
  <c r="C730" i="23"/>
  <c r="C731" i="23"/>
  <c r="C732" i="23"/>
  <c r="C733" i="23"/>
  <c r="C734" i="23"/>
  <c r="C735" i="23"/>
  <c r="C736" i="23"/>
  <c r="C737" i="23"/>
  <c r="C738" i="23"/>
  <c r="C739" i="23"/>
  <c r="C740" i="23"/>
  <c r="C741" i="23"/>
  <c r="C742" i="23"/>
  <c r="C743" i="23"/>
  <c r="C744" i="23"/>
  <c r="C745" i="23"/>
  <c r="C746" i="23"/>
  <c r="C747" i="23"/>
  <c r="C748" i="23"/>
  <c r="C749" i="23"/>
  <c r="C750" i="23"/>
  <c r="C751" i="23"/>
  <c r="C752" i="23"/>
  <c r="C753" i="23"/>
  <c r="C754" i="23"/>
  <c r="C755" i="23"/>
  <c r="C756" i="23"/>
  <c r="C757" i="23"/>
  <c r="C758" i="23"/>
  <c r="C759" i="23"/>
  <c r="C760" i="23"/>
  <c r="C761" i="23"/>
  <c r="C762" i="23"/>
  <c r="C763" i="23"/>
  <c r="C764" i="23"/>
  <c r="C765" i="23"/>
  <c r="C766" i="23"/>
  <c r="C767" i="23"/>
  <c r="C768" i="23"/>
  <c r="C769" i="23"/>
  <c r="C770" i="23"/>
  <c r="C771" i="23"/>
  <c r="C772" i="23"/>
  <c r="C773" i="23"/>
  <c r="C774" i="23"/>
  <c r="C775" i="23"/>
  <c r="C776" i="23"/>
  <c r="C777" i="23"/>
  <c r="C778" i="23"/>
  <c r="C779" i="23"/>
  <c r="C780" i="23"/>
  <c r="C781" i="23"/>
  <c r="C782" i="23"/>
  <c r="C783" i="23"/>
  <c r="C784" i="23"/>
  <c r="C785" i="23"/>
  <c r="C786" i="23"/>
  <c r="C787" i="23"/>
  <c r="C788" i="23"/>
  <c r="C789" i="23"/>
  <c r="C790" i="23"/>
  <c r="C791" i="23"/>
  <c r="C792" i="23"/>
  <c r="C793" i="23"/>
  <c r="C794" i="23"/>
  <c r="C795" i="23"/>
  <c r="C796" i="23"/>
  <c r="C797" i="23"/>
  <c r="C798" i="23"/>
  <c r="C799" i="23"/>
  <c r="C800" i="23"/>
  <c r="C801" i="23"/>
  <c r="C802" i="23"/>
  <c r="C803" i="23"/>
  <c r="C804" i="23"/>
  <c r="C805" i="23"/>
  <c r="C806" i="23"/>
  <c r="C807" i="23"/>
  <c r="C808" i="23"/>
  <c r="C809" i="23"/>
  <c r="C810" i="23"/>
  <c r="C811" i="23"/>
  <c r="C812" i="23"/>
  <c r="C813" i="23"/>
  <c r="C814" i="23"/>
  <c r="C815" i="23"/>
  <c r="C816" i="23"/>
  <c r="C817" i="23"/>
  <c r="C818" i="23"/>
  <c r="C819" i="23"/>
  <c r="C820" i="23"/>
  <c r="C821" i="23"/>
  <c r="C822" i="23"/>
  <c r="C823" i="23"/>
  <c r="C824" i="23"/>
  <c r="C825" i="23"/>
  <c r="C826" i="23"/>
  <c r="C827" i="23"/>
  <c r="C828" i="23"/>
  <c r="C829" i="23"/>
  <c r="C830" i="23"/>
  <c r="C831" i="23"/>
  <c r="C832" i="23"/>
  <c r="C833" i="23"/>
  <c r="C834" i="23"/>
  <c r="C835" i="23"/>
  <c r="C836" i="23"/>
  <c r="C837" i="23"/>
  <c r="C838" i="23"/>
  <c r="C839" i="23"/>
  <c r="C840" i="23"/>
  <c r="C841" i="23"/>
  <c r="C842" i="23"/>
  <c r="C843" i="23"/>
  <c r="C844" i="23"/>
  <c r="C845" i="23"/>
  <c r="C846" i="23"/>
  <c r="C847" i="23"/>
  <c r="C848" i="23"/>
  <c r="C849" i="23"/>
  <c r="C850" i="23"/>
  <c r="C851" i="23"/>
  <c r="C852" i="23"/>
  <c r="C853" i="23"/>
  <c r="C854" i="23"/>
  <c r="C855" i="23"/>
  <c r="C856" i="23"/>
  <c r="C857" i="23"/>
  <c r="C858" i="23"/>
  <c r="C859" i="23"/>
  <c r="C860" i="23"/>
  <c r="C861" i="23"/>
  <c r="C862" i="23"/>
  <c r="C863" i="23"/>
  <c r="C864" i="23"/>
  <c r="C865" i="23"/>
  <c r="C866" i="23"/>
  <c r="C867" i="23"/>
  <c r="C868" i="23"/>
  <c r="C869" i="23"/>
  <c r="C870" i="23"/>
  <c r="C871" i="23"/>
  <c r="C872" i="23"/>
  <c r="C873" i="23"/>
  <c r="C874" i="23"/>
  <c r="C875" i="23"/>
  <c r="C876" i="23"/>
  <c r="C877" i="23"/>
  <c r="C878" i="23"/>
  <c r="C879" i="23"/>
  <c r="C880" i="23"/>
  <c r="C881" i="23"/>
  <c r="C882" i="23"/>
  <c r="C883" i="23"/>
  <c r="C884" i="23"/>
  <c r="C885" i="23"/>
  <c r="C886" i="23"/>
  <c r="C887" i="23"/>
  <c r="C888" i="23"/>
  <c r="C889" i="23"/>
  <c r="C890" i="23"/>
  <c r="C891" i="23"/>
  <c r="C892" i="23"/>
  <c r="C893" i="23"/>
  <c r="C894" i="23"/>
  <c r="C895" i="23"/>
  <c r="C896" i="23"/>
  <c r="C897" i="23"/>
  <c r="C898" i="23"/>
  <c r="C899" i="23"/>
  <c r="C900" i="23"/>
  <c r="C901" i="23"/>
  <c r="C902" i="23"/>
  <c r="C903" i="23"/>
  <c r="C904" i="23"/>
  <c r="C905" i="23"/>
  <c r="C906" i="23"/>
  <c r="C907" i="23"/>
  <c r="C908" i="23"/>
  <c r="C909" i="23"/>
  <c r="C910" i="23"/>
  <c r="C911" i="23"/>
  <c r="C912" i="23"/>
  <c r="C913" i="23"/>
  <c r="C914" i="23"/>
  <c r="C915" i="23"/>
  <c r="C916" i="23"/>
  <c r="C917" i="23"/>
  <c r="C918" i="23"/>
  <c r="C919" i="23"/>
  <c r="C920" i="23"/>
  <c r="C921" i="23"/>
  <c r="C922" i="23"/>
  <c r="C923" i="23"/>
  <c r="C924" i="23"/>
  <c r="C925" i="23"/>
  <c r="C926" i="23"/>
  <c r="C927" i="23"/>
  <c r="C928" i="23"/>
  <c r="C929" i="23"/>
  <c r="C930" i="23"/>
  <c r="C931" i="23"/>
  <c r="C932" i="23"/>
  <c r="C933" i="23"/>
  <c r="C934" i="23"/>
  <c r="C935" i="23"/>
  <c r="C936" i="23"/>
  <c r="C937" i="23"/>
  <c r="C938" i="23"/>
  <c r="C939" i="23"/>
  <c r="C940" i="23"/>
  <c r="C941" i="23"/>
  <c r="C942" i="23"/>
  <c r="C943" i="23"/>
  <c r="C944" i="23"/>
  <c r="C945" i="23"/>
  <c r="C946" i="23"/>
  <c r="C947" i="23"/>
  <c r="C948" i="23"/>
  <c r="C949" i="23"/>
  <c r="C950" i="23"/>
  <c r="C951" i="23"/>
  <c r="C952" i="23"/>
  <c r="C953" i="23"/>
  <c r="C954" i="23"/>
  <c r="C955" i="23"/>
  <c r="C956" i="23"/>
  <c r="C957" i="23"/>
  <c r="C958" i="23"/>
  <c r="C959" i="23"/>
  <c r="C960" i="23"/>
  <c r="C961" i="23"/>
  <c r="C962" i="23"/>
  <c r="C963" i="23"/>
  <c r="C964" i="23"/>
  <c r="C965" i="23"/>
  <c r="C966" i="23"/>
  <c r="C967" i="23"/>
  <c r="C968" i="23"/>
  <c r="C969" i="23"/>
  <c r="C970" i="23"/>
  <c r="C971" i="23"/>
  <c r="C972" i="23"/>
  <c r="C973" i="23"/>
  <c r="C974" i="23"/>
  <c r="C975" i="23"/>
  <c r="C976" i="23"/>
  <c r="C977" i="23"/>
  <c r="C978" i="23"/>
  <c r="C979" i="23"/>
  <c r="C980" i="23"/>
  <c r="C981" i="23"/>
  <c r="C982" i="23"/>
  <c r="C983" i="23"/>
  <c r="C984" i="23"/>
  <c r="C985" i="23"/>
  <c r="C986" i="23"/>
  <c r="C987" i="23"/>
  <c r="C988" i="23"/>
  <c r="C989" i="23"/>
  <c r="C990" i="23"/>
  <c r="C991" i="23"/>
  <c r="C992" i="23"/>
  <c r="C993" i="23"/>
  <c r="C994" i="23"/>
  <c r="C995" i="23"/>
  <c r="C996" i="23"/>
  <c r="C997" i="23"/>
  <c r="C998" i="23"/>
  <c r="C999" i="23"/>
  <c r="C1000" i="23"/>
  <c r="C1001" i="23"/>
  <c r="C1002" i="23"/>
  <c r="C1003" i="23"/>
  <c r="C1004" i="23"/>
  <c r="C1005" i="23"/>
  <c r="C1006" i="23"/>
  <c r="C1007" i="23"/>
  <c r="C1008" i="23"/>
  <c r="C1009" i="23"/>
  <c r="C1010" i="23"/>
  <c r="C1011" i="23"/>
  <c r="C1012" i="23"/>
  <c r="C1013" i="23"/>
  <c r="C1014" i="23"/>
  <c r="C1015" i="23"/>
  <c r="C1016" i="23"/>
  <c r="C1017" i="23"/>
  <c r="C1018" i="23"/>
  <c r="C1019" i="23"/>
  <c r="C1020" i="23"/>
  <c r="C1021" i="23"/>
  <c r="C1022" i="23"/>
  <c r="C1023" i="23"/>
  <c r="C1024" i="23"/>
  <c r="C1025" i="23"/>
  <c r="C1026" i="23"/>
  <c r="C1027" i="23"/>
  <c r="C1028" i="23"/>
  <c r="C1029" i="23"/>
  <c r="C1030" i="23"/>
  <c r="C1031" i="23"/>
  <c r="C1032" i="23"/>
  <c r="C1033" i="23"/>
  <c r="C1034" i="23"/>
  <c r="C1035" i="23"/>
  <c r="C1036" i="23"/>
  <c r="C1037" i="23"/>
  <c r="C1038" i="23"/>
  <c r="C1039" i="23"/>
  <c r="C1040" i="23"/>
  <c r="C1041" i="23"/>
  <c r="C1042" i="23"/>
  <c r="C1043" i="23"/>
  <c r="C1044" i="23"/>
  <c r="C1045" i="23"/>
  <c r="C1046" i="23"/>
  <c r="C1047" i="23"/>
  <c r="C1048" i="23"/>
  <c r="C1049" i="23"/>
  <c r="C1050" i="23"/>
  <c r="C1051" i="23"/>
  <c r="C1052" i="23"/>
  <c r="C1053" i="23"/>
  <c r="C1054" i="23"/>
  <c r="C1055" i="23"/>
  <c r="C1056" i="23"/>
  <c r="C1057" i="23"/>
  <c r="C1058" i="23"/>
  <c r="C1059" i="23"/>
  <c r="C1060" i="23"/>
  <c r="C1061" i="23"/>
  <c r="C1062" i="23"/>
  <c r="C1063" i="23"/>
  <c r="C1064" i="23"/>
  <c r="C1065" i="23"/>
  <c r="C1066" i="23"/>
  <c r="C1067" i="23"/>
  <c r="C1068" i="23"/>
  <c r="C1069" i="23"/>
  <c r="C1070" i="23"/>
  <c r="C1071" i="23"/>
  <c r="C1072" i="23"/>
  <c r="C1073" i="23"/>
  <c r="C1074" i="23"/>
  <c r="C1075" i="23"/>
  <c r="C1076" i="23"/>
  <c r="C1077" i="23"/>
  <c r="C1078" i="23"/>
  <c r="C1079" i="23"/>
  <c r="C1080" i="23"/>
  <c r="C1081" i="23"/>
  <c r="C1082" i="23"/>
  <c r="C1083" i="23"/>
  <c r="C1084" i="23"/>
  <c r="C1085" i="23"/>
  <c r="C1086" i="23"/>
  <c r="C1087" i="23"/>
  <c r="C1088" i="23"/>
  <c r="C1089" i="23"/>
  <c r="C1090" i="23"/>
  <c r="C1091" i="23"/>
  <c r="C1092" i="23"/>
  <c r="C1093" i="23"/>
  <c r="C1094" i="23"/>
  <c r="C1095" i="23"/>
  <c r="C1096" i="23"/>
  <c r="C1097" i="23"/>
  <c r="C1098" i="23"/>
  <c r="C1099" i="23"/>
  <c r="C1100" i="23"/>
  <c r="C1101" i="23"/>
  <c r="C1102" i="23"/>
  <c r="C1103" i="23"/>
  <c r="C1104" i="23"/>
  <c r="C1105" i="23"/>
  <c r="C1106" i="23"/>
  <c r="C1107" i="23"/>
  <c r="C1108" i="23"/>
  <c r="C1109" i="23"/>
  <c r="C1110" i="23"/>
  <c r="C1111" i="23"/>
  <c r="C1112" i="23"/>
  <c r="C1113" i="23"/>
  <c r="C1114" i="23"/>
  <c r="C1115" i="23"/>
  <c r="C1116" i="23"/>
  <c r="C1117" i="23"/>
  <c r="C1118" i="23"/>
  <c r="C1119" i="23"/>
  <c r="C1120" i="23"/>
  <c r="C1121" i="23"/>
  <c r="C1122" i="23"/>
  <c r="C1123" i="23"/>
  <c r="C1124" i="23"/>
  <c r="C1125" i="23"/>
  <c r="C1126" i="23"/>
  <c r="C1127" i="23"/>
  <c r="C1128" i="23"/>
  <c r="C1129" i="23"/>
  <c r="C1130" i="23"/>
  <c r="C1131" i="23"/>
  <c r="C1132" i="23"/>
  <c r="C1133" i="23"/>
  <c r="C1134" i="23"/>
  <c r="C1135" i="23"/>
  <c r="C1136" i="23"/>
  <c r="C1137" i="23"/>
  <c r="C1138" i="23"/>
  <c r="C1139" i="23"/>
  <c r="C1140" i="23"/>
  <c r="C405" i="23"/>
  <c r="B487" i="22"/>
  <c r="B488" i="22"/>
  <c r="B489" i="22"/>
  <c r="B490" i="22"/>
  <c r="B491" i="22"/>
  <c r="B492" i="22"/>
  <c r="B493" i="22"/>
  <c r="B494" i="22"/>
  <c r="B495" i="22"/>
  <c r="B496" i="22"/>
  <c r="B497" i="22"/>
  <c r="B498" i="22"/>
  <c r="B499" i="22"/>
  <c r="B500" i="22"/>
  <c r="B501" i="22"/>
  <c r="B502" i="22"/>
  <c r="B503" i="22"/>
  <c r="B504" i="22"/>
  <c r="B505" i="22"/>
  <c r="B506" i="22"/>
  <c r="B507" i="22"/>
  <c r="B508" i="22"/>
  <c r="B509" i="22"/>
  <c r="B510" i="22"/>
  <c r="B511" i="22"/>
  <c r="B512" i="22"/>
  <c r="B513" i="22"/>
  <c r="B514" i="22"/>
  <c r="B515" i="22"/>
  <c r="B516" i="22"/>
  <c r="B517" i="22"/>
  <c r="B518" i="22"/>
  <c r="B519" i="22"/>
  <c r="B520" i="22"/>
  <c r="B521" i="22"/>
  <c r="B522" i="22"/>
  <c r="B523" i="22"/>
  <c r="B524" i="22"/>
  <c r="B525" i="22"/>
  <c r="B526" i="22"/>
  <c r="B527" i="22"/>
  <c r="B528" i="22"/>
  <c r="B529" i="22"/>
  <c r="B530" i="22"/>
  <c r="B531" i="22"/>
  <c r="B532" i="22"/>
  <c r="B533" i="22"/>
  <c r="B534" i="22"/>
  <c r="B535" i="22"/>
  <c r="B536" i="22"/>
  <c r="B537" i="22"/>
  <c r="B538" i="22"/>
  <c r="B539" i="22"/>
  <c r="B540" i="22"/>
  <c r="B541" i="22"/>
  <c r="B542" i="22"/>
  <c r="B543" i="22"/>
  <c r="B544" i="22"/>
  <c r="B545" i="22"/>
  <c r="B546" i="22"/>
  <c r="B547" i="22"/>
  <c r="B548" i="22"/>
  <c r="B549" i="22"/>
  <c r="B550" i="22"/>
  <c r="B551" i="22"/>
  <c r="B552" i="22"/>
  <c r="B553" i="22"/>
  <c r="B554" i="22"/>
  <c r="B555" i="22"/>
  <c r="B556" i="22"/>
  <c r="B557" i="22"/>
  <c r="B558" i="22"/>
  <c r="B559" i="22"/>
  <c r="B560" i="22"/>
  <c r="B561" i="22"/>
  <c r="B562" i="22"/>
  <c r="B563" i="22"/>
  <c r="B564" i="22"/>
  <c r="B565" i="22"/>
  <c r="B566" i="22"/>
  <c r="B567" i="22"/>
  <c r="B568" i="22"/>
  <c r="B569" i="22"/>
  <c r="B570" i="22"/>
  <c r="B571" i="22"/>
  <c r="B572" i="22"/>
  <c r="B573" i="22"/>
  <c r="B574" i="22"/>
  <c r="B575" i="22"/>
  <c r="B576" i="22"/>
  <c r="B577" i="22"/>
  <c r="B578" i="22"/>
  <c r="B579" i="22"/>
  <c r="B580" i="22"/>
  <c r="B581" i="22"/>
  <c r="B582" i="22"/>
  <c r="B583" i="22"/>
  <c r="B584" i="22"/>
  <c r="B585" i="22"/>
  <c r="B586" i="22"/>
  <c r="B587" i="22"/>
  <c r="B588" i="22"/>
  <c r="B589" i="22"/>
  <c r="B590" i="22"/>
  <c r="B591" i="22"/>
  <c r="B592" i="22"/>
  <c r="B593" i="22"/>
  <c r="B594" i="22"/>
  <c r="B595" i="22"/>
  <c r="B596" i="22"/>
  <c r="B597" i="22"/>
  <c r="B598" i="22"/>
  <c r="B599" i="22"/>
  <c r="B600" i="22"/>
  <c r="B601" i="22"/>
  <c r="B602" i="22"/>
  <c r="B603" i="22"/>
  <c r="B604" i="22"/>
  <c r="B605" i="22"/>
  <c r="B606" i="22"/>
  <c r="B607" i="22"/>
  <c r="B608" i="22"/>
  <c r="B609" i="22"/>
  <c r="B610" i="22"/>
  <c r="B611" i="22"/>
  <c r="B612" i="22"/>
  <c r="B613" i="22"/>
  <c r="B614" i="22"/>
  <c r="B615" i="22"/>
  <c r="B616" i="22"/>
  <c r="B617" i="22"/>
  <c r="B618" i="22"/>
  <c r="B619" i="22"/>
  <c r="B620" i="22"/>
  <c r="B621" i="22"/>
  <c r="B622" i="22"/>
  <c r="B623" i="22"/>
  <c r="B624" i="22"/>
  <c r="B625" i="22"/>
  <c r="B626" i="22"/>
  <c r="B627" i="22"/>
  <c r="B628" i="22"/>
  <c r="B629" i="22"/>
  <c r="B630" i="22"/>
  <c r="B631" i="22"/>
  <c r="B632" i="22"/>
  <c r="B633" i="22"/>
  <c r="B634" i="22"/>
  <c r="B635" i="22"/>
  <c r="B636" i="22"/>
  <c r="B637" i="22"/>
  <c r="B638" i="22"/>
  <c r="B639" i="22"/>
  <c r="B640" i="22"/>
  <c r="B641" i="22"/>
  <c r="B642" i="22"/>
  <c r="B643" i="22"/>
  <c r="B644" i="22"/>
  <c r="B645" i="22"/>
  <c r="B646" i="22"/>
  <c r="B647" i="22"/>
  <c r="B648" i="22"/>
  <c r="B649" i="22"/>
  <c r="B650" i="22"/>
  <c r="B651" i="22"/>
  <c r="B652" i="22"/>
  <c r="B653" i="22"/>
  <c r="B654" i="22"/>
  <c r="B655" i="22"/>
  <c r="B656" i="22"/>
  <c r="B657" i="22"/>
  <c r="B658" i="22"/>
  <c r="B659" i="22"/>
  <c r="B660" i="22"/>
  <c r="B661" i="22"/>
  <c r="B662" i="22"/>
  <c r="B663" i="22"/>
  <c r="B664" i="22"/>
  <c r="B665" i="22"/>
  <c r="B666" i="22"/>
  <c r="B667" i="22"/>
  <c r="B668" i="22"/>
  <c r="B669" i="22"/>
  <c r="B670" i="22"/>
  <c r="B671" i="22"/>
  <c r="B672" i="22"/>
  <c r="B673" i="22"/>
  <c r="B674" i="22"/>
  <c r="B675" i="22"/>
  <c r="B676" i="22"/>
  <c r="B677" i="22"/>
  <c r="B678" i="22"/>
  <c r="B679" i="22"/>
  <c r="B680" i="22"/>
  <c r="B681" i="22"/>
  <c r="B682" i="22"/>
  <c r="B683" i="22"/>
  <c r="B684" i="22"/>
  <c r="B685" i="22"/>
  <c r="B686" i="22"/>
  <c r="B687" i="22"/>
  <c r="B688" i="22"/>
  <c r="B689" i="22"/>
  <c r="B690" i="22"/>
  <c r="B691" i="22"/>
  <c r="B692" i="22"/>
  <c r="B693" i="22"/>
  <c r="B694" i="22"/>
  <c r="B695" i="22"/>
  <c r="B696" i="22"/>
  <c r="B697" i="22"/>
  <c r="B698" i="22"/>
  <c r="B699" i="22"/>
  <c r="B700" i="22"/>
  <c r="B701" i="22"/>
  <c r="B702" i="22"/>
  <c r="B703" i="22"/>
  <c r="B704" i="22"/>
  <c r="B705" i="22"/>
  <c r="B706" i="22"/>
  <c r="B707" i="22"/>
  <c r="B708" i="22"/>
  <c r="B709" i="22"/>
  <c r="B710" i="22"/>
  <c r="B711" i="22"/>
  <c r="B712" i="22"/>
  <c r="B713" i="22"/>
  <c r="B714" i="22"/>
  <c r="B715" i="22"/>
  <c r="B716" i="22"/>
  <c r="B717" i="22"/>
  <c r="B718" i="22"/>
  <c r="B719" i="22"/>
  <c r="B720" i="22"/>
  <c r="B721" i="22"/>
  <c r="B722" i="22"/>
  <c r="B723" i="22"/>
  <c r="B724" i="22"/>
  <c r="B725" i="22"/>
  <c r="B726" i="22"/>
  <c r="B727" i="22"/>
  <c r="B728" i="22"/>
  <c r="B729" i="22"/>
  <c r="B730" i="22"/>
  <c r="B731" i="22"/>
  <c r="B732" i="22"/>
  <c r="B733" i="22"/>
  <c r="B734" i="22"/>
  <c r="B735" i="22"/>
  <c r="B736" i="22"/>
  <c r="B737" i="22"/>
  <c r="B738" i="22"/>
  <c r="B739" i="22"/>
  <c r="B740" i="22"/>
  <c r="B741" i="22"/>
  <c r="B742" i="22"/>
  <c r="B743" i="22"/>
  <c r="B744" i="22"/>
  <c r="B745" i="22"/>
  <c r="B746" i="22"/>
  <c r="B747" i="22"/>
  <c r="B748" i="22"/>
  <c r="B749" i="22"/>
  <c r="B750" i="22"/>
  <c r="B751" i="22"/>
  <c r="B752" i="22"/>
  <c r="B753" i="22"/>
  <c r="B754" i="22"/>
  <c r="B755" i="22"/>
  <c r="B756" i="22"/>
  <c r="B757" i="22"/>
  <c r="B758" i="22"/>
  <c r="B759" i="22"/>
  <c r="B760" i="22"/>
  <c r="B761" i="22"/>
  <c r="B762" i="22"/>
  <c r="B763" i="22"/>
  <c r="B764" i="22"/>
  <c r="B765" i="22"/>
  <c r="B766" i="22"/>
  <c r="B767" i="22"/>
  <c r="B768" i="22"/>
  <c r="B769" i="22"/>
  <c r="B770" i="22"/>
  <c r="B771" i="22"/>
  <c r="B772" i="22"/>
  <c r="B773" i="22"/>
  <c r="B774" i="22"/>
  <c r="B775" i="22"/>
  <c r="B776" i="22"/>
  <c r="B777" i="22"/>
  <c r="B778" i="22"/>
  <c r="B779" i="22"/>
  <c r="B780" i="22"/>
  <c r="B781" i="22"/>
  <c r="B782" i="22"/>
  <c r="B783" i="22"/>
  <c r="B784" i="22"/>
  <c r="B785" i="22"/>
  <c r="B786" i="22"/>
  <c r="B787" i="22"/>
  <c r="B788" i="22"/>
  <c r="B789" i="22"/>
  <c r="B790" i="22"/>
  <c r="B791" i="22"/>
  <c r="B792" i="22"/>
  <c r="B793" i="22"/>
  <c r="B794" i="22"/>
  <c r="B795" i="22"/>
  <c r="B796" i="22"/>
  <c r="B797" i="22"/>
  <c r="B798" i="22"/>
  <c r="B799" i="22"/>
  <c r="B800" i="22"/>
  <c r="B801" i="22"/>
  <c r="B802" i="22"/>
  <c r="B803" i="22"/>
  <c r="B804" i="22"/>
  <c r="B805" i="22"/>
  <c r="B806" i="22"/>
  <c r="B807" i="22"/>
  <c r="B808" i="22"/>
  <c r="B809" i="22"/>
  <c r="B810" i="22"/>
  <c r="B811" i="22"/>
  <c r="B812" i="22"/>
  <c r="B813" i="22"/>
  <c r="B814" i="22"/>
  <c r="B815" i="22"/>
  <c r="B816" i="22"/>
  <c r="B817" i="22"/>
  <c r="B818" i="22"/>
  <c r="B819" i="22"/>
  <c r="B820" i="22"/>
  <c r="B821" i="22"/>
  <c r="B822" i="22"/>
  <c r="B823" i="22"/>
  <c r="B824" i="22"/>
  <c r="B825" i="22"/>
  <c r="B826" i="22"/>
  <c r="B827" i="22"/>
  <c r="B828" i="22"/>
  <c r="B829" i="22"/>
  <c r="B830" i="22"/>
  <c r="B831" i="22"/>
  <c r="B832" i="22"/>
  <c r="B833" i="22"/>
  <c r="B834" i="22"/>
  <c r="B835" i="22"/>
  <c r="B836" i="22"/>
  <c r="B837" i="22"/>
  <c r="B838" i="22"/>
  <c r="B839" i="22"/>
  <c r="B840" i="22"/>
  <c r="B841" i="22"/>
  <c r="B842" i="22"/>
  <c r="B843" i="22"/>
  <c r="B844" i="22"/>
  <c r="B845" i="22"/>
  <c r="B846" i="22"/>
  <c r="B847" i="22"/>
  <c r="B848" i="22"/>
  <c r="B849" i="22"/>
  <c r="B850" i="22"/>
  <c r="B851" i="22"/>
  <c r="B852" i="22"/>
  <c r="B853" i="22"/>
  <c r="B854" i="22"/>
  <c r="B855" i="22"/>
  <c r="B856" i="22"/>
  <c r="B857" i="22"/>
  <c r="B858" i="22"/>
  <c r="B859" i="22"/>
  <c r="B860" i="22"/>
  <c r="B861" i="22"/>
  <c r="B862" i="22"/>
  <c r="B863" i="22"/>
  <c r="B864" i="22"/>
  <c r="B865" i="22"/>
  <c r="B866" i="22"/>
  <c r="B867" i="22"/>
  <c r="B868" i="22"/>
  <c r="B869" i="22"/>
  <c r="B870" i="22"/>
  <c r="B871" i="22"/>
  <c r="B872" i="22"/>
  <c r="B873" i="22"/>
  <c r="B874" i="22"/>
  <c r="B875" i="22"/>
  <c r="B876" i="22"/>
  <c r="B877" i="22"/>
  <c r="B878" i="22"/>
  <c r="B879" i="22"/>
  <c r="B880" i="22"/>
  <c r="B881" i="22"/>
  <c r="B882" i="22"/>
  <c r="B883" i="22"/>
  <c r="B486" i="22"/>
  <c r="C487" i="22"/>
  <c r="C488" i="22"/>
  <c r="C489" i="22"/>
  <c r="C490" i="22"/>
  <c r="C491" i="22"/>
  <c r="C492" i="22"/>
  <c r="C493" i="22"/>
  <c r="C494" i="22"/>
  <c r="C495" i="22"/>
  <c r="C496" i="22"/>
  <c r="C497" i="22"/>
  <c r="C498" i="22"/>
  <c r="C499" i="22"/>
  <c r="C500" i="22"/>
  <c r="C501" i="22"/>
  <c r="C502" i="22"/>
  <c r="C503" i="22"/>
  <c r="C504" i="22"/>
  <c r="C505" i="22"/>
  <c r="C506" i="22"/>
  <c r="C507" i="22"/>
  <c r="C508" i="22"/>
  <c r="C509" i="22"/>
  <c r="C510" i="22"/>
  <c r="C511" i="22"/>
  <c r="C512" i="22"/>
  <c r="C513" i="22"/>
  <c r="C514" i="22"/>
  <c r="C515" i="22"/>
  <c r="C516" i="22"/>
  <c r="C517" i="22"/>
  <c r="C518" i="22"/>
  <c r="C519" i="22"/>
  <c r="C520" i="22"/>
  <c r="C521" i="22"/>
  <c r="C522" i="22"/>
  <c r="C523" i="22"/>
  <c r="C524" i="22"/>
  <c r="C525" i="22"/>
  <c r="C526" i="22"/>
  <c r="C527" i="22"/>
  <c r="C528" i="22"/>
  <c r="C529" i="22"/>
  <c r="C530" i="22"/>
  <c r="C531" i="22"/>
  <c r="C532" i="22"/>
  <c r="C533" i="22"/>
  <c r="C534" i="22"/>
  <c r="C535" i="22"/>
  <c r="C536" i="22"/>
  <c r="C537" i="22"/>
  <c r="C538" i="22"/>
  <c r="C539" i="22"/>
  <c r="C540" i="22"/>
  <c r="C541" i="22"/>
  <c r="C542" i="22"/>
  <c r="C543" i="22"/>
  <c r="C544" i="22"/>
  <c r="C545" i="22"/>
  <c r="C546" i="22"/>
  <c r="C547" i="22"/>
  <c r="C548" i="22"/>
  <c r="C549" i="22"/>
  <c r="C550" i="22"/>
  <c r="C551" i="22"/>
  <c r="C552" i="22"/>
  <c r="C553" i="22"/>
  <c r="C554" i="22"/>
  <c r="C555" i="22"/>
  <c r="C556" i="22"/>
  <c r="C557" i="22"/>
  <c r="C558" i="22"/>
  <c r="C559" i="22"/>
  <c r="C560" i="22"/>
  <c r="C561" i="22"/>
  <c r="C562" i="22"/>
  <c r="C563" i="22"/>
  <c r="C564" i="22"/>
  <c r="C565" i="22"/>
  <c r="C566" i="22"/>
  <c r="C567" i="22"/>
  <c r="C568" i="22"/>
  <c r="C569" i="22"/>
  <c r="C570" i="22"/>
  <c r="C571" i="22"/>
  <c r="C572" i="22"/>
  <c r="C573" i="22"/>
  <c r="C574" i="22"/>
  <c r="C575" i="22"/>
  <c r="C576" i="22"/>
  <c r="C577" i="22"/>
  <c r="C578" i="22"/>
  <c r="C579" i="22"/>
  <c r="C580" i="22"/>
  <c r="C581" i="22"/>
  <c r="C582" i="22"/>
  <c r="C583" i="22"/>
  <c r="C584" i="22"/>
  <c r="C585" i="22"/>
  <c r="C586" i="22"/>
  <c r="C587" i="22"/>
  <c r="C588" i="22"/>
  <c r="C589" i="22"/>
  <c r="C590" i="22"/>
  <c r="C591" i="22"/>
  <c r="C592" i="22"/>
  <c r="C593" i="22"/>
  <c r="C594" i="22"/>
  <c r="C595" i="22"/>
  <c r="C596" i="22"/>
  <c r="C597" i="22"/>
  <c r="C598" i="22"/>
  <c r="C599" i="22"/>
  <c r="C600" i="22"/>
  <c r="C601" i="22"/>
  <c r="C602" i="22"/>
  <c r="C603" i="22"/>
  <c r="C604" i="22"/>
  <c r="C605" i="22"/>
  <c r="C606" i="22"/>
  <c r="C607" i="22"/>
  <c r="C608" i="22"/>
  <c r="C609" i="22"/>
  <c r="C610" i="22"/>
  <c r="C611" i="22"/>
  <c r="C612" i="22"/>
  <c r="C613" i="22"/>
  <c r="C614" i="22"/>
  <c r="C615" i="22"/>
  <c r="C616" i="22"/>
  <c r="C617" i="22"/>
  <c r="C618" i="22"/>
  <c r="C619" i="22"/>
  <c r="C620" i="22"/>
  <c r="C621" i="22"/>
  <c r="C622" i="22"/>
  <c r="C623" i="22"/>
  <c r="C624" i="22"/>
  <c r="C625" i="22"/>
  <c r="C626" i="22"/>
  <c r="C627" i="22"/>
  <c r="C628" i="22"/>
  <c r="C629" i="22"/>
  <c r="C630" i="22"/>
  <c r="C631" i="22"/>
  <c r="C632" i="22"/>
  <c r="C633" i="22"/>
  <c r="C634" i="22"/>
  <c r="C635" i="22"/>
  <c r="C636" i="22"/>
  <c r="C637" i="22"/>
  <c r="C638" i="22"/>
  <c r="C639" i="22"/>
  <c r="C640" i="22"/>
  <c r="C641" i="22"/>
  <c r="C642" i="22"/>
  <c r="C643" i="22"/>
  <c r="C644" i="22"/>
  <c r="C645" i="22"/>
  <c r="C646" i="22"/>
  <c r="C647" i="22"/>
  <c r="C648" i="22"/>
  <c r="C649" i="22"/>
  <c r="C650" i="22"/>
  <c r="C651" i="22"/>
  <c r="C652" i="22"/>
  <c r="C653" i="22"/>
  <c r="C654" i="22"/>
  <c r="C655" i="22"/>
  <c r="C656" i="22"/>
  <c r="C657" i="22"/>
  <c r="C658" i="22"/>
  <c r="C659" i="22"/>
  <c r="C660" i="22"/>
  <c r="C661" i="22"/>
  <c r="C662" i="22"/>
  <c r="C663" i="22"/>
  <c r="C664" i="22"/>
  <c r="C665" i="22"/>
  <c r="C666" i="22"/>
  <c r="C667" i="22"/>
  <c r="C668" i="22"/>
  <c r="C669" i="22"/>
  <c r="C670" i="22"/>
  <c r="C671" i="22"/>
  <c r="C672" i="22"/>
  <c r="C673" i="22"/>
  <c r="C674" i="22"/>
  <c r="C675" i="22"/>
  <c r="C676" i="22"/>
  <c r="C677" i="22"/>
  <c r="C678" i="22"/>
  <c r="C679" i="22"/>
  <c r="C680" i="22"/>
  <c r="C681" i="22"/>
  <c r="C682" i="22"/>
  <c r="C683" i="22"/>
  <c r="C684" i="22"/>
  <c r="C685" i="22"/>
  <c r="C686" i="22"/>
  <c r="C687" i="22"/>
  <c r="C688" i="22"/>
  <c r="C689" i="22"/>
  <c r="C690" i="22"/>
  <c r="C691" i="22"/>
  <c r="C692" i="22"/>
  <c r="C693" i="22"/>
  <c r="C694" i="22"/>
  <c r="C695" i="22"/>
  <c r="C696" i="22"/>
  <c r="C697" i="22"/>
  <c r="C698" i="22"/>
  <c r="C699" i="22"/>
  <c r="C700" i="22"/>
  <c r="C701" i="22"/>
  <c r="C702" i="22"/>
  <c r="C703" i="22"/>
  <c r="C704" i="22"/>
  <c r="C705" i="22"/>
  <c r="C706" i="22"/>
  <c r="C707" i="22"/>
  <c r="C708" i="22"/>
  <c r="C709" i="22"/>
  <c r="C710" i="22"/>
  <c r="C711" i="22"/>
  <c r="C712" i="22"/>
  <c r="C713" i="22"/>
  <c r="C714" i="22"/>
  <c r="C715" i="22"/>
  <c r="C716" i="22"/>
  <c r="C717" i="22"/>
  <c r="C718" i="22"/>
  <c r="C719" i="22"/>
  <c r="C720" i="22"/>
  <c r="C721" i="22"/>
  <c r="C722" i="22"/>
  <c r="C723" i="22"/>
  <c r="C724" i="22"/>
  <c r="C725" i="22"/>
  <c r="C726" i="22"/>
  <c r="C727" i="22"/>
  <c r="C728" i="22"/>
  <c r="C729" i="22"/>
  <c r="C730" i="22"/>
  <c r="C731" i="22"/>
  <c r="C732" i="22"/>
  <c r="C733" i="22"/>
  <c r="C734" i="22"/>
  <c r="C735" i="22"/>
  <c r="C736" i="22"/>
  <c r="C737" i="22"/>
  <c r="C738" i="22"/>
  <c r="C739" i="22"/>
  <c r="C740" i="22"/>
  <c r="C741" i="22"/>
  <c r="C742" i="22"/>
  <c r="C743" i="22"/>
  <c r="C744" i="22"/>
  <c r="C745" i="22"/>
  <c r="C746" i="22"/>
  <c r="C747" i="22"/>
  <c r="C748" i="22"/>
  <c r="C749" i="22"/>
  <c r="C750" i="22"/>
  <c r="C751" i="22"/>
  <c r="C752" i="22"/>
  <c r="C753" i="22"/>
  <c r="C754" i="22"/>
  <c r="C755" i="22"/>
  <c r="C756" i="22"/>
  <c r="C757" i="22"/>
  <c r="C758" i="22"/>
  <c r="C759" i="22"/>
  <c r="C760" i="22"/>
  <c r="C761" i="22"/>
  <c r="C762" i="22"/>
  <c r="C763" i="22"/>
  <c r="C764" i="22"/>
  <c r="C765" i="22"/>
  <c r="C766" i="22"/>
  <c r="C767" i="22"/>
  <c r="C768" i="22"/>
  <c r="C769" i="22"/>
  <c r="C770" i="22"/>
  <c r="C771" i="22"/>
  <c r="C772" i="22"/>
  <c r="C773" i="22"/>
  <c r="C774" i="22"/>
  <c r="C775" i="22"/>
  <c r="C776" i="22"/>
  <c r="C777" i="22"/>
  <c r="C778" i="22"/>
  <c r="C779" i="22"/>
  <c r="C780" i="22"/>
  <c r="C781" i="22"/>
  <c r="C782" i="22"/>
  <c r="C783" i="22"/>
  <c r="C784" i="22"/>
  <c r="C785" i="22"/>
  <c r="C786" i="22"/>
  <c r="C787" i="22"/>
  <c r="C788" i="22"/>
  <c r="C789" i="22"/>
  <c r="C790" i="22"/>
  <c r="C791" i="22"/>
  <c r="C792" i="22"/>
  <c r="C793" i="22"/>
  <c r="C794" i="22"/>
  <c r="C795" i="22"/>
  <c r="C796" i="22"/>
  <c r="C797" i="22"/>
  <c r="C798" i="22"/>
  <c r="C799" i="22"/>
  <c r="C800" i="22"/>
  <c r="C801" i="22"/>
  <c r="C802" i="22"/>
  <c r="C803" i="22"/>
  <c r="C804" i="22"/>
  <c r="C805" i="22"/>
  <c r="C806" i="22"/>
  <c r="C807" i="22"/>
  <c r="C808" i="22"/>
  <c r="C809" i="22"/>
  <c r="C810" i="22"/>
  <c r="C811" i="22"/>
  <c r="C812" i="22"/>
  <c r="C813" i="22"/>
  <c r="C814" i="22"/>
  <c r="C815" i="22"/>
  <c r="C816" i="22"/>
  <c r="C817" i="22"/>
  <c r="C818" i="22"/>
  <c r="C819" i="22"/>
  <c r="C820" i="22"/>
  <c r="C821" i="22"/>
  <c r="C822" i="22"/>
  <c r="C823" i="22"/>
  <c r="C824" i="22"/>
  <c r="C825" i="22"/>
  <c r="C826" i="22"/>
  <c r="C827" i="22"/>
  <c r="C828" i="22"/>
  <c r="C829" i="22"/>
  <c r="C830" i="22"/>
  <c r="C831" i="22"/>
  <c r="C832" i="22"/>
  <c r="C833" i="22"/>
  <c r="C834" i="22"/>
  <c r="C835" i="22"/>
  <c r="C836" i="22"/>
  <c r="C837" i="22"/>
  <c r="C838" i="22"/>
  <c r="C839" i="22"/>
  <c r="C840" i="22"/>
  <c r="C841" i="22"/>
  <c r="C842" i="22"/>
  <c r="C843" i="22"/>
  <c r="C844" i="22"/>
  <c r="C845" i="22"/>
  <c r="C846" i="22"/>
  <c r="C847" i="22"/>
  <c r="C848" i="22"/>
  <c r="C849" i="22"/>
  <c r="C850" i="22"/>
  <c r="C851" i="22"/>
  <c r="C852" i="22"/>
  <c r="C853" i="22"/>
  <c r="C854" i="22"/>
  <c r="C855" i="22"/>
  <c r="C856" i="22"/>
  <c r="C857" i="22"/>
  <c r="C858" i="22"/>
  <c r="C859" i="22"/>
  <c r="C860" i="22"/>
  <c r="C861" i="22"/>
  <c r="C862" i="22"/>
  <c r="C863" i="22"/>
  <c r="C864" i="22"/>
  <c r="C865" i="22"/>
  <c r="C866" i="22"/>
  <c r="C867" i="22"/>
  <c r="C868" i="22"/>
  <c r="C869" i="22"/>
  <c r="C870" i="22"/>
  <c r="C871" i="22"/>
  <c r="C872" i="22"/>
  <c r="C873" i="22"/>
  <c r="C874" i="22"/>
  <c r="C875" i="22"/>
  <c r="C876" i="22"/>
  <c r="C877" i="22"/>
  <c r="C878" i="22"/>
  <c r="C879" i="22"/>
  <c r="C880" i="22"/>
  <c r="C881" i="22"/>
  <c r="C882" i="22"/>
  <c r="C883" i="22"/>
  <c r="C486" i="22"/>
  <c r="B350" i="21"/>
  <c r="B351" i="21"/>
  <c r="B352" i="21"/>
  <c r="B353" i="21"/>
  <c r="B354" i="21"/>
  <c r="B355" i="21"/>
  <c r="B356" i="21"/>
  <c r="B357" i="21"/>
  <c r="B358" i="21"/>
  <c r="B359" i="21"/>
  <c r="B360" i="21"/>
  <c r="B361" i="21"/>
  <c r="B362" i="21"/>
  <c r="B363" i="21"/>
  <c r="B364" i="21"/>
  <c r="B365" i="21"/>
  <c r="B366" i="21"/>
  <c r="B367" i="21"/>
  <c r="B368" i="21"/>
  <c r="B369" i="21"/>
  <c r="B370" i="21"/>
  <c r="B371" i="21"/>
  <c r="B372" i="21"/>
  <c r="B373" i="21"/>
  <c r="B374" i="21"/>
  <c r="B375" i="21"/>
  <c r="B376" i="21"/>
  <c r="B377" i="21"/>
  <c r="B378" i="21"/>
  <c r="B379" i="21"/>
  <c r="B380" i="21"/>
  <c r="B381" i="21"/>
  <c r="B382" i="21"/>
  <c r="B383" i="21"/>
  <c r="B384" i="21"/>
  <c r="B385" i="21"/>
  <c r="B386" i="21"/>
  <c r="B387" i="21"/>
  <c r="B388" i="21"/>
  <c r="B389" i="21"/>
  <c r="B390" i="21"/>
  <c r="B391" i="21"/>
  <c r="B392" i="21"/>
  <c r="B393" i="21"/>
  <c r="B394" i="21"/>
  <c r="B395" i="21"/>
  <c r="B396" i="21"/>
  <c r="B397" i="21"/>
  <c r="B398" i="21"/>
  <c r="B399" i="21"/>
  <c r="B400" i="21"/>
  <c r="B401" i="21"/>
  <c r="B402" i="21"/>
  <c r="B403" i="21"/>
  <c r="B404" i="21"/>
  <c r="B405" i="21"/>
  <c r="B406" i="21"/>
  <c r="B407" i="21"/>
  <c r="B408" i="21"/>
  <c r="B409" i="21"/>
  <c r="B410" i="21"/>
  <c r="B411" i="21"/>
  <c r="B412" i="21"/>
  <c r="B413" i="21"/>
  <c r="B414" i="21"/>
  <c r="B415" i="21"/>
  <c r="B416" i="21"/>
  <c r="B417" i="21"/>
  <c r="B418" i="21"/>
  <c r="B419" i="21"/>
  <c r="B420" i="21"/>
  <c r="B421" i="21"/>
  <c r="B422" i="21"/>
  <c r="B423" i="21"/>
  <c r="B424" i="21"/>
  <c r="B425" i="21"/>
  <c r="B426" i="21"/>
  <c r="B427" i="21"/>
  <c r="B428" i="21"/>
  <c r="B429" i="21"/>
  <c r="B430" i="21"/>
  <c r="B431" i="21"/>
  <c r="B432" i="21"/>
  <c r="B433" i="21"/>
  <c r="B434" i="21"/>
  <c r="B435" i="21"/>
  <c r="B436" i="21"/>
  <c r="B437" i="21"/>
  <c r="B438" i="21"/>
  <c r="B439" i="21"/>
  <c r="B440" i="21"/>
  <c r="B441" i="21"/>
  <c r="B442" i="21"/>
  <c r="B443" i="21"/>
  <c r="B444" i="21"/>
  <c r="B445" i="21"/>
  <c r="B446" i="21"/>
  <c r="B447" i="21"/>
  <c r="B448" i="21"/>
  <c r="B449" i="21"/>
  <c r="B450" i="21"/>
  <c r="B451" i="21"/>
  <c r="B452" i="21"/>
  <c r="B453" i="21"/>
  <c r="B454" i="21"/>
  <c r="B455" i="21"/>
  <c r="B456" i="21"/>
  <c r="B457" i="21"/>
  <c r="B458" i="21"/>
  <c r="B459" i="21"/>
  <c r="B460" i="21"/>
  <c r="B461" i="21"/>
  <c r="B462" i="21"/>
  <c r="B463" i="21"/>
  <c r="B464" i="21"/>
  <c r="B465" i="21"/>
  <c r="B466" i="21"/>
  <c r="B467" i="21"/>
  <c r="B468" i="21"/>
  <c r="B469" i="21"/>
  <c r="B470" i="21"/>
  <c r="B471" i="21"/>
  <c r="B472" i="21"/>
  <c r="B473" i="21"/>
  <c r="B474" i="21"/>
  <c r="B475" i="21"/>
  <c r="B476" i="21"/>
  <c r="B477" i="21"/>
  <c r="B478" i="21"/>
  <c r="B479" i="21"/>
  <c r="B480" i="21"/>
  <c r="B481" i="21"/>
  <c r="B482" i="21"/>
  <c r="B483" i="21"/>
  <c r="B484" i="21"/>
  <c r="B485" i="21"/>
  <c r="B486" i="21"/>
  <c r="B487" i="21"/>
  <c r="B488" i="21"/>
  <c r="B489" i="21"/>
  <c r="B490" i="21"/>
  <c r="B491" i="21"/>
  <c r="B492" i="21"/>
  <c r="B493" i="21"/>
  <c r="B494" i="21"/>
  <c r="B495" i="21"/>
  <c r="B496" i="21"/>
  <c r="B497" i="21"/>
  <c r="B498" i="21"/>
  <c r="B499" i="21"/>
  <c r="B500" i="21"/>
  <c r="B501" i="21"/>
  <c r="B502" i="21"/>
  <c r="B503" i="21"/>
  <c r="B504" i="21"/>
  <c r="B505" i="21"/>
  <c r="B506" i="21"/>
  <c r="B507" i="21"/>
  <c r="B508" i="21"/>
  <c r="B509" i="21"/>
  <c r="B510" i="21"/>
  <c r="B511" i="21"/>
  <c r="B512" i="21"/>
  <c r="B513" i="21"/>
  <c r="B514" i="21"/>
  <c r="B515" i="21"/>
  <c r="B516" i="21"/>
  <c r="B517" i="21"/>
  <c r="B518" i="21"/>
  <c r="B519" i="21"/>
  <c r="B520" i="21"/>
  <c r="B521" i="21"/>
  <c r="B522" i="21"/>
  <c r="B523" i="21"/>
  <c r="B524" i="21"/>
  <c r="B525" i="21"/>
  <c r="B526" i="21"/>
  <c r="B527" i="21"/>
  <c r="B528" i="21"/>
  <c r="B529" i="21"/>
  <c r="B530" i="21"/>
  <c r="B531" i="21"/>
  <c r="B532" i="21"/>
  <c r="B533" i="21"/>
  <c r="B534" i="21"/>
  <c r="B535" i="21"/>
  <c r="B536" i="21"/>
  <c r="B537" i="21"/>
  <c r="B538" i="21"/>
  <c r="B539" i="21"/>
  <c r="B540" i="21"/>
  <c r="B541" i="21"/>
  <c r="B542" i="21"/>
  <c r="B543" i="21"/>
  <c r="B544" i="21"/>
  <c r="B545" i="21"/>
  <c r="B546" i="21"/>
  <c r="B547" i="21"/>
  <c r="B548" i="21"/>
  <c r="B549" i="21"/>
  <c r="B550" i="21"/>
  <c r="B551" i="21"/>
  <c r="B552" i="21"/>
  <c r="B553" i="21"/>
  <c r="B554" i="21"/>
  <c r="B555" i="21"/>
  <c r="B556" i="21"/>
  <c r="B557" i="21"/>
  <c r="B558" i="21"/>
  <c r="B559" i="21"/>
  <c r="B560" i="21"/>
  <c r="B561" i="21"/>
  <c r="B562" i="21"/>
  <c r="B563" i="21"/>
  <c r="B564" i="21"/>
  <c r="B565" i="21"/>
  <c r="B566" i="21"/>
  <c r="B567" i="21"/>
  <c r="B568" i="21"/>
  <c r="B569" i="21"/>
  <c r="B570" i="21"/>
  <c r="B571" i="21"/>
  <c r="B572" i="21"/>
  <c r="B573" i="21"/>
  <c r="B574" i="21"/>
  <c r="B575" i="21"/>
  <c r="B576" i="21"/>
  <c r="B577" i="21"/>
  <c r="B578" i="21"/>
  <c r="B579" i="21"/>
  <c r="B580" i="21"/>
  <c r="B581" i="21"/>
  <c r="B582" i="21"/>
  <c r="B583" i="21"/>
  <c r="B584" i="21"/>
  <c r="B585" i="21"/>
  <c r="B586" i="21"/>
  <c r="B587" i="21"/>
  <c r="B588" i="21"/>
  <c r="B589" i="21"/>
  <c r="B590" i="21"/>
  <c r="B591" i="21"/>
  <c r="B592" i="21"/>
  <c r="B593" i="21"/>
  <c r="B594" i="21"/>
  <c r="B595" i="21"/>
  <c r="B596" i="21"/>
  <c r="B597" i="21"/>
  <c r="B598" i="21"/>
  <c r="B599" i="21"/>
  <c r="B600" i="21"/>
  <c r="B601" i="21"/>
  <c r="B602" i="21"/>
  <c r="B603" i="21"/>
  <c r="B604" i="21"/>
  <c r="B605" i="21"/>
  <c r="B606" i="21"/>
  <c r="B607" i="21"/>
  <c r="B608" i="21"/>
  <c r="B609" i="21"/>
  <c r="B610" i="21"/>
  <c r="B611" i="21"/>
  <c r="B612" i="21"/>
  <c r="B613" i="21"/>
  <c r="B614" i="21"/>
  <c r="B615" i="21"/>
  <c r="B616" i="21"/>
  <c r="B617" i="21"/>
  <c r="B618" i="21"/>
  <c r="B619" i="21"/>
  <c r="B620" i="21"/>
  <c r="B621" i="21"/>
  <c r="B622" i="21"/>
  <c r="B623" i="21"/>
  <c r="B624" i="21"/>
  <c r="B625" i="21"/>
  <c r="B626" i="21"/>
  <c r="B627" i="21"/>
  <c r="B628" i="21"/>
  <c r="B629" i="21"/>
  <c r="B630" i="21"/>
  <c r="B631" i="21"/>
  <c r="B632" i="21"/>
  <c r="B633" i="21"/>
  <c r="B634" i="21"/>
  <c r="B635" i="21"/>
  <c r="B636" i="21"/>
  <c r="B637" i="21"/>
  <c r="B638" i="21"/>
  <c r="B639" i="21"/>
  <c r="B640" i="21"/>
  <c r="B641" i="21"/>
  <c r="B642" i="21"/>
  <c r="B643" i="21"/>
  <c r="B644" i="21"/>
  <c r="B645" i="21"/>
  <c r="B646" i="21"/>
  <c r="B647" i="21"/>
  <c r="B648" i="21"/>
  <c r="B649" i="21"/>
  <c r="B650" i="21"/>
  <c r="B651" i="21"/>
  <c r="B652" i="21"/>
  <c r="B653" i="21"/>
  <c r="B654" i="21"/>
  <c r="B655" i="21"/>
  <c r="B656" i="21"/>
  <c r="B657" i="21"/>
  <c r="B658" i="21"/>
  <c r="B659" i="21"/>
  <c r="B660" i="21"/>
  <c r="B661" i="21"/>
  <c r="B662" i="21"/>
  <c r="B663" i="21"/>
  <c r="B664" i="21"/>
  <c r="B665" i="21"/>
  <c r="B666" i="21"/>
  <c r="B667" i="21"/>
  <c r="B668" i="21"/>
  <c r="B669" i="21"/>
  <c r="B670" i="21"/>
  <c r="B671" i="21"/>
  <c r="B672" i="21"/>
  <c r="B673" i="21"/>
  <c r="B674" i="21"/>
  <c r="B675" i="21"/>
  <c r="B676" i="21"/>
  <c r="B677" i="21"/>
  <c r="B678" i="21"/>
  <c r="B679" i="21"/>
  <c r="B680" i="21"/>
  <c r="B681" i="21"/>
  <c r="B682" i="21"/>
  <c r="B683" i="21"/>
  <c r="B684" i="21"/>
  <c r="B685" i="21"/>
  <c r="B686" i="21"/>
  <c r="B687" i="21"/>
  <c r="B688" i="21"/>
  <c r="B689" i="21"/>
  <c r="B690" i="21"/>
  <c r="B691" i="21"/>
  <c r="B692" i="21"/>
  <c r="B693" i="21"/>
  <c r="B694" i="21"/>
  <c r="B695" i="21"/>
  <c r="B696" i="21"/>
  <c r="B697" i="21"/>
  <c r="B698" i="21"/>
  <c r="B699" i="21"/>
  <c r="B700" i="21"/>
  <c r="B701" i="21"/>
  <c r="B702" i="21"/>
  <c r="B703" i="21"/>
  <c r="B704" i="21"/>
  <c r="B705" i="21"/>
  <c r="B706" i="21"/>
  <c r="B707" i="21"/>
  <c r="B708" i="21"/>
  <c r="B709" i="21"/>
  <c r="B710" i="21"/>
  <c r="B711" i="21"/>
  <c r="B712" i="21"/>
  <c r="B713" i="21"/>
  <c r="B714" i="21"/>
  <c r="B715" i="21"/>
  <c r="B716" i="21"/>
  <c r="B717" i="21"/>
  <c r="B718" i="21"/>
  <c r="B719" i="21"/>
  <c r="B720" i="21"/>
  <c r="B721" i="21"/>
  <c r="B722" i="21"/>
  <c r="B723" i="21"/>
  <c r="B724" i="21"/>
  <c r="B725" i="21"/>
  <c r="B726" i="21"/>
  <c r="B727" i="21"/>
  <c r="B728" i="21"/>
  <c r="B729" i="21"/>
  <c r="B730" i="21"/>
  <c r="B731" i="21"/>
  <c r="B732" i="21"/>
  <c r="B733" i="21"/>
  <c r="B734" i="21"/>
  <c r="B735" i="21"/>
  <c r="B736" i="21"/>
  <c r="B737" i="21"/>
  <c r="B738" i="21"/>
  <c r="B739" i="21"/>
  <c r="B740" i="21"/>
  <c r="B741" i="21"/>
  <c r="B742" i="21"/>
  <c r="B743" i="21"/>
  <c r="B744" i="21"/>
  <c r="B745" i="21"/>
  <c r="B746" i="21"/>
  <c r="B747" i="21"/>
  <c r="B748" i="21"/>
  <c r="B749" i="21"/>
  <c r="B750" i="21"/>
  <c r="B751" i="21"/>
  <c r="B752" i="21"/>
  <c r="B753" i="21"/>
  <c r="B754" i="21"/>
  <c r="B755" i="21"/>
  <c r="B756" i="21"/>
  <c r="B757" i="21"/>
  <c r="B349" i="21"/>
  <c r="C350" i="21"/>
  <c r="C351" i="21"/>
  <c r="C352" i="21"/>
  <c r="C353" i="21"/>
  <c r="C354" i="21"/>
  <c r="C355" i="21"/>
  <c r="C356" i="21"/>
  <c r="C357" i="21"/>
  <c r="C358" i="21"/>
  <c r="C359" i="21"/>
  <c r="C360" i="21"/>
  <c r="C361" i="21"/>
  <c r="C362" i="21"/>
  <c r="C363" i="21"/>
  <c r="C364" i="21"/>
  <c r="C365" i="21"/>
  <c r="C366" i="21"/>
  <c r="C367" i="21"/>
  <c r="C368" i="21"/>
  <c r="C369" i="21"/>
  <c r="C370" i="21"/>
  <c r="C371" i="21"/>
  <c r="C372" i="21"/>
  <c r="C373" i="21"/>
  <c r="C374" i="21"/>
  <c r="C375" i="21"/>
  <c r="C376" i="21"/>
  <c r="C377" i="21"/>
  <c r="C378" i="21"/>
  <c r="C379" i="21"/>
  <c r="C380" i="21"/>
  <c r="C381" i="21"/>
  <c r="C382" i="21"/>
  <c r="C383" i="21"/>
  <c r="C384" i="21"/>
  <c r="C385" i="21"/>
  <c r="C386" i="21"/>
  <c r="C387" i="21"/>
  <c r="C388" i="21"/>
  <c r="C389" i="21"/>
  <c r="C390" i="21"/>
  <c r="C391" i="21"/>
  <c r="C392" i="21"/>
  <c r="C393" i="21"/>
  <c r="C394" i="21"/>
  <c r="C395" i="21"/>
  <c r="C396" i="21"/>
  <c r="C397" i="21"/>
  <c r="C398" i="21"/>
  <c r="C399" i="21"/>
  <c r="C400" i="21"/>
  <c r="C401" i="21"/>
  <c r="C402" i="21"/>
  <c r="C403" i="21"/>
  <c r="C404" i="21"/>
  <c r="C405" i="21"/>
  <c r="C406" i="21"/>
  <c r="C407" i="21"/>
  <c r="C408" i="21"/>
  <c r="C409" i="21"/>
  <c r="C410" i="21"/>
  <c r="C411" i="21"/>
  <c r="C412" i="21"/>
  <c r="C413" i="21"/>
  <c r="C414" i="21"/>
  <c r="C415" i="21"/>
  <c r="C416" i="21"/>
  <c r="C417" i="21"/>
  <c r="C418" i="21"/>
  <c r="C419" i="21"/>
  <c r="C420" i="21"/>
  <c r="C421" i="21"/>
  <c r="C422" i="21"/>
  <c r="C423" i="21"/>
  <c r="C424" i="21"/>
  <c r="C425" i="21"/>
  <c r="C426" i="21"/>
  <c r="C427" i="21"/>
  <c r="C428" i="21"/>
  <c r="C429" i="21"/>
  <c r="C430" i="21"/>
  <c r="C431" i="21"/>
  <c r="C432" i="21"/>
  <c r="C433" i="21"/>
  <c r="C434" i="21"/>
  <c r="C435" i="21"/>
  <c r="C436" i="21"/>
  <c r="C437" i="21"/>
  <c r="C438" i="21"/>
  <c r="C439" i="21"/>
  <c r="C440" i="21"/>
  <c r="C441" i="21"/>
  <c r="C442" i="21"/>
  <c r="C443" i="21"/>
  <c r="C444" i="21"/>
  <c r="C445" i="21"/>
  <c r="C446" i="21"/>
  <c r="C447" i="21"/>
  <c r="C448" i="21"/>
  <c r="C449" i="21"/>
  <c r="C450" i="21"/>
  <c r="C451" i="21"/>
  <c r="C452" i="21"/>
  <c r="C453" i="21"/>
  <c r="C454" i="21"/>
  <c r="C455" i="21"/>
  <c r="C456" i="21"/>
  <c r="C457" i="21"/>
  <c r="C458" i="21"/>
  <c r="C459" i="21"/>
  <c r="C460" i="21"/>
  <c r="C461" i="21"/>
  <c r="C462" i="21"/>
  <c r="C463" i="21"/>
  <c r="C464" i="21"/>
  <c r="C465" i="21"/>
  <c r="C466" i="21"/>
  <c r="C467" i="21"/>
  <c r="C468" i="21"/>
  <c r="C469" i="21"/>
  <c r="C470" i="21"/>
  <c r="C471" i="21"/>
  <c r="C472" i="21"/>
  <c r="C473" i="21"/>
  <c r="C474" i="21"/>
  <c r="C475" i="21"/>
  <c r="C476" i="21"/>
  <c r="C477" i="21"/>
  <c r="C478" i="21"/>
  <c r="C479" i="21"/>
  <c r="C480" i="21"/>
  <c r="C481" i="21"/>
  <c r="C482" i="21"/>
  <c r="C483" i="21"/>
  <c r="C484" i="21"/>
  <c r="C485" i="21"/>
  <c r="C486" i="21"/>
  <c r="C487" i="21"/>
  <c r="C488" i="21"/>
  <c r="C489" i="21"/>
  <c r="C490" i="21"/>
  <c r="C491" i="21"/>
  <c r="C492" i="21"/>
  <c r="C493" i="21"/>
  <c r="C494" i="21"/>
  <c r="C495" i="21"/>
  <c r="C496" i="21"/>
  <c r="C497" i="21"/>
  <c r="C498" i="21"/>
  <c r="C499" i="21"/>
  <c r="C500" i="21"/>
  <c r="C501" i="21"/>
  <c r="C502" i="21"/>
  <c r="C503" i="21"/>
  <c r="C504" i="21"/>
  <c r="C505" i="21"/>
  <c r="C506" i="21"/>
  <c r="C507" i="21"/>
  <c r="C508" i="21"/>
  <c r="C509" i="21"/>
  <c r="C510" i="21"/>
  <c r="C511" i="21"/>
  <c r="C512" i="21"/>
  <c r="C513" i="21"/>
  <c r="C514" i="21"/>
  <c r="C515" i="21"/>
  <c r="C516" i="21"/>
  <c r="C517" i="21"/>
  <c r="C518" i="21"/>
  <c r="C519" i="21"/>
  <c r="C520" i="21"/>
  <c r="C521" i="21"/>
  <c r="C522" i="21"/>
  <c r="C523" i="21"/>
  <c r="C524" i="21"/>
  <c r="C525" i="21"/>
  <c r="C526" i="21"/>
  <c r="C527" i="21"/>
  <c r="C528" i="21"/>
  <c r="C529" i="21"/>
  <c r="C530" i="21"/>
  <c r="C531" i="21"/>
  <c r="C532" i="21"/>
  <c r="C533" i="21"/>
  <c r="C534" i="21"/>
  <c r="C535" i="21"/>
  <c r="C536" i="21"/>
  <c r="C537" i="21"/>
  <c r="C538" i="21"/>
  <c r="C539" i="21"/>
  <c r="C540" i="21"/>
  <c r="C541" i="21"/>
  <c r="C542" i="21"/>
  <c r="C543" i="21"/>
  <c r="C544" i="21"/>
  <c r="C545" i="21"/>
  <c r="C546" i="21"/>
  <c r="C547" i="21"/>
  <c r="C548" i="21"/>
  <c r="C549" i="21"/>
  <c r="C550" i="21"/>
  <c r="C551" i="21"/>
  <c r="C552" i="21"/>
  <c r="C553" i="21"/>
  <c r="C554" i="21"/>
  <c r="C555" i="21"/>
  <c r="C556" i="21"/>
  <c r="C557" i="21"/>
  <c r="C558" i="21"/>
  <c r="C559" i="21"/>
  <c r="C560" i="21"/>
  <c r="C561" i="21"/>
  <c r="C562" i="21"/>
  <c r="C563" i="21"/>
  <c r="C564" i="21"/>
  <c r="C565" i="21"/>
  <c r="C566" i="21"/>
  <c r="C567" i="21"/>
  <c r="C568" i="21"/>
  <c r="C569" i="21"/>
  <c r="C570" i="21"/>
  <c r="C571" i="21"/>
  <c r="C572" i="21"/>
  <c r="C573" i="21"/>
  <c r="C574" i="21"/>
  <c r="C575" i="21"/>
  <c r="C576" i="21"/>
  <c r="C577" i="21"/>
  <c r="C578" i="21"/>
  <c r="C579" i="21"/>
  <c r="C580" i="21"/>
  <c r="C581" i="21"/>
  <c r="C582" i="21"/>
  <c r="C583" i="21"/>
  <c r="C584" i="21"/>
  <c r="C585" i="21"/>
  <c r="C586" i="21"/>
  <c r="C587" i="21"/>
  <c r="C588" i="21"/>
  <c r="C589" i="21"/>
  <c r="C590" i="21"/>
  <c r="C591" i="21"/>
  <c r="C592" i="21"/>
  <c r="C593" i="21"/>
  <c r="C594" i="21"/>
  <c r="C595" i="21"/>
  <c r="C596" i="21"/>
  <c r="C597" i="21"/>
  <c r="C598" i="21"/>
  <c r="C599" i="21"/>
  <c r="C600" i="21"/>
  <c r="C601" i="21"/>
  <c r="C602" i="21"/>
  <c r="C603" i="21"/>
  <c r="C604" i="21"/>
  <c r="C605" i="21"/>
  <c r="C606" i="21"/>
  <c r="C607" i="21"/>
  <c r="C608" i="21"/>
  <c r="C609" i="21"/>
  <c r="C610" i="21"/>
  <c r="C611" i="21"/>
  <c r="C612" i="21"/>
  <c r="C613" i="21"/>
  <c r="C614" i="21"/>
  <c r="C615" i="21"/>
  <c r="C616" i="21"/>
  <c r="C617" i="21"/>
  <c r="C618" i="21"/>
  <c r="C619" i="21"/>
  <c r="C620" i="21"/>
  <c r="C621" i="21"/>
  <c r="C622" i="21"/>
  <c r="C623" i="21"/>
  <c r="C624" i="21"/>
  <c r="C625" i="21"/>
  <c r="C626" i="21"/>
  <c r="C627" i="21"/>
  <c r="C628" i="21"/>
  <c r="C629" i="21"/>
  <c r="C630" i="21"/>
  <c r="C631" i="21"/>
  <c r="C632" i="21"/>
  <c r="C633" i="21"/>
  <c r="C634" i="21"/>
  <c r="C635" i="21"/>
  <c r="C636" i="21"/>
  <c r="C637" i="21"/>
  <c r="C638" i="21"/>
  <c r="C639" i="21"/>
  <c r="C640" i="21"/>
  <c r="C641" i="21"/>
  <c r="C642" i="21"/>
  <c r="C643" i="21"/>
  <c r="C644" i="21"/>
  <c r="C645" i="21"/>
  <c r="C646" i="21"/>
  <c r="C647" i="21"/>
  <c r="C648" i="21"/>
  <c r="C649" i="21"/>
  <c r="C650" i="21"/>
  <c r="C651" i="21"/>
  <c r="C652" i="21"/>
  <c r="C653" i="21"/>
  <c r="C654" i="21"/>
  <c r="C655" i="21"/>
  <c r="C656" i="21"/>
  <c r="C657" i="21"/>
  <c r="C658" i="21"/>
  <c r="C659" i="21"/>
  <c r="C660" i="21"/>
  <c r="C661" i="21"/>
  <c r="C662" i="21"/>
  <c r="C663" i="21"/>
  <c r="C664" i="21"/>
  <c r="C665" i="21"/>
  <c r="C666" i="21"/>
  <c r="C667" i="21"/>
  <c r="C668" i="21"/>
  <c r="C669" i="21"/>
  <c r="C670" i="21"/>
  <c r="C671" i="21"/>
  <c r="C672" i="21"/>
  <c r="C673" i="21"/>
  <c r="C674" i="21"/>
  <c r="C675" i="21"/>
  <c r="C676" i="21"/>
  <c r="C677" i="21"/>
  <c r="C678" i="21"/>
  <c r="C679" i="21"/>
  <c r="C680" i="21"/>
  <c r="C681" i="21"/>
  <c r="C682" i="21"/>
  <c r="C683" i="21"/>
  <c r="C684" i="21"/>
  <c r="C685" i="21"/>
  <c r="C686" i="21"/>
  <c r="C687" i="21"/>
  <c r="C688" i="21"/>
  <c r="C689" i="21"/>
  <c r="C690" i="21"/>
  <c r="C691" i="21"/>
  <c r="C692" i="21"/>
  <c r="C693" i="21"/>
  <c r="C694" i="21"/>
  <c r="C695" i="21"/>
  <c r="C696" i="21"/>
  <c r="C697" i="21"/>
  <c r="C698" i="21"/>
  <c r="C699" i="21"/>
  <c r="C700" i="21"/>
  <c r="C701" i="21"/>
  <c r="C702" i="21"/>
  <c r="C703" i="21"/>
  <c r="C704" i="21"/>
  <c r="C705" i="21"/>
  <c r="C706" i="21"/>
  <c r="C707" i="21"/>
  <c r="C708" i="21"/>
  <c r="C709" i="21"/>
  <c r="C710" i="21"/>
  <c r="C711" i="21"/>
  <c r="C712" i="21"/>
  <c r="C713" i="21"/>
  <c r="C714" i="21"/>
  <c r="C715" i="21"/>
  <c r="C716" i="21"/>
  <c r="C717" i="21"/>
  <c r="C718" i="21"/>
  <c r="C719" i="21"/>
  <c r="C720" i="21"/>
  <c r="C721" i="21"/>
  <c r="C722" i="21"/>
  <c r="C723" i="21"/>
  <c r="C724" i="21"/>
  <c r="C725" i="21"/>
  <c r="C726" i="21"/>
  <c r="C727" i="21"/>
  <c r="C728" i="21"/>
  <c r="C729" i="21"/>
  <c r="C730" i="21"/>
  <c r="C731" i="21"/>
  <c r="C732" i="21"/>
  <c r="C733" i="21"/>
  <c r="C734" i="21"/>
  <c r="C735" i="21"/>
  <c r="C736" i="21"/>
  <c r="C737" i="21"/>
  <c r="C738" i="21"/>
  <c r="C739" i="21"/>
  <c r="C740" i="21"/>
  <c r="C741" i="21"/>
  <c r="C742" i="21"/>
  <c r="C743" i="21"/>
  <c r="C744" i="21"/>
  <c r="C745" i="21"/>
  <c r="C746" i="21"/>
  <c r="C747" i="21"/>
  <c r="C748" i="21"/>
  <c r="C749" i="21"/>
  <c r="C750" i="21"/>
  <c r="C751" i="21"/>
  <c r="C752" i="21"/>
  <c r="C753" i="21"/>
  <c r="C754" i="21"/>
  <c r="C755" i="21"/>
  <c r="C756" i="21"/>
  <c r="C757" i="21"/>
  <c r="C349" i="21"/>
  <c r="K4" i="19"/>
  <c r="K4" i="20"/>
  <c r="B313" i="20"/>
  <c r="B314" i="20"/>
  <c r="B315" i="20"/>
  <c r="B316" i="20"/>
  <c r="B317" i="20"/>
  <c r="B318" i="20"/>
  <c r="B319" i="20"/>
  <c r="B320" i="20"/>
  <c r="B321" i="20"/>
  <c r="B322" i="20"/>
  <c r="B323" i="20"/>
  <c r="B324" i="20"/>
  <c r="B325" i="20"/>
  <c r="B326" i="20"/>
  <c r="B327" i="20"/>
  <c r="B328" i="20"/>
  <c r="B329" i="20"/>
  <c r="B330" i="20"/>
  <c r="B331" i="20"/>
  <c r="B332" i="20"/>
  <c r="B333" i="20"/>
  <c r="B334" i="20"/>
  <c r="B335" i="20"/>
  <c r="B336" i="20"/>
  <c r="B337" i="20"/>
  <c r="B338" i="20"/>
  <c r="B339" i="20"/>
  <c r="B340" i="20"/>
  <c r="B341" i="20"/>
  <c r="B342" i="20"/>
  <c r="B343" i="20"/>
  <c r="B344" i="20"/>
  <c r="B345" i="20"/>
  <c r="B346" i="20"/>
  <c r="B347" i="20"/>
  <c r="B348" i="20"/>
  <c r="B349" i="20"/>
  <c r="B350" i="20"/>
  <c r="B351" i="20"/>
  <c r="B352" i="20"/>
  <c r="B353" i="20"/>
  <c r="B354" i="20"/>
  <c r="B355" i="20"/>
  <c r="B356" i="20"/>
  <c r="B357" i="20"/>
  <c r="B358" i="20"/>
  <c r="B359" i="20"/>
  <c r="B360" i="20"/>
  <c r="B361" i="20"/>
  <c r="B362" i="20"/>
  <c r="B363" i="20"/>
  <c r="B364" i="20"/>
  <c r="B365" i="20"/>
  <c r="B366" i="20"/>
  <c r="B367" i="20"/>
  <c r="B368" i="20"/>
  <c r="B369" i="20"/>
  <c r="B370" i="20"/>
  <c r="B371" i="20"/>
  <c r="B372" i="20"/>
  <c r="B373" i="20"/>
  <c r="B374" i="20"/>
  <c r="B375" i="20"/>
  <c r="B376" i="20"/>
  <c r="B377" i="20"/>
  <c r="B378" i="20"/>
  <c r="B379" i="20"/>
  <c r="B380" i="20"/>
  <c r="B381" i="20"/>
  <c r="B382" i="20"/>
  <c r="B383" i="20"/>
  <c r="B384" i="20"/>
  <c r="B385" i="20"/>
  <c r="B386" i="20"/>
  <c r="B387" i="20"/>
  <c r="B388" i="20"/>
  <c r="B389" i="20"/>
  <c r="B390" i="20"/>
  <c r="B391" i="20"/>
  <c r="B392" i="20"/>
  <c r="B393" i="20"/>
  <c r="B394" i="20"/>
  <c r="B395" i="20"/>
  <c r="B396" i="20"/>
  <c r="B397" i="20"/>
  <c r="B398" i="20"/>
  <c r="B399" i="20"/>
  <c r="B400" i="20"/>
  <c r="B401" i="20"/>
  <c r="B402" i="20"/>
  <c r="B403" i="20"/>
  <c r="B404" i="20"/>
  <c r="B405" i="20"/>
  <c r="B406" i="20"/>
  <c r="B407" i="20"/>
  <c r="B408" i="20"/>
  <c r="B409" i="20"/>
  <c r="B410" i="20"/>
  <c r="B411" i="20"/>
  <c r="B412" i="20"/>
  <c r="B413" i="20"/>
  <c r="B414" i="20"/>
  <c r="B415" i="20"/>
  <c r="B416" i="20"/>
  <c r="B417" i="20"/>
  <c r="B418" i="20"/>
  <c r="B419" i="20"/>
  <c r="B420" i="20"/>
  <c r="B421" i="20"/>
  <c r="B422" i="20"/>
  <c r="B423" i="20"/>
  <c r="B424" i="20"/>
  <c r="B425" i="20"/>
  <c r="B426" i="20"/>
  <c r="B427" i="20"/>
  <c r="B428" i="20"/>
  <c r="B429" i="20"/>
  <c r="B430" i="20"/>
  <c r="B431" i="20"/>
  <c r="B432" i="20"/>
  <c r="B433" i="20"/>
  <c r="B434" i="20"/>
  <c r="B435" i="20"/>
  <c r="B436" i="20"/>
  <c r="B437" i="20"/>
  <c r="B438" i="20"/>
  <c r="B439" i="20"/>
  <c r="B440" i="20"/>
  <c r="B441" i="20"/>
  <c r="B442" i="20"/>
  <c r="B443" i="20"/>
  <c r="B444" i="20"/>
  <c r="B445" i="20"/>
  <c r="B446" i="20"/>
  <c r="B447" i="20"/>
  <c r="B448" i="20"/>
  <c r="B449" i="20"/>
  <c r="B450" i="20"/>
  <c r="B451" i="20"/>
  <c r="B452" i="20"/>
  <c r="B453" i="20"/>
  <c r="B454" i="20"/>
  <c r="B455" i="20"/>
  <c r="B456" i="20"/>
  <c r="B457" i="20"/>
  <c r="B458" i="20"/>
  <c r="B459" i="20"/>
  <c r="B460" i="20"/>
  <c r="B461" i="20"/>
  <c r="B462" i="20"/>
  <c r="B463" i="20"/>
  <c r="B464" i="20"/>
  <c r="B465" i="20"/>
  <c r="B466" i="20"/>
  <c r="B467" i="20"/>
  <c r="B468" i="20"/>
  <c r="B469" i="20"/>
  <c r="B470" i="20"/>
  <c r="B471" i="20"/>
  <c r="B472" i="20"/>
  <c r="B473" i="20"/>
  <c r="B474" i="20"/>
  <c r="B475" i="20"/>
  <c r="B476" i="20"/>
  <c r="B477" i="20"/>
  <c r="B478" i="20"/>
  <c r="B479" i="20"/>
  <c r="B480" i="20"/>
  <c r="B481" i="20"/>
  <c r="B482" i="20"/>
  <c r="B483" i="20"/>
  <c r="B484" i="20"/>
  <c r="B485" i="20"/>
  <c r="B486" i="20"/>
  <c r="B487" i="20"/>
  <c r="B488" i="20"/>
  <c r="B489" i="20"/>
  <c r="B490" i="20"/>
  <c r="B491" i="20"/>
  <c r="B492" i="20"/>
  <c r="B493" i="20"/>
  <c r="B494" i="20"/>
  <c r="B495" i="20"/>
  <c r="B496" i="20"/>
  <c r="B497" i="20"/>
  <c r="B498" i="20"/>
  <c r="B499" i="20"/>
  <c r="B500" i="20"/>
  <c r="B501" i="20"/>
  <c r="B502" i="20"/>
  <c r="B503" i="20"/>
  <c r="B504" i="20"/>
  <c r="B505" i="20"/>
  <c r="B506" i="20"/>
  <c r="B507" i="20"/>
  <c r="B508" i="20"/>
  <c r="B509" i="20"/>
  <c r="B510" i="20"/>
  <c r="B511" i="20"/>
  <c r="B512" i="20"/>
  <c r="B513" i="20"/>
  <c r="B514" i="20"/>
  <c r="B515" i="20"/>
  <c r="B516" i="20"/>
  <c r="B517" i="20"/>
  <c r="B518" i="20"/>
  <c r="B519" i="20"/>
  <c r="B520" i="20"/>
  <c r="B521" i="20"/>
  <c r="B522" i="20"/>
  <c r="B523" i="20"/>
  <c r="B524" i="20"/>
  <c r="B525" i="20"/>
  <c r="B526" i="20"/>
  <c r="B527" i="20"/>
  <c r="B528" i="20"/>
  <c r="B529" i="20"/>
  <c r="B530" i="20"/>
  <c r="B531" i="20"/>
  <c r="B532" i="20"/>
  <c r="B533" i="20"/>
  <c r="B534" i="20"/>
  <c r="B535" i="20"/>
  <c r="B536" i="20"/>
  <c r="B537" i="20"/>
  <c r="B538" i="20"/>
  <c r="B539" i="20"/>
  <c r="B540" i="20"/>
  <c r="B541" i="20"/>
  <c r="B542" i="20"/>
  <c r="B543" i="20"/>
  <c r="B544" i="20"/>
  <c r="B545" i="20"/>
  <c r="B546" i="20"/>
  <c r="B547" i="20"/>
  <c r="B548" i="20"/>
  <c r="B549" i="20"/>
  <c r="B550" i="20"/>
  <c r="B551" i="20"/>
  <c r="B552" i="20"/>
  <c r="B553" i="20"/>
  <c r="B554" i="20"/>
  <c r="B555" i="20"/>
  <c r="B556" i="20"/>
  <c r="B557" i="20"/>
  <c r="B558" i="20"/>
  <c r="B559" i="20"/>
  <c r="B560" i="20"/>
  <c r="B561" i="20"/>
  <c r="B562" i="20"/>
  <c r="B563" i="20"/>
  <c r="B564" i="20"/>
  <c r="B565" i="20"/>
  <c r="B566" i="20"/>
  <c r="B567" i="20"/>
  <c r="B568" i="20"/>
  <c r="B569" i="20"/>
  <c r="B570" i="20"/>
  <c r="B571" i="20"/>
  <c r="B572" i="20"/>
  <c r="B573" i="20"/>
  <c r="B574" i="20"/>
  <c r="B575" i="20"/>
  <c r="B576" i="20"/>
  <c r="B577" i="20"/>
  <c r="B578" i="20"/>
  <c r="B579" i="20"/>
  <c r="B580" i="20"/>
  <c r="B581" i="20"/>
  <c r="B582" i="20"/>
  <c r="B583" i="20"/>
  <c r="B584" i="20"/>
  <c r="B585" i="20"/>
  <c r="B586" i="20"/>
  <c r="B587" i="20"/>
  <c r="B588" i="20"/>
  <c r="B589" i="20"/>
  <c r="B590" i="20"/>
  <c r="B591" i="20"/>
  <c r="B592" i="20"/>
  <c r="B593" i="20"/>
  <c r="B594" i="20"/>
  <c r="B595" i="20"/>
  <c r="B596" i="20"/>
  <c r="B597" i="20"/>
  <c r="B598" i="20"/>
  <c r="B599" i="20"/>
  <c r="B600" i="20"/>
  <c r="B601" i="20"/>
  <c r="B602" i="20"/>
  <c r="B603" i="20"/>
  <c r="B604" i="20"/>
  <c r="B605" i="20"/>
  <c r="B606" i="20"/>
  <c r="B607" i="20"/>
  <c r="B608" i="20"/>
  <c r="B609" i="20"/>
  <c r="B610" i="20"/>
  <c r="B611" i="20"/>
  <c r="B612" i="20"/>
  <c r="B613" i="20"/>
  <c r="B614" i="20"/>
  <c r="B615" i="20"/>
  <c r="B616" i="20"/>
  <c r="B617" i="20"/>
  <c r="B618" i="20"/>
  <c r="B619" i="20"/>
  <c r="B620" i="20"/>
  <c r="B621" i="20"/>
  <c r="B622" i="20"/>
  <c r="B623" i="20"/>
  <c r="B624" i="20"/>
  <c r="B625" i="20"/>
  <c r="B626" i="20"/>
  <c r="B627" i="20"/>
  <c r="B628" i="20"/>
  <c r="B629" i="20"/>
  <c r="B630" i="20"/>
  <c r="B631" i="20"/>
  <c r="B632" i="20"/>
  <c r="B633" i="20"/>
  <c r="B634" i="20"/>
  <c r="B635" i="20"/>
  <c r="B636" i="20"/>
  <c r="B637" i="20"/>
  <c r="B638" i="20"/>
  <c r="B639" i="20"/>
  <c r="B640" i="20"/>
  <c r="B641" i="20"/>
  <c r="B642" i="20"/>
  <c r="B643" i="20"/>
  <c r="B644" i="20"/>
  <c r="B645" i="20"/>
  <c r="B646" i="20"/>
  <c r="B647" i="20"/>
  <c r="B648" i="20"/>
  <c r="B649" i="20"/>
  <c r="B650" i="20"/>
  <c r="B651" i="20"/>
  <c r="B652" i="20"/>
  <c r="B653" i="20"/>
  <c r="B654" i="20"/>
  <c r="B655" i="20"/>
  <c r="B656" i="20"/>
  <c r="B657" i="20"/>
  <c r="B658" i="20"/>
  <c r="B659" i="20"/>
  <c r="B660" i="20"/>
  <c r="B661" i="20"/>
  <c r="B662" i="20"/>
  <c r="B663" i="20"/>
  <c r="B664" i="20"/>
  <c r="B665" i="20"/>
  <c r="B666" i="20"/>
  <c r="B667" i="20"/>
  <c r="B668" i="20"/>
  <c r="B669" i="20"/>
  <c r="B670" i="20"/>
  <c r="B671" i="20"/>
  <c r="B672" i="20"/>
  <c r="B673" i="20"/>
  <c r="B674" i="20"/>
  <c r="B675" i="20"/>
  <c r="B676" i="20"/>
  <c r="B677" i="20"/>
  <c r="B678" i="20"/>
  <c r="B679" i="20"/>
  <c r="B680" i="20"/>
  <c r="B681" i="20"/>
  <c r="B682" i="20"/>
  <c r="B683" i="20"/>
  <c r="B684" i="20"/>
  <c r="B685" i="20"/>
  <c r="B686" i="20"/>
  <c r="B687" i="20"/>
  <c r="B688" i="20"/>
  <c r="B689" i="20"/>
  <c r="B690" i="20"/>
  <c r="B691" i="20"/>
  <c r="B692" i="20"/>
  <c r="B693" i="20"/>
  <c r="B694" i="20"/>
  <c r="B695" i="20"/>
  <c r="B696" i="20"/>
  <c r="B697" i="20"/>
  <c r="B698" i="20"/>
  <c r="B699" i="20"/>
  <c r="B700" i="20"/>
  <c r="B701" i="20"/>
  <c r="B702" i="20"/>
  <c r="B703" i="20"/>
  <c r="B704" i="20"/>
  <c r="B705" i="20"/>
  <c r="B706" i="20"/>
  <c r="B707" i="20"/>
  <c r="B708" i="20"/>
  <c r="B709" i="20"/>
  <c r="B710" i="20"/>
  <c r="B711" i="20"/>
  <c r="B712" i="20"/>
  <c r="B713" i="20"/>
  <c r="B714" i="20"/>
  <c r="B715" i="20"/>
  <c r="B716" i="20"/>
  <c r="B717" i="20"/>
  <c r="B718" i="20"/>
  <c r="B719" i="20"/>
  <c r="B720" i="20"/>
  <c r="B721" i="20"/>
  <c r="B722" i="20"/>
  <c r="B723" i="20"/>
  <c r="B724" i="20"/>
  <c r="B725" i="20"/>
  <c r="B726" i="20"/>
  <c r="B727" i="20"/>
  <c r="B728" i="20"/>
  <c r="B729" i="20"/>
  <c r="B730" i="20"/>
  <c r="B731" i="20"/>
  <c r="B732" i="20"/>
  <c r="B733" i="20"/>
  <c r="B734" i="20"/>
  <c r="B735" i="20"/>
  <c r="B736" i="20"/>
  <c r="B737" i="20"/>
  <c r="B738" i="20"/>
  <c r="B739" i="20"/>
  <c r="B740" i="20"/>
  <c r="B741" i="20"/>
  <c r="B742" i="20"/>
  <c r="B743" i="20"/>
  <c r="B744" i="20"/>
  <c r="B745" i="20"/>
  <c r="B746" i="20"/>
  <c r="B747" i="20"/>
  <c r="B748" i="20"/>
  <c r="B749" i="20"/>
  <c r="B750" i="20"/>
  <c r="B751" i="20"/>
  <c r="B752" i="20"/>
  <c r="B753" i="20"/>
  <c r="B754" i="20"/>
  <c r="B755" i="20"/>
  <c r="B756" i="20"/>
  <c r="B757" i="20"/>
  <c r="B758" i="20"/>
  <c r="B759" i="20"/>
  <c r="B760" i="20"/>
  <c r="B761" i="20"/>
  <c r="B762" i="20"/>
  <c r="B763" i="20"/>
  <c r="B764" i="20"/>
  <c r="B765" i="20"/>
  <c r="B766" i="20"/>
  <c r="B767" i="20"/>
  <c r="B768" i="20"/>
  <c r="B769" i="20"/>
  <c r="B770" i="20"/>
  <c r="B771" i="20"/>
  <c r="B772" i="20"/>
  <c r="B773" i="20"/>
  <c r="B774" i="20"/>
  <c r="B775" i="20"/>
  <c r="B776" i="20"/>
  <c r="B777" i="20"/>
  <c r="B778" i="20"/>
  <c r="B779" i="20"/>
  <c r="B780" i="20"/>
  <c r="B781" i="20"/>
  <c r="B782" i="20"/>
  <c r="B783" i="20"/>
  <c r="B784" i="20"/>
  <c r="B785" i="20"/>
  <c r="B786" i="20"/>
  <c r="B787" i="20"/>
  <c r="B788" i="20"/>
  <c r="B789" i="20"/>
  <c r="B790" i="20"/>
  <c r="B791" i="20"/>
  <c r="B792" i="20"/>
  <c r="B793" i="20"/>
  <c r="B794" i="20"/>
  <c r="B795" i="20"/>
  <c r="B796" i="20"/>
  <c r="B797" i="20"/>
  <c r="B798" i="20"/>
  <c r="B799" i="20"/>
  <c r="B800" i="20"/>
  <c r="B801" i="20"/>
  <c r="B802" i="20"/>
  <c r="B803" i="20"/>
  <c r="B804" i="20"/>
  <c r="B805" i="20"/>
  <c r="B806" i="20"/>
  <c r="B807" i="20"/>
  <c r="B808" i="20"/>
  <c r="B809" i="20"/>
  <c r="B810" i="20"/>
  <c r="B811" i="20"/>
  <c r="B812" i="20"/>
  <c r="B813" i="20"/>
  <c r="B814" i="20"/>
  <c r="B815" i="20"/>
  <c r="B816" i="20"/>
  <c r="B817" i="20"/>
  <c r="B818" i="20"/>
  <c r="B819" i="20"/>
  <c r="B820" i="20"/>
  <c r="B821" i="20"/>
  <c r="B822" i="20"/>
  <c r="B823" i="20"/>
  <c r="B824" i="20"/>
  <c r="B825" i="20"/>
  <c r="B826" i="20"/>
  <c r="B827" i="20"/>
  <c r="B828" i="20"/>
  <c r="B829" i="20"/>
  <c r="B830" i="20"/>
  <c r="B831" i="20"/>
  <c r="B832" i="20"/>
  <c r="B833" i="20"/>
  <c r="B834" i="20"/>
  <c r="B835" i="20"/>
  <c r="B836" i="20"/>
  <c r="B837" i="20"/>
  <c r="B838" i="20"/>
  <c r="B839" i="20"/>
  <c r="B840" i="20"/>
  <c r="B841" i="20"/>
  <c r="B842" i="20"/>
  <c r="B843" i="20"/>
  <c r="B844" i="20"/>
  <c r="B845" i="20"/>
  <c r="B846" i="20"/>
  <c r="B847" i="20"/>
  <c r="B848" i="20"/>
  <c r="B849" i="20"/>
  <c r="B850" i="20"/>
  <c r="B851" i="20"/>
  <c r="B852" i="20"/>
  <c r="B853" i="20"/>
  <c r="B854" i="20"/>
  <c r="B855" i="20"/>
  <c r="B856" i="20"/>
  <c r="B857" i="20"/>
  <c r="B858" i="20"/>
  <c r="B859" i="20"/>
  <c r="B860" i="20"/>
  <c r="B861" i="20"/>
  <c r="B862" i="20"/>
  <c r="B863" i="20"/>
  <c r="B864" i="20"/>
  <c r="B865" i="20"/>
  <c r="B866" i="20"/>
  <c r="B867" i="20"/>
  <c r="B868" i="20"/>
  <c r="B869" i="20"/>
  <c r="B870" i="20"/>
  <c r="B871" i="20"/>
  <c r="B872" i="20"/>
  <c r="B873" i="20"/>
  <c r="B874" i="20"/>
  <c r="B875" i="20"/>
  <c r="B876" i="20"/>
  <c r="B877" i="20"/>
  <c r="B878" i="20"/>
  <c r="B879" i="20"/>
  <c r="B880" i="20"/>
  <c r="B881" i="20"/>
  <c r="B882" i="20"/>
  <c r="B883" i="20"/>
  <c r="B884" i="20"/>
  <c r="B885" i="20"/>
  <c r="B886" i="20"/>
  <c r="B887" i="20"/>
  <c r="B888" i="20"/>
  <c r="B889" i="20"/>
  <c r="B890" i="20"/>
  <c r="B891" i="20"/>
  <c r="B892" i="20"/>
  <c r="B893" i="20"/>
  <c r="B894" i="20"/>
  <c r="B895" i="20"/>
  <c r="B896" i="20"/>
  <c r="B897" i="20"/>
  <c r="B898" i="20"/>
  <c r="B899" i="20"/>
  <c r="B900" i="20"/>
  <c r="B901" i="20"/>
  <c r="B902" i="20"/>
  <c r="B903" i="20"/>
  <c r="B904" i="20"/>
  <c r="B905" i="20"/>
  <c r="B906" i="20"/>
  <c r="B907" i="20"/>
  <c r="B908" i="20"/>
  <c r="B909" i="20"/>
  <c r="B910" i="20"/>
  <c r="B911" i="20"/>
  <c r="B912" i="20"/>
  <c r="B913" i="20"/>
  <c r="B914" i="20"/>
  <c r="B915" i="20"/>
  <c r="B916" i="20"/>
  <c r="B917" i="20"/>
  <c r="B918" i="20"/>
  <c r="B919" i="20"/>
  <c r="B920" i="20"/>
  <c r="B921" i="20"/>
  <c r="B922" i="20"/>
  <c r="B923" i="20"/>
  <c r="B924" i="20"/>
  <c r="B925" i="20"/>
  <c r="B926" i="20"/>
  <c r="B927" i="20"/>
  <c r="B928" i="20"/>
  <c r="B929" i="20"/>
  <c r="B930" i="20"/>
  <c r="B931" i="20"/>
  <c r="B932" i="20"/>
  <c r="B933" i="20"/>
  <c r="B934" i="20"/>
  <c r="B935" i="20"/>
  <c r="B936" i="20"/>
  <c r="B937" i="20"/>
  <c r="B938" i="20"/>
  <c r="B939" i="20"/>
  <c r="B940" i="20"/>
  <c r="B941" i="20"/>
  <c r="B942" i="20"/>
  <c r="B943" i="20"/>
  <c r="B944" i="20"/>
  <c r="B945" i="20"/>
  <c r="B946" i="20"/>
  <c r="B947" i="20"/>
  <c r="B948" i="20"/>
  <c r="B949" i="20"/>
  <c r="B950" i="20"/>
  <c r="B951" i="20"/>
  <c r="B952" i="20"/>
  <c r="B953" i="20"/>
  <c r="B954" i="20"/>
  <c r="B955" i="20"/>
  <c r="B956" i="20"/>
  <c r="B957" i="20"/>
  <c r="B958" i="20"/>
  <c r="B959" i="20"/>
  <c r="B960" i="20"/>
  <c r="B961" i="20"/>
  <c r="B962" i="20"/>
  <c r="B963" i="20"/>
  <c r="B964" i="20"/>
  <c r="B965" i="20"/>
  <c r="B966" i="20"/>
  <c r="B967" i="20"/>
  <c r="B968" i="20"/>
  <c r="B969" i="20"/>
  <c r="B970" i="20"/>
  <c r="B971" i="20"/>
  <c r="B972" i="20"/>
  <c r="B973" i="20"/>
  <c r="B974" i="20"/>
  <c r="B975" i="20"/>
  <c r="B976" i="20"/>
  <c r="B977" i="20"/>
  <c r="B978" i="20"/>
  <c r="B979" i="20"/>
  <c r="B980" i="20"/>
  <c r="B981" i="20"/>
  <c r="B982" i="20"/>
  <c r="B983" i="20"/>
  <c r="B984" i="20"/>
  <c r="B985" i="20"/>
  <c r="B986" i="20"/>
  <c r="B987" i="20"/>
  <c r="B988" i="20"/>
  <c r="B989" i="20"/>
  <c r="B990" i="20"/>
  <c r="B991" i="20"/>
  <c r="B992" i="20"/>
  <c r="B993" i="20"/>
  <c r="B994" i="20"/>
  <c r="B995" i="20"/>
  <c r="B996" i="20"/>
  <c r="B997" i="20"/>
  <c r="B998" i="20"/>
  <c r="B999" i="20"/>
  <c r="B1000" i="20"/>
  <c r="B1001" i="20"/>
  <c r="B1002" i="20"/>
  <c r="B1003" i="20"/>
  <c r="B1004" i="20"/>
  <c r="B1005" i="20"/>
  <c r="B1006" i="20"/>
  <c r="B1007" i="20"/>
  <c r="B1008" i="20"/>
  <c r="B1009" i="20"/>
  <c r="B1010" i="20"/>
  <c r="B1011" i="20"/>
  <c r="B1012" i="20"/>
  <c r="B1013" i="20"/>
  <c r="B1014" i="20"/>
  <c r="B1015" i="20"/>
  <c r="B1016" i="20"/>
  <c r="B1017" i="20"/>
  <c r="B1018" i="20"/>
  <c r="B1019" i="20"/>
  <c r="B1020" i="20"/>
  <c r="B1021" i="20"/>
  <c r="B1022" i="20"/>
  <c r="B1023" i="20"/>
  <c r="B1024" i="20"/>
  <c r="B1025" i="20"/>
  <c r="B1026" i="20"/>
  <c r="B1027" i="20"/>
  <c r="B1028" i="20"/>
  <c r="B1029" i="20"/>
  <c r="B1030" i="20"/>
  <c r="B1031" i="20"/>
  <c r="B1032" i="20"/>
  <c r="B1033" i="20"/>
  <c r="B1034" i="20"/>
  <c r="B1035" i="20"/>
  <c r="B1036" i="20"/>
  <c r="B1037" i="20"/>
  <c r="B1038" i="20"/>
  <c r="B1039" i="20"/>
  <c r="B1040" i="20"/>
  <c r="B1041" i="20"/>
  <c r="B1042" i="20"/>
  <c r="B1043" i="20"/>
  <c r="B1044" i="20"/>
  <c r="B1045" i="20"/>
  <c r="B1046" i="20"/>
  <c r="B1047" i="20"/>
  <c r="B1048" i="20"/>
  <c r="B1049" i="20"/>
  <c r="B1050" i="20"/>
  <c r="B1051" i="20"/>
  <c r="B1052" i="20"/>
  <c r="B1053" i="20"/>
  <c r="B1054" i="20"/>
  <c r="B1055" i="20"/>
  <c r="B1056" i="20"/>
  <c r="B1057" i="20"/>
  <c r="B1058" i="20"/>
  <c r="B1059" i="20"/>
  <c r="B1060" i="20"/>
  <c r="B1061" i="20"/>
  <c r="B1062" i="20"/>
  <c r="B1063" i="20"/>
  <c r="B1064" i="20"/>
  <c r="B1065" i="20"/>
  <c r="B1066" i="20"/>
  <c r="B1067" i="20"/>
  <c r="B1068" i="20"/>
  <c r="B1069" i="20"/>
  <c r="B1070" i="20"/>
  <c r="B1071" i="20"/>
  <c r="B1072" i="20"/>
  <c r="B1073" i="20"/>
  <c r="B1074" i="20"/>
  <c r="B1075" i="20"/>
  <c r="B1076" i="20"/>
  <c r="B1077" i="20"/>
  <c r="B1078" i="20"/>
  <c r="B1079" i="20"/>
  <c r="B1080" i="20"/>
  <c r="B1081" i="20"/>
  <c r="B1082" i="20"/>
  <c r="B1083" i="20"/>
  <c r="B1084" i="20"/>
  <c r="B1085" i="20"/>
  <c r="B1086" i="20"/>
  <c r="B1087" i="20"/>
  <c r="B1088" i="20"/>
  <c r="B1089" i="20"/>
  <c r="B1090" i="20"/>
  <c r="B1091" i="20"/>
  <c r="B1092" i="20"/>
  <c r="B1093" i="20"/>
  <c r="B1094" i="20"/>
  <c r="B1095" i="20"/>
  <c r="B1096" i="20"/>
  <c r="B1097" i="20"/>
  <c r="B1098" i="20"/>
  <c r="B1099" i="20"/>
  <c r="B1100" i="20"/>
  <c r="B1101" i="20"/>
  <c r="B1102" i="20"/>
  <c r="B1103" i="20"/>
  <c r="B1104" i="20"/>
  <c r="B1105" i="20"/>
  <c r="B1106" i="20"/>
  <c r="B1107" i="20"/>
  <c r="B1108" i="20"/>
  <c r="B1109" i="20"/>
  <c r="B1110" i="20"/>
  <c r="B1111" i="20"/>
  <c r="B1112" i="20"/>
  <c r="B1113" i="20"/>
  <c r="B1114" i="20"/>
  <c r="B1115" i="20"/>
  <c r="B1116" i="20"/>
  <c r="B1117" i="20"/>
  <c r="B1118" i="20"/>
  <c r="B1119" i="20"/>
  <c r="B1120" i="20"/>
  <c r="B1121" i="20"/>
  <c r="B1122" i="20"/>
  <c r="B1123" i="20"/>
  <c r="B1124" i="20"/>
  <c r="B1125" i="20"/>
  <c r="B1126" i="20"/>
  <c r="B1127" i="20"/>
  <c r="B1128" i="20"/>
  <c r="B1129" i="20"/>
  <c r="B1130" i="20"/>
  <c r="B1131" i="20"/>
  <c r="B1132" i="20"/>
  <c r="B1133" i="20"/>
  <c r="B1134" i="20"/>
  <c r="B1135" i="20"/>
  <c r="B1136" i="20"/>
  <c r="B1137" i="20"/>
  <c r="B1138" i="20"/>
  <c r="B1139" i="20"/>
  <c r="B1140" i="20"/>
  <c r="B1141" i="20"/>
  <c r="B1142" i="20"/>
  <c r="B1143" i="20"/>
  <c r="B1144" i="20"/>
  <c r="B1145" i="20"/>
  <c r="B1146" i="20"/>
  <c r="B1147" i="20"/>
  <c r="B1148" i="20"/>
  <c r="B1149" i="20"/>
  <c r="B1150" i="20"/>
  <c r="B1151" i="20"/>
  <c r="B1152" i="20"/>
  <c r="B1153" i="20"/>
  <c r="B1154" i="20"/>
  <c r="B1155" i="20"/>
  <c r="B1156" i="20"/>
  <c r="B1157" i="20"/>
  <c r="B1158" i="20"/>
  <c r="B1159" i="20"/>
  <c r="B1160" i="20"/>
  <c r="B1161" i="20"/>
  <c r="B1162" i="20"/>
  <c r="B1163" i="20"/>
  <c r="B1164" i="20"/>
  <c r="B1165" i="20"/>
  <c r="B1166" i="20"/>
  <c r="B1167" i="20"/>
  <c r="B1168" i="20"/>
  <c r="B1169" i="20"/>
  <c r="B1170" i="20"/>
  <c r="B1171" i="20"/>
  <c r="B1172" i="20"/>
  <c r="B1173" i="20"/>
  <c r="B1174" i="20"/>
  <c r="B1175" i="20"/>
  <c r="B1176" i="20"/>
  <c r="B1177" i="20"/>
  <c r="B1178" i="20"/>
  <c r="B1179" i="20"/>
  <c r="B1180" i="20"/>
  <c r="B1181" i="20"/>
  <c r="B1182" i="20"/>
  <c r="B1183" i="20"/>
  <c r="B1184" i="20"/>
  <c r="B1185" i="20"/>
  <c r="B1186" i="20"/>
  <c r="B1187" i="20"/>
  <c r="B1188" i="20"/>
  <c r="B1189" i="20"/>
  <c r="B1190" i="20"/>
  <c r="B1191" i="20"/>
  <c r="B1192" i="20"/>
  <c r="B1193" i="20"/>
  <c r="B1194" i="20"/>
  <c r="B1195" i="20"/>
  <c r="B1196" i="20"/>
  <c r="B1197" i="20"/>
  <c r="B1198" i="20"/>
  <c r="B1199" i="20"/>
  <c r="B1200" i="20"/>
  <c r="B1201" i="20"/>
  <c r="B1202" i="20"/>
  <c r="B1203" i="20"/>
  <c r="B1204" i="20"/>
  <c r="B1205" i="20"/>
  <c r="B1206" i="20"/>
  <c r="B1207" i="20"/>
  <c r="B1208" i="20"/>
  <c r="B1209" i="20"/>
  <c r="B1210" i="20"/>
  <c r="B1211" i="20"/>
  <c r="B1212" i="20"/>
  <c r="B1213" i="20"/>
  <c r="B1214" i="20"/>
  <c r="B1215" i="20"/>
  <c r="B1216" i="20"/>
  <c r="B1217" i="20"/>
  <c r="B1218" i="20"/>
  <c r="B1219" i="20"/>
  <c r="B1220" i="20"/>
  <c r="B1221" i="20"/>
  <c r="B1222" i="20"/>
  <c r="B1223" i="20"/>
  <c r="B1224" i="20"/>
  <c r="B1225" i="20"/>
  <c r="B1226" i="20"/>
  <c r="B1227" i="20"/>
  <c r="B1228" i="20"/>
  <c r="B1229" i="20"/>
  <c r="B1230" i="20"/>
  <c r="B1231" i="20"/>
  <c r="B1232" i="20"/>
  <c r="B1233" i="20"/>
  <c r="B1234" i="20"/>
  <c r="B1235" i="20"/>
  <c r="B1236" i="20"/>
  <c r="B1237" i="20"/>
  <c r="B1238" i="20"/>
  <c r="B1239" i="20"/>
  <c r="B1240" i="20"/>
  <c r="B1241" i="20"/>
  <c r="B1242" i="20"/>
  <c r="B1243" i="20"/>
  <c r="B1244" i="20"/>
  <c r="B1245" i="20"/>
  <c r="B1246" i="20"/>
  <c r="B1247" i="20"/>
  <c r="B1248" i="20"/>
  <c r="B1249" i="20"/>
  <c r="B1250" i="20"/>
  <c r="B1251" i="20"/>
  <c r="B1252" i="20"/>
  <c r="B1253" i="20"/>
  <c r="B1254" i="20"/>
  <c r="B1255" i="20"/>
  <c r="B1256" i="20"/>
  <c r="B1257" i="20"/>
  <c r="B1258" i="20"/>
  <c r="B1259" i="20"/>
  <c r="B1260" i="20"/>
  <c r="B1261" i="20"/>
  <c r="B1262" i="20"/>
  <c r="B1263" i="20"/>
  <c r="B1264" i="20"/>
  <c r="B1265" i="20"/>
  <c r="B1266" i="20"/>
  <c r="B1267" i="20"/>
  <c r="B1268" i="20"/>
  <c r="B1269" i="20"/>
  <c r="B312" i="20"/>
  <c r="C313" i="20"/>
  <c r="C314" i="20"/>
  <c r="C315" i="20"/>
  <c r="C316" i="20"/>
  <c r="C317" i="20"/>
  <c r="C318" i="20"/>
  <c r="C319" i="20"/>
  <c r="C320" i="20"/>
  <c r="C321" i="20"/>
  <c r="C322" i="20"/>
  <c r="C323" i="20"/>
  <c r="C324" i="20"/>
  <c r="C325" i="20"/>
  <c r="C326" i="20"/>
  <c r="C327" i="20"/>
  <c r="C328" i="20"/>
  <c r="C329" i="20"/>
  <c r="C330" i="20"/>
  <c r="C331" i="20"/>
  <c r="C332" i="20"/>
  <c r="C333" i="20"/>
  <c r="C334" i="20"/>
  <c r="C335" i="20"/>
  <c r="C336" i="20"/>
  <c r="C337" i="20"/>
  <c r="C338" i="20"/>
  <c r="C339" i="20"/>
  <c r="C340" i="20"/>
  <c r="C341" i="20"/>
  <c r="C342" i="20"/>
  <c r="C343" i="20"/>
  <c r="C344" i="20"/>
  <c r="C345" i="20"/>
  <c r="C346" i="20"/>
  <c r="C347" i="20"/>
  <c r="C348" i="20"/>
  <c r="C349" i="20"/>
  <c r="C350" i="20"/>
  <c r="C351" i="20"/>
  <c r="C352" i="20"/>
  <c r="C353" i="20"/>
  <c r="C354" i="20"/>
  <c r="C355" i="20"/>
  <c r="C356" i="20"/>
  <c r="C357" i="20"/>
  <c r="C358" i="20"/>
  <c r="C359" i="20"/>
  <c r="C360" i="20"/>
  <c r="C361" i="20"/>
  <c r="C362" i="20"/>
  <c r="C363" i="20"/>
  <c r="C364" i="20"/>
  <c r="C365" i="20"/>
  <c r="C366" i="20"/>
  <c r="C367" i="20"/>
  <c r="C368" i="20"/>
  <c r="C369" i="20"/>
  <c r="C370" i="20"/>
  <c r="C371" i="20"/>
  <c r="C372" i="20"/>
  <c r="C373" i="20"/>
  <c r="C374" i="20"/>
  <c r="C375" i="20"/>
  <c r="C376" i="20"/>
  <c r="C377" i="20"/>
  <c r="C378" i="20"/>
  <c r="C379" i="20"/>
  <c r="C380" i="20"/>
  <c r="C381" i="20"/>
  <c r="C382" i="20"/>
  <c r="C383" i="20"/>
  <c r="C384" i="20"/>
  <c r="C385" i="20"/>
  <c r="C386" i="20"/>
  <c r="C387" i="20"/>
  <c r="C388" i="20"/>
  <c r="C389" i="20"/>
  <c r="C390" i="20"/>
  <c r="C391" i="20"/>
  <c r="C392" i="20"/>
  <c r="C393" i="20"/>
  <c r="C394" i="20"/>
  <c r="C395" i="20"/>
  <c r="C396" i="20"/>
  <c r="C397" i="20"/>
  <c r="C398" i="20"/>
  <c r="C399" i="20"/>
  <c r="C400" i="20"/>
  <c r="C401" i="20"/>
  <c r="C402" i="20"/>
  <c r="C403" i="20"/>
  <c r="C404" i="20"/>
  <c r="C405" i="20"/>
  <c r="C406" i="20"/>
  <c r="C407" i="20"/>
  <c r="C408" i="20"/>
  <c r="C409" i="20"/>
  <c r="C410" i="20"/>
  <c r="C411" i="20"/>
  <c r="C412" i="20"/>
  <c r="C413" i="20"/>
  <c r="C414" i="20"/>
  <c r="C415" i="20"/>
  <c r="C416" i="20"/>
  <c r="C417" i="20"/>
  <c r="C418" i="20"/>
  <c r="C419" i="20"/>
  <c r="C420" i="20"/>
  <c r="C421" i="20"/>
  <c r="C422" i="20"/>
  <c r="C423" i="20"/>
  <c r="C424" i="20"/>
  <c r="C425" i="20"/>
  <c r="C426" i="20"/>
  <c r="C427" i="20"/>
  <c r="C428" i="20"/>
  <c r="C429" i="20"/>
  <c r="C430" i="20"/>
  <c r="C431" i="20"/>
  <c r="C432" i="20"/>
  <c r="C433" i="20"/>
  <c r="C434" i="20"/>
  <c r="C435" i="20"/>
  <c r="C436" i="20"/>
  <c r="C437" i="20"/>
  <c r="C438" i="20"/>
  <c r="C439" i="20"/>
  <c r="C440" i="20"/>
  <c r="C441" i="20"/>
  <c r="C442" i="20"/>
  <c r="C443" i="20"/>
  <c r="C444" i="20"/>
  <c r="C445" i="20"/>
  <c r="C446" i="20"/>
  <c r="C447" i="20"/>
  <c r="C448" i="20"/>
  <c r="C449" i="20"/>
  <c r="C450" i="20"/>
  <c r="C451" i="20"/>
  <c r="C452" i="20"/>
  <c r="C453" i="20"/>
  <c r="C454" i="20"/>
  <c r="C455" i="20"/>
  <c r="C456" i="20"/>
  <c r="C457" i="20"/>
  <c r="C458" i="20"/>
  <c r="C459" i="20"/>
  <c r="C460" i="20"/>
  <c r="C461" i="20"/>
  <c r="C462" i="20"/>
  <c r="C463" i="20"/>
  <c r="C464" i="20"/>
  <c r="C465" i="20"/>
  <c r="C466" i="20"/>
  <c r="C467" i="20"/>
  <c r="C468" i="20"/>
  <c r="C469" i="20"/>
  <c r="C470" i="20"/>
  <c r="C471" i="20"/>
  <c r="C472" i="20"/>
  <c r="C473" i="20"/>
  <c r="C474" i="20"/>
  <c r="C475" i="20"/>
  <c r="C476" i="20"/>
  <c r="C477" i="20"/>
  <c r="C478" i="20"/>
  <c r="C479" i="20"/>
  <c r="C480" i="20"/>
  <c r="C481" i="20"/>
  <c r="C482" i="20"/>
  <c r="C483" i="20"/>
  <c r="C484" i="20"/>
  <c r="C485" i="20"/>
  <c r="C486" i="20"/>
  <c r="C487" i="20"/>
  <c r="C488" i="20"/>
  <c r="C489" i="20"/>
  <c r="C490" i="20"/>
  <c r="C491" i="20"/>
  <c r="C492" i="20"/>
  <c r="C493" i="20"/>
  <c r="C494" i="20"/>
  <c r="C495" i="20"/>
  <c r="C496" i="20"/>
  <c r="C497" i="20"/>
  <c r="C498" i="20"/>
  <c r="C499" i="20"/>
  <c r="C500" i="20"/>
  <c r="C501" i="20"/>
  <c r="C502" i="20"/>
  <c r="C503" i="20"/>
  <c r="C504" i="20"/>
  <c r="C505" i="20"/>
  <c r="C506" i="20"/>
  <c r="C507" i="20"/>
  <c r="C508" i="20"/>
  <c r="C509" i="20"/>
  <c r="C510" i="20"/>
  <c r="C511" i="20"/>
  <c r="C512" i="20"/>
  <c r="C513" i="20"/>
  <c r="C514" i="20"/>
  <c r="C515" i="20"/>
  <c r="C516" i="20"/>
  <c r="C517" i="20"/>
  <c r="C518" i="20"/>
  <c r="C519" i="20"/>
  <c r="C520" i="20"/>
  <c r="C521" i="20"/>
  <c r="C522" i="20"/>
  <c r="C523" i="20"/>
  <c r="C524" i="20"/>
  <c r="C525" i="20"/>
  <c r="C526" i="20"/>
  <c r="C527" i="20"/>
  <c r="C528" i="20"/>
  <c r="C529" i="20"/>
  <c r="C530" i="20"/>
  <c r="C531" i="20"/>
  <c r="C532" i="20"/>
  <c r="C533" i="20"/>
  <c r="C534" i="20"/>
  <c r="C535" i="20"/>
  <c r="C536" i="20"/>
  <c r="C537" i="20"/>
  <c r="C538" i="20"/>
  <c r="C539" i="20"/>
  <c r="C540" i="20"/>
  <c r="C541" i="20"/>
  <c r="C542" i="20"/>
  <c r="C543" i="20"/>
  <c r="C544" i="20"/>
  <c r="C545" i="20"/>
  <c r="C546" i="20"/>
  <c r="C547" i="20"/>
  <c r="C548" i="20"/>
  <c r="C549" i="20"/>
  <c r="C550" i="20"/>
  <c r="C551" i="20"/>
  <c r="C552" i="20"/>
  <c r="C553" i="20"/>
  <c r="C554" i="20"/>
  <c r="C555" i="20"/>
  <c r="C556" i="20"/>
  <c r="C557" i="20"/>
  <c r="C558" i="20"/>
  <c r="C559" i="20"/>
  <c r="C560" i="20"/>
  <c r="C561" i="20"/>
  <c r="C562" i="20"/>
  <c r="C563" i="20"/>
  <c r="C564" i="20"/>
  <c r="C565" i="20"/>
  <c r="C566" i="20"/>
  <c r="C567" i="20"/>
  <c r="C568" i="20"/>
  <c r="C569" i="20"/>
  <c r="C570" i="20"/>
  <c r="C571" i="20"/>
  <c r="C572" i="20"/>
  <c r="C573" i="20"/>
  <c r="C574" i="20"/>
  <c r="C575" i="20"/>
  <c r="C576" i="20"/>
  <c r="C577" i="20"/>
  <c r="C578" i="20"/>
  <c r="C579" i="20"/>
  <c r="C580" i="20"/>
  <c r="C581" i="20"/>
  <c r="C582" i="20"/>
  <c r="C583" i="20"/>
  <c r="C584" i="20"/>
  <c r="C585" i="20"/>
  <c r="C586" i="20"/>
  <c r="C587" i="20"/>
  <c r="C588" i="20"/>
  <c r="C589" i="20"/>
  <c r="C590" i="20"/>
  <c r="C591" i="20"/>
  <c r="C592" i="20"/>
  <c r="C593" i="20"/>
  <c r="C594" i="20"/>
  <c r="C595" i="20"/>
  <c r="C596" i="20"/>
  <c r="C597" i="20"/>
  <c r="C598" i="20"/>
  <c r="C599" i="20"/>
  <c r="C600" i="20"/>
  <c r="C601" i="20"/>
  <c r="C602" i="20"/>
  <c r="C603" i="20"/>
  <c r="C604" i="20"/>
  <c r="C605" i="20"/>
  <c r="C606" i="20"/>
  <c r="C607" i="20"/>
  <c r="C608" i="20"/>
  <c r="C609" i="20"/>
  <c r="C610" i="20"/>
  <c r="C611" i="20"/>
  <c r="C612" i="20"/>
  <c r="C613" i="20"/>
  <c r="C614" i="20"/>
  <c r="C615" i="20"/>
  <c r="C616" i="20"/>
  <c r="C617" i="20"/>
  <c r="C618" i="20"/>
  <c r="C619" i="20"/>
  <c r="C620" i="20"/>
  <c r="C621" i="20"/>
  <c r="C622" i="20"/>
  <c r="C623" i="20"/>
  <c r="C624" i="20"/>
  <c r="C625" i="20"/>
  <c r="C626" i="20"/>
  <c r="C627" i="20"/>
  <c r="C628" i="20"/>
  <c r="C629" i="20"/>
  <c r="C630" i="20"/>
  <c r="C631" i="20"/>
  <c r="C632" i="20"/>
  <c r="C633" i="20"/>
  <c r="C634" i="20"/>
  <c r="C635" i="20"/>
  <c r="C636" i="20"/>
  <c r="C637" i="20"/>
  <c r="C638" i="20"/>
  <c r="C639" i="20"/>
  <c r="C640" i="20"/>
  <c r="C641" i="20"/>
  <c r="C642" i="20"/>
  <c r="C643" i="20"/>
  <c r="C644" i="20"/>
  <c r="C645" i="20"/>
  <c r="C646" i="20"/>
  <c r="C647" i="20"/>
  <c r="C648" i="20"/>
  <c r="C649" i="20"/>
  <c r="C650" i="20"/>
  <c r="C651" i="20"/>
  <c r="C652" i="20"/>
  <c r="C653" i="20"/>
  <c r="C654" i="20"/>
  <c r="C655" i="20"/>
  <c r="C656" i="20"/>
  <c r="C657" i="20"/>
  <c r="C658" i="20"/>
  <c r="C659" i="20"/>
  <c r="C660" i="20"/>
  <c r="C661" i="20"/>
  <c r="C662" i="20"/>
  <c r="C663" i="20"/>
  <c r="C664" i="20"/>
  <c r="C665" i="20"/>
  <c r="C666" i="20"/>
  <c r="C667" i="20"/>
  <c r="C668" i="20"/>
  <c r="C669" i="20"/>
  <c r="C670" i="20"/>
  <c r="C671" i="20"/>
  <c r="C672" i="20"/>
  <c r="C673" i="20"/>
  <c r="C674" i="20"/>
  <c r="C675" i="20"/>
  <c r="C676" i="20"/>
  <c r="C677" i="20"/>
  <c r="C678" i="20"/>
  <c r="C679" i="20"/>
  <c r="C680" i="20"/>
  <c r="C681" i="20"/>
  <c r="C682" i="20"/>
  <c r="C683" i="20"/>
  <c r="C684" i="20"/>
  <c r="C685" i="20"/>
  <c r="C686" i="20"/>
  <c r="C687" i="20"/>
  <c r="C688" i="20"/>
  <c r="C689" i="20"/>
  <c r="C690" i="20"/>
  <c r="C691" i="20"/>
  <c r="C692" i="20"/>
  <c r="C693" i="20"/>
  <c r="C694" i="20"/>
  <c r="C695" i="20"/>
  <c r="C696" i="20"/>
  <c r="C697" i="20"/>
  <c r="C698" i="20"/>
  <c r="C699" i="20"/>
  <c r="C700" i="20"/>
  <c r="C701" i="20"/>
  <c r="C702" i="20"/>
  <c r="C703" i="20"/>
  <c r="C704" i="20"/>
  <c r="C705" i="20"/>
  <c r="C706" i="20"/>
  <c r="C707" i="20"/>
  <c r="C708" i="20"/>
  <c r="C709" i="20"/>
  <c r="C710" i="20"/>
  <c r="C711" i="20"/>
  <c r="C712" i="20"/>
  <c r="C713" i="20"/>
  <c r="C714" i="20"/>
  <c r="C715" i="20"/>
  <c r="C716" i="20"/>
  <c r="C717" i="20"/>
  <c r="C718" i="20"/>
  <c r="C719" i="20"/>
  <c r="C720" i="20"/>
  <c r="C721" i="20"/>
  <c r="C722" i="20"/>
  <c r="C723" i="20"/>
  <c r="C724" i="20"/>
  <c r="C725" i="20"/>
  <c r="C726" i="20"/>
  <c r="C727" i="20"/>
  <c r="C728" i="20"/>
  <c r="C729" i="20"/>
  <c r="C730" i="20"/>
  <c r="C731" i="20"/>
  <c r="C732" i="20"/>
  <c r="C733" i="20"/>
  <c r="C734" i="20"/>
  <c r="C735" i="20"/>
  <c r="C736" i="20"/>
  <c r="C737" i="20"/>
  <c r="C738" i="20"/>
  <c r="C739" i="20"/>
  <c r="C740" i="20"/>
  <c r="C741" i="20"/>
  <c r="C742" i="20"/>
  <c r="C743" i="20"/>
  <c r="C744" i="20"/>
  <c r="C745" i="20"/>
  <c r="C746" i="20"/>
  <c r="C747" i="20"/>
  <c r="C748" i="20"/>
  <c r="C749" i="20"/>
  <c r="C750" i="20"/>
  <c r="C751" i="20"/>
  <c r="C752" i="20"/>
  <c r="C753" i="20"/>
  <c r="C754" i="20"/>
  <c r="C755" i="20"/>
  <c r="C756" i="20"/>
  <c r="C757" i="20"/>
  <c r="C758" i="20"/>
  <c r="C759" i="20"/>
  <c r="C760" i="20"/>
  <c r="C761" i="20"/>
  <c r="C762" i="20"/>
  <c r="C763" i="20"/>
  <c r="C764" i="20"/>
  <c r="C765" i="20"/>
  <c r="C766" i="20"/>
  <c r="C767" i="20"/>
  <c r="C768" i="20"/>
  <c r="C769" i="20"/>
  <c r="C770" i="20"/>
  <c r="C771" i="20"/>
  <c r="C772" i="20"/>
  <c r="C773" i="20"/>
  <c r="C774" i="20"/>
  <c r="C775" i="20"/>
  <c r="C776" i="20"/>
  <c r="C777" i="20"/>
  <c r="C778" i="20"/>
  <c r="C779" i="20"/>
  <c r="C780" i="20"/>
  <c r="C781" i="20"/>
  <c r="C782" i="20"/>
  <c r="C783" i="20"/>
  <c r="C784" i="20"/>
  <c r="C785" i="20"/>
  <c r="C786" i="20"/>
  <c r="C787" i="20"/>
  <c r="C788" i="20"/>
  <c r="C789" i="20"/>
  <c r="C790" i="20"/>
  <c r="C791" i="20"/>
  <c r="C792" i="20"/>
  <c r="C793" i="20"/>
  <c r="C794" i="20"/>
  <c r="C795" i="20"/>
  <c r="C796" i="20"/>
  <c r="C797" i="20"/>
  <c r="C798" i="20"/>
  <c r="C799" i="20"/>
  <c r="C800" i="20"/>
  <c r="C801" i="20"/>
  <c r="C802" i="20"/>
  <c r="C803" i="20"/>
  <c r="C804" i="20"/>
  <c r="C805" i="20"/>
  <c r="C806" i="20"/>
  <c r="C807" i="20"/>
  <c r="C808" i="20"/>
  <c r="C809" i="20"/>
  <c r="C810" i="20"/>
  <c r="C811" i="20"/>
  <c r="C812" i="20"/>
  <c r="C813" i="20"/>
  <c r="C814" i="20"/>
  <c r="C815" i="20"/>
  <c r="C816" i="20"/>
  <c r="C817" i="20"/>
  <c r="C818" i="20"/>
  <c r="C819" i="20"/>
  <c r="C820" i="20"/>
  <c r="C821" i="20"/>
  <c r="C822" i="20"/>
  <c r="C823" i="20"/>
  <c r="C824" i="20"/>
  <c r="C825" i="20"/>
  <c r="C826" i="20"/>
  <c r="C827" i="20"/>
  <c r="C828" i="20"/>
  <c r="C829" i="20"/>
  <c r="C830" i="20"/>
  <c r="C831" i="20"/>
  <c r="C832" i="20"/>
  <c r="C833" i="20"/>
  <c r="C834" i="20"/>
  <c r="C835" i="20"/>
  <c r="C836" i="20"/>
  <c r="C837" i="20"/>
  <c r="C838" i="20"/>
  <c r="C839" i="20"/>
  <c r="C840" i="20"/>
  <c r="C841" i="20"/>
  <c r="C842" i="20"/>
  <c r="C843" i="20"/>
  <c r="C844" i="20"/>
  <c r="C845" i="20"/>
  <c r="C846" i="20"/>
  <c r="C847" i="20"/>
  <c r="C848" i="20"/>
  <c r="C849" i="20"/>
  <c r="C850" i="20"/>
  <c r="C851" i="20"/>
  <c r="C852" i="20"/>
  <c r="C853" i="20"/>
  <c r="C854" i="20"/>
  <c r="C855" i="20"/>
  <c r="C856" i="20"/>
  <c r="C857" i="20"/>
  <c r="C858" i="20"/>
  <c r="C859" i="20"/>
  <c r="C860" i="20"/>
  <c r="C861" i="20"/>
  <c r="C862" i="20"/>
  <c r="C863" i="20"/>
  <c r="C864" i="20"/>
  <c r="C865" i="20"/>
  <c r="C866" i="20"/>
  <c r="C867" i="20"/>
  <c r="C868" i="20"/>
  <c r="C869" i="20"/>
  <c r="C870" i="20"/>
  <c r="C871" i="20"/>
  <c r="C872" i="20"/>
  <c r="C873" i="20"/>
  <c r="C874" i="20"/>
  <c r="C875" i="20"/>
  <c r="C876" i="20"/>
  <c r="C877" i="20"/>
  <c r="C878" i="20"/>
  <c r="C879" i="20"/>
  <c r="C880" i="20"/>
  <c r="C881" i="20"/>
  <c r="C882" i="20"/>
  <c r="C883" i="20"/>
  <c r="C884" i="20"/>
  <c r="C885" i="20"/>
  <c r="C886" i="20"/>
  <c r="C887" i="20"/>
  <c r="C888" i="20"/>
  <c r="C889" i="20"/>
  <c r="C890" i="20"/>
  <c r="C891" i="20"/>
  <c r="C892" i="20"/>
  <c r="C893" i="20"/>
  <c r="C894" i="20"/>
  <c r="C895" i="20"/>
  <c r="C896" i="20"/>
  <c r="C897" i="20"/>
  <c r="C898" i="20"/>
  <c r="C899" i="20"/>
  <c r="C900" i="20"/>
  <c r="C901" i="20"/>
  <c r="C902" i="20"/>
  <c r="C903" i="20"/>
  <c r="C904" i="20"/>
  <c r="C905" i="20"/>
  <c r="C906" i="20"/>
  <c r="C907" i="20"/>
  <c r="C908" i="20"/>
  <c r="C909" i="20"/>
  <c r="C910" i="20"/>
  <c r="C911" i="20"/>
  <c r="C912" i="20"/>
  <c r="C913" i="20"/>
  <c r="C914" i="20"/>
  <c r="C915" i="20"/>
  <c r="C916" i="20"/>
  <c r="C917" i="20"/>
  <c r="C918" i="20"/>
  <c r="C919" i="20"/>
  <c r="C920" i="20"/>
  <c r="C921" i="20"/>
  <c r="C922" i="20"/>
  <c r="C923" i="20"/>
  <c r="C924" i="20"/>
  <c r="C925" i="20"/>
  <c r="C926" i="20"/>
  <c r="C927" i="20"/>
  <c r="C928" i="20"/>
  <c r="C929" i="20"/>
  <c r="C930" i="20"/>
  <c r="C931" i="20"/>
  <c r="C932" i="20"/>
  <c r="C933" i="20"/>
  <c r="C934" i="20"/>
  <c r="C935" i="20"/>
  <c r="C936" i="20"/>
  <c r="C937" i="20"/>
  <c r="C938" i="20"/>
  <c r="C939" i="20"/>
  <c r="C940" i="20"/>
  <c r="C941" i="20"/>
  <c r="C942" i="20"/>
  <c r="C943" i="20"/>
  <c r="C944" i="20"/>
  <c r="C945" i="20"/>
  <c r="C946" i="20"/>
  <c r="C947" i="20"/>
  <c r="C948" i="20"/>
  <c r="C949" i="20"/>
  <c r="C950" i="20"/>
  <c r="C951" i="20"/>
  <c r="C952" i="20"/>
  <c r="C953" i="20"/>
  <c r="C954" i="20"/>
  <c r="C955" i="20"/>
  <c r="C956" i="20"/>
  <c r="C957" i="20"/>
  <c r="C958" i="20"/>
  <c r="C959" i="20"/>
  <c r="C960" i="20"/>
  <c r="C961" i="20"/>
  <c r="C962" i="20"/>
  <c r="C963" i="20"/>
  <c r="C964" i="20"/>
  <c r="C965" i="20"/>
  <c r="C966" i="20"/>
  <c r="C967" i="20"/>
  <c r="C968" i="20"/>
  <c r="C969" i="20"/>
  <c r="C970" i="20"/>
  <c r="C971" i="20"/>
  <c r="C972" i="20"/>
  <c r="C973" i="20"/>
  <c r="C974" i="20"/>
  <c r="C975" i="20"/>
  <c r="C976" i="20"/>
  <c r="C977" i="20"/>
  <c r="C978" i="20"/>
  <c r="C979" i="20"/>
  <c r="C980" i="20"/>
  <c r="C981" i="20"/>
  <c r="C982" i="20"/>
  <c r="C983" i="20"/>
  <c r="C984" i="20"/>
  <c r="C985" i="20"/>
  <c r="C986" i="20"/>
  <c r="C987" i="20"/>
  <c r="C988" i="20"/>
  <c r="C989" i="20"/>
  <c r="C990" i="20"/>
  <c r="C991" i="20"/>
  <c r="C992" i="20"/>
  <c r="C993" i="20"/>
  <c r="C994" i="20"/>
  <c r="C995" i="20"/>
  <c r="C996" i="20"/>
  <c r="C997" i="20"/>
  <c r="C998" i="20"/>
  <c r="C999" i="20"/>
  <c r="C1000" i="20"/>
  <c r="C1001" i="20"/>
  <c r="C1002" i="20"/>
  <c r="C1003" i="20"/>
  <c r="C1004" i="20"/>
  <c r="C1005" i="20"/>
  <c r="C1006" i="20"/>
  <c r="C1007" i="20"/>
  <c r="C1008" i="20"/>
  <c r="C1009" i="20"/>
  <c r="C1010" i="20"/>
  <c r="C1011" i="20"/>
  <c r="C1012" i="20"/>
  <c r="C1013" i="20"/>
  <c r="C1014" i="20"/>
  <c r="C1015" i="20"/>
  <c r="C1016" i="20"/>
  <c r="C1017" i="20"/>
  <c r="C1018" i="20"/>
  <c r="C1019" i="20"/>
  <c r="C1020" i="20"/>
  <c r="C1021" i="20"/>
  <c r="C1022" i="20"/>
  <c r="C1023" i="20"/>
  <c r="C1024" i="20"/>
  <c r="C1025" i="20"/>
  <c r="C1026" i="20"/>
  <c r="C1027" i="20"/>
  <c r="C1028" i="20"/>
  <c r="C1029" i="20"/>
  <c r="C1030" i="20"/>
  <c r="C1031" i="20"/>
  <c r="C1032" i="20"/>
  <c r="C1033" i="20"/>
  <c r="C1034" i="20"/>
  <c r="C1035" i="20"/>
  <c r="C1036" i="20"/>
  <c r="C1037" i="20"/>
  <c r="C1038" i="20"/>
  <c r="C1039" i="20"/>
  <c r="C1040" i="20"/>
  <c r="C1041" i="20"/>
  <c r="C1042" i="20"/>
  <c r="C1043" i="20"/>
  <c r="C1044" i="20"/>
  <c r="C1045" i="20"/>
  <c r="C1046" i="20"/>
  <c r="C1047" i="20"/>
  <c r="C1048" i="20"/>
  <c r="C1049" i="20"/>
  <c r="C1050" i="20"/>
  <c r="C1051" i="20"/>
  <c r="C1052" i="20"/>
  <c r="C1053" i="20"/>
  <c r="C1054" i="20"/>
  <c r="C1055" i="20"/>
  <c r="C1056" i="20"/>
  <c r="C1057" i="20"/>
  <c r="C1058" i="20"/>
  <c r="C1059" i="20"/>
  <c r="C1060" i="20"/>
  <c r="C1061" i="20"/>
  <c r="C1062" i="20"/>
  <c r="C1063" i="20"/>
  <c r="C1064" i="20"/>
  <c r="C1065" i="20"/>
  <c r="C1066" i="20"/>
  <c r="C1067" i="20"/>
  <c r="C1068" i="20"/>
  <c r="C1069" i="20"/>
  <c r="C1070" i="20"/>
  <c r="C1071" i="20"/>
  <c r="C1072" i="20"/>
  <c r="C1073" i="20"/>
  <c r="C1074" i="20"/>
  <c r="C1075" i="20"/>
  <c r="C1076" i="20"/>
  <c r="C1077" i="20"/>
  <c r="C1078" i="20"/>
  <c r="C1079" i="20"/>
  <c r="C1080" i="20"/>
  <c r="C1081" i="20"/>
  <c r="C1082" i="20"/>
  <c r="C1083" i="20"/>
  <c r="C1084" i="20"/>
  <c r="C1085" i="20"/>
  <c r="C1086" i="20"/>
  <c r="C1087" i="20"/>
  <c r="C1088" i="20"/>
  <c r="C1089" i="20"/>
  <c r="C1090" i="20"/>
  <c r="C1091" i="20"/>
  <c r="C1092" i="20"/>
  <c r="C1093" i="20"/>
  <c r="C1094" i="20"/>
  <c r="C1095" i="20"/>
  <c r="C1096" i="20"/>
  <c r="C1097" i="20"/>
  <c r="C1098" i="20"/>
  <c r="C1099" i="20"/>
  <c r="C1100" i="20"/>
  <c r="C1101" i="20"/>
  <c r="C1102" i="20"/>
  <c r="C1103" i="20"/>
  <c r="C1104" i="20"/>
  <c r="C1105" i="20"/>
  <c r="C1106" i="20"/>
  <c r="C1107" i="20"/>
  <c r="C1108" i="20"/>
  <c r="C1109" i="20"/>
  <c r="C1110" i="20"/>
  <c r="C1111" i="20"/>
  <c r="C1112" i="20"/>
  <c r="C1113" i="20"/>
  <c r="C1114" i="20"/>
  <c r="C1115" i="20"/>
  <c r="C1116" i="20"/>
  <c r="C1117" i="20"/>
  <c r="C1118" i="20"/>
  <c r="C1119" i="20"/>
  <c r="C1120" i="20"/>
  <c r="C1121" i="20"/>
  <c r="C1122" i="20"/>
  <c r="C1123" i="20"/>
  <c r="C1124" i="20"/>
  <c r="C1125" i="20"/>
  <c r="C1126" i="20"/>
  <c r="C1127" i="20"/>
  <c r="C1128" i="20"/>
  <c r="C1129" i="20"/>
  <c r="C1130" i="20"/>
  <c r="C1131" i="20"/>
  <c r="C1132" i="20"/>
  <c r="C1133" i="20"/>
  <c r="C1134" i="20"/>
  <c r="C1135" i="20"/>
  <c r="C1136" i="20"/>
  <c r="C1137" i="20"/>
  <c r="C1138" i="20"/>
  <c r="C1139" i="20"/>
  <c r="C1140" i="20"/>
  <c r="C1141" i="20"/>
  <c r="C1142" i="20"/>
  <c r="C1143" i="20"/>
  <c r="C1144" i="20"/>
  <c r="C1145" i="20"/>
  <c r="C1146" i="20"/>
  <c r="C1147" i="20"/>
  <c r="C1148" i="20"/>
  <c r="C1149" i="20"/>
  <c r="C1150" i="20"/>
  <c r="C1151" i="20"/>
  <c r="C1152" i="20"/>
  <c r="C1153" i="20"/>
  <c r="C1154" i="20"/>
  <c r="C1155" i="20"/>
  <c r="C1156" i="20"/>
  <c r="C1157" i="20"/>
  <c r="C1158" i="20"/>
  <c r="C1159" i="20"/>
  <c r="C1160" i="20"/>
  <c r="C1161" i="20"/>
  <c r="C1162" i="20"/>
  <c r="C1163" i="20"/>
  <c r="C1164" i="20"/>
  <c r="C1165" i="20"/>
  <c r="C1166" i="20"/>
  <c r="C1167" i="20"/>
  <c r="C1168" i="20"/>
  <c r="C1169" i="20"/>
  <c r="C1170" i="20"/>
  <c r="C1171" i="20"/>
  <c r="C1172" i="20"/>
  <c r="C1173" i="20"/>
  <c r="C1174" i="20"/>
  <c r="C1175" i="20"/>
  <c r="C1176" i="20"/>
  <c r="C1177" i="20"/>
  <c r="C1178" i="20"/>
  <c r="C1179" i="20"/>
  <c r="C1180" i="20"/>
  <c r="C1181" i="20"/>
  <c r="C1182" i="20"/>
  <c r="C1183" i="20"/>
  <c r="C1184" i="20"/>
  <c r="C1185" i="20"/>
  <c r="C1186" i="20"/>
  <c r="C1187" i="20"/>
  <c r="C1188" i="20"/>
  <c r="C1189" i="20"/>
  <c r="C1190" i="20"/>
  <c r="C1191" i="20"/>
  <c r="C1192" i="20"/>
  <c r="C1193" i="20"/>
  <c r="C1194" i="20"/>
  <c r="C1195" i="20"/>
  <c r="C1196" i="20"/>
  <c r="C1197" i="20"/>
  <c r="C1198" i="20"/>
  <c r="C1199" i="20"/>
  <c r="C1200" i="20"/>
  <c r="C1201" i="20"/>
  <c r="C1202" i="20"/>
  <c r="C1203" i="20"/>
  <c r="C1204" i="20"/>
  <c r="C1205" i="20"/>
  <c r="C1206" i="20"/>
  <c r="C1207" i="20"/>
  <c r="C1208" i="20"/>
  <c r="C1209" i="20"/>
  <c r="C1210" i="20"/>
  <c r="C1211" i="20"/>
  <c r="C1212" i="20"/>
  <c r="C1213" i="20"/>
  <c r="C1214" i="20"/>
  <c r="C1215" i="20"/>
  <c r="C1216" i="20"/>
  <c r="C1217" i="20"/>
  <c r="C1218" i="20"/>
  <c r="C1219" i="20"/>
  <c r="C1220" i="20"/>
  <c r="C1221" i="20"/>
  <c r="C1222" i="20"/>
  <c r="C1223" i="20"/>
  <c r="C1224" i="20"/>
  <c r="C1225" i="20"/>
  <c r="C1226" i="20"/>
  <c r="C1227" i="20"/>
  <c r="C1228" i="20"/>
  <c r="C1229" i="20"/>
  <c r="C1230" i="20"/>
  <c r="C1231" i="20"/>
  <c r="C1232" i="20"/>
  <c r="C1233" i="20"/>
  <c r="C1234" i="20"/>
  <c r="C1235" i="20"/>
  <c r="C1236" i="20"/>
  <c r="C1237" i="20"/>
  <c r="C1238" i="20"/>
  <c r="C1239" i="20"/>
  <c r="C1240" i="20"/>
  <c r="C1241" i="20"/>
  <c r="C1242" i="20"/>
  <c r="C1243" i="20"/>
  <c r="C1244" i="20"/>
  <c r="C1245" i="20"/>
  <c r="C1246" i="20"/>
  <c r="C1247" i="20"/>
  <c r="C1248" i="20"/>
  <c r="C1249" i="20"/>
  <c r="C1250" i="20"/>
  <c r="C1251" i="20"/>
  <c r="C1252" i="20"/>
  <c r="C1253" i="20"/>
  <c r="C1254" i="20"/>
  <c r="C1255" i="20"/>
  <c r="C1256" i="20"/>
  <c r="C1257" i="20"/>
  <c r="C1258" i="20"/>
  <c r="C1259" i="20"/>
  <c r="C1260" i="20"/>
  <c r="C1261" i="20"/>
  <c r="C1262" i="20"/>
  <c r="C1263" i="20"/>
  <c r="C1264" i="20"/>
  <c r="C1265" i="20"/>
  <c r="C1266" i="20"/>
  <c r="C1267" i="20"/>
  <c r="C1268" i="20"/>
  <c r="C1269" i="20"/>
  <c r="C312" i="20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C510" i="19"/>
  <c r="C511" i="19"/>
  <c r="C512" i="19"/>
  <c r="C513" i="19"/>
  <c r="C514" i="19"/>
  <c r="C515" i="19"/>
  <c r="C516" i="19"/>
  <c r="C517" i="19"/>
  <c r="C518" i="19"/>
  <c r="C519" i="19"/>
  <c r="C520" i="19"/>
  <c r="C521" i="19"/>
  <c r="C522" i="19"/>
  <c r="C523" i="19"/>
  <c r="C524" i="19"/>
  <c r="C525" i="19"/>
  <c r="C526" i="19"/>
  <c r="C527" i="19"/>
  <c r="C528" i="19"/>
  <c r="C529" i="19"/>
  <c r="C530" i="19"/>
  <c r="C531" i="19"/>
  <c r="C532" i="19"/>
  <c r="C533" i="19"/>
  <c r="C534" i="19"/>
  <c r="C535" i="19"/>
  <c r="C536" i="19"/>
  <c r="C537" i="19"/>
  <c r="C538" i="19"/>
  <c r="C539" i="19"/>
  <c r="C540" i="19"/>
  <c r="C541" i="19"/>
  <c r="C542" i="19"/>
  <c r="C543" i="19"/>
  <c r="C544" i="19"/>
  <c r="C545" i="19"/>
  <c r="C546" i="19"/>
  <c r="C547" i="19"/>
  <c r="C548" i="19"/>
  <c r="C549" i="19"/>
  <c r="C550" i="19"/>
  <c r="C551" i="19"/>
  <c r="C552" i="19"/>
  <c r="C553" i="19"/>
  <c r="C554" i="19"/>
  <c r="C555" i="19"/>
  <c r="C556" i="19"/>
  <c r="C557" i="19"/>
  <c r="C558" i="19"/>
  <c r="C559" i="19"/>
  <c r="C560" i="19"/>
  <c r="C561" i="19"/>
  <c r="C562" i="19"/>
  <c r="C563" i="19"/>
  <c r="C564" i="19"/>
  <c r="C565" i="19"/>
  <c r="C566" i="19"/>
  <c r="C567" i="19"/>
  <c r="C568" i="19"/>
  <c r="C569" i="19"/>
  <c r="C570" i="19"/>
  <c r="C571" i="19"/>
  <c r="C572" i="19"/>
  <c r="C573" i="19"/>
  <c r="C574" i="19"/>
  <c r="C575" i="19"/>
  <c r="C576" i="19"/>
  <c r="C577" i="19"/>
  <c r="C578" i="19"/>
  <c r="C579" i="19"/>
  <c r="C580" i="19"/>
  <c r="C581" i="19"/>
  <c r="C582" i="19"/>
  <c r="C583" i="19"/>
  <c r="C584" i="19"/>
  <c r="C585" i="19"/>
  <c r="C586" i="19"/>
  <c r="C587" i="19"/>
  <c r="C588" i="19"/>
  <c r="C589" i="19"/>
  <c r="C590" i="19"/>
  <c r="C591" i="19"/>
  <c r="C592" i="19"/>
  <c r="C593" i="19"/>
  <c r="C594" i="19"/>
  <c r="C595" i="19"/>
  <c r="C596" i="19"/>
  <c r="C597" i="19"/>
  <c r="C598" i="19"/>
  <c r="C599" i="19"/>
  <c r="C600" i="19"/>
  <c r="C601" i="19"/>
  <c r="C602" i="19"/>
  <c r="C603" i="19"/>
  <c r="C604" i="19"/>
  <c r="C605" i="19"/>
  <c r="C606" i="19"/>
  <c r="C607" i="19"/>
  <c r="C608" i="19"/>
  <c r="C609" i="19"/>
  <c r="C610" i="19"/>
  <c r="C611" i="19"/>
  <c r="C612" i="19"/>
  <c r="C613" i="19"/>
  <c r="C614" i="19"/>
  <c r="C615" i="19"/>
  <c r="C616" i="19"/>
  <c r="C617" i="19"/>
  <c r="C618" i="19"/>
  <c r="C619" i="19"/>
  <c r="C620" i="19"/>
  <c r="C621" i="19"/>
  <c r="C622" i="19"/>
  <c r="C623" i="19"/>
  <c r="C624" i="19"/>
  <c r="C625" i="19"/>
  <c r="C626" i="19"/>
  <c r="C627" i="19"/>
  <c r="C628" i="19"/>
  <c r="C629" i="19"/>
  <c r="C630" i="19"/>
  <c r="C631" i="19"/>
  <c r="C632" i="19"/>
  <c r="C633" i="19"/>
  <c r="C634" i="19"/>
  <c r="C635" i="19"/>
  <c r="C636" i="19"/>
  <c r="C637" i="19"/>
  <c r="C638" i="19"/>
  <c r="C639" i="19"/>
  <c r="C640" i="19"/>
  <c r="C641" i="19"/>
  <c r="C642" i="19"/>
  <c r="C643" i="19"/>
  <c r="C644" i="19"/>
  <c r="C645" i="19"/>
  <c r="C646" i="19"/>
  <c r="C647" i="19"/>
  <c r="C648" i="19"/>
  <c r="C649" i="19"/>
  <c r="C650" i="19"/>
  <c r="C651" i="19"/>
  <c r="C652" i="19"/>
  <c r="C653" i="19"/>
  <c r="C654" i="19"/>
  <c r="C655" i="19"/>
  <c r="C656" i="19"/>
  <c r="C657" i="19"/>
  <c r="C658" i="19"/>
  <c r="C659" i="19"/>
  <c r="C660" i="19"/>
  <c r="C661" i="19"/>
  <c r="C662" i="19"/>
  <c r="C663" i="19"/>
  <c r="C664" i="19"/>
  <c r="C665" i="19"/>
  <c r="C666" i="19"/>
  <c r="C667" i="19"/>
  <c r="C668" i="19"/>
  <c r="C669" i="19"/>
  <c r="C670" i="19"/>
  <c r="C671" i="19"/>
  <c r="C672" i="19"/>
  <c r="C673" i="19"/>
  <c r="C674" i="19"/>
  <c r="C675" i="19"/>
  <c r="C676" i="19"/>
  <c r="C677" i="19"/>
  <c r="C678" i="19"/>
  <c r="C679" i="19"/>
  <c r="C680" i="19"/>
  <c r="C681" i="19"/>
  <c r="C682" i="19"/>
  <c r="C683" i="19"/>
  <c r="C684" i="19"/>
  <c r="C685" i="19"/>
  <c r="C686" i="19"/>
  <c r="C687" i="19"/>
  <c r="C688" i="19"/>
  <c r="C689" i="19"/>
  <c r="C690" i="19"/>
  <c r="C691" i="19"/>
  <c r="C692" i="19"/>
  <c r="C693" i="19"/>
  <c r="C694" i="19"/>
  <c r="C695" i="19"/>
  <c r="C696" i="19"/>
  <c r="C697" i="19"/>
  <c r="C698" i="19"/>
  <c r="C699" i="19"/>
  <c r="C700" i="19"/>
  <c r="C701" i="19"/>
  <c r="C702" i="19"/>
  <c r="C703" i="19"/>
  <c r="C704" i="19"/>
  <c r="C705" i="19"/>
  <c r="C706" i="19"/>
  <c r="C707" i="19"/>
  <c r="C708" i="19"/>
  <c r="C709" i="19"/>
  <c r="C710" i="19"/>
  <c r="C711" i="19"/>
  <c r="C712" i="19"/>
  <c r="C713" i="19"/>
  <c r="C714" i="19"/>
  <c r="C715" i="19"/>
  <c r="C716" i="19"/>
  <c r="C717" i="19"/>
  <c r="C718" i="19"/>
  <c r="C719" i="19"/>
  <c r="C720" i="19"/>
  <c r="C721" i="19"/>
  <c r="C722" i="19"/>
  <c r="C723" i="19"/>
  <c r="C724" i="19"/>
  <c r="C725" i="19"/>
  <c r="C726" i="19"/>
  <c r="C727" i="19"/>
  <c r="C728" i="19"/>
  <c r="C729" i="19"/>
  <c r="C730" i="19"/>
  <c r="C731" i="19"/>
  <c r="C732" i="19"/>
  <c r="C733" i="19"/>
  <c r="C734" i="19"/>
  <c r="C735" i="19"/>
  <c r="C736" i="19"/>
  <c r="C737" i="19"/>
  <c r="C738" i="19"/>
  <c r="C739" i="19"/>
  <c r="C740" i="19"/>
  <c r="C741" i="19"/>
  <c r="C742" i="19"/>
  <c r="C743" i="19"/>
  <c r="C744" i="19"/>
  <c r="C745" i="19"/>
  <c r="C746" i="19"/>
  <c r="C747" i="19"/>
  <c r="C748" i="19"/>
  <c r="C749" i="19"/>
  <c r="C750" i="19"/>
  <c r="C751" i="19"/>
  <c r="C752" i="19"/>
  <c r="C753" i="19"/>
  <c r="C754" i="19"/>
  <c r="C755" i="19"/>
  <c r="C756" i="19"/>
  <c r="C757" i="19"/>
  <c r="C758" i="19"/>
  <c r="C759" i="19"/>
  <c r="C760" i="19"/>
  <c r="C761" i="19"/>
  <c r="C762" i="19"/>
  <c r="C763" i="19"/>
  <c r="C764" i="19"/>
  <c r="C765" i="19"/>
  <c r="C766" i="19"/>
  <c r="C767" i="19"/>
  <c r="C768" i="19"/>
  <c r="C769" i="19"/>
  <c r="C770" i="19"/>
  <c r="C771" i="19"/>
  <c r="C772" i="19"/>
  <c r="C773" i="19"/>
  <c r="C774" i="19"/>
  <c r="C775" i="19"/>
  <c r="C776" i="19"/>
  <c r="C777" i="19"/>
  <c r="C778" i="19"/>
  <c r="C779" i="19"/>
  <c r="C780" i="19"/>
  <c r="C781" i="19"/>
  <c r="C782" i="19"/>
  <c r="C783" i="19"/>
  <c r="C784" i="19"/>
  <c r="C785" i="19"/>
  <c r="C786" i="19"/>
  <c r="C787" i="19"/>
  <c r="C788" i="19"/>
  <c r="C789" i="19"/>
  <c r="C790" i="19"/>
  <c r="C791" i="19"/>
  <c r="C792" i="19"/>
  <c r="C793" i="19"/>
  <c r="C794" i="19"/>
  <c r="C795" i="19"/>
  <c r="C796" i="19"/>
  <c r="C797" i="19"/>
  <c r="C798" i="19"/>
  <c r="C799" i="19"/>
  <c r="C800" i="19"/>
  <c r="C801" i="19"/>
  <c r="C802" i="19"/>
  <c r="C803" i="19"/>
  <c r="C804" i="19"/>
  <c r="C805" i="19"/>
  <c r="C806" i="19"/>
  <c r="C807" i="19"/>
  <c r="C808" i="19"/>
  <c r="C809" i="19"/>
  <c r="C810" i="19"/>
  <c r="C811" i="19"/>
  <c r="C812" i="19"/>
  <c r="C813" i="19"/>
  <c r="C814" i="19"/>
  <c r="C815" i="19"/>
  <c r="C816" i="19"/>
  <c r="C817" i="19"/>
  <c r="C818" i="19"/>
  <c r="C819" i="19"/>
  <c r="C820" i="19"/>
  <c r="C821" i="19"/>
  <c r="C822" i="19"/>
  <c r="C823" i="19"/>
  <c r="C824" i="19"/>
  <c r="C825" i="19"/>
  <c r="C826" i="19"/>
  <c r="C827" i="19"/>
  <c r="C828" i="19"/>
  <c r="C829" i="19"/>
  <c r="C830" i="19"/>
  <c r="C831" i="19"/>
  <c r="C832" i="19"/>
  <c r="C833" i="19"/>
  <c r="C834" i="19"/>
  <c r="C835" i="19"/>
  <c r="C836" i="19"/>
  <c r="C837" i="19"/>
  <c r="C838" i="19"/>
  <c r="C839" i="19"/>
  <c r="C840" i="19"/>
  <c r="C841" i="19"/>
  <c r="C842" i="19"/>
  <c r="C843" i="19"/>
  <c r="C844" i="19"/>
  <c r="C845" i="19"/>
  <c r="C846" i="19"/>
  <c r="C847" i="19"/>
  <c r="C848" i="19"/>
  <c r="C849" i="19"/>
  <c r="C850" i="19"/>
  <c r="C851" i="19"/>
  <c r="C852" i="19"/>
  <c r="C853" i="19"/>
  <c r="C854" i="19"/>
  <c r="C855" i="19"/>
  <c r="C856" i="19"/>
  <c r="C857" i="19"/>
  <c r="C858" i="19"/>
  <c r="C859" i="19"/>
  <c r="C860" i="19"/>
  <c r="C861" i="19"/>
  <c r="C862" i="19"/>
  <c r="C863" i="19"/>
  <c r="C864" i="19"/>
  <c r="C865" i="19"/>
  <c r="C866" i="19"/>
  <c r="C867" i="19"/>
  <c r="C868" i="19"/>
  <c r="C869" i="19"/>
  <c r="C870" i="19"/>
  <c r="C871" i="19"/>
  <c r="C872" i="19"/>
  <c r="C873" i="19"/>
  <c r="C874" i="19"/>
  <c r="C875" i="19"/>
  <c r="C876" i="19"/>
  <c r="C877" i="19"/>
  <c r="C878" i="19"/>
  <c r="C879" i="19"/>
  <c r="C880" i="19"/>
  <c r="C881" i="19"/>
  <c r="C882" i="19"/>
  <c r="C883" i="19"/>
  <c r="C884" i="19"/>
  <c r="C885" i="19"/>
  <c r="C886" i="19"/>
  <c r="C887" i="19"/>
  <c r="C888" i="19"/>
  <c r="C889" i="19"/>
  <c r="C890" i="19"/>
  <c r="C891" i="19"/>
  <c r="C892" i="19"/>
  <c r="C893" i="19"/>
  <c r="C894" i="19"/>
  <c r="C895" i="19"/>
  <c r="C896" i="19"/>
  <c r="C897" i="19"/>
  <c r="C898" i="19"/>
  <c r="C899" i="19"/>
  <c r="C900" i="19"/>
  <c r="C901" i="19"/>
  <c r="C902" i="19"/>
  <c r="C903" i="19"/>
  <c r="C904" i="19"/>
  <c r="C905" i="19"/>
  <c r="C906" i="19"/>
  <c r="C907" i="19"/>
  <c r="C908" i="19"/>
  <c r="C909" i="19"/>
  <c r="C910" i="19"/>
  <c r="C911" i="19"/>
  <c r="C912" i="19"/>
  <c r="C913" i="19"/>
  <c r="C914" i="19"/>
  <c r="C915" i="19"/>
  <c r="C916" i="19"/>
  <c r="C917" i="19"/>
  <c r="C918" i="19"/>
  <c r="C919" i="19"/>
  <c r="C920" i="19"/>
  <c r="C921" i="19"/>
  <c r="C922" i="19"/>
  <c r="C923" i="19"/>
  <c r="C924" i="19"/>
  <c r="C925" i="19"/>
  <c r="C926" i="19"/>
  <c r="C927" i="19"/>
  <c r="C928" i="19"/>
  <c r="C929" i="19"/>
  <c r="C930" i="19"/>
  <c r="C931" i="19"/>
  <c r="C932" i="19"/>
  <c r="C933" i="19"/>
  <c r="C934" i="19"/>
  <c r="C935" i="19"/>
  <c r="C936" i="19"/>
  <c r="C937" i="19"/>
  <c r="C938" i="19"/>
  <c r="C939" i="19"/>
  <c r="C940" i="19"/>
  <c r="C941" i="19"/>
  <c r="C942" i="19"/>
  <c r="C943" i="19"/>
  <c r="C944" i="19"/>
  <c r="C945" i="19"/>
  <c r="C946" i="19"/>
  <c r="C947" i="19"/>
  <c r="C948" i="19"/>
  <c r="C949" i="19"/>
  <c r="C950" i="19"/>
  <c r="C951" i="19"/>
  <c r="C952" i="19"/>
  <c r="C953" i="19"/>
  <c r="C954" i="19"/>
  <c r="C955" i="19"/>
  <c r="C956" i="19"/>
  <c r="C957" i="19"/>
  <c r="C958" i="19"/>
  <c r="C959" i="19"/>
  <c r="C960" i="19"/>
  <c r="C961" i="19"/>
  <c r="C962" i="19"/>
  <c r="C963" i="19"/>
  <c r="C964" i="19"/>
  <c r="C965" i="19"/>
  <c r="C966" i="19"/>
  <c r="C967" i="19"/>
  <c r="C968" i="19"/>
  <c r="C969" i="19"/>
  <c r="C970" i="19"/>
  <c r="C971" i="19"/>
  <c r="C972" i="19"/>
  <c r="C973" i="19"/>
  <c r="C974" i="19"/>
  <c r="C975" i="19"/>
  <c r="C976" i="19"/>
  <c r="C977" i="19"/>
  <c r="C978" i="19"/>
  <c r="C979" i="19"/>
  <c r="C980" i="19"/>
  <c r="C981" i="19"/>
  <c r="C982" i="19"/>
  <c r="C983" i="19"/>
  <c r="C984" i="19"/>
  <c r="C985" i="19"/>
  <c r="C986" i="19"/>
  <c r="C987" i="19"/>
  <c r="C988" i="19"/>
  <c r="C989" i="19"/>
  <c r="C990" i="19"/>
  <c r="C991" i="19"/>
  <c r="C992" i="19"/>
  <c r="C993" i="19"/>
  <c r="C994" i="19"/>
  <c r="C995" i="19"/>
  <c r="C996" i="19"/>
  <c r="C997" i="19"/>
  <c r="C998" i="19"/>
  <c r="C999" i="19"/>
  <c r="C1000" i="19"/>
  <c r="C1001" i="19"/>
  <c r="C1002" i="19"/>
  <c r="C1003" i="19"/>
  <c r="C1004" i="19"/>
  <c r="C1005" i="19"/>
  <c r="C1006" i="19"/>
  <c r="C1007" i="19"/>
  <c r="C1008" i="19"/>
  <c r="C1009" i="19"/>
  <c r="C1010" i="19"/>
  <c r="C1011" i="19"/>
  <c r="C1012" i="19"/>
  <c r="C1013" i="19"/>
  <c r="C1014" i="19"/>
  <c r="C1015" i="19"/>
  <c r="C1016" i="19"/>
  <c r="C1017" i="19"/>
  <c r="C1018" i="19"/>
  <c r="C1019" i="19"/>
  <c r="C1020" i="19"/>
  <c r="C1021" i="19"/>
  <c r="C1022" i="19"/>
  <c r="C1023" i="19"/>
  <c r="C1024" i="19"/>
  <c r="C1025" i="19"/>
  <c r="C1026" i="19"/>
  <c r="C1027" i="19"/>
  <c r="C1028" i="19"/>
  <c r="C1029" i="19"/>
  <c r="C1030" i="19"/>
  <c r="C1031" i="19"/>
  <c r="C1032" i="19"/>
  <c r="C1033" i="19"/>
  <c r="C1034" i="19"/>
  <c r="C1035" i="19"/>
  <c r="C1036" i="19"/>
  <c r="C1037" i="19"/>
  <c r="C1038" i="19"/>
  <c r="C1039" i="19"/>
  <c r="C1040" i="19"/>
  <c r="C1041" i="19"/>
  <c r="C1042" i="19"/>
  <c r="C1043" i="19"/>
  <c r="C1044" i="19"/>
  <c r="C1045" i="19"/>
  <c r="C1046" i="19"/>
  <c r="C1047" i="19"/>
  <c r="C1048" i="19"/>
  <c r="C1049" i="19"/>
  <c r="C1050" i="19"/>
  <c r="C1051" i="19"/>
  <c r="C1052" i="19"/>
  <c r="C1053" i="19"/>
  <c r="C1054" i="19"/>
  <c r="C1055" i="19"/>
  <c r="C1056" i="19"/>
  <c r="C1057" i="19"/>
  <c r="C1058" i="19"/>
  <c r="C1059" i="19"/>
  <c r="C1060" i="19"/>
  <c r="C1061" i="19"/>
  <c r="C1062" i="19"/>
  <c r="C1063" i="19"/>
  <c r="C1064" i="19"/>
  <c r="C1065" i="19"/>
  <c r="C1066" i="19"/>
  <c r="C1067" i="19"/>
  <c r="C1068" i="19"/>
  <c r="C1069" i="19"/>
  <c r="C1070" i="19"/>
  <c r="C1071" i="19"/>
  <c r="C1072" i="19"/>
  <c r="C1073" i="19"/>
  <c r="C1074" i="19"/>
  <c r="C1075" i="19"/>
  <c r="C1076" i="19"/>
  <c r="C1077" i="19"/>
  <c r="C1078" i="19"/>
  <c r="C1079" i="19"/>
  <c r="C1080" i="19"/>
  <c r="C1081" i="19"/>
  <c r="C1082" i="19"/>
  <c r="C1083" i="19"/>
  <c r="C1084" i="19"/>
  <c r="C1085" i="19"/>
  <c r="C1086" i="19"/>
  <c r="C1087" i="19"/>
  <c r="C1088" i="19"/>
  <c r="C1089" i="19"/>
  <c r="C1090" i="19"/>
  <c r="C1091" i="19"/>
  <c r="C1092" i="19"/>
  <c r="C1093" i="19"/>
  <c r="C1094" i="19"/>
  <c r="C1095" i="19"/>
  <c r="C1096" i="19"/>
  <c r="C1097" i="19"/>
  <c r="C1098" i="19"/>
  <c r="C1099" i="19"/>
  <c r="C1100" i="19"/>
  <c r="C1101" i="19"/>
  <c r="C1102" i="19"/>
  <c r="C1103" i="19"/>
  <c r="C1104" i="19"/>
  <c r="C1105" i="19"/>
  <c r="C1106" i="19"/>
  <c r="C1107" i="19"/>
  <c r="C1108" i="19"/>
  <c r="C1109" i="19"/>
  <c r="C1110" i="19"/>
  <c r="C1111" i="19"/>
  <c r="C1112" i="19"/>
  <c r="C1113" i="19"/>
  <c r="C1114" i="19"/>
  <c r="C1115" i="19"/>
  <c r="C1116" i="19"/>
  <c r="C1117" i="19"/>
  <c r="C1118" i="19"/>
  <c r="C1119" i="19"/>
  <c r="C1120" i="19"/>
  <c r="C1121" i="19"/>
  <c r="C1122" i="19"/>
  <c r="C1123" i="19"/>
  <c r="C1124" i="19"/>
  <c r="C1125" i="19"/>
  <c r="C1126" i="19"/>
  <c r="C1127" i="19"/>
  <c r="C1128" i="19"/>
  <c r="C1129" i="19"/>
  <c r="C1130" i="19"/>
  <c r="C1131" i="19"/>
  <c r="C1132" i="19"/>
  <c r="C1133" i="19"/>
  <c r="C1134" i="19"/>
  <c r="C1135" i="19"/>
  <c r="C1136" i="19"/>
  <c r="C1137" i="19"/>
  <c r="C1138" i="19"/>
  <c r="C1139" i="19"/>
  <c r="C1140" i="19"/>
  <c r="C1141" i="19"/>
  <c r="C1142" i="19"/>
  <c r="C1143" i="19"/>
  <c r="C1144" i="19"/>
  <c r="C1145" i="19"/>
  <c r="C1146" i="19"/>
  <c r="C1147" i="19"/>
  <c r="C1148" i="19"/>
  <c r="C1149" i="19"/>
  <c r="C1150" i="19"/>
  <c r="C1151" i="19"/>
  <c r="C1152" i="19"/>
  <c r="C1153" i="19"/>
  <c r="C1154" i="19"/>
  <c r="C1155" i="19"/>
  <c r="C1156" i="19"/>
  <c r="C1157" i="19"/>
  <c r="C1158" i="19"/>
  <c r="C1159" i="19"/>
  <c r="C1160" i="19"/>
  <c r="C1161" i="19"/>
  <c r="C1162" i="19"/>
  <c r="C1163" i="19"/>
  <c r="C1164" i="19"/>
  <c r="C1165" i="19"/>
  <c r="C1166" i="19"/>
  <c r="C1167" i="19"/>
  <c r="C1168" i="19"/>
  <c r="C1169" i="19"/>
  <c r="C1170" i="19"/>
  <c r="C1171" i="19"/>
  <c r="C1172" i="19"/>
  <c r="C1173" i="19"/>
  <c r="C1174" i="19"/>
  <c r="C1175" i="19"/>
  <c r="C1176" i="19"/>
  <c r="C1177" i="19"/>
  <c r="C1178" i="19"/>
  <c r="C1179" i="19"/>
  <c r="C1180" i="19"/>
  <c r="C1181" i="19"/>
  <c r="C1182" i="19"/>
  <c r="C1183" i="19"/>
  <c r="C1184" i="19"/>
  <c r="C1185" i="19"/>
  <c r="C1186" i="19"/>
  <c r="C1187" i="19"/>
  <c r="C1188" i="19"/>
  <c r="C1189" i="19"/>
  <c r="C1190" i="19"/>
  <c r="C1191" i="19"/>
  <c r="C1192" i="19"/>
  <c r="C1193" i="19"/>
  <c r="C1194" i="19"/>
  <c r="C1195" i="19"/>
  <c r="C1196" i="19"/>
  <c r="C1197" i="19"/>
  <c r="C1198" i="19"/>
  <c r="C1199" i="19"/>
  <c r="C1200" i="19"/>
  <c r="C1201" i="19"/>
  <c r="C1202" i="19"/>
  <c r="C1203" i="19"/>
  <c r="C1204" i="19"/>
  <c r="C1205" i="19"/>
  <c r="C1206" i="19"/>
  <c r="C1207" i="19"/>
  <c r="C1208" i="19"/>
  <c r="C1209" i="19"/>
  <c r="C1210" i="19"/>
  <c r="C1211" i="19"/>
  <c r="C1212" i="19"/>
  <c r="C1213" i="19"/>
  <c r="C1214" i="19"/>
  <c r="C1215" i="19"/>
  <c r="C1216" i="19"/>
  <c r="C1217" i="19"/>
  <c r="C1218" i="19"/>
  <c r="C1219" i="19"/>
  <c r="C1220" i="19"/>
  <c r="C1221" i="19"/>
  <c r="C1222" i="19"/>
  <c r="C1223" i="19"/>
  <c r="C1224" i="19"/>
  <c r="C1225" i="19"/>
  <c r="C1226" i="19"/>
  <c r="C1227" i="19"/>
  <c r="C1228" i="19"/>
  <c r="C1229" i="19"/>
  <c r="C1230" i="19"/>
  <c r="C1231" i="19"/>
  <c r="C1232" i="19"/>
  <c r="C1233" i="19"/>
  <c r="C1234" i="19"/>
  <c r="C1235" i="19"/>
  <c r="C1236" i="19"/>
  <c r="C1237" i="19"/>
  <c r="C1238" i="19"/>
  <c r="C1239" i="19"/>
  <c r="C1240" i="19"/>
  <c r="C1241" i="19"/>
  <c r="C1242" i="19"/>
  <c r="C1243" i="19"/>
  <c r="C1244" i="19"/>
  <c r="C1245" i="19"/>
  <c r="C1246" i="19"/>
  <c r="C1247" i="19"/>
  <c r="C1248" i="19"/>
  <c r="C1249" i="19"/>
  <c r="C1250" i="19"/>
  <c r="C1251" i="19"/>
  <c r="C1252" i="19"/>
  <c r="C1253" i="19"/>
  <c r="C1254" i="19"/>
  <c r="C1255" i="19"/>
  <c r="C1256" i="19"/>
  <c r="C1257" i="19"/>
  <c r="C1258" i="19"/>
  <c r="C1259" i="19"/>
  <c r="C1260" i="19"/>
  <c r="C1261" i="19"/>
  <c r="C1262" i="19"/>
  <c r="C1263" i="19"/>
  <c r="C1264" i="19"/>
  <c r="C1265" i="19"/>
  <c r="C1266" i="19"/>
  <c r="C1267" i="19"/>
  <c r="C1268" i="19"/>
  <c r="C1269" i="19"/>
  <c r="C1270" i="19"/>
  <c r="C1271" i="19"/>
  <c r="C1272" i="19"/>
  <c r="C1273" i="19"/>
  <c r="C1274" i="19"/>
  <c r="C1275" i="19"/>
  <c r="C1276" i="19"/>
  <c r="C1277" i="19"/>
  <c r="C1278" i="19"/>
  <c r="C1279" i="19"/>
  <c r="C1280" i="19"/>
  <c r="C1281" i="19"/>
  <c r="C1282" i="19"/>
  <c r="C1283" i="19"/>
  <c r="C1284" i="19"/>
  <c r="C1285" i="19"/>
  <c r="C1286" i="19"/>
  <c r="C1287" i="19"/>
  <c r="C1288" i="19"/>
  <c r="C1289" i="19"/>
  <c r="C1290" i="19"/>
  <c r="C1291" i="19"/>
  <c r="C1292" i="19"/>
  <c r="C1293" i="19"/>
  <c r="C1294" i="19"/>
  <c r="C1295" i="19"/>
  <c r="C1296" i="19"/>
  <c r="C1297" i="19"/>
  <c r="C1298" i="19"/>
  <c r="C1299" i="19"/>
  <c r="C1300" i="19"/>
  <c r="C1301" i="19"/>
  <c r="C1302" i="19"/>
  <c r="C1303" i="19"/>
  <c r="C1304" i="19"/>
  <c r="C1305" i="19"/>
  <c r="C1306" i="19"/>
  <c r="C1307" i="19"/>
  <c r="C1308" i="19"/>
  <c r="C1309" i="19"/>
  <c r="C1310" i="19"/>
  <c r="C1311" i="19"/>
  <c r="C1312" i="19"/>
  <c r="C1313" i="19"/>
  <c r="C1314" i="19"/>
  <c r="C1315" i="19"/>
  <c r="C1316" i="19"/>
  <c r="C1317" i="19"/>
  <c r="C1318" i="19"/>
  <c r="C1319" i="19"/>
  <c r="C1320" i="19"/>
  <c r="C1321" i="19"/>
  <c r="C1322" i="19"/>
  <c r="C1323" i="19"/>
  <c r="C1324" i="19"/>
  <c r="C1325" i="19"/>
  <c r="C1326" i="19"/>
  <c r="C1327" i="19"/>
  <c r="C1328" i="19"/>
  <c r="C1329" i="19"/>
  <c r="C1330" i="19"/>
  <c r="C1331" i="19"/>
  <c r="C1332" i="19"/>
  <c r="C1333" i="19"/>
  <c r="C1334" i="19"/>
  <c r="C1335" i="19"/>
  <c r="C1336" i="19"/>
  <c r="C1337" i="19"/>
  <c r="C1338" i="19"/>
  <c r="C1339" i="19"/>
  <c r="C1340" i="19"/>
  <c r="C1341" i="19"/>
  <c r="C1342" i="19"/>
  <c r="C1343" i="19"/>
  <c r="C1344" i="19"/>
  <c r="C1345" i="19"/>
  <c r="C1346" i="19"/>
  <c r="C1347" i="19"/>
  <c r="C1348" i="19"/>
  <c r="C1349" i="19"/>
  <c r="C1350" i="19"/>
  <c r="C1351" i="19"/>
  <c r="C1352" i="19"/>
  <c r="C1353" i="19"/>
  <c r="C1354" i="19"/>
  <c r="C1355" i="19"/>
  <c r="C1356" i="19"/>
  <c r="C1357" i="19"/>
  <c r="C1358" i="19"/>
  <c r="C1359" i="19"/>
  <c r="C1360" i="19"/>
  <c r="C1361" i="19"/>
  <c r="C1362" i="19"/>
  <c r="C1363" i="19"/>
  <c r="C1364" i="19"/>
  <c r="C1365" i="19"/>
  <c r="C1366" i="19"/>
  <c r="C1367" i="19"/>
  <c r="C1368" i="19"/>
  <c r="C1369" i="19"/>
  <c r="C1370" i="19"/>
  <c r="C1371" i="19"/>
  <c r="C1372" i="19"/>
  <c r="C1373" i="19"/>
  <c r="C1374" i="19"/>
  <c r="C1375" i="19"/>
  <c r="C1376" i="19"/>
  <c r="C1377" i="19"/>
  <c r="C1378" i="19"/>
  <c r="C1379" i="19"/>
  <c r="C1380" i="19"/>
  <c r="C1381" i="19"/>
  <c r="C1382" i="19"/>
  <c r="C1383" i="19"/>
  <c r="C1384" i="19"/>
  <c r="C1385" i="19"/>
  <c r="C1386" i="19"/>
  <c r="C1387" i="19"/>
  <c r="C1388" i="19"/>
  <c r="C1389" i="19"/>
  <c r="C1390" i="19"/>
  <c r="C1391" i="19"/>
  <c r="C1392" i="19"/>
  <c r="C1393" i="19"/>
  <c r="C1394" i="19"/>
  <c r="C1395" i="19"/>
  <c r="C1396" i="19"/>
  <c r="C1397" i="19"/>
  <c r="C1398" i="19"/>
  <c r="C1399" i="19"/>
  <c r="C1400" i="19"/>
  <c r="C1401" i="19"/>
  <c r="C1402" i="19"/>
  <c r="C1403" i="19"/>
  <c r="C1404" i="19"/>
  <c r="C1405" i="19"/>
  <c r="C1406" i="19"/>
  <c r="C1407" i="19"/>
  <c r="C1408" i="19"/>
  <c r="C1409" i="19"/>
  <c r="C1410" i="19"/>
  <c r="C1411" i="19"/>
  <c r="C1412" i="19"/>
  <c r="C1413" i="19"/>
  <c r="C1414" i="19"/>
  <c r="C1415" i="19"/>
  <c r="C1416" i="19"/>
  <c r="C1417" i="19"/>
  <c r="C1418" i="19"/>
  <c r="C1419" i="19"/>
  <c r="C1420" i="19"/>
  <c r="C1421" i="19"/>
  <c r="C1422" i="19"/>
  <c r="C1423" i="19"/>
  <c r="C1424" i="19"/>
  <c r="C1425" i="19"/>
  <c r="C1426" i="19"/>
  <c r="C1427" i="19"/>
  <c r="C1428" i="19"/>
  <c r="C1429" i="19"/>
  <c r="C1430" i="19"/>
  <c r="C1431" i="19"/>
  <c r="C1432" i="19"/>
  <c r="C1433" i="19"/>
  <c r="C1434" i="19"/>
  <c r="C1435" i="19"/>
  <c r="C1436" i="19"/>
  <c r="C1437" i="19"/>
  <c r="C1438" i="19"/>
  <c r="C1439" i="19"/>
  <c r="C1440" i="19"/>
  <c r="C1441" i="19"/>
  <c r="C1442" i="19"/>
  <c r="C1443" i="19"/>
  <c r="C1444" i="19"/>
  <c r="C1445" i="19"/>
  <c r="C1446" i="19"/>
  <c r="C1447" i="19"/>
  <c r="C1448" i="19"/>
  <c r="C1449" i="19"/>
  <c r="C1450" i="19"/>
  <c r="C1451" i="19"/>
  <c r="C1452" i="19"/>
  <c r="C1453" i="19"/>
  <c r="C1454" i="19"/>
  <c r="C1455" i="19"/>
  <c r="C1456" i="19"/>
  <c r="C1457" i="19"/>
  <c r="C1458" i="19"/>
  <c r="C1459" i="19"/>
  <c r="C1460" i="19"/>
  <c r="C1461" i="19"/>
  <c r="C1462" i="19"/>
  <c r="C1463" i="19"/>
  <c r="C1464" i="19"/>
  <c r="C1465" i="19"/>
  <c r="C1466" i="19"/>
  <c r="C1467" i="19"/>
  <c r="C1468" i="19"/>
  <c r="C1469" i="19"/>
  <c r="C1470" i="19"/>
  <c r="C1471" i="19"/>
  <c r="C1472" i="19"/>
  <c r="C1473" i="19"/>
  <c r="C1474" i="19"/>
  <c r="C1475" i="19"/>
  <c r="C1476" i="19"/>
  <c r="C1477" i="19"/>
  <c r="C1478" i="19"/>
  <c r="C1479" i="19"/>
  <c r="C1480" i="19"/>
  <c r="C1481" i="19"/>
  <c r="C1482" i="19"/>
  <c r="C1483" i="19"/>
  <c r="C1484" i="19"/>
  <c r="C1485" i="19"/>
  <c r="C1486" i="19"/>
  <c r="C1487" i="19"/>
  <c r="C1488" i="19"/>
  <c r="C1489" i="19"/>
  <c r="C1490" i="19"/>
  <c r="C1491" i="19"/>
  <c r="C1492" i="19"/>
  <c r="C1493" i="19"/>
  <c r="C1494" i="19"/>
  <c r="C1495" i="19"/>
  <c r="C1496" i="19"/>
  <c r="C1497" i="19"/>
  <c r="C1498" i="19"/>
  <c r="C1499" i="19"/>
  <c r="C1500" i="19"/>
  <c r="C1501" i="19"/>
  <c r="C1502" i="19"/>
  <c r="C1503" i="19"/>
  <c r="C1504" i="19"/>
  <c r="C1505" i="19"/>
  <c r="C1506" i="19"/>
  <c r="C1507" i="19"/>
  <c r="C1508" i="19"/>
  <c r="C1509" i="19"/>
  <c r="C1510" i="19"/>
  <c r="C1511" i="19"/>
  <c r="C1512" i="19"/>
  <c r="C1513" i="19"/>
  <c r="C1514" i="19"/>
  <c r="C1515" i="19"/>
  <c r="C1516" i="19"/>
  <c r="C1517" i="19"/>
  <c r="C1518" i="19"/>
  <c r="C1519" i="19"/>
  <c r="C1520" i="19"/>
  <c r="C1521" i="19"/>
  <c r="C1522" i="19"/>
  <c r="C1523" i="19"/>
  <c r="C1524" i="19"/>
  <c r="C1525" i="19"/>
  <c r="C1526" i="19"/>
  <c r="C1527" i="19"/>
  <c r="C1528" i="19"/>
  <c r="C1529" i="19"/>
  <c r="C1530" i="19"/>
  <c r="C1531" i="19"/>
  <c r="C1532" i="19"/>
  <c r="C1533" i="19"/>
  <c r="C1534" i="19"/>
  <c r="C1535" i="19"/>
  <c r="C1536" i="19"/>
  <c r="C1537" i="19"/>
  <c r="C1538" i="19"/>
  <c r="C1539" i="19"/>
  <c r="C1540" i="19"/>
  <c r="C1541" i="19"/>
  <c r="C1542" i="19"/>
  <c r="C1543" i="19"/>
  <c r="C1544" i="19"/>
  <c r="C1545" i="19"/>
  <c r="C1546" i="19"/>
  <c r="C1547" i="19"/>
  <c r="C1548" i="19"/>
  <c r="C1549" i="19"/>
  <c r="C1550" i="19"/>
  <c r="C1551" i="19"/>
  <c r="C1552" i="19"/>
  <c r="C1553" i="19"/>
  <c r="C1554" i="19"/>
  <c r="C1555" i="19"/>
  <c r="C1556" i="19"/>
  <c r="C1557" i="19"/>
  <c r="C1558" i="19"/>
  <c r="C1559" i="19"/>
  <c r="C1560" i="19"/>
  <c r="C1561" i="19"/>
  <c r="C1562" i="19"/>
  <c r="C1563" i="19"/>
  <c r="C1564" i="19"/>
  <c r="C1565" i="19"/>
  <c r="C1566" i="19"/>
  <c r="C1567" i="19"/>
  <c r="C1568" i="19"/>
  <c r="C1569" i="19"/>
  <c r="C1570" i="19"/>
  <c r="C1571" i="19"/>
  <c r="C1572" i="19"/>
  <c r="C1573" i="19"/>
  <c r="C1574" i="19"/>
  <c r="C1575" i="19"/>
  <c r="C1576" i="19"/>
  <c r="C1577" i="19"/>
  <c r="C1578" i="19"/>
  <c r="C1579" i="19"/>
  <c r="C1580" i="19"/>
  <c r="C1581" i="19"/>
  <c r="C1582" i="19"/>
  <c r="C1583" i="19"/>
  <c r="C1584" i="19"/>
  <c r="C1585" i="19"/>
  <c r="C1586" i="19"/>
  <c r="C1587" i="19"/>
  <c r="C1588" i="19"/>
  <c r="C1589" i="19"/>
  <c r="C1590" i="19"/>
  <c r="C1591" i="19"/>
  <c r="C1592" i="19"/>
  <c r="C1593" i="19"/>
  <c r="C1594" i="19"/>
  <c r="C1595" i="19"/>
  <c r="C1596" i="19"/>
  <c r="C1597" i="19"/>
  <c r="C1598" i="19"/>
  <c r="C1599" i="19"/>
  <c r="C1600" i="19"/>
  <c r="C1601" i="19"/>
  <c r="C1602" i="19"/>
  <c r="C1603" i="19"/>
  <c r="C1604" i="19"/>
  <c r="C1605" i="19"/>
  <c r="C1606" i="19"/>
  <c r="C1607" i="19"/>
  <c r="C1608" i="19"/>
  <c r="C1609" i="19"/>
  <c r="C1610" i="19"/>
  <c r="C1611" i="19"/>
  <c r="C1612" i="19"/>
  <c r="C1613" i="19"/>
  <c r="C1614" i="19"/>
  <c r="C1615" i="19"/>
  <c r="C1616" i="19"/>
  <c r="C1617" i="19"/>
  <c r="C1618" i="19"/>
  <c r="C1619" i="19"/>
  <c r="C1620" i="19"/>
  <c r="C1621" i="19"/>
  <c r="C1622" i="19"/>
  <c r="C1623" i="19"/>
  <c r="C1624" i="19"/>
  <c r="C1625" i="19"/>
  <c r="C1626" i="19"/>
  <c r="C1627" i="19"/>
  <c r="C1628" i="19"/>
  <c r="C1629" i="19"/>
  <c r="C1630" i="19"/>
  <c r="C1631" i="19"/>
  <c r="C1632" i="19"/>
  <c r="C1633" i="19"/>
  <c r="C1634" i="19"/>
  <c r="C1635" i="19"/>
  <c r="C1636" i="19"/>
  <c r="C1637" i="19"/>
  <c r="C1638" i="19"/>
  <c r="C1639" i="19"/>
  <c r="C1640" i="19"/>
  <c r="C1641" i="19"/>
  <c r="C1642" i="19"/>
  <c r="C1643" i="19"/>
  <c r="C1644" i="19"/>
  <c r="C1645" i="19"/>
  <c r="C1646" i="19"/>
  <c r="C1647" i="19"/>
  <c r="C1648" i="19"/>
  <c r="C1649" i="19"/>
  <c r="C1650" i="19"/>
  <c r="C1651" i="19"/>
  <c r="C1652" i="19"/>
  <c r="C1653" i="19"/>
  <c r="C1654" i="19"/>
  <c r="C1655" i="19"/>
  <c r="C1656" i="19"/>
  <c r="C1657" i="19"/>
  <c r="C1658" i="19"/>
  <c r="C1659" i="19"/>
  <c r="C1660" i="19"/>
  <c r="C1661" i="19"/>
  <c r="C1662" i="19"/>
  <c r="C1663" i="19"/>
  <c r="C1664" i="19"/>
  <c r="C1665" i="19"/>
  <c r="C1666" i="19"/>
  <c r="C1667" i="19"/>
  <c r="C1668" i="19"/>
  <c r="C1669" i="19"/>
  <c r="C1670" i="19"/>
  <c r="C1671" i="19"/>
  <c r="C1672" i="19"/>
  <c r="C1673" i="19"/>
  <c r="C1674" i="19"/>
  <c r="C1675" i="19"/>
  <c r="C1676" i="19"/>
  <c r="C1677" i="19"/>
  <c r="C1678" i="19"/>
  <c r="C1679" i="19"/>
  <c r="C1680" i="19"/>
  <c r="C1681" i="19"/>
  <c r="C1682" i="19"/>
  <c r="C1683" i="19"/>
  <c r="C1684" i="19"/>
  <c r="C1685" i="19"/>
  <c r="C1686" i="19"/>
  <c r="C1687" i="19"/>
  <c r="C1688" i="19"/>
  <c r="C1689" i="19"/>
  <c r="C1690" i="19"/>
  <c r="C1691" i="19"/>
  <c r="C1692" i="19"/>
  <c r="C1693" i="19"/>
  <c r="C1694" i="19"/>
  <c r="C1695" i="19"/>
  <c r="C1696" i="19"/>
  <c r="C1697" i="19"/>
  <c r="C1698" i="19"/>
  <c r="C1699" i="19"/>
  <c r="C1700" i="19"/>
  <c r="C1701" i="19"/>
  <c r="C1702" i="19"/>
  <c r="C1703" i="19"/>
  <c r="C1704" i="19"/>
  <c r="C1705" i="19"/>
  <c r="C1706" i="19"/>
  <c r="C1707" i="19"/>
  <c r="C1708" i="19"/>
  <c r="C1709" i="19"/>
  <c r="C1710" i="19"/>
  <c r="C1711" i="19"/>
  <c r="C1712" i="19"/>
  <c r="C1713" i="19"/>
  <c r="C1714" i="19"/>
  <c r="C1715" i="19"/>
  <c r="C1716" i="19"/>
  <c r="C1717" i="19"/>
  <c r="C1718" i="19"/>
  <c r="C1719" i="19"/>
  <c r="C1720" i="19"/>
  <c r="C1721" i="19"/>
  <c r="C1722" i="19"/>
  <c r="C1723" i="19"/>
  <c r="C1724" i="19"/>
  <c r="C1725" i="19"/>
  <c r="C1726" i="19"/>
  <c r="C1727" i="19"/>
  <c r="C1728" i="19"/>
  <c r="C1729" i="19"/>
  <c r="C1730" i="19"/>
  <c r="C1731" i="19"/>
  <c r="C1732" i="19"/>
  <c r="C1733" i="19"/>
  <c r="C1734" i="19"/>
  <c r="C1735" i="19"/>
  <c r="C1736" i="19"/>
  <c r="C1737" i="19"/>
  <c r="C1738" i="19"/>
  <c r="C1739" i="19"/>
  <c r="C1740" i="19"/>
  <c r="C1741" i="19"/>
  <c r="C1742" i="19"/>
  <c r="C1743" i="19"/>
  <c r="C1744" i="19"/>
  <c r="C1745" i="19"/>
  <c r="C1746" i="19"/>
  <c r="C1747" i="19"/>
  <c r="C1748" i="19"/>
  <c r="C1749" i="19"/>
  <c r="C1750" i="19"/>
  <c r="C1751" i="19"/>
  <c r="C1752" i="19"/>
  <c r="C1753" i="19"/>
  <c r="C1754" i="19"/>
  <c r="C1755" i="19"/>
  <c r="C1756" i="19"/>
  <c r="C1757" i="19"/>
  <c r="C1758" i="19"/>
  <c r="C1759" i="19"/>
  <c r="C1760" i="19"/>
  <c r="C1761" i="19"/>
  <c r="C1762" i="19"/>
  <c r="C1763" i="19"/>
  <c r="C1764" i="19"/>
  <c r="C1765" i="19"/>
  <c r="C1766" i="19"/>
  <c r="C1767" i="19"/>
  <c r="C1768" i="19"/>
  <c r="C1769" i="19"/>
  <c r="C1770" i="19"/>
  <c r="C1771" i="19"/>
  <c r="C1772" i="19"/>
  <c r="C1773" i="19"/>
  <c r="C1774" i="19"/>
  <c r="C1775" i="19"/>
  <c r="C1776" i="19"/>
  <c r="C1777" i="19"/>
  <c r="C1778" i="19"/>
  <c r="C1779" i="19"/>
  <c r="C1780" i="19"/>
  <c r="C1781" i="19"/>
  <c r="C1782" i="19"/>
  <c r="C1783" i="19"/>
  <c r="C1784" i="19"/>
  <c r="C1785" i="19"/>
  <c r="C1786" i="19"/>
  <c r="C1787" i="19"/>
  <c r="C1788" i="19"/>
  <c r="C1789" i="19"/>
  <c r="C1790" i="19"/>
  <c r="C1791" i="19"/>
  <c r="C1792" i="19"/>
  <c r="C1793" i="19"/>
  <c r="C1794" i="19"/>
  <c r="C1795" i="19"/>
  <c r="C1796" i="19"/>
  <c r="C1797" i="19"/>
  <c r="C1798" i="19"/>
  <c r="B406" i="19"/>
  <c r="B407" i="19"/>
  <c r="B408" i="19"/>
  <c r="B409" i="19"/>
  <c r="B410" i="19"/>
  <c r="B411" i="19"/>
  <c r="B412" i="19"/>
  <c r="B413" i="19"/>
  <c r="B414" i="19"/>
  <c r="B415" i="19"/>
  <c r="B416" i="19"/>
  <c r="B417" i="19"/>
  <c r="B418" i="19"/>
  <c r="B419" i="19"/>
  <c r="B420" i="19"/>
  <c r="B421" i="19"/>
  <c r="B422" i="19"/>
  <c r="B423" i="19"/>
  <c r="B424" i="19"/>
  <c r="B425" i="19"/>
  <c r="B426" i="19"/>
  <c r="B427" i="19"/>
  <c r="B428" i="19"/>
  <c r="B429" i="19"/>
  <c r="B430" i="19"/>
  <c r="B431" i="19"/>
  <c r="B432" i="19"/>
  <c r="B433" i="19"/>
  <c r="B434" i="19"/>
  <c r="B435" i="19"/>
  <c r="B436" i="19"/>
  <c r="B437" i="19"/>
  <c r="B438" i="19"/>
  <c r="B439" i="19"/>
  <c r="B440" i="19"/>
  <c r="B441" i="19"/>
  <c r="B442" i="19"/>
  <c r="B443" i="19"/>
  <c r="B444" i="19"/>
  <c r="B445" i="19"/>
  <c r="B446" i="19"/>
  <c r="B447" i="19"/>
  <c r="B448" i="19"/>
  <c r="B449" i="19"/>
  <c r="B450" i="19"/>
  <c r="B451" i="19"/>
  <c r="B452" i="19"/>
  <c r="B453" i="19"/>
  <c r="B454" i="19"/>
  <c r="B455" i="19"/>
  <c r="B456" i="19"/>
  <c r="B457" i="19"/>
  <c r="B458" i="19"/>
  <c r="B459" i="19"/>
  <c r="B460" i="19"/>
  <c r="B461" i="19"/>
  <c r="B462" i="19"/>
  <c r="B463" i="19"/>
  <c r="B464" i="19"/>
  <c r="B465" i="19"/>
  <c r="B466" i="19"/>
  <c r="B467" i="19"/>
  <c r="B468" i="19"/>
  <c r="B469" i="19"/>
  <c r="B470" i="19"/>
  <c r="B471" i="19"/>
  <c r="B472" i="19"/>
  <c r="B473" i="19"/>
  <c r="B474" i="19"/>
  <c r="B475" i="19"/>
  <c r="B476" i="19"/>
  <c r="B477" i="19"/>
  <c r="B478" i="19"/>
  <c r="B479" i="19"/>
  <c r="B480" i="19"/>
  <c r="B481" i="19"/>
  <c r="B482" i="19"/>
  <c r="B483" i="19"/>
  <c r="B484" i="19"/>
  <c r="B485" i="19"/>
  <c r="B486" i="19"/>
  <c r="B487" i="19"/>
  <c r="B488" i="19"/>
  <c r="B489" i="19"/>
  <c r="B490" i="19"/>
  <c r="B491" i="19"/>
  <c r="B492" i="19"/>
  <c r="B493" i="19"/>
  <c r="B494" i="19"/>
  <c r="B495" i="19"/>
  <c r="B496" i="19"/>
  <c r="B497" i="19"/>
  <c r="B498" i="19"/>
  <c r="B499" i="19"/>
  <c r="B500" i="19"/>
  <c r="B501" i="19"/>
  <c r="B502" i="19"/>
  <c r="B503" i="19"/>
  <c r="B504" i="19"/>
  <c r="B505" i="19"/>
  <c r="B506" i="19"/>
  <c r="B507" i="19"/>
  <c r="B508" i="19"/>
  <c r="B509" i="19"/>
  <c r="B510" i="19"/>
  <c r="B511" i="19"/>
  <c r="B512" i="19"/>
  <c r="B513" i="19"/>
  <c r="B514" i="19"/>
  <c r="B515" i="19"/>
  <c r="B516" i="19"/>
  <c r="B517" i="19"/>
  <c r="B518" i="19"/>
  <c r="B519" i="19"/>
  <c r="B520" i="19"/>
  <c r="B521" i="19"/>
  <c r="B522" i="19"/>
  <c r="B523" i="19"/>
  <c r="B524" i="19"/>
  <c r="B525" i="19"/>
  <c r="B526" i="19"/>
  <c r="B527" i="19"/>
  <c r="B528" i="19"/>
  <c r="B529" i="19"/>
  <c r="B530" i="19"/>
  <c r="B531" i="19"/>
  <c r="B532" i="19"/>
  <c r="B533" i="19"/>
  <c r="B534" i="19"/>
  <c r="B535" i="19"/>
  <c r="B536" i="19"/>
  <c r="B537" i="19"/>
  <c r="B538" i="19"/>
  <c r="B539" i="19"/>
  <c r="B540" i="19"/>
  <c r="B541" i="19"/>
  <c r="B542" i="19"/>
  <c r="B543" i="19"/>
  <c r="B544" i="19"/>
  <c r="B545" i="19"/>
  <c r="B546" i="19"/>
  <c r="B547" i="19"/>
  <c r="B548" i="19"/>
  <c r="B549" i="19"/>
  <c r="B550" i="19"/>
  <c r="B551" i="19"/>
  <c r="B552" i="19"/>
  <c r="B553" i="19"/>
  <c r="B554" i="19"/>
  <c r="B555" i="19"/>
  <c r="B556" i="19"/>
  <c r="B557" i="19"/>
  <c r="B558" i="19"/>
  <c r="B559" i="19"/>
  <c r="B560" i="19"/>
  <c r="B561" i="19"/>
  <c r="B562" i="19"/>
  <c r="B563" i="19"/>
  <c r="B564" i="19"/>
  <c r="B565" i="19"/>
  <c r="B566" i="19"/>
  <c r="B567" i="19"/>
  <c r="B568" i="19"/>
  <c r="B569" i="19"/>
  <c r="B570" i="19"/>
  <c r="B571" i="19"/>
  <c r="B572" i="19"/>
  <c r="B573" i="19"/>
  <c r="B574" i="19"/>
  <c r="B575" i="19"/>
  <c r="B576" i="19"/>
  <c r="B577" i="19"/>
  <c r="B578" i="19"/>
  <c r="B579" i="19"/>
  <c r="B580" i="19"/>
  <c r="B581" i="19"/>
  <c r="B582" i="19"/>
  <c r="B583" i="19"/>
  <c r="B584" i="19"/>
  <c r="B585" i="19"/>
  <c r="B586" i="19"/>
  <c r="B587" i="19"/>
  <c r="B588" i="19"/>
  <c r="B589" i="19"/>
  <c r="B590" i="19"/>
  <c r="B591" i="19"/>
  <c r="B592" i="19"/>
  <c r="B593" i="19"/>
  <c r="B594" i="19"/>
  <c r="B595" i="19"/>
  <c r="B596" i="19"/>
  <c r="B597" i="19"/>
  <c r="B598" i="19"/>
  <c r="B599" i="19"/>
  <c r="B600" i="19"/>
  <c r="B601" i="19"/>
  <c r="B602" i="19"/>
  <c r="B603" i="19"/>
  <c r="B604" i="19"/>
  <c r="B605" i="19"/>
  <c r="B606" i="19"/>
  <c r="B607" i="19"/>
  <c r="B608" i="19"/>
  <c r="B609" i="19"/>
  <c r="B610" i="19"/>
  <c r="B611" i="19"/>
  <c r="B612" i="19"/>
  <c r="B613" i="19"/>
  <c r="B614" i="19"/>
  <c r="B615" i="19"/>
  <c r="B616" i="19"/>
  <c r="B617" i="19"/>
  <c r="B618" i="19"/>
  <c r="B619" i="19"/>
  <c r="B620" i="19"/>
  <c r="B621" i="19"/>
  <c r="B622" i="19"/>
  <c r="B623" i="19"/>
  <c r="B624" i="19"/>
  <c r="B625" i="19"/>
  <c r="B626" i="19"/>
  <c r="B627" i="19"/>
  <c r="B628" i="19"/>
  <c r="B629" i="19"/>
  <c r="B630" i="19"/>
  <c r="B631" i="19"/>
  <c r="B632" i="19"/>
  <c r="B633" i="19"/>
  <c r="B634" i="19"/>
  <c r="B635" i="19"/>
  <c r="B636" i="19"/>
  <c r="B637" i="19"/>
  <c r="B638" i="19"/>
  <c r="B639" i="19"/>
  <c r="B640" i="19"/>
  <c r="B641" i="19"/>
  <c r="B642" i="19"/>
  <c r="B643" i="19"/>
  <c r="B644" i="19"/>
  <c r="B645" i="19"/>
  <c r="B646" i="19"/>
  <c r="B647" i="19"/>
  <c r="B648" i="19"/>
  <c r="B649" i="19"/>
  <c r="B650" i="19"/>
  <c r="B651" i="19"/>
  <c r="B652" i="19"/>
  <c r="B653" i="19"/>
  <c r="B654" i="19"/>
  <c r="B655" i="19"/>
  <c r="B656" i="19"/>
  <c r="B657" i="19"/>
  <c r="B658" i="19"/>
  <c r="B659" i="19"/>
  <c r="B660" i="19"/>
  <c r="B661" i="19"/>
  <c r="B662" i="19"/>
  <c r="B663" i="19"/>
  <c r="B664" i="19"/>
  <c r="B665" i="19"/>
  <c r="B666" i="19"/>
  <c r="B667" i="19"/>
  <c r="B668" i="19"/>
  <c r="B669" i="19"/>
  <c r="B670" i="19"/>
  <c r="B671" i="19"/>
  <c r="B672" i="19"/>
  <c r="B673" i="19"/>
  <c r="B674" i="19"/>
  <c r="B675" i="19"/>
  <c r="B676" i="19"/>
  <c r="B677" i="19"/>
  <c r="B678" i="19"/>
  <c r="B679" i="19"/>
  <c r="B680" i="19"/>
  <c r="B681" i="19"/>
  <c r="B682" i="19"/>
  <c r="B683" i="19"/>
  <c r="B684" i="19"/>
  <c r="B685" i="19"/>
  <c r="B686" i="19"/>
  <c r="B687" i="19"/>
  <c r="B688" i="19"/>
  <c r="B689" i="19"/>
  <c r="B690" i="19"/>
  <c r="B691" i="19"/>
  <c r="B692" i="19"/>
  <c r="B693" i="19"/>
  <c r="B694" i="19"/>
  <c r="B695" i="19"/>
  <c r="B696" i="19"/>
  <c r="B697" i="19"/>
  <c r="B698" i="19"/>
  <c r="B699" i="19"/>
  <c r="B700" i="19"/>
  <c r="B701" i="19"/>
  <c r="B702" i="19"/>
  <c r="B703" i="19"/>
  <c r="B704" i="19"/>
  <c r="B705" i="19"/>
  <c r="B706" i="19"/>
  <c r="B707" i="19"/>
  <c r="B708" i="19"/>
  <c r="B709" i="19"/>
  <c r="B710" i="19"/>
  <c r="B711" i="19"/>
  <c r="B712" i="19"/>
  <c r="B713" i="19"/>
  <c r="B714" i="19"/>
  <c r="B715" i="19"/>
  <c r="B716" i="19"/>
  <c r="B717" i="19"/>
  <c r="B718" i="19"/>
  <c r="B719" i="19"/>
  <c r="B720" i="19"/>
  <c r="B721" i="19"/>
  <c r="B722" i="19"/>
  <c r="B723" i="19"/>
  <c r="B724" i="19"/>
  <c r="B725" i="19"/>
  <c r="B726" i="19"/>
  <c r="B727" i="19"/>
  <c r="B728" i="19"/>
  <c r="B729" i="19"/>
  <c r="B730" i="19"/>
  <c r="B731" i="19"/>
  <c r="B732" i="19"/>
  <c r="B733" i="19"/>
  <c r="B734" i="19"/>
  <c r="B735" i="19"/>
  <c r="B736" i="19"/>
  <c r="B737" i="19"/>
  <c r="B738" i="19"/>
  <c r="B739" i="19"/>
  <c r="B740" i="19"/>
  <c r="B741" i="19"/>
  <c r="B742" i="19"/>
  <c r="B743" i="19"/>
  <c r="B744" i="19"/>
  <c r="B745" i="19"/>
  <c r="B746" i="19"/>
  <c r="B747" i="19"/>
  <c r="B748" i="19"/>
  <c r="B749" i="19"/>
  <c r="B750" i="19"/>
  <c r="B751" i="19"/>
  <c r="B752" i="19"/>
  <c r="B753" i="19"/>
  <c r="B754" i="19"/>
  <c r="B755" i="19"/>
  <c r="B756" i="19"/>
  <c r="B757" i="19"/>
  <c r="B758" i="19"/>
  <c r="B759" i="19"/>
  <c r="B760" i="19"/>
  <c r="B761" i="19"/>
  <c r="B762" i="19"/>
  <c r="B763" i="19"/>
  <c r="B764" i="19"/>
  <c r="B765" i="19"/>
  <c r="B766" i="19"/>
  <c r="B767" i="19"/>
  <c r="B768" i="19"/>
  <c r="B769" i="19"/>
  <c r="B770" i="19"/>
  <c r="B771" i="19"/>
  <c r="B772" i="19"/>
  <c r="B773" i="19"/>
  <c r="B774" i="19"/>
  <c r="B775" i="19"/>
  <c r="B776" i="19"/>
  <c r="B777" i="19"/>
  <c r="B778" i="19"/>
  <c r="B779" i="19"/>
  <c r="B780" i="19"/>
  <c r="B781" i="19"/>
  <c r="B782" i="19"/>
  <c r="B783" i="19"/>
  <c r="B784" i="19"/>
  <c r="B785" i="19"/>
  <c r="B786" i="19"/>
  <c r="B787" i="19"/>
  <c r="B788" i="19"/>
  <c r="B789" i="19"/>
  <c r="B790" i="19"/>
  <c r="B791" i="19"/>
  <c r="B792" i="19"/>
  <c r="B793" i="19"/>
  <c r="B794" i="19"/>
  <c r="B795" i="19"/>
  <c r="B796" i="19"/>
  <c r="B797" i="19"/>
  <c r="B798" i="19"/>
  <c r="B799" i="19"/>
  <c r="B800" i="19"/>
  <c r="B801" i="19"/>
  <c r="B802" i="19"/>
  <c r="B803" i="19"/>
  <c r="B804" i="19"/>
  <c r="B805" i="19"/>
  <c r="B806" i="19"/>
  <c r="B807" i="19"/>
  <c r="B808" i="19"/>
  <c r="B809" i="19"/>
  <c r="B810" i="19"/>
  <c r="B811" i="19"/>
  <c r="B812" i="19"/>
  <c r="B813" i="19"/>
  <c r="B814" i="19"/>
  <c r="B815" i="19"/>
  <c r="B816" i="19"/>
  <c r="B817" i="19"/>
  <c r="B818" i="19"/>
  <c r="B819" i="19"/>
  <c r="B820" i="19"/>
  <c r="B821" i="19"/>
  <c r="B822" i="19"/>
  <c r="B823" i="19"/>
  <c r="B824" i="19"/>
  <c r="B825" i="19"/>
  <c r="B826" i="19"/>
  <c r="B827" i="19"/>
  <c r="B828" i="19"/>
  <c r="B829" i="19"/>
  <c r="B830" i="19"/>
  <c r="B831" i="19"/>
  <c r="B832" i="19"/>
  <c r="B833" i="19"/>
  <c r="B834" i="19"/>
  <c r="B835" i="19"/>
  <c r="B836" i="19"/>
  <c r="B837" i="19"/>
  <c r="B838" i="19"/>
  <c r="B839" i="19"/>
  <c r="B840" i="19"/>
  <c r="B841" i="19"/>
  <c r="B842" i="19"/>
  <c r="B843" i="19"/>
  <c r="B844" i="19"/>
  <c r="B845" i="19"/>
  <c r="B846" i="19"/>
  <c r="B847" i="19"/>
  <c r="B848" i="19"/>
  <c r="B849" i="19"/>
  <c r="B850" i="19"/>
  <c r="B851" i="19"/>
  <c r="B852" i="19"/>
  <c r="B853" i="19"/>
  <c r="B854" i="19"/>
  <c r="B855" i="19"/>
  <c r="B856" i="19"/>
  <c r="B857" i="19"/>
  <c r="B858" i="19"/>
  <c r="B859" i="19"/>
  <c r="B860" i="19"/>
  <c r="B861" i="19"/>
  <c r="B862" i="19"/>
  <c r="B863" i="19"/>
  <c r="B864" i="19"/>
  <c r="B865" i="19"/>
  <c r="B866" i="19"/>
  <c r="B867" i="19"/>
  <c r="B868" i="19"/>
  <c r="B869" i="19"/>
  <c r="B870" i="19"/>
  <c r="B871" i="19"/>
  <c r="B872" i="19"/>
  <c r="B873" i="19"/>
  <c r="B874" i="19"/>
  <c r="B875" i="19"/>
  <c r="B876" i="19"/>
  <c r="B877" i="19"/>
  <c r="B878" i="19"/>
  <c r="B879" i="19"/>
  <c r="B880" i="19"/>
  <c r="B881" i="19"/>
  <c r="B882" i="19"/>
  <c r="B883" i="19"/>
  <c r="B884" i="19"/>
  <c r="B885" i="19"/>
  <c r="B886" i="19"/>
  <c r="B887" i="19"/>
  <c r="B888" i="19"/>
  <c r="B889" i="19"/>
  <c r="B890" i="19"/>
  <c r="B891" i="19"/>
  <c r="B892" i="19"/>
  <c r="B893" i="19"/>
  <c r="B894" i="19"/>
  <c r="B895" i="19"/>
  <c r="B896" i="19"/>
  <c r="B897" i="19"/>
  <c r="B898" i="19"/>
  <c r="B899" i="19"/>
  <c r="B900" i="19"/>
  <c r="B901" i="19"/>
  <c r="B902" i="19"/>
  <c r="B903" i="19"/>
  <c r="B904" i="19"/>
  <c r="B905" i="19"/>
  <c r="B906" i="19"/>
  <c r="B907" i="19"/>
  <c r="B908" i="19"/>
  <c r="B909" i="19"/>
  <c r="B910" i="19"/>
  <c r="B911" i="19"/>
  <c r="B912" i="19"/>
  <c r="B913" i="19"/>
  <c r="B914" i="19"/>
  <c r="B915" i="19"/>
  <c r="B916" i="19"/>
  <c r="B917" i="19"/>
  <c r="B918" i="19"/>
  <c r="B919" i="19"/>
  <c r="B920" i="19"/>
  <c r="B921" i="19"/>
  <c r="B922" i="19"/>
  <c r="B923" i="19"/>
  <c r="B924" i="19"/>
  <c r="B925" i="19"/>
  <c r="B926" i="19"/>
  <c r="B927" i="19"/>
  <c r="B928" i="19"/>
  <c r="B929" i="19"/>
  <c r="B930" i="19"/>
  <c r="B931" i="19"/>
  <c r="B932" i="19"/>
  <c r="B933" i="19"/>
  <c r="B934" i="19"/>
  <c r="B935" i="19"/>
  <c r="B936" i="19"/>
  <c r="B937" i="19"/>
  <c r="B938" i="19"/>
  <c r="B939" i="19"/>
  <c r="B940" i="19"/>
  <c r="B941" i="19"/>
  <c r="B942" i="19"/>
  <c r="B943" i="19"/>
  <c r="B944" i="19"/>
  <c r="B945" i="19"/>
  <c r="B946" i="19"/>
  <c r="B947" i="19"/>
  <c r="B948" i="19"/>
  <c r="B949" i="19"/>
  <c r="B950" i="19"/>
  <c r="B951" i="19"/>
  <c r="B952" i="19"/>
  <c r="B953" i="19"/>
  <c r="B954" i="19"/>
  <c r="B955" i="19"/>
  <c r="B956" i="19"/>
  <c r="B957" i="19"/>
  <c r="B958" i="19"/>
  <c r="B959" i="19"/>
  <c r="B960" i="19"/>
  <c r="B961" i="19"/>
  <c r="B962" i="19"/>
  <c r="B963" i="19"/>
  <c r="B964" i="19"/>
  <c r="B965" i="19"/>
  <c r="B966" i="19"/>
  <c r="B967" i="19"/>
  <c r="B968" i="19"/>
  <c r="B969" i="19"/>
  <c r="B970" i="19"/>
  <c r="B971" i="19"/>
  <c r="B972" i="19"/>
  <c r="B973" i="19"/>
  <c r="B974" i="19"/>
  <c r="B975" i="19"/>
  <c r="B976" i="19"/>
  <c r="B977" i="19"/>
  <c r="B978" i="19"/>
  <c r="B979" i="19"/>
  <c r="B980" i="19"/>
  <c r="B981" i="19"/>
  <c r="B982" i="19"/>
  <c r="B983" i="19"/>
  <c r="B984" i="19"/>
  <c r="B985" i="19"/>
  <c r="B986" i="19"/>
  <c r="B987" i="19"/>
  <c r="B988" i="19"/>
  <c r="B989" i="19"/>
  <c r="B990" i="19"/>
  <c r="B991" i="19"/>
  <c r="B992" i="19"/>
  <c r="B993" i="19"/>
  <c r="B994" i="19"/>
  <c r="B995" i="19"/>
  <c r="B996" i="19"/>
  <c r="B997" i="19"/>
  <c r="B998" i="19"/>
  <c r="B999" i="19"/>
  <c r="B1000" i="19"/>
  <c r="B1001" i="19"/>
  <c r="B1002" i="19"/>
  <c r="B1003" i="19"/>
  <c r="B1004" i="19"/>
  <c r="B1005" i="19"/>
  <c r="B1006" i="19"/>
  <c r="B1007" i="19"/>
  <c r="B1008" i="19"/>
  <c r="B1009" i="19"/>
  <c r="B1010" i="19"/>
  <c r="B1011" i="19"/>
  <c r="B1012" i="19"/>
  <c r="B1013" i="19"/>
  <c r="B1014" i="19"/>
  <c r="B1015" i="19"/>
  <c r="B1016" i="19"/>
  <c r="B1017" i="19"/>
  <c r="B1018" i="19"/>
  <c r="B1019" i="19"/>
  <c r="B1020" i="19"/>
  <c r="B1021" i="19"/>
  <c r="B1022" i="19"/>
  <c r="B1023" i="19"/>
  <c r="B1024" i="19"/>
  <c r="B1025" i="19"/>
  <c r="B1026" i="19"/>
  <c r="B1027" i="19"/>
  <c r="B1028" i="19"/>
  <c r="B1029" i="19"/>
  <c r="B1030" i="19"/>
  <c r="B1031" i="19"/>
  <c r="B1032" i="19"/>
  <c r="B1033" i="19"/>
  <c r="B1034" i="19"/>
  <c r="B1035" i="19"/>
  <c r="B1036" i="19"/>
  <c r="B1037" i="19"/>
  <c r="B1038" i="19"/>
  <c r="B1039" i="19"/>
  <c r="B1040" i="19"/>
  <c r="B1041" i="19"/>
  <c r="B1042" i="19"/>
  <c r="B1043" i="19"/>
  <c r="B1044" i="19"/>
  <c r="B1045" i="19"/>
  <c r="B1046" i="19"/>
  <c r="B1047" i="19"/>
  <c r="B1048" i="19"/>
  <c r="B1049" i="19"/>
  <c r="B1050" i="19"/>
  <c r="B1051" i="19"/>
  <c r="B1052" i="19"/>
  <c r="B1053" i="19"/>
  <c r="B1054" i="19"/>
  <c r="B1055" i="19"/>
  <c r="B1056" i="19"/>
  <c r="B1057" i="19"/>
  <c r="B1058" i="19"/>
  <c r="B1059" i="19"/>
  <c r="B1060" i="19"/>
  <c r="B1061" i="19"/>
  <c r="B1062" i="19"/>
  <c r="B1063" i="19"/>
  <c r="B1064" i="19"/>
  <c r="B1065" i="19"/>
  <c r="B1066" i="19"/>
  <c r="B1067" i="19"/>
  <c r="B1068" i="19"/>
  <c r="B1069" i="19"/>
  <c r="B1070" i="19"/>
  <c r="B1071" i="19"/>
  <c r="B1072" i="19"/>
  <c r="B1073" i="19"/>
  <c r="B1074" i="19"/>
  <c r="B1075" i="19"/>
  <c r="B1076" i="19"/>
  <c r="B1077" i="19"/>
  <c r="B1078" i="19"/>
  <c r="B1079" i="19"/>
  <c r="B1080" i="19"/>
  <c r="B1081" i="19"/>
  <c r="B1082" i="19"/>
  <c r="B1083" i="19"/>
  <c r="B1084" i="19"/>
  <c r="B1085" i="19"/>
  <c r="B1086" i="19"/>
  <c r="B1087" i="19"/>
  <c r="B1088" i="19"/>
  <c r="B1089" i="19"/>
  <c r="B1090" i="19"/>
  <c r="B1091" i="19"/>
  <c r="B1092" i="19"/>
  <c r="B1093" i="19"/>
  <c r="B1094" i="19"/>
  <c r="B1095" i="19"/>
  <c r="B1096" i="19"/>
  <c r="B1097" i="19"/>
  <c r="B1098" i="19"/>
  <c r="B1099" i="19"/>
  <c r="B1100" i="19"/>
  <c r="B1101" i="19"/>
  <c r="B1102" i="19"/>
  <c r="B1103" i="19"/>
  <c r="B1104" i="19"/>
  <c r="B1105" i="19"/>
  <c r="B1106" i="19"/>
  <c r="B1107" i="19"/>
  <c r="B1108" i="19"/>
  <c r="B1109" i="19"/>
  <c r="B1110" i="19"/>
  <c r="B1111" i="19"/>
  <c r="B1112" i="19"/>
  <c r="B1113" i="19"/>
  <c r="B1114" i="19"/>
  <c r="B1115" i="19"/>
  <c r="B1116" i="19"/>
  <c r="B1117" i="19"/>
  <c r="B1118" i="19"/>
  <c r="B1119" i="19"/>
  <c r="B1120" i="19"/>
  <c r="B1121" i="19"/>
  <c r="B1122" i="19"/>
  <c r="B1123" i="19"/>
  <c r="B1124" i="19"/>
  <c r="B1125" i="19"/>
  <c r="B1126" i="19"/>
  <c r="B1127" i="19"/>
  <c r="B1128" i="19"/>
  <c r="B1129" i="19"/>
  <c r="B1130" i="19"/>
  <c r="B1131" i="19"/>
  <c r="B1132" i="19"/>
  <c r="B1133" i="19"/>
  <c r="B1134" i="19"/>
  <c r="B1135" i="19"/>
  <c r="B1136" i="19"/>
  <c r="B1137" i="19"/>
  <c r="B1138" i="19"/>
  <c r="B1139" i="19"/>
  <c r="B1140" i="19"/>
  <c r="B1141" i="19"/>
  <c r="B1142" i="19"/>
  <c r="B1143" i="19"/>
  <c r="B1144" i="19"/>
  <c r="B1145" i="19"/>
  <c r="B1146" i="19"/>
  <c r="B1147" i="19"/>
  <c r="B1148" i="19"/>
  <c r="B1149" i="19"/>
  <c r="B1150" i="19"/>
  <c r="B1151" i="19"/>
  <c r="B1152" i="19"/>
  <c r="B1153" i="19"/>
  <c r="B1154" i="19"/>
  <c r="B1155" i="19"/>
  <c r="B1156" i="19"/>
  <c r="B1157" i="19"/>
  <c r="B1158" i="19"/>
  <c r="B1159" i="19"/>
  <c r="B1160" i="19"/>
  <c r="B1161" i="19"/>
  <c r="B1162" i="19"/>
  <c r="B1163" i="19"/>
  <c r="B1164" i="19"/>
  <c r="B1165" i="19"/>
  <c r="B1166" i="19"/>
  <c r="B1167" i="19"/>
  <c r="B1168" i="19"/>
  <c r="B1169" i="19"/>
  <c r="B1170" i="19"/>
  <c r="B1171" i="19"/>
  <c r="B1172" i="19"/>
  <c r="B1173" i="19"/>
  <c r="B1174" i="19"/>
  <c r="B1175" i="19"/>
  <c r="B1176" i="19"/>
  <c r="B1177" i="19"/>
  <c r="B1178" i="19"/>
  <c r="B1179" i="19"/>
  <c r="B1180" i="19"/>
  <c r="B1181" i="19"/>
  <c r="B1182" i="19"/>
  <c r="B1183" i="19"/>
  <c r="B1184" i="19"/>
  <c r="B1185" i="19"/>
  <c r="B1186" i="19"/>
  <c r="B1187" i="19"/>
  <c r="B1188" i="19"/>
  <c r="B1189" i="19"/>
  <c r="B1190" i="19"/>
  <c r="B1191" i="19"/>
  <c r="B1192" i="19"/>
  <c r="B1193" i="19"/>
  <c r="B1194" i="19"/>
  <c r="B1195" i="19"/>
  <c r="B1196" i="19"/>
  <c r="B1197" i="19"/>
  <c r="B1198" i="19"/>
  <c r="B1199" i="19"/>
  <c r="B1200" i="19"/>
  <c r="B1201" i="19"/>
  <c r="B1202" i="19"/>
  <c r="B1203" i="19"/>
  <c r="B1204" i="19"/>
  <c r="B1205" i="19"/>
  <c r="B1206" i="19"/>
  <c r="B1207" i="19"/>
  <c r="B1208" i="19"/>
  <c r="B1209" i="19"/>
  <c r="B1210" i="19"/>
  <c r="B1211" i="19"/>
  <c r="B1212" i="19"/>
  <c r="B1213" i="19"/>
  <c r="B1214" i="19"/>
  <c r="B1215" i="19"/>
  <c r="B1216" i="19"/>
  <c r="B1217" i="19"/>
  <c r="B1218" i="19"/>
  <c r="B1219" i="19"/>
  <c r="B1220" i="19"/>
  <c r="B1221" i="19"/>
  <c r="B1222" i="19"/>
  <c r="B1223" i="19"/>
  <c r="B1224" i="19"/>
  <c r="B1225" i="19"/>
  <c r="B1226" i="19"/>
  <c r="B1227" i="19"/>
  <c r="B1228" i="19"/>
  <c r="B1229" i="19"/>
  <c r="B1230" i="19"/>
  <c r="B1231" i="19"/>
  <c r="B1232" i="19"/>
  <c r="B1233" i="19"/>
  <c r="B1234" i="19"/>
  <c r="B1235" i="19"/>
  <c r="B1236" i="19"/>
  <c r="B1237" i="19"/>
  <c r="B1238" i="19"/>
  <c r="B1239" i="19"/>
  <c r="B1240" i="19"/>
  <c r="B1241" i="19"/>
  <c r="B1242" i="19"/>
  <c r="B1243" i="19"/>
  <c r="B1244" i="19"/>
  <c r="B1245" i="19"/>
  <c r="B1246" i="19"/>
  <c r="B1247" i="19"/>
  <c r="B1248" i="19"/>
  <c r="B1249" i="19"/>
  <c r="B1250" i="19"/>
  <c r="B1251" i="19"/>
  <c r="B1252" i="19"/>
  <c r="B1253" i="19"/>
  <c r="B1254" i="19"/>
  <c r="B1255" i="19"/>
  <c r="B1256" i="19"/>
  <c r="B1257" i="19"/>
  <c r="B1258" i="19"/>
  <c r="B1259" i="19"/>
  <c r="B1260" i="19"/>
  <c r="B1261" i="19"/>
  <c r="B1262" i="19"/>
  <c r="B1263" i="19"/>
  <c r="B1264" i="19"/>
  <c r="B1265" i="19"/>
  <c r="B1266" i="19"/>
  <c r="B1267" i="19"/>
  <c r="B1268" i="19"/>
  <c r="B1269" i="19"/>
  <c r="B1270" i="19"/>
  <c r="B1271" i="19"/>
  <c r="B1272" i="19"/>
  <c r="B1273" i="19"/>
  <c r="B1274" i="19"/>
  <c r="B1275" i="19"/>
  <c r="B1276" i="19"/>
  <c r="B1277" i="19"/>
  <c r="B1278" i="19"/>
  <c r="B1279" i="19"/>
  <c r="B1280" i="19"/>
  <c r="B1281" i="19"/>
  <c r="B1282" i="19"/>
  <c r="B1283" i="19"/>
  <c r="B1284" i="19"/>
  <c r="B1285" i="19"/>
  <c r="B1286" i="19"/>
  <c r="B1287" i="19"/>
  <c r="B1288" i="19"/>
  <c r="B1289" i="19"/>
  <c r="B1290" i="19"/>
  <c r="B1291" i="19"/>
  <c r="B1292" i="19"/>
  <c r="B1293" i="19"/>
  <c r="B1294" i="19"/>
  <c r="B1295" i="19"/>
  <c r="B1296" i="19"/>
  <c r="B1297" i="19"/>
  <c r="B1298" i="19"/>
  <c r="B1299" i="19"/>
  <c r="B1300" i="19"/>
  <c r="B1301" i="19"/>
  <c r="B1302" i="19"/>
  <c r="B1303" i="19"/>
  <c r="B1304" i="19"/>
  <c r="B1305" i="19"/>
  <c r="B1306" i="19"/>
  <c r="B1307" i="19"/>
  <c r="B1308" i="19"/>
  <c r="B1309" i="19"/>
  <c r="B1310" i="19"/>
  <c r="B1311" i="19"/>
  <c r="B1312" i="19"/>
  <c r="B1313" i="19"/>
  <c r="B1314" i="19"/>
  <c r="B1315" i="19"/>
  <c r="B1316" i="19"/>
  <c r="B1317" i="19"/>
  <c r="B1318" i="19"/>
  <c r="B1319" i="19"/>
  <c r="B1320" i="19"/>
  <c r="B1321" i="19"/>
  <c r="B1322" i="19"/>
  <c r="B1323" i="19"/>
  <c r="B1324" i="19"/>
  <c r="B1325" i="19"/>
  <c r="B1326" i="19"/>
  <c r="B1327" i="19"/>
  <c r="B1328" i="19"/>
  <c r="B1329" i="19"/>
  <c r="B1330" i="19"/>
  <c r="B1331" i="19"/>
  <c r="B1332" i="19"/>
  <c r="B1333" i="19"/>
  <c r="B1334" i="19"/>
  <c r="B1335" i="19"/>
  <c r="B1336" i="19"/>
  <c r="B1337" i="19"/>
  <c r="B1338" i="19"/>
  <c r="B1339" i="19"/>
  <c r="B1340" i="19"/>
  <c r="B1341" i="19"/>
  <c r="B1342" i="19"/>
  <c r="B1343" i="19"/>
  <c r="B1344" i="19"/>
  <c r="B1345" i="19"/>
  <c r="B1346" i="19"/>
  <c r="B1347" i="19"/>
  <c r="B1348" i="19"/>
  <c r="B1349" i="19"/>
  <c r="B1350" i="19"/>
  <c r="B1351" i="19"/>
  <c r="B1352" i="19"/>
  <c r="B1353" i="19"/>
  <c r="B1354" i="19"/>
  <c r="B1355" i="19"/>
  <c r="B1356" i="19"/>
  <c r="B1357" i="19"/>
  <c r="B1358" i="19"/>
  <c r="B1359" i="19"/>
  <c r="B1360" i="19"/>
  <c r="B1361" i="19"/>
  <c r="B1362" i="19"/>
  <c r="B1363" i="19"/>
  <c r="B1364" i="19"/>
  <c r="B1365" i="19"/>
  <c r="B1366" i="19"/>
  <c r="B1367" i="19"/>
  <c r="B1368" i="19"/>
  <c r="B1369" i="19"/>
  <c r="B1370" i="19"/>
  <c r="B1371" i="19"/>
  <c r="B1372" i="19"/>
  <c r="B1373" i="19"/>
  <c r="B1374" i="19"/>
  <c r="B1375" i="19"/>
  <c r="B1376" i="19"/>
  <c r="B1377" i="19"/>
  <c r="B1378" i="19"/>
  <c r="B1379" i="19"/>
  <c r="B1380" i="19"/>
  <c r="B1381" i="19"/>
  <c r="B1382" i="19"/>
  <c r="B1383" i="19"/>
  <c r="B1384" i="19"/>
  <c r="B1385" i="19"/>
  <c r="B1386" i="19"/>
  <c r="B1387" i="19"/>
  <c r="B1388" i="19"/>
  <c r="B1389" i="19"/>
  <c r="B1390" i="19"/>
  <c r="B1391" i="19"/>
  <c r="B1392" i="19"/>
  <c r="B1393" i="19"/>
  <c r="B1394" i="19"/>
  <c r="B1395" i="19"/>
  <c r="B1396" i="19"/>
  <c r="B1397" i="19"/>
  <c r="B1398" i="19"/>
  <c r="B1399" i="19"/>
  <c r="B1400" i="19"/>
  <c r="B1401" i="19"/>
  <c r="B1402" i="19"/>
  <c r="B1403" i="19"/>
  <c r="B1404" i="19"/>
  <c r="B1405" i="19"/>
  <c r="B1406" i="19"/>
  <c r="B1407" i="19"/>
  <c r="B1408" i="19"/>
  <c r="B1409" i="19"/>
  <c r="B1410" i="19"/>
  <c r="B1411" i="19"/>
  <c r="B1412" i="19"/>
  <c r="B1413" i="19"/>
  <c r="B1414" i="19"/>
  <c r="B1415" i="19"/>
  <c r="B1416" i="19"/>
  <c r="B1417" i="19"/>
  <c r="B1418" i="19"/>
  <c r="B1419" i="19"/>
  <c r="B1420" i="19"/>
  <c r="B1421" i="19"/>
  <c r="B1422" i="19"/>
  <c r="B1423" i="19"/>
  <c r="B1424" i="19"/>
  <c r="B1425" i="19"/>
  <c r="B1426" i="19"/>
  <c r="B1427" i="19"/>
  <c r="B1428" i="19"/>
  <c r="B1429" i="19"/>
  <c r="B1430" i="19"/>
  <c r="B1431" i="19"/>
  <c r="B1432" i="19"/>
  <c r="B1433" i="19"/>
  <c r="B1434" i="19"/>
  <c r="B1435" i="19"/>
  <c r="B1436" i="19"/>
  <c r="B1437" i="19"/>
  <c r="B1438" i="19"/>
  <c r="B1439" i="19"/>
  <c r="B1440" i="19"/>
  <c r="B1441" i="19"/>
  <c r="B1442" i="19"/>
  <c r="B1443" i="19"/>
  <c r="B1444" i="19"/>
  <c r="B1445" i="19"/>
  <c r="B1446" i="19"/>
  <c r="B1447" i="19"/>
  <c r="B1448" i="19"/>
  <c r="B1449" i="19"/>
  <c r="B1450" i="19"/>
  <c r="B1451" i="19"/>
  <c r="B1452" i="19"/>
  <c r="B1453" i="19"/>
  <c r="B1454" i="19"/>
  <c r="B1455" i="19"/>
  <c r="B1456" i="19"/>
  <c r="B1457" i="19"/>
  <c r="B1458" i="19"/>
  <c r="B1459" i="19"/>
  <c r="B1460" i="19"/>
  <c r="B1461" i="19"/>
  <c r="B1462" i="19"/>
  <c r="B1463" i="19"/>
  <c r="B1464" i="19"/>
  <c r="B1465" i="19"/>
  <c r="B1466" i="19"/>
  <c r="B1467" i="19"/>
  <c r="B1468" i="19"/>
  <c r="B1469" i="19"/>
  <c r="B1470" i="19"/>
  <c r="B1471" i="19"/>
  <c r="B1472" i="19"/>
  <c r="B1473" i="19"/>
  <c r="B1474" i="19"/>
  <c r="B1475" i="19"/>
  <c r="B1476" i="19"/>
  <c r="B1477" i="19"/>
  <c r="B1478" i="19"/>
  <c r="B1479" i="19"/>
  <c r="B1480" i="19"/>
  <c r="B1481" i="19"/>
  <c r="B1482" i="19"/>
  <c r="B1483" i="19"/>
  <c r="B1484" i="19"/>
  <c r="B1485" i="19"/>
  <c r="B1486" i="19"/>
  <c r="B1487" i="19"/>
  <c r="B1488" i="19"/>
  <c r="B1489" i="19"/>
  <c r="B1490" i="19"/>
  <c r="B1491" i="19"/>
  <c r="B1492" i="19"/>
  <c r="B1493" i="19"/>
  <c r="B1494" i="19"/>
  <c r="B1495" i="19"/>
  <c r="B1496" i="19"/>
  <c r="B1497" i="19"/>
  <c r="B1498" i="19"/>
  <c r="B1499" i="19"/>
  <c r="B1500" i="19"/>
  <c r="B1501" i="19"/>
  <c r="B1502" i="19"/>
  <c r="B1503" i="19"/>
  <c r="B1504" i="19"/>
  <c r="B1505" i="19"/>
  <c r="B1506" i="19"/>
  <c r="B1507" i="19"/>
  <c r="B1508" i="19"/>
  <c r="B1509" i="19"/>
  <c r="B1510" i="19"/>
  <c r="B1511" i="19"/>
  <c r="B1512" i="19"/>
  <c r="B1513" i="19"/>
  <c r="B1514" i="19"/>
  <c r="B1515" i="19"/>
  <c r="B1516" i="19"/>
  <c r="B1517" i="19"/>
  <c r="B1518" i="19"/>
  <c r="B1519" i="19"/>
  <c r="B1520" i="19"/>
  <c r="B1521" i="19"/>
  <c r="B1522" i="19"/>
  <c r="B1523" i="19"/>
  <c r="B1524" i="19"/>
  <c r="B1525" i="19"/>
  <c r="B1526" i="19"/>
  <c r="B1527" i="19"/>
  <c r="B1528" i="19"/>
  <c r="B1529" i="19"/>
  <c r="B1530" i="19"/>
  <c r="B1531" i="19"/>
  <c r="B1532" i="19"/>
  <c r="B1533" i="19"/>
  <c r="B1534" i="19"/>
  <c r="B1535" i="19"/>
  <c r="B1536" i="19"/>
  <c r="B1537" i="19"/>
  <c r="B1538" i="19"/>
  <c r="B1539" i="19"/>
  <c r="B1540" i="19"/>
  <c r="B1541" i="19"/>
  <c r="B1542" i="19"/>
  <c r="B1543" i="19"/>
  <c r="B1544" i="19"/>
  <c r="B1545" i="19"/>
  <c r="B1546" i="19"/>
  <c r="B1547" i="19"/>
  <c r="B1548" i="19"/>
  <c r="B1549" i="19"/>
  <c r="B1550" i="19"/>
  <c r="B1551" i="19"/>
  <c r="B1552" i="19"/>
  <c r="B1553" i="19"/>
  <c r="B1554" i="19"/>
  <c r="B1555" i="19"/>
  <c r="B1556" i="19"/>
  <c r="B1557" i="19"/>
  <c r="B1558" i="19"/>
  <c r="B1559" i="19"/>
  <c r="B1560" i="19"/>
  <c r="B1561" i="19"/>
  <c r="B1562" i="19"/>
  <c r="B1563" i="19"/>
  <c r="B1564" i="19"/>
  <c r="B1565" i="19"/>
  <c r="B1566" i="19"/>
  <c r="B1567" i="19"/>
  <c r="B1568" i="19"/>
  <c r="B1569" i="19"/>
  <c r="B1570" i="19"/>
  <c r="B1571" i="19"/>
  <c r="B1572" i="19"/>
  <c r="B1573" i="19"/>
  <c r="B1574" i="19"/>
  <c r="B1575" i="19"/>
  <c r="B1576" i="19"/>
  <c r="B1577" i="19"/>
  <c r="B1578" i="19"/>
  <c r="B1579" i="19"/>
  <c r="B1580" i="19"/>
  <c r="B1581" i="19"/>
  <c r="B1582" i="19"/>
  <c r="B1583" i="19"/>
  <c r="B1584" i="19"/>
  <c r="B1585" i="19"/>
  <c r="B1586" i="19"/>
  <c r="B1587" i="19"/>
  <c r="B1588" i="19"/>
  <c r="B1589" i="19"/>
  <c r="B1590" i="19"/>
  <c r="B1591" i="19"/>
  <c r="B1592" i="19"/>
  <c r="B1593" i="19"/>
  <c r="B1594" i="19"/>
  <c r="B1595" i="19"/>
  <c r="B1596" i="19"/>
  <c r="B1597" i="19"/>
  <c r="B1598" i="19"/>
  <c r="B1599" i="19"/>
  <c r="B1600" i="19"/>
  <c r="B1601" i="19"/>
  <c r="B1602" i="19"/>
  <c r="B1603" i="19"/>
  <c r="B1604" i="19"/>
  <c r="B1605" i="19"/>
  <c r="B1606" i="19"/>
  <c r="B1607" i="19"/>
  <c r="B1608" i="19"/>
  <c r="B1609" i="19"/>
  <c r="B1610" i="19"/>
  <c r="B1611" i="19"/>
  <c r="B1612" i="19"/>
  <c r="B1613" i="19"/>
  <c r="B1614" i="19"/>
  <c r="B1615" i="19"/>
  <c r="B1616" i="19"/>
  <c r="B1617" i="19"/>
  <c r="B1618" i="19"/>
  <c r="B1619" i="19"/>
  <c r="B1620" i="19"/>
  <c r="B1621" i="19"/>
  <c r="B1622" i="19"/>
  <c r="B1623" i="19"/>
  <c r="B1624" i="19"/>
  <c r="B1625" i="19"/>
  <c r="B1626" i="19"/>
  <c r="B1627" i="19"/>
  <c r="B1628" i="19"/>
  <c r="B1629" i="19"/>
  <c r="B1630" i="19"/>
  <c r="B1631" i="19"/>
  <c r="B1632" i="19"/>
  <c r="B1633" i="19"/>
  <c r="B1634" i="19"/>
  <c r="B1635" i="19"/>
  <c r="B1636" i="19"/>
  <c r="B1637" i="19"/>
  <c r="B1638" i="19"/>
  <c r="B1639" i="19"/>
  <c r="B1640" i="19"/>
  <c r="B1641" i="19"/>
  <c r="B1642" i="19"/>
  <c r="B1643" i="19"/>
  <c r="B1644" i="19"/>
  <c r="B1645" i="19"/>
  <c r="B1646" i="19"/>
  <c r="B1647" i="19"/>
  <c r="B1648" i="19"/>
  <c r="B1649" i="19"/>
  <c r="B1650" i="19"/>
  <c r="B1651" i="19"/>
  <c r="B1652" i="19"/>
  <c r="B1653" i="19"/>
  <c r="B1654" i="19"/>
  <c r="B1655" i="19"/>
  <c r="B1656" i="19"/>
  <c r="B1657" i="19"/>
  <c r="B1658" i="19"/>
  <c r="B1659" i="19"/>
  <c r="B1660" i="19"/>
  <c r="B1661" i="19"/>
  <c r="B1662" i="19"/>
  <c r="B1663" i="19"/>
  <c r="B1664" i="19"/>
  <c r="B1665" i="19"/>
  <c r="B1666" i="19"/>
  <c r="B1667" i="19"/>
  <c r="B1668" i="19"/>
  <c r="B1669" i="19"/>
  <c r="B1670" i="19"/>
  <c r="B1671" i="19"/>
  <c r="B1672" i="19"/>
  <c r="B1673" i="19"/>
  <c r="B1674" i="19"/>
  <c r="B1675" i="19"/>
  <c r="B1676" i="19"/>
  <c r="B1677" i="19"/>
  <c r="B1678" i="19"/>
  <c r="B1679" i="19"/>
  <c r="B1680" i="19"/>
  <c r="B1681" i="19"/>
  <c r="B1682" i="19"/>
  <c r="B1683" i="19"/>
  <c r="B1684" i="19"/>
  <c r="B1685" i="19"/>
  <c r="B1686" i="19"/>
  <c r="B1687" i="19"/>
  <c r="B1688" i="19"/>
  <c r="B1689" i="19"/>
  <c r="B1690" i="19"/>
  <c r="B1691" i="19"/>
  <c r="B1692" i="19"/>
  <c r="B1693" i="19"/>
  <c r="B1694" i="19"/>
  <c r="B1695" i="19"/>
  <c r="B1696" i="19"/>
  <c r="B1697" i="19"/>
  <c r="B1698" i="19"/>
  <c r="B1699" i="19"/>
  <c r="B1700" i="19"/>
  <c r="B1701" i="19"/>
  <c r="B1702" i="19"/>
  <c r="B1703" i="19"/>
  <c r="B1704" i="19"/>
  <c r="B1705" i="19"/>
  <c r="B1706" i="19"/>
  <c r="B1707" i="19"/>
  <c r="B1708" i="19"/>
  <c r="B1709" i="19"/>
  <c r="B1710" i="19"/>
  <c r="B1711" i="19"/>
  <c r="B1712" i="19"/>
  <c r="B1713" i="19"/>
  <c r="B1714" i="19"/>
  <c r="B1715" i="19"/>
  <c r="B1716" i="19"/>
  <c r="B1717" i="19"/>
  <c r="B1718" i="19"/>
  <c r="B1719" i="19"/>
  <c r="B1720" i="19"/>
  <c r="B1721" i="19"/>
  <c r="B1722" i="19"/>
  <c r="B1723" i="19"/>
  <c r="B1724" i="19"/>
  <c r="B1725" i="19"/>
  <c r="B1726" i="19"/>
  <c r="B1727" i="19"/>
  <c r="B1728" i="19"/>
  <c r="B1729" i="19"/>
  <c r="B1730" i="19"/>
  <c r="B1731" i="19"/>
  <c r="B1732" i="19"/>
  <c r="B1733" i="19"/>
  <c r="B1734" i="19"/>
  <c r="B1735" i="19"/>
  <c r="B1736" i="19"/>
  <c r="B1737" i="19"/>
  <c r="B1738" i="19"/>
  <c r="B1739" i="19"/>
  <c r="B1740" i="19"/>
  <c r="B1741" i="19"/>
  <c r="B1742" i="19"/>
  <c r="B1743" i="19"/>
  <c r="B1744" i="19"/>
  <c r="B1745" i="19"/>
  <c r="B1746" i="19"/>
  <c r="B1747" i="19"/>
  <c r="B1748" i="19"/>
  <c r="B1749" i="19"/>
  <c r="B1750" i="19"/>
  <c r="B1751" i="19"/>
  <c r="B1752" i="19"/>
  <c r="B1753" i="19"/>
  <c r="B1754" i="19"/>
  <c r="B1755" i="19"/>
  <c r="B1756" i="19"/>
  <c r="B1757" i="19"/>
  <c r="B1758" i="19"/>
  <c r="B1759" i="19"/>
  <c r="B1760" i="19"/>
  <c r="B1761" i="19"/>
  <c r="B1762" i="19"/>
  <c r="B1763" i="19"/>
  <c r="B1764" i="19"/>
  <c r="B1765" i="19"/>
  <c r="B1766" i="19"/>
  <c r="B1767" i="19"/>
  <c r="B1768" i="19"/>
  <c r="B1769" i="19"/>
  <c r="B1770" i="19"/>
  <c r="B1771" i="19"/>
  <c r="B1772" i="19"/>
  <c r="B1773" i="19"/>
  <c r="B1774" i="19"/>
  <c r="B1775" i="19"/>
  <c r="B1776" i="19"/>
  <c r="B1777" i="19"/>
  <c r="B1778" i="19"/>
  <c r="B1779" i="19"/>
  <c r="B1780" i="19"/>
  <c r="B1781" i="19"/>
  <c r="B1782" i="19"/>
  <c r="B1783" i="19"/>
  <c r="B1784" i="19"/>
  <c r="B1785" i="19"/>
  <c r="B1786" i="19"/>
  <c r="B1787" i="19"/>
  <c r="B1788" i="19"/>
  <c r="B1789" i="19"/>
  <c r="B1790" i="19"/>
  <c r="B1791" i="19"/>
  <c r="B1792" i="19"/>
  <c r="B1793" i="19"/>
  <c r="B1794" i="19"/>
  <c r="B1795" i="19"/>
  <c r="B1796" i="19"/>
  <c r="B1797" i="19"/>
  <c r="B1798" i="19"/>
  <c r="B405" i="19"/>
  <c r="C405" i="19"/>
  <c r="B471" i="18"/>
  <c r="B472" i="18"/>
  <c r="B473" i="18"/>
  <c r="B474" i="18"/>
  <c r="B475" i="18"/>
  <c r="B476" i="18"/>
  <c r="B477" i="18"/>
  <c r="B478" i="18"/>
  <c r="B479" i="18"/>
  <c r="B480" i="18"/>
  <c r="B481" i="18"/>
  <c r="B482" i="18"/>
  <c r="B483" i="18"/>
  <c r="B484" i="18"/>
  <c r="B485" i="18"/>
  <c r="B486" i="18"/>
  <c r="B487" i="18"/>
  <c r="B488" i="18"/>
  <c r="B489" i="18"/>
  <c r="B490" i="18"/>
  <c r="B491" i="18"/>
  <c r="B492" i="18"/>
  <c r="B493" i="18"/>
  <c r="B494" i="18"/>
  <c r="B495" i="18"/>
  <c r="B496" i="18"/>
  <c r="B497" i="18"/>
  <c r="B498" i="18"/>
  <c r="B499" i="18"/>
  <c r="B500" i="18"/>
  <c r="B501" i="18"/>
  <c r="B502" i="18"/>
  <c r="B503" i="18"/>
  <c r="B504" i="18"/>
  <c r="B505" i="18"/>
  <c r="B506" i="18"/>
  <c r="B507" i="18"/>
  <c r="B508" i="18"/>
  <c r="B509" i="18"/>
  <c r="B510" i="18"/>
  <c r="B511" i="18"/>
  <c r="B512" i="18"/>
  <c r="B513" i="18"/>
  <c r="B514" i="18"/>
  <c r="B515" i="18"/>
  <c r="B516" i="18"/>
  <c r="B517" i="18"/>
  <c r="B518" i="18"/>
  <c r="B519" i="18"/>
  <c r="B520" i="18"/>
  <c r="B521" i="18"/>
  <c r="B522" i="18"/>
  <c r="B523" i="18"/>
  <c r="B524" i="18"/>
  <c r="B525" i="18"/>
  <c r="B526" i="18"/>
  <c r="B527" i="18"/>
  <c r="B528" i="18"/>
  <c r="B529" i="18"/>
  <c r="B530" i="18"/>
  <c r="B531" i="18"/>
  <c r="B532" i="18"/>
  <c r="B533" i="18"/>
  <c r="B534" i="18"/>
  <c r="B535" i="18"/>
  <c r="B536" i="18"/>
  <c r="B537" i="18"/>
  <c r="B538" i="18"/>
  <c r="B539" i="18"/>
  <c r="B540" i="18"/>
  <c r="B541" i="18"/>
  <c r="B542" i="18"/>
  <c r="B543" i="18"/>
  <c r="B544" i="18"/>
  <c r="B545" i="18"/>
  <c r="B546" i="18"/>
  <c r="B547" i="18"/>
  <c r="B548" i="18"/>
  <c r="B549" i="18"/>
  <c r="B550" i="18"/>
  <c r="B551" i="18"/>
  <c r="B552" i="18"/>
  <c r="B553" i="18"/>
  <c r="B554" i="18"/>
  <c r="B555" i="18"/>
  <c r="B556" i="18"/>
  <c r="B557" i="18"/>
  <c r="B558" i="18"/>
  <c r="B559" i="18"/>
  <c r="B560" i="18"/>
  <c r="B561" i="18"/>
  <c r="B562" i="18"/>
  <c r="B563" i="18"/>
  <c r="B564" i="18"/>
  <c r="B565" i="18"/>
  <c r="B566" i="18"/>
  <c r="B567" i="18"/>
  <c r="B568" i="18"/>
  <c r="B569" i="18"/>
  <c r="B570" i="18"/>
  <c r="B571" i="18"/>
  <c r="B572" i="18"/>
  <c r="B573" i="18"/>
  <c r="B574" i="18"/>
  <c r="B575" i="18"/>
  <c r="B576" i="18"/>
  <c r="B577" i="18"/>
  <c r="B578" i="18"/>
  <c r="B579" i="18"/>
  <c r="B580" i="18"/>
  <c r="B581" i="18"/>
  <c r="B582" i="18"/>
  <c r="B583" i="18"/>
  <c r="B584" i="18"/>
  <c r="B585" i="18"/>
  <c r="B586" i="18"/>
  <c r="B587" i="18"/>
  <c r="B588" i="18"/>
  <c r="B589" i="18"/>
  <c r="B590" i="18"/>
  <c r="B591" i="18"/>
  <c r="B592" i="18"/>
  <c r="B593" i="18"/>
  <c r="B594" i="18"/>
  <c r="B595" i="18"/>
  <c r="B596" i="18"/>
  <c r="B597" i="18"/>
  <c r="B598" i="18"/>
  <c r="B599" i="18"/>
  <c r="B600" i="18"/>
  <c r="B601" i="18"/>
  <c r="B602" i="18"/>
  <c r="B603" i="18"/>
  <c r="B604" i="18"/>
  <c r="B605" i="18"/>
  <c r="B606" i="18"/>
  <c r="B607" i="18"/>
  <c r="B608" i="18"/>
  <c r="B609" i="18"/>
  <c r="B610" i="18"/>
  <c r="B611" i="18"/>
  <c r="B612" i="18"/>
  <c r="B613" i="18"/>
  <c r="B614" i="18"/>
  <c r="B615" i="18"/>
  <c r="B616" i="18"/>
  <c r="B617" i="18"/>
  <c r="B618" i="18"/>
  <c r="B619" i="18"/>
  <c r="B620" i="18"/>
  <c r="B621" i="18"/>
  <c r="B622" i="18"/>
  <c r="B623" i="18"/>
  <c r="B624" i="18"/>
  <c r="B625" i="18"/>
  <c r="B626" i="18"/>
  <c r="B627" i="18"/>
  <c r="B628" i="18"/>
  <c r="B629" i="18"/>
  <c r="B630" i="18"/>
  <c r="B631" i="18"/>
  <c r="B632" i="18"/>
  <c r="B633" i="18"/>
  <c r="B634" i="18"/>
  <c r="B635" i="18"/>
  <c r="B636" i="18"/>
  <c r="B637" i="18"/>
  <c r="B638" i="18"/>
  <c r="B639" i="18"/>
  <c r="B640" i="18"/>
  <c r="B641" i="18"/>
  <c r="B642" i="18"/>
  <c r="B643" i="18"/>
  <c r="B644" i="18"/>
  <c r="B645" i="18"/>
  <c r="B646" i="18"/>
  <c r="B647" i="18"/>
  <c r="B648" i="18"/>
  <c r="B649" i="18"/>
  <c r="B650" i="18"/>
  <c r="B651" i="18"/>
  <c r="B652" i="18"/>
  <c r="B653" i="18"/>
  <c r="B654" i="18"/>
  <c r="B655" i="18"/>
  <c r="B656" i="18"/>
  <c r="B657" i="18"/>
  <c r="B658" i="18"/>
  <c r="B659" i="18"/>
  <c r="B660" i="18"/>
  <c r="B661" i="18"/>
  <c r="B662" i="18"/>
  <c r="B663" i="18"/>
  <c r="B664" i="18"/>
  <c r="B665" i="18"/>
  <c r="B666" i="18"/>
  <c r="B667" i="18"/>
  <c r="B668" i="18"/>
  <c r="B669" i="18"/>
  <c r="B670" i="18"/>
  <c r="B671" i="18"/>
  <c r="B672" i="18"/>
  <c r="B673" i="18"/>
  <c r="B674" i="18"/>
  <c r="B675" i="18"/>
  <c r="B676" i="18"/>
  <c r="B677" i="18"/>
  <c r="B678" i="18"/>
  <c r="B679" i="18"/>
  <c r="B680" i="18"/>
  <c r="B681" i="18"/>
  <c r="B682" i="18"/>
  <c r="B683" i="18"/>
  <c r="B684" i="18"/>
  <c r="B685" i="18"/>
  <c r="B686" i="18"/>
  <c r="B687" i="18"/>
  <c r="B688" i="18"/>
  <c r="B689" i="18"/>
  <c r="B690" i="18"/>
  <c r="B691" i="18"/>
  <c r="B692" i="18"/>
  <c r="B693" i="18"/>
  <c r="B694" i="18"/>
  <c r="B695" i="18"/>
  <c r="B696" i="18"/>
  <c r="B697" i="18"/>
  <c r="B698" i="18"/>
  <c r="B699" i="18"/>
  <c r="B700" i="18"/>
  <c r="B701" i="18"/>
  <c r="B702" i="18"/>
  <c r="B703" i="18"/>
  <c r="B704" i="18"/>
  <c r="B705" i="18"/>
  <c r="B706" i="18"/>
  <c r="B707" i="18"/>
  <c r="B708" i="18"/>
  <c r="B709" i="18"/>
  <c r="B710" i="18"/>
  <c r="B711" i="18"/>
  <c r="B712" i="18"/>
  <c r="B713" i="18"/>
  <c r="B714" i="18"/>
  <c r="B715" i="18"/>
  <c r="B716" i="18"/>
  <c r="B717" i="18"/>
  <c r="B718" i="18"/>
  <c r="B719" i="18"/>
  <c r="B720" i="18"/>
  <c r="B721" i="18"/>
  <c r="B722" i="18"/>
  <c r="B723" i="18"/>
  <c r="B724" i="18"/>
  <c r="B725" i="18"/>
  <c r="B726" i="18"/>
  <c r="B727" i="18"/>
  <c r="B728" i="18"/>
  <c r="B729" i="18"/>
  <c r="B730" i="18"/>
  <c r="B731" i="18"/>
  <c r="B732" i="18"/>
  <c r="B733" i="18"/>
  <c r="B734" i="18"/>
  <c r="B735" i="18"/>
  <c r="B736" i="18"/>
  <c r="B737" i="18"/>
  <c r="B738" i="18"/>
  <c r="B739" i="18"/>
  <c r="B740" i="18"/>
  <c r="B741" i="18"/>
  <c r="B742" i="18"/>
  <c r="B743" i="18"/>
  <c r="B744" i="18"/>
  <c r="B745" i="18"/>
  <c r="B746" i="18"/>
  <c r="B747" i="18"/>
  <c r="B748" i="18"/>
  <c r="B749" i="18"/>
  <c r="B750" i="18"/>
  <c r="B751" i="18"/>
  <c r="B752" i="18"/>
  <c r="B753" i="18"/>
  <c r="B754" i="18"/>
  <c r="B755" i="18"/>
  <c r="B756" i="18"/>
  <c r="B757" i="18"/>
  <c r="B758" i="18"/>
  <c r="B759" i="18"/>
  <c r="B760" i="18"/>
  <c r="B761" i="18"/>
  <c r="B762" i="18"/>
  <c r="B763" i="18"/>
  <c r="B764" i="18"/>
  <c r="B765" i="18"/>
  <c r="B766" i="18"/>
  <c r="B767" i="18"/>
  <c r="B768" i="18"/>
  <c r="B769" i="18"/>
  <c r="B770" i="18"/>
  <c r="B771" i="18"/>
  <c r="B772" i="18"/>
  <c r="B773" i="18"/>
  <c r="B774" i="18"/>
  <c r="B775" i="18"/>
  <c r="B776" i="18"/>
  <c r="B777" i="18"/>
  <c r="B778" i="18"/>
  <c r="B779" i="18"/>
  <c r="B780" i="18"/>
  <c r="B781" i="18"/>
  <c r="B782" i="18"/>
  <c r="B783" i="18"/>
  <c r="B784" i="18"/>
  <c r="B785" i="18"/>
  <c r="B786" i="18"/>
  <c r="B787" i="18"/>
  <c r="B788" i="18"/>
  <c r="B789" i="18"/>
  <c r="B790" i="18"/>
  <c r="B791" i="18"/>
  <c r="B792" i="18"/>
  <c r="B793" i="18"/>
  <c r="B794" i="18"/>
  <c r="B795" i="18"/>
  <c r="B796" i="18"/>
  <c r="B797" i="18"/>
  <c r="B798" i="18"/>
  <c r="B799" i="18"/>
  <c r="B800" i="18"/>
  <c r="B801" i="18"/>
  <c r="B802" i="18"/>
  <c r="B803" i="18"/>
  <c r="B804" i="18"/>
  <c r="B805" i="18"/>
  <c r="B806" i="18"/>
  <c r="B807" i="18"/>
  <c r="B808" i="18"/>
  <c r="B809" i="18"/>
  <c r="B810" i="18"/>
  <c r="B811" i="18"/>
  <c r="B812" i="18"/>
  <c r="B813" i="18"/>
  <c r="B814" i="18"/>
  <c r="B815" i="18"/>
  <c r="B816" i="18"/>
  <c r="B817" i="18"/>
  <c r="B818" i="18"/>
  <c r="B819" i="18"/>
  <c r="B820" i="18"/>
  <c r="B821" i="18"/>
  <c r="B822" i="18"/>
  <c r="B823" i="18"/>
  <c r="B824" i="18"/>
  <c r="B825" i="18"/>
  <c r="B826" i="18"/>
  <c r="B827" i="18"/>
  <c r="B828" i="18"/>
  <c r="B829" i="18"/>
  <c r="B830" i="18"/>
  <c r="B831" i="18"/>
  <c r="B832" i="18"/>
  <c r="B833" i="18"/>
  <c r="B834" i="18"/>
  <c r="B835" i="18"/>
  <c r="B836" i="18"/>
  <c r="B837" i="18"/>
  <c r="B838" i="18"/>
  <c r="B839" i="18"/>
  <c r="B840" i="18"/>
  <c r="B841" i="18"/>
  <c r="B842" i="18"/>
  <c r="B843" i="18"/>
  <c r="B844" i="18"/>
  <c r="B845" i="18"/>
  <c r="B846" i="18"/>
  <c r="B847" i="18"/>
  <c r="B848" i="18"/>
  <c r="B849" i="18"/>
  <c r="B850" i="18"/>
  <c r="B851" i="18"/>
  <c r="B852" i="18"/>
  <c r="B853" i="18"/>
  <c r="B854" i="18"/>
  <c r="B855" i="18"/>
  <c r="B856" i="18"/>
  <c r="B857" i="18"/>
  <c r="B858" i="18"/>
  <c r="B859" i="18"/>
  <c r="B860" i="18"/>
  <c r="B861" i="18"/>
  <c r="B862" i="18"/>
  <c r="B863" i="18"/>
  <c r="B864" i="18"/>
  <c r="B865" i="18"/>
  <c r="B866" i="18"/>
  <c r="B867" i="18"/>
  <c r="B868" i="18"/>
  <c r="B869" i="18"/>
  <c r="B870" i="18"/>
  <c r="B871" i="18"/>
  <c r="B872" i="18"/>
  <c r="B873" i="18"/>
  <c r="B874" i="18"/>
  <c r="B875" i="18"/>
  <c r="B876" i="18"/>
  <c r="B877" i="18"/>
  <c r="B878" i="18"/>
  <c r="B879" i="18"/>
  <c r="B880" i="18"/>
  <c r="B881" i="18"/>
  <c r="B882" i="18"/>
  <c r="B883" i="18"/>
  <c r="B884" i="18"/>
  <c r="B885" i="18"/>
  <c r="B886" i="18"/>
  <c r="B887" i="18"/>
  <c r="B888" i="18"/>
  <c r="B889" i="18"/>
  <c r="B890" i="18"/>
  <c r="B891" i="18"/>
  <c r="B892" i="18"/>
  <c r="B893" i="18"/>
  <c r="B894" i="18"/>
  <c r="B895" i="18"/>
  <c r="B896" i="18"/>
  <c r="B897" i="18"/>
  <c r="B898" i="18"/>
  <c r="B899" i="18"/>
  <c r="B900" i="18"/>
  <c r="B901" i="18"/>
  <c r="B902" i="18"/>
  <c r="B903" i="18"/>
  <c r="B904" i="18"/>
  <c r="B905" i="18"/>
  <c r="B906" i="18"/>
  <c r="B907" i="18"/>
  <c r="B908" i="18"/>
  <c r="B909" i="18"/>
  <c r="B910" i="18"/>
  <c r="B911" i="18"/>
  <c r="B912" i="18"/>
  <c r="B913" i="18"/>
  <c r="B914" i="18"/>
  <c r="B915" i="18"/>
  <c r="B916" i="18"/>
  <c r="B917" i="18"/>
  <c r="B918" i="18"/>
  <c r="B919" i="18"/>
  <c r="B920" i="18"/>
  <c r="B921" i="18"/>
  <c r="B922" i="18"/>
  <c r="B923" i="18"/>
  <c r="B924" i="18"/>
  <c r="B925" i="18"/>
  <c r="B926" i="18"/>
  <c r="B927" i="18"/>
  <c r="B928" i="18"/>
  <c r="B929" i="18"/>
  <c r="B930" i="18"/>
  <c r="B931" i="18"/>
  <c r="B932" i="18"/>
  <c r="B933" i="18"/>
  <c r="B934" i="18"/>
  <c r="B935" i="18"/>
  <c r="B936" i="18"/>
  <c r="B937" i="18"/>
  <c r="B938" i="18"/>
  <c r="B939" i="18"/>
  <c r="B940" i="18"/>
  <c r="B941" i="18"/>
  <c r="B942" i="18"/>
  <c r="B943" i="18"/>
  <c r="B944" i="18"/>
  <c r="B945" i="18"/>
  <c r="B946" i="18"/>
  <c r="B947" i="18"/>
  <c r="B948" i="18"/>
  <c r="B949" i="18"/>
  <c r="B950" i="18"/>
  <c r="B951" i="18"/>
  <c r="B952" i="18"/>
  <c r="B953" i="18"/>
  <c r="B954" i="18"/>
  <c r="B955" i="18"/>
  <c r="B956" i="18"/>
  <c r="B957" i="18"/>
  <c r="B958" i="18"/>
  <c r="B959" i="18"/>
  <c r="B960" i="18"/>
  <c r="B961" i="18"/>
  <c r="B962" i="18"/>
  <c r="B963" i="18"/>
  <c r="B964" i="18"/>
  <c r="B965" i="18"/>
  <c r="B966" i="18"/>
  <c r="B967" i="18"/>
  <c r="B968" i="18"/>
  <c r="B969" i="18"/>
  <c r="B970" i="18"/>
  <c r="B971" i="18"/>
  <c r="B972" i="18"/>
  <c r="B973" i="18"/>
  <c r="B974" i="18"/>
  <c r="B975" i="18"/>
  <c r="B976" i="18"/>
  <c r="B977" i="18"/>
  <c r="B978" i="18"/>
  <c r="B979" i="18"/>
  <c r="B980" i="18"/>
  <c r="B981" i="18"/>
  <c r="B982" i="18"/>
  <c r="B983" i="18"/>
  <c r="B984" i="18"/>
  <c r="B985" i="18"/>
  <c r="B986" i="18"/>
  <c r="B987" i="18"/>
  <c r="B988" i="18"/>
  <c r="B989" i="18"/>
  <c r="B990" i="18"/>
  <c r="B991" i="18"/>
  <c r="B992" i="18"/>
  <c r="B993" i="18"/>
  <c r="B994" i="18"/>
  <c r="B995" i="18"/>
  <c r="B996" i="18"/>
  <c r="B997" i="18"/>
  <c r="B998" i="18"/>
  <c r="B999" i="18"/>
  <c r="B1000" i="18"/>
  <c r="B1001" i="18"/>
  <c r="B1002" i="18"/>
  <c r="B1003" i="18"/>
  <c r="B1004" i="18"/>
  <c r="B1005" i="18"/>
  <c r="B1006" i="18"/>
  <c r="B1007" i="18"/>
  <c r="B1008" i="18"/>
  <c r="B1009" i="18"/>
  <c r="B1010" i="18"/>
  <c r="B1011" i="18"/>
  <c r="B1012" i="18"/>
  <c r="B1013" i="18"/>
  <c r="B1014" i="18"/>
  <c r="B1015" i="18"/>
  <c r="B1016" i="18"/>
  <c r="B1017" i="18"/>
  <c r="B1018" i="18"/>
  <c r="B1019" i="18"/>
  <c r="B1020" i="18"/>
  <c r="B1021" i="18"/>
  <c r="B1022" i="18"/>
  <c r="B1023" i="18"/>
  <c r="B1024" i="18"/>
  <c r="B1025" i="18"/>
  <c r="B1026" i="18"/>
  <c r="B1027" i="18"/>
  <c r="B1028" i="18"/>
  <c r="B1029" i="18"/>
  <c r="B1030" i="18"/>
  <c r="B1031" i="18"/>
  <c r="B1032" i="18"/>
  <c r="B1033" i="18"/>
  <c r="B1034" i="18"/>
  <c r="B1035" i="18"/>
  <c r="B1036" i="18"/>
  <c r="B1037" i="18"/>
  <c r="B1038" i="18"/>
  <c r="B1039" i="18"/>
  <c r="B1040" i="18"/>
  <c r="B1041" i="18"/>
  <c r="B1042" i="18"/>
  <c r="B1043" i="18"/>
  <c r="B1044" i="18"/>
  <c r="B1045" i="18"/>
  <c r="B1046" i="18"/>
  <c r="B1047" i="18"/>
  <c r="B1048" i="18"/>
  <c r="B1049" i="18"/>
  <c r="B1050" i="18"/>
  <c r="B1051" i="18"/>
  <c r="B1052" i="18"/>
  <c r="B1053" i="18"/>
  <c r="B1054" i="18"/>
  <c r="B1055" i="18"/>
  <c r="B1056" i="18"/>
  <c r="B1057" i="18"/>
  <c r="B1058" i="18"/>
  <c r="B1059" i="18"/>
  <c r="B1060" i="18"/>
  <c r="B1061" i="18"/>
  <c r="B1062" i="18"/>
  <c r="B1063" i="18"/>
  <c r="B1064" i="18"/>
  <c r="B1065" i="18"/>
  <c r="B1066" i="18"/>
  <c r="B1067" i="18"/>
  <c r="B1068" i="18"/>
  <c r="B1069" i="18"/>
  <c r="B1070" i="18"/>
  <c r="B1071" i="18"/>
  <c r="B1072" i="18"/>
  <c r="B1073" i="18"/>
  <c r="B1074" i="18"/>
  <c r="B1075" i="18"/>
  <c r="B1076" i="18"/>
  <c r="B1077" i="18"/>
  <c r="B1078" i="18"/>
  <c r="B1079" i="18"/>
  <c r="B1080" i="18"/>
  <c r="B1081" i="18"/>
  <c r="B1082" i="18"/>
  <c r="B1083" i="18"/>
  <c r="B1084" i="18"/>
  <c r="B1085" i="18"/>
  <c r="B1086" i="18"/>
  <c r="B1087" i="18"/>
  <c r="B1088" i="18"/>
  <c r="B1089" i="18"/>
  <c r="B1090" i="18"/>
  <c r="B1091" i="18"/>
  <c r="B1092" i="18"/>
  <c r="B1093" i="18"/>
  <c r="B1094" i="18"/>
  <c r="B1095" i="18"/>
  <c r="B1096" i="18"/>
  <c r="B1097" i="18"/>
  <c r="B1098" i="18"/>
  <c r="B1099" i="18"/>
  <c r="B1100" i="18"/>
  <c r="B1101" i="18"/>
  <c r="B1102" i="18"/>
  <c r="B1103" i="18"/>
  <c r="B1104" i="18"/>
  <c r="B1105" i="18"/>
  <c r="B1106" i="18"/>
  <c r="B1107" i="18"/>
  <c r="B1108" i="18"/>
  <c r="B1109" i="18"/>
  <c r="B1110" i="18"/>
  <c r="B1111" i="18"/>
  <c r="B1112" i="18"/>
  <c r="B1113" i="18"/>
  <c r="B1114" i="18"/>
  <c r="B1115" i="18"/>
  <c r="B1116" i="18"/>
  <c r="B1117" i="18"/>
  <c r="B1118" i="18"/>
  <c r="B1119" i="18"/>
  <c r="B1120" i="18"/>
  <c r="B1121" i="18"/>
  <c r="B1122" i="18"/>
  <c r="B1123" i="18"/>
  <c r="B1124" i="18"/>
  <c r="B1125" i="18"/>
  <c r="B1126" i="18"/>
  <c r="B1127" i="18"/>
  <c r="B1128" i="18"/>
  <c r="B1129" i="18"/>
  <c r="B1130" i="18"/>
  <c r="B1131" i="18"/>
  <c r="B1132" i="18"/>
  <c r="B1133" i="18"/>
  <c r="B1134" i="18"/>
  <c r="B1135" i="18"/>
  <c r="B1136" i="18"/>
  <c r="B1137" i="18"/>
  <c r="B1138" i="18"/>
  <c r="B1139" i="18"/>
  <c r="B1140" i="18"/>
  <c r="B1141" i="18"/>
  <c r="B1142" i="18"/>
  <c r="B1143" i="18"/>
  <c r="B1144" i="18"/>
  <c r="B1145" i="18"/>
  <c r="B1146" i="18"/>
  <c r="B1147" i="18"/>
  <c r="B1148" i="18"/>
  <c r="B1149" i="18"/>
  <c r="B1150" i="18"/>
  <c r="B1151" i="18"/>
  <c r="B1152" i="18"/>
  <c r="B1153" i="18"/>
  <c r="B1154" i="18"/>
  <c r="B1155" i="18"/>
  <c r="B1156" i="18"/>
  <c r="B1157" i="18"/>
  <c r="B1158" i="18"/>
  <c r="B1159" i="18"/>
  <c r="B1160" i="18"/>
  <c r="B1161" i="18"/>
  <c r="B1162" i="18"/>
  <c r="B1163" i="18"/>
  <c r="B1164" i="18"/>
  <c r="B1165" i="18"/>
  <c r="B1166" i="18"/>
  <c r="B1167" i="18"/>
  <c r="B1168" i="18"/>
  <c r="B1169" i="18"/>
  <c r="B1170" i="18"/>
  <c r="B1171" i="18"/>
  <c r="B1172" i="18"/>
  <c r="B1173" i="18"/>
  <c r="B1174" i="18"/>
  <c r="B1175" i="18"/>
  <c r="B1176" i="18"/>
  <c r="B1177" i="18"/>
  <c r="B1178" i="18"/>
  <c r="B1179" i="18"/>
  <c r="B1180" i="18"/>
  <c r="B1181" i="18"/>
  <c r="B1182" i="18"/>
  <c r="B1183" i="18"/>
  <c r="B1184" i="18"/>
  <c r="B1185" i="18"/>
  <c r="B1186" i="18"/>
  <c r="B1187" i="18"/>
  <c r="B1188" i="18"/>
  <c r="B1189" i="18"/>
  <c r="B1190" i="18"/>
  <c r="B1191" i="18"/>
  <c r="B1192" i="18"/>
  <c r="B1193" i="18"/>
  <c r="B1194" i="18"/>
  <c r="B1195" i="18"/>
  <c r="B1196" i="18"/>
  <c r="B1197" i="18"/>
  <c r="B1198" i="18"/>
  <c r="B1199" i="18"/>
  <c r="B1200" i="18"/>
  <c r="B1201" i="18"/>
  <c r="B1202" i="18"/>
  <c r="B1203" i="18"/>
  <c r="B1204" i="18"/>
  <c r="B1205" i="18"/>
  <c r="B1206" i="18"/>
  <c r="B1207" i="18"/>
  <c r="B1208" i="18"/>
  <c r="B1209" i="18"/>
  <c r="B1210" i="18"/>
  <c r="B1211" i="18"/>
  <c r="B1212" i="18"/>
  <c r="B1213" i="18"/>
  <c r="B1214" i="18"/>
  <c r="B1215" i="18"/>
  <c r="B1216" i="18"/>
  <c r="B1217" i="18"/>
  <c r="B1218" i="18"/>
  <c r="B1219" i="18"/>
  <c r="B1220" i="18"/>
  <c r="B1221" i="18"/>
  <c r="B1222" i="18"/>
  <c r="B1223" i="18"/>
  <c r="B1224" i="18"/>
  <c r="B1225" i="18"/>
  <c r="B1226" i="18"/>
  <c r="B1227" i="18"/>
  <c r="B1228" i="18"/>
  <c r="B1229" i="18"/>
  <c r="B1230" i="18"/>
  <c r="B1231" i="18"/>
  <c r="B1232" i="18"/>
  <c r="B1233" i="18"/>
  <c r="B1234" i="18"/>
  <c r="B1235" i="18"/>
  <c r="B1236" i="18"/>
  <c r="B1237" i="18"/>
  <c r="B1238" i="18"/>
  <c r="B1239" i="18"/>
  <c r="B1240" i="18"/>
  <c r="B1241" i="18"/>
  <c r="B1242" i="18"/>
  <c r="B1243" i="18"/>
  <c r="B1244" i="18"/>
  <c r="B1245" i="18"/>
  <c r="B1246" i="18"/>
  <c r="B1247" i="18"/>
  <c r="B1248" i="18"/>
  <c r="B1249" i="18"/>
  <c r="B1250" i="18"/>
  <c r="B1251" i="18"/>
  <c r="B1252" i="18"/>
  <c r="B1253" i="18"/>
  <c r="B1254" i="18"/>
  <c r="B1255" i="18"/>
  <c r="B1256" i="18"/>
  <c r="B1257" i="18"/>
  <c r="B1258" i="18"/>
  <c r="B1259" i="18"/>
  <c r="B1260" i="18"/>
  <c r="B1261" i="18"/>
  <c r="B1262" i="18"/>
  <c r="B1263" i="18"/>
  <c r="B1264" i="18"/>
  <c r="B1265" i="18"/>
  <c r="B1266" i="18"/>
  <c r="B1267" i="18"/>
  <c r="B1268" i="18"/>
  <c r="B1269" i="18"/>
  <c r="B1270" i="18"/>
  <c r="B1271" i="18"/>
  <c r="B1272" i="18"/>
  <c r="B1273" i="18"/>
  <c r="B1274" i="18"/>
  <c r="B1275" i="18"/>
  <c r="B1276" i="18"/>
  <c r="B1277" i="18"/>
  <c r="B1278" i="18"/>
  <c r="B1279" i="18"/>
  <c r="B1280" i="18"/>
  <c r="B1281" i="18"/>
  <c r="B1282" i="18"/>
  <c r="B1283" i="18"/>
  <c r="B1284" i="18"/>
  <c r="B1285" i="18"/>
  <c r="B1286" i="18"/>
  <c r="B1287" i="18"/>
  <c r="B1288" i="18"/>
  <c r="B1289" i="18"/>
  <c r="B1290" i="18"/>
  <c r="B1291" i="18"/>
  <c r="B1292" i="18"/>
  <c r="B1293" i="18"/>
  <c r="B1294" i="18"/>
  <c r="B1295" i="18"/>
  <c r="B1296" i="18"/>
  <c r="B1297" i="18"/>
  <c r="B1298" i="18"/>
  <c r="B1299" i="18"/>
  <c r="B1300" i="18"/>
  <c r="B1301" i="18"/>
  <c r="B1302" i="18"/>
  <c r="B1303" i="18"/>
  <c r="B1304" i="18"/>
  <c r="B1305" i="18"/>
  <c r="B1306" i="18"/>
  <c r="B1307" i="18"/>
  <c r="B1308" i="18"/>
  <c r="B1309" i="18"/>
  <c r="B1310" i="18"/>
  <c r="B1311" i="18"/>
  <c r="B1312" i="18"/>
  <c r="B1313" i="18"/>
  <c r="B1314" i="18"/>
  <c r="B1315" i="18"/>
  <c r="B1316" i="18"/>
  <c r="B1317" i="18"/>
  <c r="B1318" i="18"/>
  <c r="B1319" i="18"/>
  <c r="B1320" i="18"/>
  <c r="B1321" i="18"/>
  <c r="B1322" i="18"/>
  <c r="B1323" i="18"/>
  <c r="B1324" i="18"/>
  <c r="B1325" i="18"/>
  <c r="B1326" i="18"/>
  <c r="B1327" i="18"/>
  <c r="B1328" i="18"/>
  <c r="B1329" i="18"/>
  <c r="B1330" i="18"/>
  <c r="B1331" i="18"/>
  <c r="B1332" i="18"/>
  <c r="B1333" i="18"/>
  <c r="B1334" i="18"/>
  <c r="B1335" i="18"/>
  <c r="B1336" i="18"/>
  <c r="B1337" i="18"/>
  <c r="B1338" i="18"/>
  <c r="B1339" i="18"/>
  <c r="B1340" i="18"/>
  <c r="B1341" i="18"/>
  <c r="B1342" i="18"/>
  <c r="B1343" i="18"/>
  <c r="B1344" i="18"/>
  <c r="B1345" i="18"/>
  <c r="B1346" i="18"/>
  <c r="B1347" i="18"/>
  <c r="B1348" i="18"/>
  <c r="B1349" i="18"/>
  <c r="B1350" i="18"/>
  <c r="B1351" i="18"/>
  <c r="B1352" i="18"/>
  <c r="B1353" i="18"/>
  <c r="B1354" i="18"/>
  <c r="B1355" i="18"/>
  <c r="B1356" i="18"/>
  <c r="B1357" i="18"/>
  <c r="B1358" i="18"/>
  <c r="B1359" i="18"/>
  <c r="B1360" i="18"/>
  <c r="B1361" i="18"/>
  <c r="B1362" i="18"/>
  <c r="B1363" i="18"/>
  <c r="B1364" i="18"/>
  <c r="B1365" i="18"/>
  <c r="B1366" i="18"/>
  <c r="B1367" i="18"/>
  <c r="B1368" i="18"/>
  <c r="B1369" i="18"/>
  <c r="B1370" i="18"/>
  <c r="B1371" i="18"/>
  <c r="B1372" i="18"/>
  <c r="B1373" i="18"/>
  <c r="B1374" i="18"/>
  <c r="B1375" i="18"/>
  <c r="B1376" i="18"/>
  <c r="B1377" i="18"/>
  <c r="B1378" i="18"/>
  <c r="B1379" i="18"/>
  <c r="B1380" i="18"/>
  <c r="B1381" i="18"/>
  <c r="B1382" i="18"/>
  <c r="B1383" i="18"/>
  <c r="B1384" i="18"/>
  <c r="B1385" i="18"/>
  <c r="B1386" i="18"/>
  <c r="B1387" i="18"/>
  <c r="B1388" i="18"/>
  <c r="B1389" i="18"/>
  <c r="B1390" i="18"/>
  <c r="B1391" i="18"/>
  <c r="B1392" i="18"/>
  <c r="B1393" i="18"/>
  <c r="B1394" i="18"/>
  <c r="B1395" i="18"/>
  <c r="B1396" i="18"/>
  <c r="B1397" i="18"/>
  <c r="B1398" i="18"/>
  <c r="B1399" i="18"/>
  <c r="B1400" i="18"/>
  <c r="B1401" i="18"/>
  <c r="B1402" i="18"/>
  <c r="B1403" i="18"/>
  <c r="B1404" i="18"/>
  <c r="B1405" i="18"/>
  <c r="B1406" i="18"/>
  <c r="B1407" i="18"/>
  <c r="B1408" i="18"/>
  <c r="B1409" i="18"/>
  <c r="B1410" i="18"/>
  <c r="B1411" i="18"/>
  <c r="B1412" i="18"/>
  <c r="B1413" i="18"/>
  <c r="B1414" i="18"/>
  <c r="B1415" i="18"/>
  <c r="B1416" i="18"/>
  <c r="B1417" i="18"/>
  <c r="B1418" i="18"/>
  <c r="B1419" i="18"/>
  <c r="B1420" i="18"/>
  <c r="B1421" i="18"/>
  <c r="B1422" i="18"/>
  <c r="B1423" i="18"/>
  <c r="B1424" i="18"/>
  <c r="B1425" i="18"/>
  <c r="B1426" i="18"/>
  <c r="B1427" i="18"/>
  <c r="B1428" i="18"/>
  <c r="B1429" i="18"/>
  <c r="B1430" i="18"/>
  <c r="B1431" i="18"/>
  <c r="B1432" i="18"/>
  <c r="B1433" i="18"/>
  <c r="B1434" i="18"/>
  <c r="B1435" i="18"/>
  <c r="B1436" i="18"/>
  <c r="B1437" i="18"/>
  <c r="B1438" i="18"/>
  <c r="B1439" i="18"/>
  <c r="B1440" i="18"/>
  <c r="B1441" i="18"/>
  <c r="B1442" i="18"/>
  <c r="B1443" i="18"/>
  <c r="B1444" i="18"/>
  <c r="B1445" i="18"/>
  <c r="B1446" i="18"/>
  <c r="B1447" i="18"/>
  <c r="B1448" i="18"/>
  <c r="B1449" i="18"/>
  <c r="B1450" i="18"/>
  <c r="B1451" i="18"/>
  <c r="B1452" i="18"/>
  <c r="B1453" i="18"/>
  <c r="B1454" i="18"/>
  <c r="B1455" i="18"/>
  <c r="B1456" i="18"/>
  <c r="B1457" i="18"/>
  <c r="B1458" i="18"/>
  <c r="B1459" i="18"/>
  <c r="B1460" i="18"/>
  <c r="B1461" i="18"/>
  <c r="B1462" i="18"/>
  <c r="B1463" i="18"/>
  <c r="B1464" i="18"/>
  <c r="B1465" i="18"/>
  <c r="B1466" i="18"/>
  <c r="B1467" i="18"/>
  <c r="B1468" i="18"/>
  <c r="B1469" i="18"/>
  <c r="B1470" i="18"/>
  <c r="B1471" i="18"/>
  <c r="B1472" i="18"/>
  <c r="B1473" i="18"/>
  <c r="B1474" i="18"/>
  <c r="B1475" i="18"/>
  <c r="B1476" i="18"/>
  <c r="B1477" i="18"/>
  <c r="B1478" i="18"/>
  <c r="B1479" i="18"/>
  <c r="B1480" i="18"/>
  <c r="B1481" i="18"/>
  <c r="B1482" i="18"/>
  <c r="B1483" i="18"/>
  <c r="B1484" i="18"/>
  <c r="B1485" i="18"/>
  <c r="B1486" i="18"/>
  <c r="B1487" i="18"/>
  <c r="B1488" i="18"/>
  <c r="B1489" i="18"/>
  <c r="B1490" i="18"/>
  <c r="B1491" i="18"/>
  <c r="B1492" i="18"/>
  <c r="B1493" i="18"/>
  <c r="B1494" i="18"/>
  <c r="B1495" i="18"/>
  <c r="B1496" i="18"/>
  <c r="B1497" i="18"/>
  <c r="B1498" i="18"/>
  <c r="B1499" i="18"/>
  <c r="B1500" i="18"/>
  <c r="B1501" i="18"/>
  <c r="B1502" i="18"/>
  <c r="B1503" i="18"/>
  <c r="B1504" i="18"/>
  <c r="B1505" i="18"/>
  <c r="B1506" i="18"/>
  <c r="B1507" i="18"/>
  <c r="B1508" i="18"/>
  <c r="B1509" i="18"/>
  <c r="B1510" i="18"/>
  <c r="B1511" i="18"/>
  <c r="B1512" i="18"/>
  <c r="B1513" i="18"/>
  <c r="B1514" i="18"/>
  <c r="B1515" i="18"/>
  <c r="B1516" i="18"/>
  <c r="B1517" i="18"/>
  <c r="B1518" i="18"/>
  <c r="B1519" i="18"/>
  <c r="B1520" i="18"/>
  <c r="B1521" i="18"/>
  <c r="B1522" i="18"/>
  <c r="B1523" i="18"/>
  <c r="B1524" i="18"/>
  <c r="B1525" i="18"/>
  <c r="B1526" i="18"/>
  <c r="B1527" i="18"/>
  <c r="B1528" i="18"/>
  <c r="B1529" i="18"/>
  <c r="B1530" i="18"/>
  <c r="B1531" i="18"/>
  <c r="B1532" i="18"/>
  <c r="B1533" i="18"/>
  <c r="B1534" i="18"/>
  <c r="B1535" i="18"/>
  <c r="B1536" i="18"/>
  <c r="B1537" i="18"/>
  <c r="B1538" i="18"/>
  <c r="B1539" i="18"/>
  <c r="B1540" i="18"/>
  <c r="B1541" i="18"/>
  <c r="B1542" i="18"/>
  <c r="B1543" i="18"/>
  <c r="B1544" i="18"/>
  <c r="B1545" i="18"/>
  <c r="B1546" i="18"/>
  <c r="B1547" i="18"/>
  <c r="B1548" i="18"/>
  <c r="B1549" i="18"/>
  <c r="B1550" i="18"/>
  <c r="B1551" i="18"/>
  <c r="B1552" i="18"/>
  <c r="B1553" i="18"/>
  <c r="B1554" i="18"/>
  <c r="B1555" i="18"/>
  <c r="B1556" i="18"/>
  <c r="B1557" i="18"/>
  <c r="B1558" i="18"/>
  <c r="B1559" i="18"/>
  <c r="B1560" i="18"/>
  <c r="B1561" i="18"/>
  <c r="B1562" i="18"/>
  <c r="B1563" i="18"/>
  <c r="B1564" i="18"/>
  <c r="B1565" i="18"/>
  <c r="B1566" i="18"/>
  <c r="B1567" i="18"/>
  <c r="B1568" i="18"/>
  <c r="B1569" i="18"/>
  <c r="B1570" i="18"/>
  <c r="B1571" i="18"/>
  <c r="B1572" i="18"/>
  <c r="B1573" i="18"/>
  <c r="B1574" i="18"/>
  <c r="B1575" i="18"/>
  <c r="B1576" i="18"/>
  <c r="B1577" i="18"/>
  <c r="B1578" i="18"/>
  <c r="B1579" i="18"/>
  <c r="B1580" i="18"/>
  <c r="B1581" i="18"/>
  <c r="B1582" i="18"/>
  <c r="B1583" i="18"/>
  <c r="B1584" i="18"/>
  <c r="B1585" i="18"/>
  <c r="B1586" i="18"/>
  <c r="B1587" i="18"/>
  <c r="B1588" i="18"/>
  <c r="B1589" i="18"/>
  <c r="B1590" i="18"/>
  <c r="B1591" i="18"/>
  <c r="B1592" i="18"/>
  <c r="B1593" i="18"/>
  <c r="B1594" i="18"/>
  <c r="B1595" i="18"/>
  <c r="B1596" i="18"/>
  <c r="B1597" i="18"/>
  <c r="B1598" i="18"/>
  <c r="B1599" i="18"/>
  <c r="B1600" i="18"/>
  <c r="B1601" i="18"/>
  <c r="B1602" i="18"/>
  <c r="B1603" i="18"/>
  <c r="B1604" i="18"/>
  <c r="B1605" i="18"/>
  <c r="B1606" i="18"/>
  <c r="B1607" i="18"/>
  <c r="B1608" i="18"/>
  <c r="B1609" i="18"/>
  <c r="B1610" i="18"/>
  <c r="B1611" i="18"/>
  <c r="B1612" i="18"/>
  <c r="B1613" i="18"/>
  <c r="B1614" i="18"/>
  <c r="B1615" i="18"/>
  <c r="B1616" i="18"/>
  <c r="B1617" i="18"/>
  <c r="B1618" i="18"/>
  <c r="B1619" i="18"/>
  <c r="B1620" i="18"/>
  <c r="B1621" i="18"/>
  <c r="B1622" i="18"/>
  <c r="B1623" i="18"/>
  <c r="B1624" i="18"/>
  <c r="B1625" i="18"/>
  <c r="B1626" i="18"/>
  <c r="B1627" i="18"/>
  <c r="B1628" i="18"/>
  <c r="B1629" i="18"/>
  <c r="B1630" i="18"/>
  <c r="B1631" i="18"/>
  <c r="B1632" i="18"/>
  <c r="B1633" i="18"/>
  <c r="B1634" i="18"/>
  <c r="B1635" i="18"/>
  <c r="B1636" i="18"/>
  <c r="B1637" i="18"/>
  <c r="B1638" i="18"/>
  <c r="B1639" i="18"/>
  <c r="B1640" i="18"/>
  <c r="B1641" i="18"/>
  <c r="B1642" i="18"/>
  <c r="B1643" i="18"/>
  <c r="B1644" i="18"/>
  <c r="B1645" i="18"/>
  <c r="B1646" i="18"/>
  <c r="B1647" i="18"/>
  <c r="B1648" i="18"/>
  <c r="B1649" i="18"/>
  <c r="B1650" i="18"/>
  <c r="B1651" i="18"/>
  <c r="B1652" i="18"/>
  <c r="B1653" i="18"/>
  <c r="B1654" i="18"/>
  <c r="B1655" i="18"/>
  <c r="B1656" i="18"/>
  <c r="B1657" i="18"/>
  <c r="B1658" i="18"/>
  <c r="B1659" i="18"/>
  <c r="B1660" i="18"/>
  <c r="B1661" i="18"/>
  <c r="B1662" i="18"/>
  <c r="B1663" i="18"/>
  <c r="B1664" i="18"/>
  <c r="B1665" i="18"/>
  <c r="B1666" i="18"/>
  <c r="B1667" i="18"/>
  <c r="B1668" i="18"/>
  <c r="B1669" i="18"/>
  <c r="B1670" i="18"/>
  <c r="B1671" i="18"/>
  <c r="B1672" i="18"/>
  <c r="B1673" i="18"/>
  <c r="B1674" i="18"/>
  <c r="B1675" i="18"/>
  <c r="B1676" i="18"/>
  <c r="B470" i="18"/>
  <c r="C471" i="18"/>
  <c r="C472" i="18"/>
  <c r="C473" i="18"/>
  <c r="C474" i="18"/>
  <c r="C475" i="18"/>
  <c r="C476" i="18"/>
  <c r="C477" i="18"/>
  <c r="C478" i="18"/>
  <c r="C479" i="18"/>
  <c r="C480" i="18"/>
  <c r="C481" i="18"/>
  <c r="C482" i="18"/>
  <c r="C483" i="18"/>
  <c r="C484" i="18"/>
  <c r="C485" i="18"/>
  <c r="C486" i="18"/>
  <c r="C487" i="18"/>
  <c r="C488" i="18"/>
  <c r="C489" i="18"/>
  <c r="C490" i="18"/>
  <c r="C491" i="18"/>
  <c r="C492" i="18"/>
  <c r="C493" i="18"/>
  <c r="C494" i="18"/>
  <c r="C495" i="18"/>
  <c r="C496" i="18"/>
  <c r="C497" i="18"/>
  <c r="C498" i="18"/>
  <c r="C499" i="18"/>
  <c r="C500" i="18"/>
  <c r="C501" i="18"/>
  <c r="C502" i="18"/>
  <c r="C503" i="18"/>
  <c r="C504" i="18"/>
  <c r="C505" i="18"/>
  <c r="C506" i="18"/>
  <c r="C507" i="18"/>
  <c r="C508" i="18"/>
  <c r="C509" i="18"/>
  <c r="C510" i="18"/>
  <c r="C511" i="18"/>
  <c r="C512" i="18"/>
  <c r="C513" i="18"/>
  <c r="C514" i="18"/>
  <c r="C515" i="18"/>
  <c r="C516" i="18"/>
  <c r="C517" i="18"/>
  <c r="C518" i="18"/>
  <c r="C519" i="18"/>
  <c r="C520" i="18"/>
  <c r="C521" i="18"/>
  <c r="C522" i="18"/>
  <c r="C523" i="18"/>
  <c r="C524" i="18"/>
  <c r="C525" i="18"/>
  <c r="C526" i="18"/>
  <c r="C527" i="18"/>
  <c r="C528" i="18"/>
  <c r="C529" i="18"/>
  <c r="C530" i="18"/>
  <c r="C531" i="18"/>
  <c r="C532" i="18"/>
  <c r="C533" i="18"/>
  <c r="C534" i="18"/>
  <c r="C535" i="18"/>
  <c r="C536" i="18"/>
  <c r="C537" i="18"/>
  <c r="C538" i="18"/>
  <c r="C539" i="18"/>
  <c r="C540" i="18"/>
  <c r="C541" i="18"/>
  <c r="C542" i="18"/>
  <c r="C543" i="18"/>
  <c r="C544" i="18"/>
  <c r="C545" i="18"/>
  <c r="C546" i="18"/>
  <c r="C547" i="18"/>
  <c r="C548" i="18"/>
  <c r="C549" i="18"/>
  <c r="C550" i="18"/>
  <c r="C551" i="18"/>
  <c r="C552" i="18"/>
  <c r="C553" i="18"/>
  <c r="C554" i="18"/>
  <c r="C555" i="18"/>
  <c r="C556" i="18"/>
  <c r="C557" i="18"/>
  <c r="C558" i="18"/>
  <c r="C559" i="18"/>
  <c r="C560" i="18"/>
  <c r="C561" i="18"/>
  <c r="C562" i="18"/>
  <c r="C563" i="18"/>
  <c r="C564" i="18"/>
  <c r="C565" i="18"/>
  <c r="C566" i="18"/>
  <c r="C567" i="18"/>
  <c r="C568" i="18"/>
  <c r="C569" i="18"/>
  <c r="C570" i="18"/>
  <c r="C571" i="18"/>
  <c r="C572" i="18"/>
  <c r="C573" i="18"/>
  <c r="C574" i="18"/>
  <c r="C575" i="18"/>
  <c r="C576" i="18"/>
  <c r="C577" i="18"/>
  <c r="C578" i="18"/>
  <c r="C579" i="18"/>
  <c r="C580" i="18"/>
  <c r="C581" i="18"/>
  <c r="C582" i="18"/>
  <c r="C583" i="18"/>
  <c r="C584" i="18"/>
  <c r="C585" i="18"/>
  <c r="C586" i="18"/>
  <c r="C587" i="18"/>
  <c r="C588" i="18"/>
  <c r="C589" i="18"/>
  <c r="C590" i="18"/>
  <c r="C591" i="18"/>
  <c r="C592" i="18"/>
  <c r="C593" i="18"/>
  <c r="C594" i="18"/>
  <c r="C595" i="18"/>
  <c r="C596" i="18"/>
  <c r="C597" i="18"/>
  <c r="C598" i="18"/>
  <c r="C599" i="18"/>
  <c r="C600" i="18"/>
  <c r="C601" i="18"/>
  <c r="C602" i="18"/>
  <c r="C603" i="18"/>
  <c r="C604" i="18"/>
  <c r="C605" i="18"/>
  <c r="C606" i="18"/>
  <c r="C607" i="18"/>
  <c r="C608" i="18"/>
  <c r="C609" i="18"/>
  <c r="C610" i="18"/>
  <c r="C611" i="18"/>
  <c r="C612" i="18"/>
  <c r="C613" i="18"/>
  <c r="C614" i="18"/>
  <c r="C615" i="18"/>
  <c r="C616" i="18"/>
  <c r="C617" i="18"/>
  <c r="C618" i="18"/>
  <c r="C619" i="18"/>
  <c r="C620" i="18"/>
  <c r="C621" i="18"/>
  <c r="C622" i="18"/>
  <c r="C623" i="18"/>
  <c r="C624" i="18"/>
  <c r="C625" i="18"/>
  <c r="C626" i="18"/>
  <c r="C627" i="18"/>
  <c r="C628" i="18"/>
  <c r="C629" i="18"/>
  <c r="C630" i="18"/>
  <c r="C631" i="18"/>
  <c r="C632" i="18"/>
  <c r="C633" i="18"/>
  <c r="C634" i="18"/>
  <c r="C635" i="18"/>
  <c r="C636" i="18"/>
  <c r="C637" i="18"/>
  <c r="C638" i="18"/>
  <c r="C639" i="18"/>
  <c r="C640" i="18"/>
  <c r="C641" i="18"/>
  <c r="C642" i="18"/>
  <c r="C643" i="18"/>
  <c r="C644" i="18"/>
  <c r="C645" i="18"/>
  <c r="C646" i="18"/>
  <c r="C647" i="18"/>
  <c r="C648" i="18"/>
  <c r="C649" i="18"/>
  <c r="C650" i="18"/>
  <c r="C651" i="18"/>
  <c r="C652" i="18"/>
  <c r="C653" i="18"/>
  <c r="C654" i="18"/>
  <c r="C655" i="18"/>
  <c r="C656" i="18"/>
  <c r="C657" i="18"/>
  <c r="C658" i="18"/>
  <c r="C659" i="18"/>
  <c r="C660" i="18"/>
  <c r="C661" i="18"/>
  <c r="C662" i="18"/>
  <c r="C663" i="18"/>
  <c r="C664" i="18"/>
  <c r="C665" i="18"/>
  <c r="C666" i="18"/>
  <c r="C667" i="18"/>
  <c r="C668" i="18"/>
  <c r="C669" i="18"/>
  <c r="C670" i="18"/>
  <c r="C671" i="18"/>
  <c r="C672" i="18"/>
  <c r="C673" i="18"/>
  <c r="C674" i="18"/>
  <c r="C675" i="18"/>
  <c r="C676" i="18"/>
  <c r="C677" i="18"/>
  <c r="C678" i="18"/>
  <c r="C679" i="18"/>
  <c r="C680" i="18"/>
  <c r="C681" i="18"/>
  <c r="C682" i="18"/>
  <c r="C683" i="18"/>
  <c r="C684" i="18"/>
  <c r="C685" i="18"/>
  <c r="C686" i="18"/>
  <c r="C687" i="18"/>
  <c r="C688" i="18"/>
  <c r="C689" i="18"/>
  <c r="C690" i="18"/>
  <c r="C691" i="18"/>
  <c r="C692" i="18"/>
  <c r="C693" i="18"/>
  <c r="C694" i="18"/>
  <c r="C695" i="18"/>
  <c r="C696" i="18"/>
  <c r="C697" i="18"/>
  <c r="C698" i="18"/>
  <c r="C699" i="18"/>
  <c r="C700" i="18"/>
  <c r="C701" i="18"/>
  <c r="C702" i="18"/>
  <c r="C703" i="18"/>
  <c r="C704" i="18"/>
  <c r="C705" i="18"/>
  <c r="C706" i="18"/>
  <c r="C707" i="18"/>
  <c r="C708" i="18"/>
  <c r="C709" i="18"/>
  <c r="C710" i="18"/>
  <c r="C711" i="18"/>
  <c r="C712" i="18"/>
  <c r="C713" i="18"/>
  <c r="C714" i="18"/>
  <c r="C715" i="18"/>
  <c r="C716" i="18"/>
  <c r="C717" i="18"/>
  <c r="C718" i="18"/>
  <c r="C719" i="18"/>
  <c r="C720" i="18"/>
  <c r="C721" i="18"/>
  <c r="C722" i="18"/>
  <c r="C723" i="18"/>
  <c r="C724" i="18"/>
  <c r="C725" i="18"/>
  <c r="C726" i="18"/>
  <c r="C727" i="18"/>
  <c r="C728" i="18"/>
  <c r="C729" i="18"/>
  <c r="C730" i="18"/>
  <c r="C731" i="18"/>
  <c r="C732" i="18"/>
  <c r="C733" i="18"/>
  <c r="C734" i="18"/>
  <c r="C735" i="18"/>
  <c r="C736" i="18"/>
  <c r="C737" i="18"/>
  <c r="C738" i="18"/>
  <c r="C739" i="18"/>
  <c r="C740" i="18"/>
  <c r="C741" i="18"/>
  <c r="C742" i="18"/>
  <c r="C743" i="18"/>
  <c r="C744" i="18"/>
  <c r="C745" i="18"/>
  <c r="C746" i="18"/>
  <c r="C747" i="18"/>
  <c r="C748" i="18"/>
  <c r="C749" i="18"/>
  <c r="C750" i="18"/>
  <c r="C751" i="18"/>
  <c r="C752" i="18"/>
  <c r="C753" i="18"/>
  <c r="C754" i="18"/>
  <c r="C755" i="18"/>
  <c r="C756" i="18"/>
  <c r="C757" i="18"/>
  <c r="C758" i="18"/>
  <c r="C759" i="18"/>
  <c r="C760" i="18"/>
  <c r="C761" i="18"/>
  <c r="C762" i="18"/>
  <c r="C763" i="18"/>
  <c r="C764" i="18"/>
  <c r="C765" i="18"/>
  <c r="C766" i="18"/>
  <c r="C767" i="18"/>
  <c r="C768" i="18"/>
  <c r="C769" i="18"/>
  <c r="C770" i="18"/>
  <c r="C771" i="18"/>
  <c r="C772" i="18"/>
  <c r="C773" i="18"/>
  <c r="C774" i="18"/>
  <c r="C775" i="18"/>
  <c r="C776" i="18"/>
  <c r="C777" i="18"/>
  <c r="C778" i="18"/>
  <c r="C779" i="18"/>
  <c r="C780" i="18"/>
  <c r="C781" i="18"/>
  <c r="C782" i="18"/>
  <c r="C783" i="18"/>
  <c r="C784" i="18"/>
  <c r="C785" i="18"/>
  <c r="C786" i="18"/>
  <c r="C787" i="18"/>
  <c r="C788" i="18"/>
  <c r="C789" i="18"/>
  <c r="C790" i="18"/>
  <c r="C791" i="18"/>
  <c r="C792" i="18"/>
  <c r="C793" i="18"/>
  <c r="C794" i="18"/>
  <c r="C795" i="18"/>
  <c r="C796" i="18"/>
  <c r="C797" i="18"/>
  <c r="C798" i="18"/>
  <c r="C799" i="18"/>
  <c r="C800" i="18"/>
  <c r="C801" i="18"/>
  <c r="C802" i="18"/>
  <c r="C803" i="18"/>
  <c r="C804" i="18"/>
  <c r="C805" i="18"/>
  <c r="C806" i="18"/>
  <c r="C807" i="18"/>
  <c r="C808" i="18"/>
  <c r="C809" i="18"/>
  <c r="C810" i="18"/>
  <c r="C811" i="18"/>
  <c r="C812" i="18"/>
  <c r="C813" i="18"/>
  <c r="C814" i="18"/>
  <c r="C815" i="18"/>
  <c r="C816" i="18"/>
  <c r="C817" i="18"/>
  <c r="C818" i="18"/>
  <c r="C819" i="18"/>
  <c r="C820" i="18"/>
  <c r="C821" i="18"/>
  <c r="C822" i="18"/>
  <c r="C823" i="18"/>
  <c r="C824" i="18"/>
  <c r="C825" i="18"/>
  <c r="C826" i="18"/>
  <c r="C827" i="18"/>
  <c r="C828" i="18"/>
  <c r="C829" i="18"/>
  <c r="C830" i="18"/>
  <c r="C831" i="18"/>
  <c r="C832" i="18"/>
  <c r="C833" i="18"/>
  <c r="C834" i="18"/>
  <c r="C835" i="18"/>
  <c r="C836" i="18"/>
  <c r="C837" i="18"/>
  <c r="C838" i="18"/>
  <c r="C839" i="18"/>
  <c r="C840" i="18"/>
  <c r="C841" i="18"/>
  <c r="C842" i="18"/>
  <c r="C843" i="18"/>
  <c r="C844" i="18"/>
  <c r="C845" i="18"/>
  <c r="C846" i="18"/>
  <c r="C847" i="18"/>
  <c r="C848" i="18"/>
  <c r="C849" i="18"/>
  <c r="C850" i="18"/>
  <c r="C851" i="18"/>
  <c r="C852" i="18"/>
  <c r="C853" i="18"/>
  <c r="C854" i="18"/>
  <c r="C855" i="18"/>
  <c r="C856" i="18"/>
  <c r="C857" i="18"/>
  <c r="C858" i="18"/>
  <c r="C859" i="18"/>
  <c r="C860" i="18"/>
  <c r="C861" i="18"/>
  <c r="C862" i="18"/>
  <c r="C863" i="18"/>
  <c r="C864" i="18"/>
  <c r="C865" i="18"/>
  <c r="C866" i="18"/>
  <c r="C867" i="18"/>
  <c r="C868" i="18"/>
  <c r="C869" i="18"/>
  <c r="C870" i="18"/>
  <c r="C871" i="18"/>
  <c r="C872" i="18"/>
  <c r="C873" i="18"/>
  <c r="C874" i="18"/>
  <c r="C875" i="18"/>
  <c r="C876" i="18"/>
  <c r="C877" i="18"/>
  <c r="C878" i="18"/>
  <c r="C879" i="18"/>
  <c r="C880" i="18"/>
  <c r="C881" i="18"/>
  <c r="C882" i="18"/>
  <c r="C883" i="18"/>
  <c r="C884" i="18"/>
  <c r="C885" i="18"/>
  <c r="C886" i="18"/>
  <c r="C887" i="18"/>
  <c r="C888" i="18"/>
  <c r="C889" i="18"/>
  <c r="C890" i="18"/>
  <c r="C891" i="18"/>
  <c r="C892" i="18"/>
  <c r="C893" i="18"/>
  <c r="C894" i="18"/>
  <c r="C895" i="18"/>
  <c r="C896" i="18"/>
  <c r="C897" i="18"/>
  <c r="C898" i="18"/>
  <c r="C899" i="18"/>
  <c r="C900" i="18"/>
  <c r="C901" i="18"/>
  <c r="C902" i="18"/>
  <c r="C903" i="18"/>
  <c r="C904" i="18"/>
  <c r="C905" i="18"/>
  <c r="C906" i="18"/>
  <c r="C907" i="18"/>
  <c r="C908" i="18"/>
  <c r="C909" i="18"/>
  <c r="C910" i="18"/>
  <c r="C911" i="18"/>
  <c r="C912" i="18"/>
  <c r="C913" i="18"/>
  <c r="C914" i="18"/>
  <c r="C915" i="18"/>
  <c r="C916" i="18"/>
  <c r="C917" i="18"/>
  <c r="C918" i="18"/>
  <c r="C919" i="18"/>
  <c r="C920" i="18"/>
  <c r="C921" i="18"/>
  <c r="C922" i="18"/>
  <c r="C923" i="18"/>
  <c r="C924" i="18"/>
  <c r="C925" i="18"/>
  <c r="C926" i="18"/>
  <c r="C927" i="18"/>
  <c r="C928" i="18"/>
  <c r="C929" i="18"/>
  <c r="C930" i="18"/>
  <c r="C931" i="18"/>
  <c r="C932" i="18"/>
  <c r="C933" i="18"/>
  <c r="C934" i="18"/>
  <c r="C935" i="18"/>
  <c r="C936" i="18"/>
  <c r="C937" i="18"/>
  <c r="C938" i="18"/>
  <c r="C939" i="18"/>
  <c r="C940" i="18"/>
  <c r="C941" i="18"/>
  <c r="C942" i="18"/>
  <c r="C943" i="18"/>
  <c r="C944" i="18"/>
  <c r="C945" i="18"/>
  <c r="C946" i="18"/>
  <c r="C947" i="18"/>
  <c r="C948" i="18"/>
  <c r="C949" i="18"/>
  <c r="C950" i="18"/>
  <c r="C951" i="18"/>
  <c r="C952" i="18"/>
  <c r="C953" i="18"/>
  <c r="C954" i="18"/>
  <c r="C955" i="18"/>
  <c r="C956" i="18"/>
  <c r="C957" i="18"/>
  <c r="C958" i="18"/>
  <c r="C959" i="18"/>
  <c r="C960" i="18"/>
  <c r="C961" i="18"/>
  <c r="C962" i="18"/>
  <c r="C963" i="18"/>
  <c r="C964" i="18"/>
  <c r="C965" i="18"/>
  <c r="C966" i="18"/>
  <c r="C967" i="18"/>
  <c r="C968" i="18"/>
  <c r="C969" i="18"/>
  <c r="C970" i="18"/>
  <c r="C971" i="18"/>
  <c r="C972" i="18"/>
  <c r="C973" i="18"/>
  <c r="C974" i="18"/>
  <c r="C975" i="18"/>
  <c r="C976" i="18"/>
  <c r="C977" i="18"/>
  <c r="C978" i="18"/>
  <c r="C979" i="18"/>
  <c r="C980" i="18"/>
  <c r="C981" i="18"/>
  <c r="C982" i="18"/>
  <c r="C983" i="18"/>
  <c r="C984" i="18"/>
  <c r="C985" i="18"/>
  <c r="C986" i="18"/>
  <c r="C987" i="18"/>
  <c r="C988" i="18"/>
  <c r="C989" i="18"/>
  <c r="C990" i="18"/>
  <c r="C991" i="18"/>
  <c r="C992" i="18"/>
  <c r="C993" i="18"/>
  <c r="C994" i="18"/>
  <c r="C995" i="18"/>
  <c r="C996" i="18"/>
  <c r="C997" i="18"/>
  <c r="C998" i="18"/>
  <c r="C999" i="18"/>
  <c r="C1000" i="18"/>
  <c r="C1001" i="18"/>
  <c r="C1002" i="18"/>
  <c r="C1003" i="18"/>
  <c r="C1004" i="18"/>
  <c r="C1005" i="18"/>
  <c r="C1006" i="18"/>
  <c r="C1007" i="18"/>
  <c r="C1008" i="18"/>
  <c r="C1009" i="18"/>
  <c r="C1010" i="18"/>
  <c r="C1011" i="18"/>
  <c r="C1012" i="18"/>
  <c r="C1013" i="18"/>
  <c r="C1014" i="18"/>
  <c r="C1015" i="18"/>
  <c r="C1016" i="18"/>
  <c r="C1017" i="18"/>
  <c r="C1018" i="18"/>
  <c r="C1019" i="18"/>
  <c r="C1020" i="18"/>
  <c r="C1021" i="18"/>
  <c r="C1022" i="18"/>
  <c r="C1023" i="18"/>
  <c r="C1024" i="18"/>
  <c r="C1025" i="18"/>
  <c r="C1026" i="18"/>
  <c r="C1027" i="18"/>
  <c r="C1028" i="18"/>
  <c r="C1029" i="18"/>
  <c r="C1030" i="18"/>
  <c r="C1031" i="18"/>
  <c r="C1032" i="18"/>
  <c r="C1033" i="18"/>
  <c r="C1034" i="18"/>
  <c r="C1035" i="18"/>
  <c r="C1036" i="18"/>
  <c r="C1037" i="18"/>
  <c r="C1038" i="18"/>
  <c r="C1039" i="18"/>
  <c r="C1040" i="18"/>
  <c r="C1041" i="18"/>
  <c r="C1042" i="18"/>
  <c r="C1043" i="18"/>
  <c r="C1044" i="18"/>
  <c r="C1045" i="18"/>
  <c r="C1046" i="18"/>
  <c r="C1047" i="18"/>
  <c r="C1048" i="18"/>
  <c r="C1049" i="18"/>
  <c r="C1050" i="18"/>
  <c r="C1051" i="18"/>
  <c r="C1052" i="18"/>
  <c r="C1053" i="18"/>
  <c r="C1054" i="18"/>
  <c r="C1055" i="18"/>
  <c r="C1056" i="18"/>
  <c r="C1057" i="18"/>
  <c r="C1058" i="18"/>
  <c r="C1059" i="18"/>
  <c r="C1060" i="18"/>
  <c r="C1061" i="18"/>
  <c r="C1062" i="18"/>
  <c r="C1063" i="18"/>
  <c r="C1064" i="18"/>
  <c r="C1065" i="18"/>
  <c r="C1066" i="18"/>
  <c r="C1067" i="18"/>
  <c r="C1068" i="18"/>
  <c r="C1069" i="18"/>
  <c r="C1070" i="18"/>
  <c r="C1071" i="18"/>
  <c r="C1072" i="18"/>
  <c r="C1073" i="18"/>
  <c r="C1074" i="18"/>
  <c r="C1075" i="18"/>
  <c r="C1076" i="18"/>
  <c r="C1077" i="18"/>
  <c r="C1078" i="18"/>
  <c r="C1079" i="18"/>
  <c r="C1080" i="18"/>
  <c r="C1081" i="18"/>
  <c r="C1082" i="18"/>
  <c r="C1083" i="18"/>
  <c r="C1084" i="18"/>
  <c r="C1085" i="18"/>
  <c r="C1086" i="18"/>
  <c r="C1087" i="18"/>
  <c r="C1088" i="18"/>
  <c r="C1089" i="18"/>
  <c r="C1090" i="18"/>
  <c r="C1091" i="18"/>
  <c r="C1092" i="18"/>
  <c r="C1093" i="18"/>
  <c r="C1094" i="18"/>
  <c r="C1095" i="18"/>
  <c r="C1096" i="18"/>
  <c r="C1097" i="18"/>
  <c r="C1098" i="18"/>
  <c r="C1099" i="18"/>
  <c r="C1100" i="18"/>
  <c r="C1101" i="18"/>
  <c r="C1102" i="18"/>
  <c r="C1103" i="18"/>
  <c r="C1104" i="18"/>
  <c r="C1105" i="18"/>
  <c r="C1106" i="18"/>
  <c r="C1107" i="18"/>
  <c r="C1108" i="18"/>
  <c r="C1109" i="18"/>
  <c r="C1110" i="18"/>
  <c r="C1111" i="18"/>
  <c r="C1112" i="18"/>
  <c r="C1113" i="18"/>
  <c r="C1114" i="18"/>
  <c r="C1115" i="18"/>
  <c r="C1116" i="18"/>
  <c r="C1117" i="18"/>
  <c r="C1118" i="18"/>
  <c r="C1119" i="18"/>
  <c r="C1120" i="18"/>
  <c r="C1121" i="18"/>
  <c r="C1122" i="18"/>
  <c r="C1123" i="18"/>
  <c r="C1124" i="18"/>
  <c r="C1125" i="18"/>
  <c r="C1126" i="18"/>
  <c r="C1127" i="18"/>
  <c r="C1128" i="18"/>
  <c r="C1129" i="18"/>
  <c r="C1130" i="18"/>
  <c r="C1131" i="18"/>
  <c r="C1132" i="18"/>
  <c r="C1133" i="18"/>
  <c r="C1134" i="18"/>
  <c r="C1135" i="18"/>
  <c r="C1136" i="18"/>
  <c r="C1137" i="18"/>
  <c r="C1138" i="18"/>
  <c r="C1139" i="18"/>
  <c r="C1140" i="18"/>
  <c r="C1141" i="18"/>
  <c r="C1142" i="18"/>
  <c r="C1143" i="18"/>
  <c r="C1144" i="18"/>
  <c r="C1145" i="18"/>
  <c r="C1146" i="18"/>
  <c r="C1147" i="18"/>
  <c r="C1148" i="18"/>
  <c r="C1149" i="18"/>
  <c r="C1150" i="18"/>
  <c r="C1151" i="18"/>
  <c r="C1152" i="18"/>
  <c r="C1153" i="18"/>
  <c r="C1154" i="18"/>
  <c r="C1155" i="18"/>
  <c r="C1156" i="18"/>
  <c r="C1157" i="18"/>
  <c r="C1158" i="18"/>
  <c r="C1159" i="18"/>
  <c r="C1160" i="18"/>
  <c r="C1161" i="18"/>
  <c r="C1162" i="18"/>
  <c r="C1163" i="18"/>
  <c r="C1164" i="18"/>
  <c r="C1165" i="18"/>
  <c r="C1166" i="18"/>
  <c r="C1167" i="18"/>
  <c r="C1168" i="18"/>
  <c r="C1169" i="18"/>
  <c r="C1170" i="18"/>
  <c r="C1171" i="18"/>
  <c r="C1172" i="18"/>
  <c r="C1173" i="18"/>
  <c r="C1174" i="18"/>
  <c r="C1175" i="18"/>
  <c r="C1176" i="18"/>
  <c r="C1177" i="18"/>
  <c r="C1178" i="18"/>
  <c r="C1179" i="18"/>
  <c r="C1180" i="18"/>
  <c r="C1181" i="18"/>
  <c r="C1182" i="18"/>
  <c r="C1183" i="18"/>
  <c r="C1184" i="18"/>
  <c r="C1185" i="18"/>
  <c r="C1186" i="18"/>
  <c r="C1187" i="18"/>
  <c r="C1188" i="18"/>
  <c r="C1189" i="18"/>
  <c r="C1190" i="18"/>
  <c r="C1191" i="18"/>
  <c r="C1192" i="18"/>
  <c r="C1193" i="18"/>
  <c r="C1194" i="18"/>
  <c r="C1195" i="18"/>
  <c r="C1196" i="18"/>
  <c r="C1197" i="18"/>
  <c r="C1198" i="18"/>
  <c r="C1199" i="18"/>
  <c r="C1200" i="18"/>
  <c r="C1201" i="18"/>
  <c r="C1202" i="18"/>
  <c r="C1203" i="18"/>
  <c r="C1204" i="18"/>
  <c r="C1205" i="18"/>
  <c r="C1206" i="18"/>
  <c r="C1207" i="18"/>
  <c r="C1208" i="18"/>
  <c r="C1209" i="18"/>
  <c r="C1210" i="18"/>
  <c r="C1211" i="18"/>
  <c r="C1212" i="18"/>
  <c r="C1213" i="18"/>
  <c r="C1214" i="18"/>
  <c r="C1215" i="18"/>
  <c r="C1216" i="18"/>
  <c r="C1217" i="18"/>
  <c r="C1218" i="18"/>
  <c r="C1219" i="18"/>
  <c r="C1220" i="18"/>
  <c r="C1221" i="18"/>
  <c r="C1222" i="18"/>
  <c r="C1223" i="18"/>
  <c r="C1224" i="18"/>
  <c r="C1225" i="18"/>
  <c r="C1226" i="18"/>
  <c r="C1227" i="18"/>
  <c r="C1228" i="18"/>
  <c r="C1229" i="18"/>
  <c r="C1230" i="18"/>
  <c r="C1231" i="18"/>
  <c r="C1232" i="18"/>
  <c r="C1233" i="18"/>
  <c r="C1234" i="18"/>
  <c r="C1235" i="18"/>
  <c r="C1236" i="18"/>
  <c r="C1237" i="18"/>
  <c r="C1238" i="18"/>
  <c r="C1239" i="18"/>
  <c r="C1240" i="18"/>
  <c r="C1241" i="18"/>
  <c r="C1242" i="18"/>
  <c r="C1243" i="18"/>
  <c r="C1244" i="18"/>
  <c r="C1245" i="18"/>
  <c r="C1246" i="18"/>
  <c r="C1247" i="18"/>
  <c r="C1248" i="18"/>
  <c r="C1249" i="18"/>
  <c r="C1250" i="18"/>
  <c r="C1251" i="18"/>
  <c r="C1252" i="18"/>
  <c r="C1253" i="18"/>
  <c r="C1254" i="18"/>
  <c r="C1255" i="18"/>
  <c r="C1256" i="18"/>
  <c r="C1257" i="18"/>
  <c r="C1258" i="18"/>
  <c r="C1259" i="18"/>
  <c r="C1260" i="18"/>
  <c r="C1261" i="18"/>
  <c r="C1262" i="18"/>
  <c r="C1263" i="18"/>
  <c r="C1264" i="18"/>
  <c r="C1265" i="18"/>
  <c r="C1266" i="18"/>
  <c r="C1267" i="18"/>
  <c r="C1268" i="18"/>
  <c r="C1269" i="18"/>
  <c r="C1270" i="18"/>
  <c r="C1271" i="18"/>
  <c r="C1272" i="18"/>
  <c r="C1273" i="18"/>
  <c r="C1274" i="18"/>
  <c r="C1275" i="18"/>
  <c r="C1276" i="18"/>
  <c r="C1277" i="18"/>
  <c r="C1278" i="18"/>
  <c r="C1279" i="18"/>
  <c r="C1280" i="18"/>
  <c r="C1281" i="18"/>
  <c r="C1282" i="18"/>
  <c r="C1283" i="18"/>
  <c r="C1284" i="18"/>
  <c r="C1285" i="18"/>
  <c r="C1286" i="18"/>
  <c r="C1287" i="18"/>
  <c r="C1288" i="18"/>
  <c r="C1289" i="18"/>
  <c r="C1290" i="18"/>
  <c r="C1291" i="18"/>
  <c r="C1292" i="18"/>
  <c r="C1293" i="18"/>
  <c r="C1294" i="18"/>
  <c r="C1295" i="18"/>
  <c r="C1296" i="18"/>
  <c r="C1297" i="18"/>
  <c r="C1298" i="18"/>
  <c r="C1299" i="18"/>
  <c r="C1300" i="18"/>
  <c r="C1301" i="18"/>
  <c r="C1302" i="18"/>
  <c r="C1303" i="18"/>
  <c r="C1304" i="18"/>
  <c r="C1305" i="18"/>
  <c r="C1306" i="18"/>
  <c r="C1307" i="18"/>
  <c r="C1308" i="18"/>
  <c r="C1309" i="18"/>
  <c r="C1310" i="18"/>
  <c r="C1311" i="18"/>
  <c r="C1312" i="18"/>
  <c r="C1313" i="18"/>
  <c r="C1314" i="18"/>
  <c r="C1315" i="18"/>
  <c r="C1316" i="18"/>
  <c r="C1317" i="18"/>
  <c r="C1318" i="18"/>
  <c r="C1319" i="18"/>
  <c r="C1320" i="18"/>
  <c r="C1321" i="18"/>
  <c r="C1322" i="18"/>
  <c r="C1323" i="18"/>
  <c r="C1324" i="18"/>
  <c r="C1325" i="18"/>
  <c r="C1326" i="18"/>
  <c r="C1327" i="18"/>
  <c r="C1328" i="18"/>
  <c r="C1329" i="18"/>
  <c r="C1330" i="18"/>
  <c r="C1331" i="18"/>
  <c r="C1332" i="18"/>
  <c r="C1333" i="18"/>
  <c r="C1334" i="18"/>
  <c r="C1335" i="18"/>
  <c r="C1336" i="18"/>
  <c r="C1337" i="18"/>
  <c r="C1338" i="18"/>
  <c r="C1339" i="18"/>
  <c r="C1340" i="18"/>
  <c r="C1341" i="18"/>
  <c r="C1342" i="18"/>
  <c r="C1343" i="18"/>
  <c r="C1344" i="18"/>
  <c r="C1345" i="18"/>
  <c r="C1346" i="18"/>
  <c r="C1347" i="18"/>
  <c r="C1348" i="18"/>
  <c r="C1349" i="18"/>
  <c r="C1350" i="18"/>
  <c r="C1351" i="18"/>
  <c r="C1352" i="18"/>
  <c r="C1353" i="18"/>
  <c r="C1354" i="18"/>
  <c r="C1355" i="18"/>
  <c r="C1356" i="18"/>
  <c r="C1357" i="18"/>
  <c r="C1358" i="18"/>
  <c r="C1359" i="18"/>
  <c r="C1360" i="18"/>
  <c r="C1361" i="18"/>
  <c r="C1362" i="18"/>
  <c r="C1363" i="18"/>
  <c r="C1364" i="18"/>
  <c r="C1365" i="18"/>
  <c r="C1366" i="18"/>
  <c r="C1367" i="18"/>
  <c r="C1368" i="18"/>
  <c r="C1369" i="18"/>
  <c r="C1370" i="18"/>
  <c r="C1371" i="18"/>
  <c r="C1372" i="18"/>
  <c r="C1373" i="18"/>
  <c r="C1374" i="18"/>
  <c r="C1375" i="18"/>
  <c r="C1376" i="18"/>
  <c r="C1377" i="18"/>
  <c r="C1378" i="18"/>
  <c r="C1379" i="18"/>
  <c r="C1380" i="18"/>
  <c r="C1381" i="18"/>
  <c r="C1382" i="18"/>
  <c r="C1383" i="18"/>
  <c r="C1384" i="18"/>
  <c r="C1385" i="18"/>
  <c r="C1386" i="18"/>
  <c r="C1387" i="18"/>
  <c r="C1388" i="18"/>
  <c r="C1389" i="18"/>
  <c r="C1390" i="18"/>
  <c r="C1391" i="18"/>
  <c r="C1392" i="18"/>
  <c r="C1393" i="18"/>
  <c r="C1394" i="18"/>
  <c r="C1395" i="18"/>
  <c r="C1396" i="18"/>
  <c r="C1397" i="18"/>
  <c r="C1398" i="18"/>
  <c r="C1399" i="18"/>
  <c r="C1400" i="18"/>
  <c r="C1401" i="18"/>
  <c r="C1402" i="18"/>
  <c r="C1403" i="18"/>
  <c r="C1404" i="18"/>
  <c r="C1405" i="18"/>
  <c r="C1406" i="18"/>
  <c r="C1407" i="18"/>
  <c r="C1408" i="18"/>
  <c r="C1409" i="18"/>
  <c r="C1410" i="18"/>
  <c r="C1411" i="18"/>
  <c r="C1412" i="18"/>
  <c r="C1413" i="18"/>
  <c r="C1414" i="18"/>
  <c r="C1415" i="18"/>
  <c r="C1416" i="18"/>
  <c r="C1417" i="18"/>
  <c r="C1418" i="18"/>
  <c r="C1419" i="18"/>
  <c r="C1420" i="18"/>
  <c r="C1421" i="18"/>
  <c r="C1422" i="18"/>
  <c r="C1423" i="18"/>
  <c r="C1424" i="18"/>
  <c r="C1425" i="18"/>
  <c r="C1426" i="18"/>
  <c r="C1427" i="18"/>
  <c r="C1428" i="18"/>
  <c r="C1429" i="18"/>
  <c r="C1430" i="18"/>
  <c r="C1431" i="18"/>
  <c r="C1432" i="18"/>
  <c r="C1433" i="18"/>
  <c r="C1434" i="18"/>
  <c r="C1435" i="18"/>
  <c r="C1436" i="18"/>
  <c r="C1437" i="18"/>
  <c r="C1438" i="18"/>
  <c r="C1439" i="18"/>
  <c r="C1440" i="18"/>
  <c r="C1441" i="18"/>
  <c r="C1442" i="18"/>
  <c r="C1443" i="18"/>
  <c r="C1444" i="18"/>
  <c r="C1445" i="18"/>
  <c r="C1446" i="18"/>
  <c r="C1447" i="18"/>
  <c r="C1448" i="18"/>
  <c r="C1449" i="18"/>
  <c r="C1450" i="18"/>
  <c r="C1451" i="18"/>
  <c r="C1452" i="18"/>
  <c r="C1453" i="18"/>
  <c r="C1454" i="18"/>
  <c r="C1455" i="18"/>
  <c r="C1456" i="18"/>
  <c r="C1457" i="18"/>
  <c r="C1458" i="18"/>
  <c r="C1459" i="18"/>
  <c r="C1460" i="18"/>
  <c r="C1461" i="18"/>
  <c r="C1462" i="18"/>
  <c r="C1463" i="18"/>
  <c r="C1464" i="18"/>
  <c r="C1465" i="18"/>
  <c r="C1466" i="18"/>
  <c r="C1467" i="18"/>
  <c r="C1468" i="18"/>
  <c r="C1469" i="18"/>
  <c r="C1470" i="18"/>
  <c r="C1471" i="18"/>
  <c r="C1472" i="18"/>
  <c r="C1473" i="18"/>
  <c r="C1474" i="18"/>
  <c r="C1475" i="18"/>
  <c r="C1476" i="18"/>
  <c r="C1477" i="18"/>
  <c r="C1478" i="18"/>
  <c r="C1479" i="18"/>
  <c r="C1480" i="18"/>
  <c r="C1481" i="18"/>
  <c r="C1482" i="18"/>
  <c r="C1483" i="18"/>
  <c r="C1484" i="18"/>
  <c r="C1485" i="18"/>
  <c r="C1486" i="18"/>
  <c r="C1487" i="18"/>
  <c r="C1488" i="18"/>
  <c r="C1489" i="18"/>
  <c r="C1490" i="18"/>
  <c r="C1491" i="18"/>
  <c r="C1492" i="18"/>
  <c r="C1493" i="18"/>
  <c r="C1494" i="18"/>
  <c r="C1495" i="18"/>
  <c r="C1496" i="18"/>
  <c r="C1497" i="18"/>
  <c r="C1498" i="18"/>
  <c r="C1499" i="18"/>
  <c r="C1500" i="18"/>
  <c r="C1501" i="18"/>
  <c r="C1502" i="18"/>
  <c r="C1503" i="18"/>
  <c r="C1504" i="18"/>
  <c r="C1505" i="18"/>
  <c r="C1506" i="18"/>
  <c r="C1507" i="18"/>
  <c r="C1508" i="18"/>
  <c r="C1509" i="18"/>
  <c r="C1510" i="18"/>
  <c r="C1511" i="18"/>
  <c r="C1512" i="18"/>
  <c r="C1513" i="18"/>
  <c r="C1514" i="18"/>
  <c r="C1515" i="18"/>
  <c r="C1516" i="18"/>
  <c r="C1517" i="18"/>
  <c r="C1518" i="18"/>
  <c r="C1519" i="18"/>
  <c r="C1520" i="18"/>
  <c r="C1521" i="18"/>
  <c r="C1522" i="18"/>
  <c r="C1523" i="18"/>
  <c r="C1524" i="18"/>
  <c r="C1525" i="18"/>
  <c r="C1526" i="18"/>
  <c r="C1527" i="18"/>
  <c r="C1528" i="18"/>
  <c r="C1529" i="18"/>
  <c r="C1530" i="18"/>
  <c r="C1531" i="18"/>
  <c r="C1532" i="18"/>
  <c r="C1533" i="18"/>
  <c r="C1534" i="18"/>
  <c r="C1535" i="18"/>
  <c r="C1536" i="18"/>
  <c r="C1537" i="18"/>
  <c r="C1538" i="18"/>
  <c r="C1539" i="18"/>
  <c r="C1540" i="18"/>
  <c r="C1541" i="18"/>
  <c r="C1542" i="18"/>
  <c r="C1543" i="18"/>
  <c r="C1544" i="18"/>
  <c r="C1545" i="18"/>
  <c r="C1546" i="18"/>
  <c r="C1547" i="18"/>
  <c r="C1548" i="18"/>
  <c r="C1549" i="18"/>
  <c r="C1550" i="18"/>
  <c r="C1551" i="18"/>
  <c r="C1552" i="18"/>
  <c r="C1553" i="18"/>
  <c r="C1554" i="18"/>
  <c r="C1555" i="18"/>
  <c r="C1556" i="18"/>
  <c r="C1557" i="18"/>
  <c r="C1558" i="18"/>
  <c r="C1559" i="18"/>
  <c r="C1560" i="18"/>
  <c r="C1561" i="18"/>
  <c r="C1562" i="18"/>
  <c r="C1563" i="18"/>
  <c r="C1564" i="18"/>
  <c r="C1565" i="18"/>
  <c r="C1566" i="18"/>
  <c r="C1567" i="18"/>
  <c r="C1568" i="18"/>
  <c r="C1569" i="18"/>
  <c r="C1570" i="18"/>
  <c r="C1571" i="18"/>
  <c r="C1572" i="18"/>
  <c r="C1573" i="18"/>
  <c r="C1574" i="18"/>
  <c r="C1575" i="18"/>
  <c r="C1576" i="18"/>
  <c r="C1577" i="18"/>
  <c r="C1578" i="18"/>
  <c r="C1579" i="18"/>
  <c r="C1580" i="18"/>
  <c r="C1581" i="18"/>
  <c r="C1582" i="18"/>
  <c r="C1583" i="18"/>
  <c r="C1584" i="18"/>
  <c r="C1585" i="18"/>
  <c r="C1586" i="18"/>
  <c r="C1587" i="18"/>
  <c r="C1588" i="18"/>
  <c r="C1589" i="18"/>
  <c r="C1590" i="18"/>
  <c r="C1591" i="18"/>
  <c r="C1592" i="18"/>
  <c r="C1593" i="18"/>
  <c r="C1594" i="18"/>
  <c r="C1595" i="18"/>
  <c r="C1596" i="18"/>
  <c r="C1597" i="18"/>
  <c r="C1598" i="18"/>
  <c r="C1599" i="18"/>
  <c r="C1600" i="18"/>
  <c r="C1601" i="18"/>
  <c r="C1602" i="18"/>
  <c r="C1603" i="18"/>
  <c r="C1604" i="18"/>
  <c r="C1605" i="18"/>
  <c r="C1606" i="18"/>
  <c r="C1607" i="18"/>
  <c r="C1608" i="18"/>
  <c r="C1609" i="18"/>
  <c r="C1610" i="18"/>
  <c r="C1611" i="18"/>
  <c r="C1612" i="18"/>
  <c r="C1613" i="18"/>
  <c r="C1614" i="18"/>
  <c r="C1615" i="18"/>
  <c r="C1616" i="18"/>
  <c r="C1617" i="18"/>
  <c r="C1618" i="18"/>
  <c r="C1619" i="18"/>
  <c r="C1620" i="18"/>
  <c r="C1621" i="18"/>
  <c r="C1622" i="18"/>
  <c r="C1623" i="18"/>
  <c r="C1624" i="18"/>
  <c r="C1625" i="18"/>
  <c r="C1626" i="18"/>
  <c r="C1627" i="18"/>
  <c r="C1628" i="18"/>
  <c r="C1629" i="18"/>
  <c r="C1630" i="18"/>
  <c r="C1631" i="18"/>
  <c r="C1632" i="18"/>
  <c r="C1633" i="18"/>
  <c r="C1634" i="18"/>
  <c r="C1635" i="18"/>
  <c r="C1636" i="18"/>
  <c r="C1637" i="18"/>
  <c r="C1638" i="18"/>
  <c r="C1639" i="18"/>
  <c r="C1640" i="18"/>
  <c r="C1641" i="18"/>
  <c r="C1642" i="18"/>
  <c r="C1643" i="18"/>
  <c r="C1644" i="18"/>
  <c r="C1645" i="18"/>
  <c r="C1646" i="18"/>
  <c r="C1647" i="18"/>
  <c r="C1648" i="18"/>
  <c r="C1649" i="18"/>
  <c r="C1650" i="18"/>
  <c r="C1651" i="18"/>
  <c r="C1652" i="18"/>
  <c r="C1653" i="18"/>
  <c r="C1654" i="18"/>
  <c r="C1655" i="18"/>
  <c r="C1656" i="18"/>
  <c r="C1657" i="18"/>
  <c r="C1658" i="18"/>
  <c r="C1659" i="18"/>
  <c r="C1660" i="18"/>
  <c r="C1661" i="18"/>
  <c r="C1662" i="18"/>
  <c r="C1663" i="18"/>
  <c r="C1664" i="18"/>
  <c r="C1665" i="18"/>
  <c r="C1666" i="18"/>
  <c r="C1667" i="18"/>
  <c r="C1668" i="18"/>
  <c r="C1669" i="18"/>
  <c r="C1670" i="18"/>
  <c r="C1671" i="18"/>
  <c r="C1672" i="18"/>
  <c r="C1673" i="18"/>
  <c r="C1674" i="18"/>
  <c r="C1675" i="18"/>
  <c r="C1676" i="18"/>
  <c r="C470" i="18"/>
  <c r="B385" i="17"/>
  <c r="B386" i="17"/>
  <c r="B387" i="17"/>
  <c r="B388" i="17"/>
  <c r="B389" i="17"/>
  <c r="B390" i="17"/>
  <c r="B391" i="17"/>
  <c r="B392" i="17"/>
  <c r="B393" i="17"/>
  <c r="B394" i="17"/>
  <c r="B395" i="17"/>
  <c r="B396" i="17"/>
  <c r="B397" i="17"/>
  <c r="B398" i="17"/>
  <c r="B399" i="17"/>
  <c r="B400" i="17"/>
  <c r="B401" i="17"/>
  <c r="B402" i="17"/>
  <c r="B403" i="17"/>
  <c r="B404" i="17"/>
  <c r="B405" i="17"/>
  <c r="B406" i="17"/>
  <c r="B407" i="17"/>
  <c r="B408" i="17"/>
  <c r="B409" i="17"/>
  <c r="B410" i="17"/>
  <c r="B411" i="17"/>
  <c r="B412" i="17"/>
  <c r="B413" i="17"/>
  <c r="B414" i="17"/>
  <c r="B415" i="17"/>
  <c r="B416" i="17"/>
  <c r="B417" i="17"/>
  <c r="B418" i="17"/>
  <c r="B419" i="17"/>
  <c r="B420" i="17"/>
  <c r="B421" i="17"/>
  <c r="B422" i="17"/>
  <c r="B423" i="17"/>
  <c r="B424" i="17"/>
  <c r="B425" i="17"/>
  <c r="B426" i="17"/>
  <c r="B427" i="17"/>
  <c r="B428" i="17"/>
  <c r="B429" i="17"/>
  <c r="B430" i="17"/>
  <c r="B431" i="17"/>
  <c r="B432" i="17"/>
  <c r="B433" i="17"/>
  <c r="B434" i="17"/>
  <c r="B435" i="17"/>
  <c r="B436" i="17"/>
  <c r="B437" i="17"/>
  <c r="B438" i="17"/>
  <c r="B439" i="17"/>
  <c r="B440" i="17"/>
  <c r="B441" i="17"/>
  <c r="B442" i="17"/>
  <c r="B443" i="17"/>
  <c r="B444" i="17"/>
  <c r="B445" i="17"/>
  <c r="B446" i="17"/>
  <c r="B447" i="17"/>
  <c r="B448" i="17"/>
  <c r="B449" i="17"/>
  <c r="B450" i="17"/>
  <c r="B451" i="17"/>
  <c r="B452" i="17"/>
  <c r="B453" i="17"/>
  <c r="B454" i="17"/>
  <c r="B455" i="17"/>
  <c r="B456" i="17"/>
  <c r="B457" i="17"/>
  <c r="B458" i="17"/>
  <c r="B459" i="17"/>
  <c r="B460" i="17"/>
  <c r="B461" i="17"/>
  <c r="B462" i="17"/>
  <c r="B463" i="17"/>
  <c r="B464" i="17"/>
  <c r="B465" i="17"/>
  <c r="B466" i="17"/>
  <c r="B467" i="17"/>
  <c r="B468" i="17"/>
  <c r="B469" i="17"/>
  <c r="B470" i="17"/>
  <c r="B471" i="17"/>
  <c r="B472" i="17"/>
  <c r="B473" i="17"/>
  <c r="B474" i="17"/>
  <c r="B475" i="17"/>
  <c r="B476" i="17"/>
  <c r="B477" i="17"/>
  <c r="B478" i="17"/>
  <c r="B479" i="17"/>
  <c r="B480" i="17"/>
  <c r="B481" i="17"/>
  <c r="B482" i="17"/>
  <c r="B483" i="17"/>
  <c r="B484" i="17"/>
  <c r="B485" i="17"/>
  <c r="B486" i="17"/>
  <c r="B487" i="17"/>
  <c r="B488" i="17"/>
  <c r="B489" i="17"/>
  <c r="B490" i="17"/>
  <c r="B491" i="17"/>
  <c r="B492" i="17"/>
  <c r="B493" i="17"/>
  <c r="B494" i="17"/>
  <c r="B495" i="17"/>
  <c r="B496" i="17"/>
  <c r="B497" i="17"/>
  <c r="B498" i="17"/>
  <c r="B499" i="17"/>
  <c r="B500" i="17"/>
  <c r="B501" i="17"/>
  <c r="B502" i="17"/>
  <c r="B503" i="17"/>
  <c r="B504" i="17"/>
  <c r="B505" i="17"/>
  <c r="B506" i="17"/>
  <c r="B507" i="17"/>
  <c r="B508" i="17"/>
  <c r="B509" i="17"/>
  <c r="B510" i="17"/>
  <c r="B511" i="17"/>
  <c r="B512" i="17"/>
  <c r="B513" i="17"/>
  <c r="B514" i="17"/>
  <c r="B515" i="17"/>
  <c r="B516" i="17"/>
  <c r="B517" i="17"/>
  <c r="B518" i="17"/>
  <c r="B519" i="17"/>
  <c r="B520" i="17"/>
  <c r="B521" i="17"/>
  <c r="B522" i="17"/>
  <c r="B523" i="17"/>
  <c r="B524" i="17"/>
  <c r="B525" i="17"/>
  <c r="B526" i="17"/>
  <c r="B527" i="17"/>
  <c r="B528" i="17"/>
  <c r="B529" i="17"/>
  <c r="B530" i="17"/>
  <c r="B531" i="17"/>
  <c r="B532" i="17"/>
  <c r="B533" i="17"/>
  <c r="B534" i="17"/>
  <c r="B535" i="17"/>
  <c r="B536" i="17"/>
  <c r="B537" i="17"/>
  <c r="B538" i="17"/>
  <c r="B539" i="17"/>
  <c r="B540" i="17"/>
  <c r="B541" i="17"/>
  <c r="B542" i="17"/>
  <c r="B543" i="17"/>
  <c r="B544" i="17"/>
  <c r="B545" i="17"/>
  <c r="B546" i="17"/>
  <c r="B547" i="17"/>
  <c r="B548" i="17"/>
  <c r="B549" i="17"/>
  <c r="B550" i="17"/>
  <c r="B551" i="17"/>
  <c r="B552" i="17"/>
  <c r="B553" i="17"/>
  <c r="B554" i="17"/>
  <c r="B555" i="17"/>
  <c r="B556" i="17"/>
  <c r="B557" i="17"/>
  <c r="B558" i="17"/>
  <c r="B559" i="17"/>
  <c r="B560" i="17"/>
  <c r="B561" i="17"/>
  <c r="B562" i="17"/>
  <c r="B563" i="17"/>
  <c r="B564" i="17"/>
  <c r="B565" i="17"/>
  <c r="B566" i="17"/>
  <c r="B567" i="17"/>
  <c r="B568" i="17"/>
  <c r="B569" i="17"/>
  <c r="B570" i="17"/>
  <c r="B571" i="17"/>
  <c r="B572" i="17"/>
  <c r="B573" i="17"/>
  <c r="B574" i="17"/>
  <c r="B575" i="17"/>
  <c r="B576" i="17"/>
  <c r="B577" i="17"/>
  <c r="B578" i="17"/>
  <c r="B579" i="17"/>
  <c r="B580" i="17"/>
  <c r="B581" i="17"/>
  <c r="B582" i="17"/>
  <c r="B583" i="17"/>
  <c r="B584" i="17"/>
  <c r="B585" i="17"/>
  <c r="B586" i="17"/>
  <c r="B587" i="17"/>
  <c r="B588" i="17"/>
  <c r="B589" i="17"/>
  <c r="B590" i="17"/>
  <c r="B591" i="17"/>
  <c r="B592" i="17"/>
  <c r="B593" i="17"/>
  <c r="B594" i="17"/>
  <c r="B595" i="17"/>
  <c r="B596" i="17"/>
  <c r="B597" i="17"/>
  <c r="B598" i="17"/>
  <c r="B599" i="17"/>
  <c r="B600" i="17"/>
  <c r="B601" i="17"/>
  <c r="B602" i="17"/>
  <c r="B603" i="17"/>
  <c r="B604" i="17"/>
  <c r="B605" i="17"/>
  <c r="B606" i="17"/>
  <c r="B607" i="17"/>
  <c r="B608" i="17"/>
  <c r="B609" i="17"/>
  <c r="B610" i="17"/>
  <c r="B611" i="17"/>
  <c r="B612" i="17"/>
  <c r="B613" i="17"/>
  <c r="B614" i="17"/>
  <c r="B615" i="17"/>
  <c r="B616" i="17"/>
  <c r="B617" i="17"/>
  <c r="B618" i="17"/>
  <c r="B619" i="17"/>
  <c r="B620" i="17"/>
  <c r="B621" i="17"/>
  <c r="B622" i="17"/>
  <c r="B623" i="17"/>
  <c r="B624" i="17"/>
  <c r="B625" i="17"/>
  <c r="B626" i="17"/>
  <c r="B627" i="17"/>
  <c r="B628" i="17"/>
  <c r="B629" i="17"/>
  <c r="B630" i="17"/>
  <c r="B631" i="17"/>
  <c r="B632" i="17"/>
  <c r="B633" i="17"/>
  <c r="B634" i="17"/>
  <c r="B635" i="17"/>
  <c r="B636" i="17"/>
  <c r="B637" i="17"/>
  <c r="B638" i="17"/>
  <c r="B639" i="17"/>
  <c r="B640" i="17"/>
  <c r="B641" i="17"/>
  <c r="B642" i="17"/>
  <c r="B643" i="17"/>
  <c r="B644" i="17"/>
  <c r="B645" i="17"/>
  <c r="B646" i="17"/>
  <c r="B647" i="17"/>
  <c r="B648" i="17"/>
  <c r="B649" i="17"/>
  <c r="B650" i="17"/>
  <c r="B651" i="17"/>
  <c r="B652" i="17"/>
  <c r="B653" i="17"/>
  <c r="B654" i="17"/>
  <c r="B655" i="17"/>
  <c r="B656" i="17"/>
  <c r="B657" i="17"/>
  <c r="B658" i="17"/>
  <c r="B659" i="17"/>
  <c r="B660" i="17"/>
  <c r="B661" i="17"/>
  <c r="B662" i="17"/>
  <c r="B663" i="17"/>
  <c r="B664" i="17"/>
  <c r="B665" i="17"/>
  <c r="B666" i="17"/>
  <c r="B667" i="17"/>
  <c r="B668" i="17"/>
  <c r="B669" i="17"/>
  <c r="B670" i="17"/>
  <c r="B671" i="17"/>
  <c r="B672" i="17"/>
  <c r="B673" i="17"/>
  <c r="B674" i="17"/>
  <c r="B675" i="17"/>
  <c r="B676" i="17"/>
  <c r="B677" i="17"/>
  <c r="B678" i="17"/>
  <c r="B679" i="17"/>
  <c r="B680" i="17"/>
  <c r="B681" i="17"/>
  <c r="B682" i="17"/>
  <c r="B683" i="17"/>
  <c r="B684" i="17"/>
  <c r="B685" i="17"/>
  <c r="B686" i="17"/>
  <c r="B687" i="17"/>
  <c r="B688" i="17"/>
  <c r="B689" i="17"/>
  <c r="B690" i="17"/>
  <c r="B691" i="17"/>
  <c r="B692" i="17"/>
  <c r="B693" i="17"/>
  <c r="B694" i="17"/>
  <c r="B695" i="17"/>
  <c r="B696" i="17"/>
  <c r="B697" i="17"/>
  <c r="B698" i="17"/>
  <c r="B699" i="17"/>
  <c r="B700" i="17"/>
  <c r="B701" i="17"/>
  <c r="B702" i="17"/>
  <c r="B703" i="17"/>
  <c r="B704" i="17"/>
  <c r="B705" i="17"/>
  <c r="B706" i="17"/>
  <c r="B707" i="17"/>
  <c r="B708" i="17"/>
  <c r="B709" i="17"/>
  <c r="B710" i="17"/>
  <c r="B711" i="17"/>
  <c r="B712" i="17"/>
  <c r="B713" i="17"/>
  <c r="B714" i="17"/>
  <c r="B715" i="17"/>
  <c r="B716" i="17"/>
  <c r="B717" i="17"/>
  <c r="B718" i="17"/>
  <c r="B719" i="17"/>
  <c r="B720" i="17"/>
  <c r="B721" i="17"/>
  <c r="B722" i="17"/>
  <c r="B723" i="17"/>
  <c r="B724" i="17"/>
  <c r="B725" i="17"/>
  <c r="B726" i="17"/>
  <c r="B727" i="17"/>
  <c r="B728" i="17"/>
  <c r="B729" i="17"/>
  <c r="B730" i="17"/>
  <c r="B731" i="17"/>
  <c r="B732" i="17"/>
  <c r="B733" i="17"/>
  <c r="B734" i="17"/>
  <c r="B735" i="17"/>
  <c r="B736" i="17"/>
  <c r="B737" i="17"/>
  <c r="B738" i="17"/>
  <c r="B739" i="17"/>
  <c r="B740" i="17"/>
  <c r="B741" i="17"/>
  <c r="B742" i="17"/>
  <c r="B743" i="17"/>
  <c r="B744" i="17"/>
  <c r="B745" i="17"/>
  <c r="B746" i="17"/>
  <c r="B747" i="17"/>
  <c r="B748" i="17"/>
  <c r="B749" i="17"/>
  <c r="B750" i="17"/>
  <c r="B751" i="17"/>
  <c r="B752" i="17"/>
  <c r="B753" i="17"/>
  <c r="B754" i="17"/>
  <c r="B755" i="17"/>
  <c r="B756" i="17"/>
  <c r="B757" i="17"/>
  <c r="B384" i="17"/>
  <c r="C385" i="17"/>
  <c r="C386" i="17"/>
  <c r="C387" i="17"/>
  <c r="C388" i="17"/>
  <c r="C389" i="17"/>
  <c r="C390" i="17"/>
  <c r="C391" i="17"/>
  <c r="C392" i="17"/>
  <c r="C393" i="17"/>
  <c r="C394" i="17"/>
  <c r="C395" i="17"/>
  <c r="C396" i="17"/>
  <c r="C397" i="17"/>
  <c r="C398" i="17"/>
  <c r="C399" i="17"/>
  <c r="C400" i="17"/>
  <c r="C401" i="17"/>
  <c r="C402" i="17"/>
  <c r="C403" i="17"/>
  <c r="C404" i="17"/>
  <c r="C405" i="17"/>
  <c r="C406" i="17"/>
  <c r="C407" i="17"/>
  <c r="C408" i="17"/>
  <c r="C409" i="17"/>
  <c r="C410" i="17"/>
  <c r="C411" i="17"/>
  <c r="C412" i="17"/>
  <c r="C413" i="17"/>
  <c r="C414" i="17"/>
  <c r="C415" i="17"/>
  <c r="C416" i="17"/>
  <c r="C417" i="17"/>
  <c r="C418" i="17"/>
  <c r="C419" i="17"/>
  <c r="C420" i="17"/>
  <c r="C421" i="17"/>
  <c r="C422" i="17"/>
  <c r="C423" i="17"/>
  <c r="C424" i="17"/>
  <c r="C425" i="17"/>
  <c r="C426" i="17"/>
  <c r="C427" i="17"/>
  <c r="C428" i="17"/>
  <c r="C429" i="17"/>
  <c r="C430" i="17"/>
  <c r="C431" i="17"/>
  <c r="C432" i="17"/>
  <c r="C433" i="17"/>
  <c r="C434" i="17"/>
  <c r="C435" i="17"/>
  <c r="C436" i="17"/>
  <c r="C437" i="17"/>
  <c r="C438" i="17"/>
  <c r="C439" i="17"/>
  <c r="C440" i="17"/>
  <c r="C441" i="17"/>
  <c r="C442" i="17"/>
  <c r="C443" i="17"/>
  <c r="C444" i="17"/>
  <c r="C445" i="17"/>
  <c r="C446" i="17"/>
  <c r="C447" i="17"/>
  <c r="C448" i="17"/>
  <c r="C449" i="17"/>
  <c r="C450" i="17"/>
  <c r="C451" i="17"/>
  <c r="C452" i="17"/>
  <c r="C453" i="17"/>
  <c r="C454" i="17"/>
  <c r="C455" i="17"/>
  <c r="C456" i="17"/>
  <c r="C457" i="17"/>
  <c r="C458" i="17"/>
  <c r="C459" i="17"/>
  <c r="C460" i="17"/>
  <c r="C461" i="17"/>
  <c r="C462" i="17"/>
  <c r="C463" i="17"/>
  <c r="C464" i="17"/>
  <c r="C465" i="17"/>
  <c r="C466" i="17"/>
  <c r="C467" i="17"/>
  <c r="C468" i="17"/>
  <c r="C469" i="17"/>
  <c r="C470" i="17"/>
  <c r="C471" i="17"/>
  <c r="C472" i="17"/>
  <c r="C473" i="17"/>
  <c r="C474" i="17"/>
  <c r="C475" i="17"/>
  <c r="C476" i="17"/>
  <c r="C477" i="17"/>
  <c r="C478" i="17"/>
  <c r="C479" i="17"/>
  <c r="C480" i="17"/>
  <c r="C481" i="17"/>
  <c r="C482" i="17"/>
  <c r="C483" i="17"/>
  <c r="C484" i="17"/>
  <c r="C485" i="17"/>
  <c r="C486" i="17"/>
  <c r="C487" i="17"/>
  <c r="C488" i="17"/>
  <c r="C489" i="17"/>
  <c r="C490" i="17"/>
  <c r="C491" i="17"/>
  <c r="C492" i="17"/>
  <c r="C493" i="17"/>
  <c r="C494" i="17"/>
  <c r="C495" i="17"/>
  <c r="C496" i="17"/>
  <c r="C497" i="17"/>
  <c r="C498" i="17"/>
  <c r="C499" i="17"/>
  <c r="C500" i="17"/>
  <c r="C501" i="17"/>
  <c r="C502" i="17"/>
  <c r="C503" i="17"/>
  <c r="C504" i="17"/>
  <c r="C505" i="17"/>
  <c r="C506" i="17"/>
  <c r="C507" i="17"/>
  <c r="C508" i="17"/>
  <c r="C509" i="17"/>
  <c r="C510" i="17"/>
  <c r="C511" i="17"/>
  <c r="C512" i="17"/>
  <c r="C513" i="17"/>
  <c r="C514" i="17"/>
  <c r="C515" i="17"/>
  <c r="C516" i="17"/>
  <c r="C517" i="17"/>
  <c r="C518" i="17"/>
  <c r="C519" i="17"/>
  <c r="C520" i="17"/>
  <c r="C521" i="17"/>
  <c r="C522" i="17"/>
  <c r="C523" i="17"/>
  <c r="C524" i="17"/>
  <c r="C525" i="17"/>
  <c r="C526" i="17"/>
  <c r="C527" i="17"/>
  <c r="C528" i="17"/>
  <c r="C529" i="17"/>
  <c r="C530" i="17"/>
  <c r="C531" i="17"/>
  <c r="C532" i="17"/>
  <c r="C533" i="17"/>
  <c r="C534" i="17"/>
  <c r="C535" i="17"/>
  <c r="C536" i="17"/>
  <c r="C537" i="17"/>
  <c r="C538" i="17"/>
  <c r="C539" i="17"/>
  <c r="C540" i="17"/>
  <c r="C541" i="17"/>
  <c r="C542" i="17"/>
  <c r="C543" i="17"/>
  <c r="C544" i="17"/>
  <c r="C545" i="17"/>
  <c r="C546" i="17"/>
  <c r="C547" i="17"/>
  <c r="C548" i="17"/>
  <c r="C549" i="17"/>
  <c r="C550" i="17"/>
  <c r="C551" i="17"/>
  <c r="C552" i="17"/>
  <c r="C553" i="17"/>
  <c r="C554" i="17"/>
  <c r="C555" i="17"/>
  <c r="C556" i="17"/>
  <c r="C557" i="17"/>
  <c r="C558" i="17"/>
  <c r="C559" i="17"/>
  <c r="C560" i="17"/>
  <c r="C561" i="17"/>
  <c r="C562" i="17"/>
  <c r="C563" i="17"/>
  <c r="C564" i="17"/>
  <c r="C565" i="17"/>
  <c r="C566" i="17"/>
  <c r="C567" i="17"/>
  <c r="C568" i="17"/>
  <c r="C569" i="17"/>
  <c r="C570" i="17"/>
  <c r="C571" i="17"/>
  <c r="C572" i="17"/>
  <c r="C573" i="17"/>
  <c r="C574" i="17"/>
  <c r="C575" i="17"/>
  <c r="C576" i="17"/>
  <c r="C577" i="17"/>
  <c r="C578" i="17"/>
  <c r="C579" i="17"/>
  <c r="C580" i="17"/>
  <c r="C581" i="17"/>
  <c r="C582" i="17"/>
  <c r="C583" i="17"/>
  <c r="C584" i="17"/>
  <c r="C585" i="17"/>
  <c r="C586" i="17"/>
  <c r="C587" i="17"/>
  <c r="C588" i="17"/>
  <c r="C589" i="17"/>
  <c r="C590" i="17"/>
  <c r="C591" i="17"/>
  <c r="C592" i="17"/>
  <c r="C593" i="17"/>
  <c r="C594" i="17"/>
  <c r="C595" i="17"/>
  <c r="C596" i="17"/>
  <c r="C597" i="17"/>
  <c r="C598" i="17"/>
  <c r="C599" i="17"/>
  <c r="C600" i="17"/>
  <c r="C601" i="17"/>
  <c r="C602" i="17"/>
  <c r="C603" i="17"/>
  <c r="C604" i="17"/>
  <c r="C605" i="17"/>
  <c r="C606" i="17"/>
  <c r="C607" i="17"/>
  <c r="C608" i="17"/>
  <c r="C609" i="17"/>
  <c r="C610" i="17"/>
  <c r="C611" i="17"/>
  <c r="C612" i="17"/>
  <c r="C613" i="17"/>
  <c r="C614" i="17"/>
  <c r="C615" i="17"/>
  <c r="C616" i="17"/>
  <c r="C617" i="17"/>
  <c r="C618" i="17"/>
  <c r="C619" i="17"/>
  <c r="C620" i="17"/>
  <c r="C621" i="17"/>
  <c r="C622" i="17"/>
  <c r="C623" i="17"/>
  <c r="C624" i="17"/>
  <c r="C625" i="17"/>
  <c r="C626" i="17"/>
  <c r="C627" i="17"/>
  <c r="C628" i="17"/>
  <c r="C629" i="17"/>
  <c r="C630" i="17"/>
  <c r="C631" i="17"/>
  <c r="C632" i="17"/>
  <c r="C633" i="17"/>
  <c r="C634" i="17"/>
  <c r="C635" i="17"/>
  <c r="C636" i="17"/>
  <c r="C637" i="17"/>
  <c r="C638" i="17"/>
  <c r="C639" i="17"/>
  <c r="C640" i="17"/>
  <c r="C641" i="17"/>
  <c r="C642" i="17"/>
  <c r="C643" i="17"/>
  <c r="C644" i="17"/>
  <c r="C645" i="17"/>
  <c r="C646" i="17"/>
  <c r="C647" i="17"/>
  <c r="C648" i="17"/>
  <c r="C649" i="17"/>
  <c r="C650" i="17"/>
  <c r="C651" i="17"/>
  <c r="C652" i="17"/>
  <c r="C653" i="17"/>
  <c r="C654" i="17"/>
  <c r="C655" i="17"/>
  <c r="C656" i="17"/>
  <c r="C657" i="17"/>
  <c r="C658" i="17"/>
  <c r="C659" i="17"/>
  <c r="C660" i="17"/>
  <c r="C661" i="17"/>
  <c r="C662" i="17"/>
  <c r="C663" i="17"/>
  <c r="C664" i="17"/>
  <c r="C665" i="17"/>
  <c r="C666" i="17"/>
  <c r="C667" i="17"/>
  <c r="C668" i="17"/>
  <c r="C669" i="17"/>
  <c r="C670" i="17"/>
  <c r="C671" i="17"/>
  <c r="C672" i="17"/>
  <c r="C673" i="17"/>
  <c r="C674" i="17"/>
  <c r="C675" i="17"/>
  <c r="C676" i="17"/>
  <c r="C677" i="17"/>
  <c r="C678" i="17"/>
  <c r="C679" i="17"/>
  <c r="C680" i="17"/>
  <c r="C681" i="17"/>
  <c r="C682" i="17"/>
  <c r="C683" i="17"/>
  <c r="C684" i="17"/>
  <c r="C685" i="17"/>
  <c r="C686" i="17"/>
  <c r="C687" i="17"/>
  <c r="C688" i="17"/>
  <c r="C689" i="17"/>
  <c r="C690" i="17"/>
  <c r="C691" i="17"/>
  <c r="C692" i="17"/>
  <c r="C693" i="17"/>
  <c r="C694" i="17"/>
  <c r="C695" i="17"/>
  <c r="C696" i="17"/>
  <c r="C697" i="17"/>
  <c r="C698" i="17"/>
  <c r="C699" i="17"/>
  <c r="C700" i="17"/>
  <c r="C701" i="17"/>
  <c r="C702" i="17"/>
  <c r="C703" i="17"/>
  <c r="C704" i="17"/>
  <c r="C705" i="17"/>
  <c r="C706" i="17"/>
  <c r="C707" i="17"/>
  <c r="C708" i="17"/>
  <c r="C709" i="17"/>
  <c r="C710" i="17"/>
  <c r="C711" i="17"/>
  <c r="C712" i="17"/>
  <c r="C713" i="17"/>
  <c r="C714" i="17"/>
  <c r="C715" i="17"/>
  <c r="C716" i="17"/>
  <c r="C717" i="17"/>
  <c r="C718" i="17"/>
  <c r="C719" i="17"/>
  <c r="C720" i="17"/>
  <c r="C721" i="17"/>
  <c r="C722" i="17"/>
  <c r="C723" i="17"/>
  <c r="C724" i="17"/>
  <c r="C725" i="17"/>
  <c r="C726" i="17"/>
  <c r="C727" i="17"/>
  <c r="C728" i="17"/>
  <c r="C729" i="17"/>
  <c r="C730" i="17"/>
  <c r="C731" i="17"/>
  <c r="C732" i="17"/>
  <c r="C733" i="17"/>
  <c r="C734" i="17"/>
  <c r="C735" i="17"/>
  <c r="C736" i="17"/>
  <c r="C737" i="17"/>
  <c r="C738" i="17"/>
  <c r="C739" i="17"/>
  <c r="C740" i="17"/>
  <c r="C741" i="17"/>
  <c r="C742" i="17"/>
  <c r="C743" i="17"/>
  <c r="C744" i="17"/>
  <c r="C745" i="17"/>
  <c r="C746" i="17"/>
  <c r="C747" i="17"/>
  <c r="C748" i="17"/>
  <c r="C749" i="17"/>
  <c r="C750" i="17"/>
  <c r="C751" i="17"/>
  <c r="C752" i="17"/>
  <c r="C753" i="17"/>
  <c r="C754" i="17"/>
  <c r="C755" i="17"/>
  <c r="C756" i="17"/>
  <c r="C757" i="17"/>
  <c r="C384" i="17"/>
  <c r="B368" i="16"/>
  <c r="B369" i="16"/>
  <c r="B370" i="16"/>
  <c r="B371" i="16"/>
  <c r="B372" i="16"/>
  <c r="B373" i="16"/>
  <c r="B374" i="16"/>
  <c r="B375" i="16"/>
  <c r="B376" i="16"/>
  <c r="B377" i="16"/>
  <c r="B378" i="16"/>
  <c r="B379" i="16"/>
  <c r="B380" i="16"/>
  <c r="B381" i="16"/>
  <c r="B382" i="16"/>
  <c r="B383" i="16"/>
  <c r="B384" i="16"/>
  <c r="B385" i="16"/>
  <c r="B386" i="16"/>
  <c r="B387" i="16"/>
  <c r="B388" i="16"/>
  <c r="B389" i="16"/>
  <c r="B390" i="16"/>
  <c r="B391" i="16"/>
  <c r="B392" i="16"/>
  <c r="B393" i="16"/>
  <c r="B394" i="16"/>
  <c r="B395" i="16"/>
  <c r="B396" i="16"/>
  <c r="B397" i="16"/>
  <c r="B398" i="16"/>
  <c r="B399" i="16"/>
  <c r="B400" i="16"/>
  <c r="B401" i="16"/>
  <c r="B402" i="16"/>
  <c r="B403" i="16"/>
  <c r="B404" i="16"/>
  <c r="B405" i="16"/>
  <c r="B406" i="16"/>
  <c r="B407" i="16"/>
  <c r="B408" i="16"/>
  <c r="B409" i="16"/>
  <c r="B410" i="16"/>
  <c r="B411" i="16"/>
  <c r="B412" i="16"/>
  <c r="B413" i="16"/>
  <c r="B414" i="16"/>
  <c r="B415" i="16"/>
  <c r="B416" i="16"/>
  <c r="B417" i="16"/>
  <c r="B418" i="16"/>
  <c r="B419" i="16"/>
  <c r="B420" i="16"/>
  <c r="B421" i="16"/>
  <c r="B422" i="16"/>
  <c r="B423" i="16"/>
  <c r="B424" i="16"/>
  <c r="B425" i="16"/>
  <c r="B426" i="16"/>
  <c r="B427" i="16"/>
  <c r="B428" i="16"/>
  <c r="B429" i="16"/>
  <c r="B430" i="16"/>
  <c r="B431" i="16"/>
  <c r="B432" i="16"/>
  <c r="B433" i="16"/>
  <c r="B434" i="16"/>
  <c r="B435" i="16"/>
  <c r="B436" i="16"/>
  <c r="B437" i="16"/>
  <c r="B438" i="16"/>
  <c r="B439" i="16"/>
  <c r="B440" i="16"/>
  <c r="B441" i="16"/>
  <c r="B442" i="16"/>
  <c r="B443" i="16"/>
  <c r="B444" i="16"/>
  <c r="B445" i="16"/>
  <c r="B446" i="16"/>
  <c r="B447" i="16"/>
  <c r="B448" i="16"/>
  <c r="B449" i="16"/>
  <c r="B450" i="16"/>
  <c r="B451" i="16"/>
  <c r="B452" i="16"/>
  <c r="B453" i="16"/>
  <c r="B454" i="16"/>
  <c r="B455" i="16"/>
  <c r="B456" i="16"/>
  <c r="B457" i="16"/>
  <c r="B458" i="16"/>
  <c r="B459" i="16"/>
  <c r="B460" i="16"/>
  <c r="B461" i="16"/>
  <c r="B462" i="16"/>
  <c r="B463" i="16"/>
  <c r="B464" i="16"/>
  <c r="B465" i="16"/>
  <c r="B466" i="16"/>
  <c r="B467" i="16"/>
  <c r="B468" i="16"/>
  <c r="B469" i="16"/>
  <c r="B470" i="16"/>
  <c r="B471" i="16"/>
  <c r="B472" i="16"/>
  <c r="B473" i="16"/>
  <c r="B474" i="16"/>
  <c r="B475" i="16"/>
  <c r="B476" i="16"/>
  <c r="B477" i="16"/>
  <c r="B478" i="16"/>
  <c r="B479" i="16"/>
  <c r="B480" i="16"/>
  <c r="B481" i="16"/>
  <c r="B482" i="16"/>
  <c r="B483" i="16"/>
  <c r="B484" i="16"/>
  <c r="B485" i="16"/>
  <c r="B486" i="16"/>
  <c r="B487" i="16"/>
  <c r="B488" i="16"/>
  <c r="B489" i="16"/>
  <c r="B490" i="16"/>
  <c r="B491" i="16"/>
  <c r="B492" i="16"/>
  <c r="B493" i="16"/>
  <c r="B494" i="16"/>
  <c r="B495" i="16"/>
  <c r="B496" i="16"/>
  <c r="B497" i="16"/>
  <c r="B498" i="16"/>
  <c r="B499" i="16"/>
  <c r="B500" i="16"/>
  <c r="B501" i="16"/>
  <c r="B502" i="16"/>
  <c r="B503" i="16"/>
  <c r="B504" i="16"/>
  <c r="B505" i="16"/>
  <c r="B506" i="16"/>
  <c r="B507" i="16"/>
  <c r="B508" i="16"/>
  <c r="B509" i="16"/>
  <c r="B510" i="16"/>
  <c r="B511" i="16"/>
  <c r="B512" i="16"/>
  <c r="B513" i="16"/>
  <c r="B514" i="16"/>
  <c r="B515" i="16"/>
  <c r="B516" i="16"/>
  <c r="B517" i="16"/>
  <c r="B518" i="16"/>
  <c r="B519" i="16"/>
  <c r="B520" i="16"/>
  <c r="B521" i="16"/>
  <c r="B522" i="16"/>
  <c r="B523" i="16"/>
  <c r="B524" i="16"/>
  <c r="B525" i="16"/>
  <c r="B526" i="16"/>
  <c r="B527" i="16"/>
  <c r="B528" i="16"/>
  <c r="B529" i="16"/>
  <c r="B530" i="16"/>
  <c r="B531" i="16"/>
  <c r="B532" i="16"/>
  <c r="B533" i="16"/>
  <c r="B534" i="16"/>
  <c r="B535" i="16"/>
  <c r="B536" i="16"/>
  <c r="B537" i="16"/>
  <c r="B538" i="16"/>
  <c r="B539" i="16"/>
  <c r="B540" i="16"/>
  <c r="B541" i="16"/>
  <c r="B542" i="16"/>
  <c r="B543" i="16"/>
  <c r="B544" i="16"/>
  <c r="B545" i="16"/>
  <c r="B546" i="16"/>
  <c r="B547" i="16"/>
  <c r="B548" i="16"/>
  <c r="B549" i="16"/>
  <c r="B550" i="16"/>
  <c r="B551" i="16"/>
  <c r="B552" i="16"/>
  <c r="B553" i="16"/>
  <c r="B554" i="16"/>
  <c r="B555" i="16"/>
  <c r="B556" i="16"/>
  <c r="B557" i="16"/>
  <c r="B558" i="16"/>
  <c r="B559" i="16"/>
  <c r="B560" i="16"/>
  <c r="B561" i="16"/>
  <c r="B562" i="16"/>
  <c r="B563" i="16"/>
  <c r="B564" i="16"/>
  <c r="B565" i="16"/>
  <c r="B566" i="16"/>
  <c r="B567" i="16"/>
  <c r="B568" i="16"/>
  <c r="B569" i="16"/>
  <c r="B570" i="16"/>
  <c r="B571" i="16"/>
  <c r="B572" i="16"/>
  <c r="B573" i="16"/>
  <c r="B574" i="16"/>
  <c r="B575" i="16"/>
  <c r="B576" i="16"/>
  <c r="B577" i="16"/>
  <c r="B578" i="16"/>
  <c r="B579" i="16"/>
  <c r="B580" i="16"/>
  <c r="B581" i="16"/>
  <c r="B582" i="16"/>
  <c r="B583" i="16"/>
  <c r="B584" i="16"/>
  <c r="B585" i="16"/>
  <c r="B586" i="16"/>
  <c r="B587" i="16"/>
  <c r="B588" i="16"/>
  <c r="B589" i="16"/>
  <c r="B590" i="16"/>
  <c r="B591" i="16"/>
  <c r="B592" i="16"/>
  <c r="B593" i="16"/>
  <c r="B594" i="16"/>
  <c r="B595" i="16"/>
  <c r="B596" i="16"/>
  <c r="B597" i="16"/>
  <c r="B598" i="16"/>
  <c r="B599" i="16"/>
  <c r="B600" i="16"/>
  <c r="B601" i="16"/>
  <c r="B602" i="16"/>
  <c r="B603" i="16"/>
  <c r="B604" i="16"/>
  <c r="B605" i="16"/>
  <c r="B606" i="16"/>
  <c r="B607" i="16"/>
  <c r="B608" i="16"/>
  <c r="B609" i="16"/>
  <c r="B610" i="16"/>
  <c r="B611" i="16"/>
  <c r="B612" i="16"/>
  <c r="B613" i="16"/>
  <c r="B614" i="16"/>
  <c r="B615" i="16"/>
  <c r="B616" i="16"/>
  <c r="B617" i="16"/>
  <c r="B618" i="16"/>
  <c r="B619" i="16"/>
  <c r="B620" i="16"/>
  <c r="B621" i="16"/>
  <c r="B622" i="16"/>
  <c r="B623" i="16"/>
  <c r="B624" i="16"/>
  <c r="B625" i="16"/>
  <c r="B626" i="16"/>
  <c r="B627" i="16"/>
  <c r="B628" i="16"/>
  <c r="B629" i="16"/>
  <c r="B630" i="16"/>
  <c r="B631" i="16"/>
  <c r="B632" i="16"/>
  <c r="B633" i="16"/>
  <c r="B634" i="16"/>
  <c r="B635" i="16"/>
  <c r="B636" i="16"/>
  <c r="B637" i="16"/>
  <c r="B638" i="16"/>
  <c r="B639" i="16"/>
  <c r="B640" i="16"/>
  <c r="B641" i="16"/>
  <c r="B642" i="16"/>
  <c r="B643" i="16"/>
  <c r="B644" i="16"/>
  <c r="B645" i="16"/>
  <c r="B646" i="16"/>
  <c r="B647" i="16"/>
  <c r="B648" i="16"/>
  <c r="B649" i="16"/>
  <c r="B650" i="16"/>
  <c r="B651" i="16"/>
  <c r="B652" i="16"/>
  <c r="B653" i="16"/>
  <c r="B654" i="16"/>
  <c r="B655" i="16"/>
  <c r="B656" i="16"/>
  <c r="B657" i="16"/>
  <c r="B658" i="16"/>
  <c r="B659" i="16"/>
  <c r="B660" i="16"/>
  <c r="B661" i="16"/>
  <c r="B662" i="16"/>
  <c r="B663" i="16"/>
  <c r="B664" i="16"/>
  <c r="B665" i="16"/>
  <c r="B666" i="16"/>
  <c r="B667" i="16"/>
  <c r="B668" i="16"/>
  <c r="B669" i="16"/>
  <c r="B670" i="16"/>
  <c r="B671" i="16"/>
  <c r="B672" i="16"/>
  <c r="B673" i="16"/>
  <c r="B674" i="16"/>
  <c r="B675" i="16"/>
  <c r="B676" i="16"/>
  <c r="B677" i="16"/>
  <c r="B678" i="16"/>
  <c r="B679" i="16"/>
  <c r="B680" i="16"/>
  <c r="B681" i="16"/>
  <c r="B682" i="16"/>
  <c r="B683" i="16"/>
  <c r="B684" i="16"/>
  <c r="B685" i="16"/>
  <c r="B686" i="16"/>
  <c r="B687" i="16"/>
  <c r="B688" i="16"/>
  <c r="B367" i="16"/>
  <c r="C368" i="16"/>
  <c r="C369" i="16"/>
  <c r="C370" i="16"/>
  <c r="C371" i="16"/>
  <c r="C372" i="16"/>
  <c r="C373" i="16"/>
  <c r="C374" i="16"/>
  <c r="C375" i="16"/>
  <c r="C376" i="16"/>
  <c r="C377" i="16"/>
  <c r="C378" i="16"/>
  <c r="C379" i="16"/>
  <c r="C380" i="16"/>
  <c r="C381" i="16"/>
  <c r="C382" i="16"/>
  <c r="C383" i="16"/>
  <c r="C384" i="16"/>
  <c r="C385" i="16"/>
  <c r="C386" i="16"/>
  <c r="C387" i="16"/>
  <c r="C388" i="16"/>
  <c r="C389" i="16"/>
  <c r="C390" i="16"/>
  <c r="C391" i="16"/>
  <c r="C392" i="16"/>
  <c r="C393" i="16"/>
  <c r="C394" i="16"/>
  <c r="C395" i="16"/>
  <c r="C396" i="16"/>
  <c r="C397" i="16"/>
  <c r="C398" i="16"/>
  <c r="C399" i="16"/>
  <c r="C400" i="16"/>
  <c r="C401" i="16"/>
  <c r="C402" i="16"/>
  <c r="C403" i="16"/>
  <c r="C404" i="16"/>
  <c r="C405" i="16"/>
  <c r="C406" i="16"/>
  <c r="C407" i="16"/>
  <c r="C408" i="16"/>
  <c r="C409" i="16"/>
  <c r="C410" i="16"/>
  <c r="C411" i="16"/>
  <c r="C412" i="16"/>
  <c r="C413" i="16"/>
  <c r="C414" i="16"/>
  <c r="C415" i="16"/>
  <c r="C416" i="16"/>
  <c r="C417" i="16"/>
  <c r="C418" i="16"/>
  <c r="C419" i="16"/>
  <c r="C420" i="16"/>
  <c r="C421" i="16"/>
  <c r="C422" i="16"/>
  <c r="C423" i="16"/>
  <c r="C424" i="16"/>
  <c r="C425" i="16"/>
  <c r="C426" i="16"/>
  <c r="C427" i="16"/>
  <c r="C428" i="16"/>
  <c r="C429" i="16"/>
  <c r="C430" i="16"/>
  <c r="C431" i="16"/>
  <c r="C432" i="16"/>
  <c r="C433" i="16"/>
  <c r="C434" i="16"/>
  <c r="C435" i="16"/>
  <c r="C436" i="16"/>
  <c r="C437" i="16"/>
  <c r="C438" i="16"/>
  <c r="C439" i="16"/>
  <c r="C440" i="16"/>
  <c r="C441" i="16"/>
  <c r="C442" i="16"/>
  <c r="C443" i="16"/>
  <c r="C444" i="16"/>
  <c r="C445" i="16"/>
  <c r="C446" i="16"/>
  <c r="C447" i="16"/>
  <c r="C448" i="16"/>
  <c r="C449" i="16"/>
  <c r="C450" i="16"/>
  <c r="C451" i="16"/>
  <c r="C452" i="16"/>
  <c r="C453" i="16"/>
  <c r="C454" i="16"/>
  <c r="C455" i="16"/>
  <c r="C456" i="16"/>
  <c r="C457" i="16"/>
  <c r="C458" i="16"/>
  <c r="C459" i="16"/>
  <c r="C460" i="16"/>
  <c r="C461" i="16"/>
  <c r="C462" i="16"/>
  <c r="C463" i="16"/>
  <c r="C464" i="16"/>
  <c r="C465" i="16"/>
  <c r="C466" i="16"/>
  <c r="C467" i="16"/>
  <c r="C468" i="16"/>
  <c r="C469" i="16"/>
  <c r="C470" i="16"/>
  <c r="C471" i="16"/>
  <c r="C472" i="16"/>
  <c r="C473" i="16"/>
  <c r="C474" i="16"/>
  <c r="C475" i="16"/>
  <c r="C476" i="16"/>
  <c r="C477" i="16"/>
  <c r="C478" i="16"/>
  <c r="C479" i="16"/>
  <c r="C480" i="16"/>
  <c r="C481" i="16"/>
  <c r="C482" i="16"/>
  <c r="C483" i="16"/>
  <c r="C484" i="16"/>
  <c r="C485" i="16"/>
  <c r="C486" i="16"/>
  <c r="C487" i="16"/>
  <c r="C488" i="16"/>
  <c r="C489" i="16"/>
  <c r="C490" i="16"/>
  <c r="C491" i="16"/>
  <c r="C492" i="16"/>
  <c r="C493" i="16"/>
  <c r="C494" i="16"/>
  <c r="C495" i="16"/>
  <c r="C496" i="16"/>
  <c r="C497" i="16"/>
  <c r="C498" i="16"/>
  <c r="C499" i="16"/>
  <c r="C500" i="16"/>
  <c r="C501" i="16"/>
  <c r="C502" i="16"/>
  <c r="C503" i="16"/>
  <c r="C504" i="16"/>
  <c r="C505" i="16"/>
  <c r="C506" i="16"/>
  <c r="C507" i="16"/>
  <c r="C508" i="16"/>
  <c r="C509" i="16"/>
  <c r="C510" i="16"/>
  <c r="C511" i="16"/>
  <c r="C512" i="16"/>
  <c r="C513" i="16"/>
  <c r="C514" i="16"/>
  <c r="C515" i="16"/>
  <c r="C516" i="16"/>
  <c r="C517" i="16"/>
  <c r="C518" i="16"/>
  <c r="C519" i="16"/>
  <c r="C520" i="16"/>
  <c r="C521" i="16"/>
  <c r="C522" i="16"/>
  <c r="C523" i="16"/>
  <c r="C524" i="16"/>
  <c r="C525" i="16"/>
  <c r="C526" i="16"/>
  <c r="C527" i="16"/>
  <c r="C528" i="16"/>
  <c r="C529" i="16"/>
  <c r="C530" i="16"/>
  <c r="C531" i="16"/>
  <c r="C532" i="16"/>
  <c r="C533" i="16"/>
  <c r="C534" i="16"/>
  <c r="C535" i="16"/>
  <c r="C536" i="16"/>
  <c r="C537" i="16"/>
  <c r="C538" i="16"/>
  <c r="C539" i="16"/>
  <c r="C540" i="16"/>
  <c r="C541" i="16"/>
  <c r="C542" i="16"/>
  <c r="C543" i="16"/>
  <c r="C544" i="16"/>
  <c r="C545" i="16"/>
  <c r="C546" i="16"/>
  <c r="C547" i="16"/>
  <c r="C548" i="16"/>
  <c r="C549" i="16"/>
  <c r="C550" i="16"/>
  <c r="C551" i="16"/>
  <c r="C552" i="16"/>
  <c r="C553" i="16"/>
  <c r="C554" i="16"/>
  <c r="C555" i="16"/>
  <c r="C556" i="16"/>
  <c r="C557" i="16"/>
  <c r="C558" i="16"/>
  <c r="C559" i="16"/>
  <c r="C560" i="16"/>
  <c r="C561" i="16"/>
  <c r="C562" i="16"/>
  <c r="C563" i="16"/>
  <c r="C564" i="16"/>
  <c r="C565" i="16"/>
  <c r="C566" i="16"/>
  <c r="C567" i="16"/>
  <c r="C568" i="16"/>
  <c r="C569" i="16"/>
  <c r="C570" i="16"/>
  <c r="C571" i="16"/>
  <c r="C572" i="16"/>
  <c r="C573" i="16"/>
  <c r="C574" i="16"/>
  <c r="C575" i="16"/>
  <c r="C576" i="16"/>
  <c r="C577" i="16"/>
  <c r="C578" i="16"/>
  <c r="C579" i="16"/>
  <c r="C580" i="16"/>
  <c r="C581" i="16"/>
  <c r="C582" i="16"/>
  <c r="C583" i="16"/>
  <c r="C584" i="16"/>
  <c r="C585" i="16"/>
  <c r="C586" i="16"/>
  <c r="C587" i="16"/>
  <c r="C588" i="16"/>
  <c r="C589" i="16"/>
  <c r="C590" i="16"/>
  <c r="C591" i="16"/>
  <c r="C592" i="16"/>
  <c r="C593" i="16"/>
  <c r="C594" i="16"/>
  <c r="C595" i="16"/>
  <c r="C596" i="16"/>
  <c r="C597" i="16"/>
  <c r="C598" i="16"/>
  <c r="C599" i="16"/>
  <c r="C600" i="16"/>
  <c r="C601" i="16"/>
  <c r="C602" i="16"/>
  <c r="C603" i="16"/>
  <c r="C604" i="16"/>
  <c r="C605" i="16"/>
  <c r="C606" i="16"/>
  <c r="C607" i="16"/>
  <c r="C608" i="16"/>
  <c r="C609" i="16"/>
  <c r="C610" i="16"/>
  <c r="C611" i="16"/>
  <c r="C612" i="16"/>
  <c r="C613" i="16"/>
  <c r="C614" i="16"/>
  <c r="C615" i="16"/>
  <c r="C616" i="16"/>
  <c r="C617" i="16"/>
  <c r="C618" i="16"/>
  <c r="C619" i="16"/>
  <c r="C620" i="16"/>
  <c r="C621" i="16"/>
  <c r="C622" i="16"/>
  <c r="C623" i="16"/>
  <c r="C624" i="16"/>
  <c r="C625" i="16"/>
  <c r="C626" i="16"/>
  <c r="C627" i="16"/>
  <c r="C628" i="16"/>
  <c r="C629" i="16"/>
  <c r="C630" i="16"/>
  <c r="C631" i="16"/>
  <c r="C632" i="16"/>
  <c r="C633" i="16"/>
  <c r="C634" i="16"/>
  <c r="C635" i="16"/>
  <c r="C636" i="16"/>
  <c r="C637" i="16"/>
  <c r="C638" i="16"/>
  <c r="C639" i="16"/>
  <c r="C640" i="16"/>
  <c r="C641" i="16"/>
  <c r="C642" i="16"/>
  <c r="C643" i="16"/>
  <c r="C644" i="16"/>
  <c r="C645" i="16"/>
  <c r="C646" i="16"/>
  <c r="C647" i="16"/>
  <c r="C648" i="16"/>
  <c r="C649" i="16"/>
  <c r="C650" i="16"/>
  <c r="C651" i="16"/>
  <c r="C652" i="16"/>
  <c r="C653" i="16"/>
  <c r="C654" i="16"/>
  <c r="C655" i="16"/>
  <c r="C656" i="16"/>
  <c r="C657" i="16"/>
  <c r="C658" i="16"/>
  <c r="C659" i="16"/>
  <c r="C660" i="16"/>
  <c r="C661" i="16"/>
  <c r="C662" i="16"/>
  <c r="C663" i="16"/>
  <c r="C664" i="16"/>
  <c r="C665" i="16"/>
  <c r="C666" i="16"/>
  <c r="C667" i="16"/>
  <c r="C668" i="16"/>
  <c r="C669" i="16"/>
  <c r="C670" i="16"/>
  <c r="C671" i="16"/>
  <c r="C672" i="16"/>
  <c r="C673" i="16"/>
  <c r="C674" i="16"/>
  <c r="C675" i="16"/>
  <c r="C676" i="16"/>
  <c r="C677" i="16"/>
  <c r="C678" i="16"/>
  <c r="C679" i="16"/>
  <c r="C680" i="16"/>
  <c r="C681" i="16"/>
  <c r="C682" i="16"/>
  <c r="C683" i="16"/>
  <c r="C684" i="16"/>
  <c r="C685" i="16"/>
  <c r="C686" i="16"/>
  <c r="C687" i="16"/>
  <c r="C688" i="16"/>
  <c r="C367" i="16"/>
  <c r="C284" i="1" l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C283" i="1"/>
  <c r="B283" i="1"/>
  <c r="K433" i="26" l="1"/>
  <c r="K434" i="26"/>
  <c r="K435" i="26"/>
  <c r="K436" i="26"/>
  <c r="K437" i="26"/>
  <c r="K438" i="26"/>
  <c r="K439" i="26"/>
  <c r="K440" i="26"/>
  <c r="K441" i="26"/>
  <c r="K442" i="26"/>
  <c r="K443" i="26"/>
  <c r="K444" i="26"/>
  <c r="K445" i="26"/>
  <c r="K446" i="26"/>
  <c r="K447" i="26"/>
  <c r="K448" i="26"/>
  <c r="K449" i="26"/>
  <c r="K450" i="26"/>
  <c r="K451" i="26"/>
  <c r="K452" i="26"/>
  <c r="K453" i="26"/>
  <c r="K454" i="26"/>
  <c r="K455" i="26"/>
  <c r="K456" i="26"/>
  <c r="K457" i="26"/>
  <c r="K458" i="26"/>
  <c r="K459" i="26"/>
  <c r="K460" i="26"/>
  <c r="K461" i="26"/>
  <c r="K462" i="26"/>
  <c r="K463" i="26"/>
  <c r="K464" i="26"/>
  <c r="K465" i="26"/>
  <c r="K466" i="26"/>
  <c r="K467" i="26"/>
  <c r="K468" i="26"/>
  <c r="K469" i="26"/>
  <c r="K470" i="26"/>
  <c r="K471" i="26"/>
  <c r="K472" i="26"/>
  <c r="K473" i="26"/>
  <c r="K474" i="26"/>
  <c r="K475" i="26"/>
  <c r="K476" i="26"/>
  <c r="K477" i="26"/>
  <c r="K478" i="26"/>
  <c r="K479" i="26"/>
  <c r="K480" i="26"/>
  <c r="K481" i="26"/>
  <c r="K482" i="26"/>
  <c r="K483" i="26"/>
  <c r="K484" i="26"/>
  <c r="K485" i="26"/>
  <c r="K486" i="26"/>
  <c r="K487" i="26"/>
  <c r="K488" i="26"/>
  <c r="K489" i="26"/>
  <c r="K490" i="26"/>
  <c r="K491" i="26"/>
  <c r="K492" i="26"/>
  <c r="K493" i="26"/>
  <c r="K494" i="26"/>
  <c r="K495" i="26"/>
  <c r="K496" i="26"/>
  <c r="K497" i="26"/>
  <c r="K498" i="26"/>
  <c r="K499" i="26"/>
  <c r="K500" i="26"/>
  <c r="K501" i="26"/>
  <c r="K502" i="26"/>
  <c r="K503" i="26"/>
  <c r="K504" i="26"/>
  <c r="K505" i="26"/>
  <c r="K506" i="26"/>
  <c r="K507" i="26"/>
  <c r="K508" i="26"/>
  <c r="K509" i="26"/>
  <c r="K510" i="26"/>
  <c r="K511" i="26"/>
  <c r="K512" i="26"/>
  <c r="K513" i="26"/>
  <c r="K514" i="26"/>
  <c r="K515" i="26"/>
  <c r="K516" i="26"/>
  <c r="K517" i="26"/>
  <c r="K518" i="26"/>
  <c r="K519" i="26"/>
  <c r="K520" i="26"/>
  <c r="K521" i="26"/>
  <c r="K522" i="26"/>
  <c r="K523" i="26"/>
  <c r="K524" i="26"/>
  <c r="K525" i="26"/>
  <c r="K526" i="26"/>
  <c r="K527" i="26"/>
  <c r="K528" i="26"/>
  <c r="K529" i="26"/>
  <c r="K530" i="26"/>
  <c r="K531" i="26"/>
  <c r="K532" i="26"/>
  <c r="K533" i="26"/>
  <c r="K534" i="26"/>
  <c r="K535" i="26"/>
  <c r="K536" i="26"/>
  <c r="K537" i="26"/>
  <c r="K538" i="26"/>
  <c r="K539" i="26"/>
  <c r="K540" i="26"/>
  <c r="K541" i="26"/>
  <c r="K542" i="26"/>
  <c r="K543" i="26"/>
  <c r="K544" i="26"/>
  <c r="K545" i="26"/>
  <c r="K546" i="26"/>
  <c r="K547" i="26"/>
  <c r="K548" i="26"/>
  <c r="K549" i="26"/>
  <c r="K550" i="26"/>
  <c r="K551" i="26"/>
  <c r="K552" i="26"/>
  <c r="K553" i="26"/>
  <c r="K554" i="26"/>
  <c r="K555" i="26"/>
  <c r="K556" i="26"/>
  <c r="K557" i="26"/>
  <c r="K558" i="26"/>
  <c r="K559" i="26"/>
  <c r="K560" i="26"/>
  <c r="K561" i="26"/>
  <c r="K562" i="26"/>
  <c r="K563" i="26"/>
  <c r="K564" i="26"/>
  <c r="K565" i="26"/>
  <c r="K566" i="26"/>
  <c r="K567" i="26"/>
  <c r="K568" i="26"/>
  <c r="K569" i="26"/>
  <c r="K570" i="26"/>
  <c r="K571" i="26"/>
  <c r="K572" i="26"/>
  <c r="K573" i="26"/>
  <c r="K574" i="26"/>
  <c r="K575" i="26"/>
  <c r="K576" i="26"/>
  <c r="K577" i="26"/>
  <c r="K578" i="26"/>
  <c r="K579" i="26"/>
  <c r="K580" i="26"/>
  <c r="K581" i="26"/>
  <c r="K582" i="26"/>
  <c r="K583" i="26"/>
  <c r="K584" i="26"/>
  <c r="K585" i="26"/>
  <c r="K586" i="26"/>
  <c r="K587" i="26"/>
  <c r="K588" i="26"/>
  <c r="K589" i="26"/>
  <c r="K590" i="26"/>
  <c r="K591" i="26"/>
  <c r="K592" i="26"/>
  <c r="K593" i="26"/>
  <c r="K594" i="26"/>
  <c r="K595" i="26"/>
  <c r="K596" i="26"/>
  <c r="K597" i="26"/>
  <c r="K598" i="26"/>
  <c r="K599" i="26"/>
  <c r="K600" i="26"/>
  <c r="K601" i="26"/>
  <c r="K602" i="26"/>
  <c r="K603" i="26"/>
  <c r="K604" i="26"/>
  <c r="K605" i="26"/>
  <c r="K606" i="26"/>
  <c r="K607" i="26"/>
  <c r="K608" i="26"/>
  <c r="K609" i="26"/>
  <c r="K610" i="26"/>
  <c r="K611" i="26"/>
  <c r="K612" i="26"/>
  <c r="K613" i="26"/>
  <c r="K614" i="26"/>
  <c r="K615" i="26"/>
  <c r="K616" i="26"/>
  <c r="K617" i="26"/>
  <c r="K618" i="26"/>
  <c r="K619" i="26"/>
  <c r="K620" i="26"/>
  <c r="K621" i="26"/>
  <c r="K622" i="26"/>
  <c r="K623" i="26"/>
  <c r="K624" i="26"/>
  <c r="K625" i="26"/>
  <c r="K626" i="26"/>
  <c r="K627" i="26"/>
  <c r="K628" i="26"/>
  <c r="K629" i="26"/>
  <c r="K630" i="26"/>
  <c r="K631" i="26"/>
  <c r="K632" i="26"/>
  <c r="K633" i="26"/>
  <c r="K634" i="26"/>
  <c r="K635" i="26"/>
  <c r="K636" i="26"/>
  <c r="K637" i="26"/>
  <c r="K638" i="26"/>
  <c r="K639" i="26"/>
  <c r="K640" i="26"/>
  <c r="K641" i="26"/>
  <c r="K642" i="26"/>
  <c r="K643" i="26"/>
  <c r="K644" i="26"/>
  <c r="K645" i="26"/>
  <c r="K646" i="26"/>
  <c r="K647" i="26"/>
  <c r="K648" i="26"/>
  <c r="K649" i="26"/>
  <c r="K650" i="26"/>
  <c r="K651" i="26"/>
  <c r="K652" i="26"/>
  <c r="K653" i="26"/>
  <c r="K654" i="26"/>
  <c r="K655" i="26"/>
  <c r="K656" i="26"/>
  <c r="K657" i="26"/>
  <c r="K658" i="26"/>
  <c r="K659" i="26"/>
  <c r="K660" i="26"/>
  <c r="K661" i="26"/>
  <c r="K662" i="26"/>
  <c r="K663" i="26"/>
  <c r="K664" i="26"/>
  <c r="K665" i="26"/>
  <c r="K666" i="26"/>
  <c r="K667" i="26"/>
  <c r="K668" i="26"/>
  <c r="K669" i="26"/>
  <c r="K670" i="26"/>
  <c r="K671" i="26"/>
  <c r="K672" i="26"/>
  <c r="K673" i="26"/>
  <c r="K674" i="26"/>
  <c r="K675" i="26"/>
  <c r="K676" i="26"/>
  <c r="K677" i="26"/>
  <c r="K678" i="26"/>
  <c r="K679" i="26"/>
  <c r="K680" i="26"/>
  <c r="K681" i="26"/>
  <c r="K682" i="26"/>
  <c r="K683" i="26"/>
  <c r="K684" i="26"/>
  <c r="K685" i="26"/>
  <c r="K686" i="26"/>
  <c r="K687" i="26"/>
  <c r="K688" i="26"/>
  <c r="K689" i="26"/>
  <c r="K690" i="26"/>
  <c r="K691" i="26"/>
  <c r="K692" i="26"/>
  <c r="K693" i="26"/>
  <c r="K694" i="26"/>
  <c r="K695" i="26"/>
  <c r="K696" i="26"/>
  <c r="K697" i="26"/>
  <c r="K698" i="26"/>
  <c r="K699" i="26"/>
  <c r="K700" i="26"/>
  <c r="K701" i="26"/>
  <c r="K702" i="26"/>
  <c r="K703" i="26"/>
  <c r="K704" i="26"/>
  <c r="K705" i="26"/>
  <c r="K706" i="26"/>
  <c r="K707" i="26"/>
  <c r="K708" i="26"/>
  <c r="K709" i="26"/>
  <c r="K710" i="26"/>
  <c r="K711" i="26"/>
  <c r="K712" i="26"/>
  <c r="K713" i="26"/>
  <c r="K714" i="26"/>
  <c r="K715" i="26"/>
  <c r="K716" i="26"/>
  <c r="K717" i="26"/>
  <c r="K718" i="26"/>
  <c r="K719" i="26"/>
  <c r="K720" i="26"/>
  <c r="K721" i="26"/>
  <c r="K722" i="26"/>
  <c r="K723" i="26"/>
  <c r="K724" i="26"/>
  <c r="K725" i="26"/>
  <c r="K726" i="26"/>
  <c r="K727" i="26"/>
  <c r="K728" i="26"/>
  <c r="K729" i="26"/>
  <c r="K730" i="26"/>
  <c r="K731" i="26"/>
  <c r="K732" i="26"/>
  <c r="K733" i="26"/>
  <c r="K734" i="26"/>
  <c r="K735" i="26"/>
  <c r="K736" i="26"/>
  <c r="K737" i="26"/>
  <c r="K738" i="26"/>
  <c r="K739" i="26"/>
  <c r="K740" i="26"/>
  <c r="K741" i="26"/>
  <c r="K742" i="26"/>
  <c r="K743" i="26"/>
  <c r="K744" i="26"/>
  <c r="K745" i="26"/>
  <c r="K746" i="26"/>
  <c r="K747" i="26"/>
  <c r="K748" i="26"/>
  <c r="K749" i="26"/>
  <c r="K750" i="26"/>
  <c r="K751" i="26"/>
  <c r="K752" i="26"/>
  <c r="K753" i="26"/>
  <c r="K754" i="26"/>
  <c r="K755" i="26"/>
  <c r="K756" i="26"/>
  <c r="K757" i="26"/>
  <c r="K758" i="26"/>
  <c r="K759" i="26"/>
  <c r="K760" i="26"/>
  <c r="K761" i="26"/>
  <c r="K762" i="26"/>
  <c r="K763" i="26"/>
  <c r="K764" i="26"/>
  <c r="K765" i="26"/>
  <c r="K766" i="26"/>
  <c r="K767" i="26"/>
  <c r="K768" i="26"/>
  <c r="K769" i="26"/>
  <c r="K770" i="26"/>
  <c r="K771" i="26"/>
  <c r="K772" i="26"/>
  <c r="K773" i="26"/>
  <c r="K774" i="26"/>
  <c r="K775" i="26"/>
  <c r="K776" i="26"/>
  <c r="K777" i="26"/>
  <c r="K778" i="26"/>
  <c r="K779" i="26"/>
  <c r="K780" i="26"/>
  <c r="K781" i="26"/>
  <c r="K782" i="26"/>
  <c r="K783" i="26"/>
  <c r="K784" i="26"/>
  <c r="K785" i="26"/>
  <c r="K786" i="26"/>
  <c r="K787" i="26"/>
  <c r="K788" i="26"/>
  <c r="K789" i="26"/>
  <c r="K790" i="26"/>
  <c r="K791" i="26"/>
  <c r="K792" i="26"/>
  <c r="K793" i="26"/>
  <c r="K794" i="26"/>
  <c r="K795" i="26"/>
  <c r="K796" i="26"/>
  <c r="K797" i="26"/>
  <c r="K798" i="26"/>
  <c r="K799" i="26"/>
  <c r="K800" i="26"/>
  <c r="K801" i="26"/>
  <c r="K802" i="26"/>
  <c r="K803" i="26"/>
  <c r="K804" i="26"/>
  <c r="K805" i="26"/>
  <c r="K806" i="26"/>
  <c r="K807" i="26"/>
  <c r="K808" i="26"/>
  <c r="K809" i="26"/>
  <c r="K810" i="26"/>
  <c r="K811" i="26"/>
  <c r="K812" i="26"/>
  <c r="K813" i="26"/>
  <c r="K814" i="26"/>
  <c r="K815" i="26"/>
  <c r="K816" i="26"/>
  <c r="K817" i="26"/>
  <c r="K818" i="26"/>
  <c r="K819" i="26"/>
  <c r="K820" i="26"/>
  <c r="K821" i="26"/>
  <c r="K822" i="26"/>
  <c r="K823" i="26"/>
  <c r="K824" i="26"/>
  <c r="K825" i="26"/>
  <c r="K826" i="26"/>
  <c r="K827" i="26"/>
  <c r="K828" i="26"/>
  <c r="K829" i="26"/>
  <c r="K830" i="26"/>
  <c r="K831" i="26"/>
  <c r="K832" i="26"/>
  <c r="K833" i="26"/>
  <c r="K834" i="26"/>
  <c r="K835" i="26"/>
  <c r="K836" i="26"/>
  <c r="K837" i="26"/>
  <c r="K838" i="26"/>
  <c r="K839" i="26"/>
  <c r="K840" i="26"/>
  <c r="K841" i="26"/>
  <c r="K842" i="26"/>
  <c r="K843" i="26"/>
  <c r="K844" i="26"/>
  <c r="K845" i="26"/>
  <c r="K846" i="26"/>
  <c r="K847" i="26"/>
  <c r="K848" i="26"/>
  <c r="K849" i="26"/>
  <c r="K850" i="26"/>
  <c r="K851" i="26"/>
  <c r="K852" i="26"/>
  <c r="K853" i="26"/>
  <c r="K854" i="26"/>
  <c r="K855" i="26"/>
  <c r="K856" i="26"/>
  <c r="K857" i="26"/>
  <c r="K858" i="26"/>
  <c r="K433" i="25"/>
  <c r="K434" i="25"/>
  <c r="K435" i="25"/>
  <c r="K436" i="25"/>
  <c r="K437" i="25"/>
  <c r="K438" i="25"/>
  <c r="K439" i="25"/>
  <c r="K440" i="25"/>
  <c r="K441" i="25"/>
  <c r="K442" i="25"/>
  <c r="K443" i="25"/>
  <c r="K444" i="25"/>
  <c r="K445" i="25"/>
  <c r="K446" i="25"/>
  <c r="K447" i="25"/>
  <c r="K448" i="25"/>
  <c r="K449" i="25"/>
  <c r="K450" i="25"/>
  <c r="K451" i="25"/>
  <c r="K452" i="25"/>
  <c r="K453" i="25"/>
  <c r="K454" i="25"/>
  <c r="K455" i="25"/>
  <c r="K456" i="25"/>
  <c r="K457" i="25"/>
  <c r="K458" i="25"/>
  <c r="K459" i="25"/>
  <c r="K460" i="25"/>
  <c r="K461" i="25"/>
  <c r="K462" i="25"/>
  <c r="K463" i="25"/>
  <c r="K464" i="25"/>
  <c r="K465" i="25"/>
  <c r="K466" i="25"/>
  <c r="K467" i="25"/>
  <c r="K468" i="25"/>
  <c r="K469" i="25"/>
  <c r="K470" i="25"/>
  <c r="K471" i="25"/>
  <c r="K472" i="25"/>
  <c r="K473" i="25"/>
  <c r="K474" i="25"/>
  <c r="K475" i="25"/>
  <c r="K476" i="25"/>
  <c r="K477" i="25"/>
  <c r="K478" i="25"/>
  <c r="K479" i="25"/>
  <c r="K480" i="25"/>
  <c r="K481" i="25"/>
  <c r="K482" i="25"/>
  <c r="K483" i="25"/>
  <c r="K484" i="25"/>
  <c r="K485" i="25"/>
  <c r="K486" i="25"/>
  <c r="K487" i="25"/>
  <c r="K488" i="25"/>
  <c r="K489" i="25"/>
  <c r="K490" i="25"/>
  <c r="K491" i="25"/>
  <c r="K492" i="25"/>
  <c r="K493" i="25"/>
  <c r="K494" i="25"/>
  <c r="K495" i="25"/>
  <c r="K496" i="25"/>
  <c r="K497" i="25"/>
  <c r="K498" i="25"/>
  <c r="K499" i="25"/>
  <c r="K500" i="25"/>
  <c r="K501" i="25"/>
  <c r="K502" i="25"/>
  <c r="K503" i="25"/>
  <c r="K504" i="25"/>
  <c r="K505" i="25"/>
  <c r="K506" i="25"/>
  <c r="K507" i="25"/>
  <c r="K508" i="25"/>
  <c r="K509" i="25"/>
  <c r="K510" i="25"/>
  <c r="K511" i="25"/>
  <c r="K512" i="25"/>
  <c r="K513" i="25"/>
  <c r="K514" i="25"/>
  <c r="K515" i="25"/>
  <c r="K516" i="25"/>
  <c r="K517" i="25"/>
  <c r="K518" i="25"/>
  <c r="K519" i="25"/>
  <c r="K520" i="25"/>
  <c r="K521" i="25"/>
  <c r="K522" i="25"/>
  <c r="K523" i="25"/>
  <c r="K524" i="25"/>
  <c r="K525" i="25"/>
  <c r="K526" i="25"/>
  <c r="K527" i="25"/>
  <c r="K528" i="25"/>
  <c r="K529" i="25"/>
  <c r="K530" i="25"/>
  <c r="K531" i="25"/>
  <c r="K532" i="25"/>
  <c r="K533" i="25"/>
  <c r="K534" i="25"/>
  <c r="K535" i="25"/>
  <c r="K536" i="25"/>
  <c r="K537" i="25"/>
  <c r="K538" i="25"/>
  <c r="K539" i="25"/>
  <c r="K540" i="25"/>
  <c r="K541" i="25"/>
  <c r="K542" i="25"/>
  <c r="K543" i="25"/>
  <c r="K544" i="25"/>
  <c r="K545" i="25"/>
  <c r="K546" i="25"/>
  <c r="K547" i="25"/>
  <c r="K548" i="25"/>
  <c r="K549" i="25"/>
  <c r="K550" i="25"/>
  <c r="K551" i="25"/>
  <c r="K552" i="25"/>
  <c r="K553" i="25"/>
  <c r="K554" i="25"/>
  <c r="K555" i="25"/>
  <c r="K556" i="25"/>
  <c r="K557" i="25"/>
  <c r="K558" i="25"/>
  <c r="K559" i="25"/>
  <c r="K560" i="25"/>
  <c r="K561" i="25"/>
  <c r="K562" i="25"/>
  <c r="K563" i="25"/>
  <c r="K564" i="25"/>
  <c r="K565" i="25"/>
  <c r="K566" i="25"/>
  <c r="K567" i="25"/>
  <c r="K568" i="25"/>
  <c r="K569" i="25"/>
  <c r="K570" i="25"/>
  <c r="K571" i="25"/>
  <c r="K572" i="25"/>
  <c r="K573" i="25"/>
  <c r="K574" i="25"/>
  <c r="K575" i="25"/>
  <c r="K576" i="25"/>
  <c r="K577" i="25"/>
  <c r="K578" i="25"/>
  <c r="K579" i="25"/>
  <c r="K580" i="25"/>
  <c r="K581" i="25"/>
  <c r="K582" i="25"/>
  <c r="K583" i="25"/>
  <c r="K584" i="25"/>
  <c r="K585" i="25"/>
  <c r="K586" i="25"/>
  <c r="K587" i="25"/>
  <c r="K588" i="25"/>
  <c r="K589" i="25"/>
  <c r="K590" i="25"/>
  <c r="K591" i="25"/>
  <c r="K592" i="25"/>
  <c r="K593" i="25"/>
  <c r="K594" i="25"/>
  <c r="K595" i="25"/>
  <c r="K596" i="25"/>
  <c r="K597" i="25"/>
  <c r="K598" i="25"/>
  <c r="K599" i="25"/>
  <c r="K600" i="25"/>
  <c r="K601" i="25"/>
  <c r="K602" i="25"/>
  <c r="K603" i="25"/>
  <c r="K604" i="25"/>
  <c r="K605" i="25"/>
  <c r="K606" i="25"/>
  <c r="K607" i="25"/>
  <c r="K608" i="25"/>
  <c r="K609" i="25"/>
  <c r="K610" i="25"/>
  <c r="K611" i="25"/>
  <c r="K612" i="25"/>
  <c r="K613" i="25"/>
  <c r="K614" i="25"/>
  <c r="K615" i="25"/>
  <c r="K616" i="25"/>
  <c r="K617" i="25"/>
  <c r="K618" i="25"/>
  <c r="K619" i="25"/>
  <c r="K620" i="25"/>
  <c r="K621" i="25"/>
  <c r="K622" i="25"/>
  <c r="K623" i="25"/>
  <c r="K624" i="25"/>
  <c r="K625" i="25"/>
  <c r="K626" i="25"/>
  <c r="K627" i="25"/>
  <c r="K628" i="25"/>
  <c r="K629" i="25"/>
  <c r="K630" i="25"/>
  <c r="K631" i="25"/>
  <c r="K632" i="25"/>
  <c r="K633" i="25"/>
  <c r="K634" i="25"/>
  <c r="K635" i="25"/>
  <c r="K636" i="25"/>
  <c r="K637" i="25"/>
  <c r="K638" i="25"/>
  <c r="K639" i="25"/>
  <c r="K640" i="25"/>
  <c r="K641" i="25"/>
  <c r="K642" i="25"/>
  <c r="K643" i="25"/>
  <c r="K644" i="25"/>
  <c r="K645" i="25"/>
  <c r="K646" i="25"/>
  <c r="K647" i="25"/>
  <c r="K648" i="25"/>
  <c r="K649" i="25"/>
  <c r="K650" i="25"/>
  <c r="K651" i="25"/>
  <c r="K652" i="25"/>
  <c r="K653" i="25"/>
  <c r="K654" i="25"/>
  <c r="K655" i="25"/>
  <c r="K656" i="25"/>
  <c r="K657" i="25"/>
  <c r="K658" i="25"/>
  <c r="K659" i="25"/>
  <c r="K660" i="25"/>
  <c r="K661" i="25"/>
  <c r="K662" i="25"/>
  <c r="K663" i="25"/>
  <c r="K664" i="25"/>
  <c r="K665" i="25"/>
  <c r="K666" i="25"/>
  <c r="K667" i="25"/>
  <c r="K668" i="25"/>
  <c r="K669" i="25"/>
  <c r="K670" i="25"/>
  <c r="K671" i="25"/>
  <c r="K672" i="25"/>
  <c r="K673" i="25"/>
  <c r="K674" i="25"/>
  <c r="K675" i="25"/>
  <c r="K676" i="25"/>
  <c r="K677" i="25"/>
  <c r="K678" i="25"/>
  <c r="K679" i="25"/>
  <c r="K680" i="25"/>
  <c r="K681" i="25"/>
  <c r="K682" i="25"/>
  <c r="K683" i="25"/>
  <c r="K684" i="25"/>
  <c r="K685" i="25"/>
  <c r="K686" i="25"/>
  <c r="K687" i="25"/>
  <c r="K688" i="25"/>
  <c r="K689" i="25"/>
  <c r="K690" i="25"/>
  <c r="K691" i="25"/>
  <c r="K692" i="25"/>
  <c r="K693" i="25"/>
  <c r="K694" i="25"/>
  <c r="K695" i="25"/>
  <c r="K696" i="25"/>
  <c r="K697" i="25"/>
  <c r="K698" i="25"/>
  <c r="K699" i="25"/>
  <c r="K700" i="25"/>
  <c r="K701" i="25"/>
  <c r="K702" i="25"/>
  <c r="K703" i="25"/>
  <c r="K704" i="25"/>
  <c r="K705" i="25"/>
  <c r="K706" i="25"/>
  <c r="K707" i="25"/>
  <c r="K708" i="25"/>
  <c r="K709" i="25"/>
  <c r="K710" i="25"/>
  <c r="K711" i="25"/>
  <c r="K712" i="25"/>
  <c r="K713" i="25"/>
  <c r="K714" i="25"/>
  <c r="K715" i="25"/>
  <c r="K716" i="25"/>
  <c r="K717" i="25"/>
  <c r="K718" i="25"/>
  <c r="K719" i="25"/>
  <c r="K720" i="25"/>
  <c r="K721" i="25"/>
  <c r="K722" i="25"/>
  <c r="K723" i="25"/>
  <c r="K724" i="25"/>
  <c r="K725" i="25"/>
  <c r="K726" i="25"/>
  <c r="K727" i="25"/>
  <c r="K728" i="25"/>
  <c r="K729" i="25"/>
  <c r="K433" i="24"/>
  <c r="K434" i="24"/>
  <c r="K435" i="24"/>
  <c r="K436" i="24"/>
  <c r="K437" i="24"/>
  <c r="K438" i="24"/>
  <c r="K439" i="24"/>
  <c r="K440" i="24"/>
  <c r="K441" i="24"/>
  <c r="K442" i="24"/>
  <c r="K443" i="24"/>
  <c r="K444" i="24"/>
  <c r="K445" i="24"/>
  <c r="K446" i="24"/>
  <c r="K447" i="24"/>
  <c r="K448" i="24"/>
  <c r="K449" i="24"/>
  <c r="K450" i="24"/>
  <c r="K451" i="24"/>
  <c r="K452" i="24"/>
  <c r="K453" i="24"/>
  <c r="K454" i="24"/>
  <c r="K455" i="24"/>
  <c r="K456" i="24"/>
  <c r="K457" i="24"/>
  <c r="K458" i="24"/>
  <c r="K459" i="24"/>
  <c r="K460" i="24"/>
  <c r="K461" i="24"/>
  <c r="K462" i="24"/>
  <c r="K463" i="24"/>
  <c r="K464" i="24"/>
  <c r="K465" i="24"/>
  <c r="K466" i="24"/>
  <c r="K467" i="24"/>
  <c r="K468" i="24"/>
  <c r="K469" i="24"/>
  <c r="K470" i="24"/>
  <c r="K471" i="24"/>
  <c r="K472" i="24"/>
  <c r="K473" i="24"/>
  <c r="K474" i="24"/>
  <c r="K475" i="24"/>
  <c r="K476" i="24"/>
  <c r="K477" i="24"/>
  <c r="K478" i="24"/>
  <c r="K479" i="24"/>
  <c r="K480" i="24"/>
  <c r="K481" i="24"/>
  <c r="K482" i="24"/>
  <c r="K483" i="24"/>
  <c r="K484" i="24"/>
  <c r="K485" i="24"/>
  <c r="K486" i="24"/>
  <c r="K487" i="24"/>
  <c r="K488" i="24"/>
  <c r="K489" i="24"/>
  <c r="K490" i="24"/>
  <c r="K491" i="24"/>
  <c r="K492" i="24"/>
  <c r="K493" i="24"/>
  <c r="K494" i="24"/>
  <c r="K495" i="24"/>
  <c r="K496" i="24"/>
  <c r="K497" i="24"/>
  <c r="K498" i="24"/>
  <c r="K499" i="24"/>
  <c r="K500" i="24"/>
  <c r="K501" i="24"/>
  <c r="K502" i="24"/>
  <c r="K503" i="24"/>
  <c r="K504" i="24"/>
  <c r="K505" i="24"/>
  <c r="K506" i="24"/>
  <c r="K507" i="24"/>
  <c r="K508" i="24"/>
  <c r="K509" i="24"/>
  <c r="K510" i="24"/>
  <c r="K511" i="24"/>
  <c r="K512" i="24"/>
  <c r="K513" i="24"/>
  <c r="K514" i="24"/>
  <c r="K515" i="24"/>
  <c r="K516" i="24"/>
  <c r="K517" i="24"/>
  <c r="K518" i="24"/>
  <c r="K519" i="24"/>
  <c r="K520" i="24"/>
  <c r="K521" i="24"/>
  <c r="K522" i="24"/>
  <c r="K523" i="24"/>
  <c r="K524" i="24"/>
  <c r="K525" i="24"/>
  <c r="K526" i="24"/>
  <c r="K527" i="24"/>
  <c r="K528" i="24"/>
  <c r="K529" i="24"/>
  <c r="K530" i="24"/>
  <c r="K531" i="24"/>
  <c r="K532" i="24"/>
  <c r="K533" i="24"/>
  <c r="K534" i="24"/>
  <c r="K535" i="24"/>
  <c r="K536" i="24"/>
  <c r="K537" i="24"/>
  <c r="K538" i="24"/>
  <c r="K539" i="24"/>
  <c r="K540" i="24"/>
  <c r="K541" i="24"/>
  <c r="K542" i="24"/>
  <c r="K543" i="24"/>
  <c r="K544" i="24"/>
  <c r="K545" i="24"/>
  <c r="K546" i="24"/>
  <c r="K547" i="24"/>
  <c r="K548" i="24"/>
  <c r="K549" i="24"/>
  <c r="K550" i="24"/>
  <c r="K551" i="24"/>
  <c r="K552" i="24"/>
  <c r="K553" i="24"/>
  <c r="K554" i="24"/>
  <c r="K555" i="24"/>
  <c r="K556" i="24"/>
  <c r="K557" i="24"/>
  <c r="K558" i="24"/>
  <c r="K559" i="24"/>
  <c r="K560" i="24"/>
  <c r="K561" i="24"/>
  <c r="K562" i="24"/>
  <c r="K563" i="24"/>
  <c r="K564" i="24"/>
  <c r="K565" i="24"/>
  <c r="K566" i="24"/>
  <c r="K567" i="24"/>
  <c r="K568" i="24"/>
  <c r="K569" i="24"/>
  <c r="K570" i="24"/>
  <c r="K571" i="24"/>
  <c r="K572" i="24"/>
  <c r="K573" i="24"/>
  <c r="K574" i="24"/>
  <c r="K575" i="24"/>
  <c r="K576" i="24"/>
  <c r="K577" i="24"/>
  <c r="K578" i="24"/>
  <c r="K579" i="24"/>
  <c r="K580" i="24"/>
  <c r="K581" i="24"/>
  <c r="K582" i="24"/>
  <c r="K583" i="24"/>
  <c r="K584" i="24"/>
  <c r="K585" i="24"/>
  <c r="K586" i="24"/>
  <c r="K587" i="24"/>
  <c r="K588" i="24"/>
  <c r="K589" i="24"/>
  <c r="K590" i="24"/>
  <c r="K591" i="24"/>
  <c r="K592" i="24"/>
  <c r="K593" i="24"/>
  <c r="K594" i="24"/>
  <c r="K595" i="24"/>
  <c r="K596" i="24"/>
  <c r="K597" i="24"/>
  <c r="K598" i="24"/>
  <c r="K599" i="24"/>
  <c r="K600" i="24"/>
  <c r="K601" i="24"/>
  <c r="K602" i="24"/>
  <c r="K603" i="24"/>
  <c r="K604" i="24"/>
  <c r="K605" i="24"/>
  <c r="K606" i="24"/>
  <c r="K607" i="24"/>
  <c r="K608" i="24"/>
  <c r="K609" i="24"/>
  <c r="K610" i="24"/>
  <c r="K611" i="24"/>
  <c r="K612" i="24"/>
  <c r="K613" i="24"/>
  <c r="K614" i="24"/>
  <c r="K615" i="24"/>
  <c r="K616" i="24"/>
  <c r="K617" i="24"/>
  <c r="K618" i="24"/>
  <c r="K619" i="24"/>
  <c r="K620" i="24"/>
  <c r="K621" i="24"/>
  <c r="K622" i="24"/>
  <c r="K623" i="24"/>
  <c r="K624" i="24"/>
  <c r="K625" i="24"/>
  <c r="K626" i="24"/>
  <c r="K627" i="24"/>
  <c r="K628" i="24"/>
  <c r="K629" i="24"/>
  <c r="K630" i="24"/>
  <c r="K631" i="24"/>
  <c r="K632" i="24"/>
  <c r="K633" i="24"/>
  <c r="K634" i="24"/>
  <c r="K635" i="24"/>
  <c r="K636" i="24"/>
  <c r="K637" i="24"/>
  <c r="K638" i="24"/>
  <c r="K639" i="24"/>
  <c r="K640" i="24"/>
  <c r="K641" i="24"/>
  <c r="K642" i="24"/>
  <c r="K643" i="24"/>
  <c r="K644" i="24"/>
  <c r="K645" i="24"/>
  <c r="K646" i="24"/>
  <c r="K647" i="24"/>
  <c r="K648" i="24"/>
  <c r="K649" i="24"/>
  <c r="K650" i="24"/>
  <c r="K651" i="24"/>
  <c r="K652" i="24"/>
  <c r="K653" i="24"/>
  <c r="K654" i="24"/>
  <c r="K655" i="24"/>
  <c r="K656" i="24"/>
  <c r="K657" i="24"/>
  <c r="K658" i="24"/>
  <c r="K659" i="24"/>
  <c r="K660" i="24"/>
  <c r="K661" i="24"/>
  <c r="K662" i="24"/>
  <c r="K663" i="24"/>
  <c r="K664" i="24"/>
  <c r="K665" i="24"/>
  <c r="K666" i="24"/>
  <c r="K667" i="24"/>
  <c r="K668" i="24"/>
  <c r="K669" i="24"/>
  <c r="K670" i="24"/>
  <c r="K671" i="24"/>
  <c r="K672" i="24"/>
  <c r="K673" i="24"/>
  <c r="K674" i="24"/>
  <c r="K675" i="24"/>
  <c r="K676" i="24"/>
  <c r="K677" i="24"/>
  <c r="K678" i="24"/>
  <c r="K679" i="24"/>
  <c r="K680" i="24"/>
  <c r="K681" i="24"/>
  <c r="K682" i="24"/>
  <c r="K683" i="24"/>
  <c r="K684" i="24"/>
  <c r="K685" i="24"/>
  <c r="K686" i="24"/>
  <c r="K687" i="24"/>
  <c r="K688" i="24"/>
  <c r="K689" i="24"/>
  <c r="K690" i="24"/>
  <c r="K691" i="24"/>
  <c r="K692" i="24"/>
  <c r="K693" i="24"/>
  <c r="K694" i="24"/>
  <c r="K695" i="24"/>
  <c r="K696" i="24"/>
  <c r="K697" i="24"/>
  <c r="K698" i="24"/>
  <c r="K699" i="24"/>
  <c r="K700" i="24"/>
  <c r="K701" i="24"/>
  <c r="K702" i="24"/>
  <c r="K703" i="24"/>
  <c r="K704" i="24"/>
  <c r="K705" i="24"/>
  <c r="K706" i="24"/>
  <c r="K707" i="24"/>
  <c r="K708" i="24"/>
  <c r="K709" i="24"/>
  <c r="K710" i="24"/>
  <c r="K711" i="24"/>
  <c r="K712" i="24"/>
  <c r="K713" i="24"/>
  <c r="K714" i="24"/>
  <c r="K715" i="24"/>
  <c r="K716" i="24"/>
  <c r="K717" i="24"/>
  <c r="K718" i="24"/>
  <c r="K719" i="24"/>
  <c r="K720" i="24"/>
  <c r="K721" i="24"/>
  <c r="K722" i="24"/>
  <c r="K723" i="24"/>
  <c r="K724" i="24"/>
  <c r="K725" i="24"/>
  <c r="K726" i="24"/>
  <c r="K727" i="24"/>
  <c r="K728" i="24"/>
  <c r="K729" i="24"/>
  <c r="K730" i="24"/>
  <c r="K731" i="24"/>
  <c r="K732" i="24"/>
  <c r="K733" i="24"/>
  <c r="K734" i="24"/>
  <c r="K735" i="24"/>
  <c r="K736" i="24"/>
  <c r="K737" i="24"/>
  <c r="K738" i="24"/>
  <c r="K739" i="24"/>
  <c r="K740" i="24"/>
  <c r="K741" i="24"/>
  <c r="K742" i="24"/>
  <c r="K743" i="24"/>
  <c r="K744" i="24"/>
  <c r="K745" i="24"/>
  <c r="K746" i="24"/>
  <c r="K747" i="24"/>
  <c r="K748" i="24"/>
  <c r="K749" i="24"/>
  <c r="K750" i="24"/>
  <c r="K751" i="24"/>
  <c r="K752" i="24"/>
  <c r="K753" i="24"/>
  <c r="K754" i="24"/>
  <c r="K755" i="24"/>
  <c r="K756" i="24"/>
  <c r="K757" i="24"/>
  <c r="K758" i="24"/>
  <c r="K759" i="24"/>
  <c r="K760" i="24"/>
  <c r="K761" i="24"/>
  <c r="K762" i="24"/>
  <c r="K763" i="24"/>
  <c r="K764" i="24"/>
  <c r="K765" i="24"/>
  <c r="K766" i="24"/>
  <c r="K767" i="24"/>
  <c r="K768" i="24"/>
  <c r="K769" i="24"/>
  <c r="K770" i="24"/>
  <c r="K771" i="24"/>
  <c r="K772" i="24"/>
  <c r="K773" i="24"/>
  <c r="K774" i="24"/>
  <c r="K775" i="24"/>
  <c r="K776" i="24"/>
  <c r="K777" i="24"/>
  <c r="K778" i="24"/>
  <c r="K779" i="24"/>
  <c r="K780" i="24"/>
  <c r="K781" i="24"/>
  <c r="K782" i="24"/>
  <c r="K783" i="24"/>
  <c r="K784" i="24"/>
  <c r="K785" i="24"/>
  <c r="K786" i="24"/>
  <c r="K787" i="24"/>
  <c r="K788" i="24"/>
  <c r="K789" i="24"/>
  <c r="K790" i="24"/>
  <c r="K791" i="24"/>
  <c r="K792" i="24"/>
  <c r="K793" i="24"/>
  <c r="K794" i="24"/>
  <c r="K795" i="24"/>
  <c r="K796" i="24"/>
  <c r="K797" i="24"/>
  <c r="K798" i="24"/>
  <c r="K799" i="24"/>
  <c r="K800" i="24"/>
  <c r="K801" i="24"/>
  <c r="K802" i="24"/>
  <c r="K803" i="24"/>
  <c r="K804" i="24"/>
  <c r="K805" i="24"/>
  <c r="K806" i="24"/>
  <c r="K807" i="24"/>
  <c r="K808" i="24"/>
  <c r="K809" i="24"/>
  <c r="K810" i="24"/>
  <c r="K811" i="24"/>
  <c r="K812" i="24"/>
  <c r="K813" i="24"/>
  <c r="K814" i="24"/>
  <c r="K815" i="24"/>
  <c r="K816" i="24"/>
  <c r="K817" i="24"/>
  <c r="K818" i="24"/>
  <c r="K819" i="24"/>
  <c r="K820" i="24"/>
  <c r="K821" i="24"/>
  <c r="K822" i="24"/>
  <c r="K823" i="24"/>
  <c r="K824" i="24"/>
  <c r="K825" i="24"/>
  <c r="K826" i="24"/>
  <c r="K827" i="24"/>
  <c r="K828" i="24"/>
  <c r="K829" i="24"/>
  <c r="K830" i="24"/>
  <c r="K831" i="24"/>
  <c r="K832" i="24"/>
  <c r="K833" i="24"/>
  <c r="K834" i="24"/>
  <c r="K835" i="24"/>
  <c r="K836" i="24"/>
  <c r="K837" i="24"/>
  <c r="K838" i="24"/>
  <c r="K839" i="24"/>
  <c r="K840" i="24"/>
  <c r="K841" i="24"/>
  <c r="K842" i="24"/>
  <c r="K843" i="24"/>
  <c r="K844" i="24"/>
  <c r="K845" i="24"/>
  <c r="K846" i="24"/>
  <c r="K847" i="24"/>
  <c r="K848" i="24"/>
  <c r="K849" i="24"/>
  <c r="K850" i="24"/>
  <c r="K851" i="24"/>
  <c r="K852" i="24"/>
  <c r="K853" i="24"/>
  <c r="K854" i="24"/>
  <c r="K855" i="24"/>
  <c r="K856" i="24"/>
  <c r="K857" i="24"/>
  <c r="K858" i="24"/>
  <c r="K859" i="24"/>
  <c r="K860" i="24"/>
  <c r="K861" i="24"/>
  <c r="K862" i="24"/>
  <c r="K863" i="24"/>
  <c r="K864" i="24"/>
  <c r="K865" i="24"/>
  <c r="K866" i="24"/>
  <c r="K867" i="24"/>
  <c r="K868" i="24"/>
  <c r="K869" i="24"/>
  <c r="K870" i="24"/>
  <c r="K871" i="24"/>
  <c r="K872" i="24"/>
  <c r="K873" i="24"/>
  <c r="K874" i="24"/>
  <c r="K875" i="24"/>
  <c r="K876" i="24"/>
  <c r="K877" i="24"/>
  <c r="K878" i="24"/>
  <c r="K879" i="24"/>
  <c r="K880" i="24"/>
  <c r="K881" i="24"/>
  <c r="K882" i="24"/>
  <c r="K883" i="24"/>
  <c r="K884" i="24"/>
  <c r="K885" i="24"/>
  <c r="K886" i="24"/>
  <c r="K887" i="24"/>
  <c r="K888" i="24"/>
  <c r="K889" i="24"/>
  <c r="K890" i="24"/>
  <c r="K891" i="24"/>
  <c r="K892" i="24"/>
  <c r="K893" i="24"/>
  <c r="K894" i="24"/>
  <c r="K895" i="24"/>
  <c r="K896" i="24"/>
  <c r="K897" i="24"/>
  <c r="K898" i="24"/>
  <c r="K899" i="24"/>
  <c r="K900" i="24"/>
  <c r="K901" i="24"/>
  <c r="K902" i="24"/>
  <c r="K903" i="24"/>
  <c r="K904" i="24"/>
  <c r="K905" i="24"/>
  <c r="K906" i="24"/>
  <c r="K907" i="24"/>
  <c r="K908" i="24"/>
  <c r="K909" i="24"/>
  <c r="K910" i="24"/>
  <c r="K911" i="24"/>
  <c r="K912" i="24"/>
  <c r="K913" i="24"/>
  <c r="K914" i="24"/>
  <c r="K915" i="24"/>
  <c r="K916" i="24"/>
  <c r="K917" i="24"/>
  <c r="K918" i="24"/>
  <c r="K919" i="24"/>
  <c r="K920" i="24"/>
  <c r="K921" i="24"/>
  <c r="K922" i="24"/>
  <c r="K923" i="24"/>
  <c r="K924" i="24"/>
  <c r="K925" i="24"/>
  <c r="K926" i="24"/>
  <c r="K927" i="24"/>
  <c r="K928" i="24"/>
  <c r="K929" i="24"/>
  <c r="K930" i="24"/>
  <c r="K931" i="24"/>
  <c r="K932" i="24"/>
  <c r="K933" i="24"/>
  <c r="K934" i="24"/>
  <c r="K935" i="24"/>
  <c r="K936" i="24"/>
  <c r="K937" i="24"/>
  <c r="K938" i="24"/>
  <c r="K939" i="24"/>
  <c r="K940" i="24"/>
  <c r="K941" i="24"/>
  <c r="K942" i="24"/>
  <c r="K943" i="24"/>
  <c r="K944" i="24"/>
  <c r="K945" i="24"/>
  <c r="K946" i="24"/>
  <c r="K947" i="24"/>
  <c r="K948" i="24"/>
  <c r="K949" i="24"/>
  <c r="K950" i="24"/>
  <c r="K951" i="24"/>
  <c r="K952" i="24"/>
  <c r="K953" i="24"/>
  <c r="K433" i="23"/>
  <c r="K434" i="23"/>
  <c r="K435" i="23"/>
  <c r="K436" i="23"/>
  <c r="K437" i="23"/>
  <c r="K438" i="23"/>
  <c r="K439" i="23"/>
  <c r="K440" i="23"/>
  <c r="K441" i="23"/>
  <c r="K442" i="23"/>
  <c r="K443" i="23"/>
  <c r="K444" i="23"/>
  <c r="K445" i="23"/>
  <c r="K446" i="23"/>
  <c r="K447" i="23"/>
  <c r="K448" i="23"/>
  <c r="K449" i="23"/>
  <c r="K450" i="23"/>
  <c r="K451" i="23"/>
  <c r="K452" i="23"/>
  <c r="K453" i="23"/>
  <c r="K454" i="23"/>
  <c r="K455" i="23"/>
  <c r="K456" i="23"/>
  <c r="K457" i="23"/>
  <c r="K458" i="23"/>
  <c r="K459" i="23"/>
  <c r="K460" i="23"/>
  <c r="K461" i="23"/>
  <c r="K462" i="23"/>
  <c r="K463" i="23"/>
  <c r="K464" i="23"/>
  <c r="K465" i="23"/>
  <c r="K466" i="23"/>
  <c r="K467" i="23"/>
  <c r="K468" i="23"/>
  <c r="K469" i="23"/>
  <c r="K470" i="23"/>
  <c r="K471" i="23"/>
  <c r="K472" i="23"/>
  <c r="K473" i="23"/>
  <c r="K474" i="23"/>
  <c r="K475" i="23"/>
  <c r="K476" i="23"/>
  <c r="K477" i="23"/>
  <c r="K478" i="23"/>
  <c r="K479" i="23"/>
  <c r="K480" i="23"/>
  <c r="K481" i="23"/>
  <c r="K482" i="23"/>
  <c r="K483" i="23"/>
  <c r="K484" i="23"/>
  <c r="K485" i="23"/>
  <c r="K486" i="23"/>
  <c r="K487" i="23"/>
  <c r="K488" i="23"/>
  <c r="K489" i="23"/>
  <c r="K490" i="23"/>
  <c r="K491" i="23"/>
  <c r="K492" i="23"/>
  <c r="K493" i="23"/>
  <c r="K494" i="23"/>
  <c r="K495" i="23"/>
  <c r="K496" i="23"/>
  <c r="K497" i="23"/>
  <c r="K498" i="23"/>
  <c r="K499" i="23"/>
  <c r="K500" i="23"/>
  <c r="K501" i="23"/>
  <c r="K502" i="23"/>
  <c r="K503" i="23"/>
  <c r="K504" i="23"/>
  <c r="K505" i="23"/>
  <c r="K506" i="23"/>
  <c r="K507" i="23"/>
  <c r="K508" i="23"/>
  <c r="K509" i="23"/>
  <c r="K510" i="23"/>
  <c r="K511" i="23"/>
  <c r="K512" i="23"/>
  <c r="K513" i="23"/>
  <c r="K514" i="23"/>
  <c r="K515" i="23"/>
  <c r="K516" i="23"/>
  <c r="K517" i="23"/>
  <c r="K518" i="23"/>
  <c r="K519" i="23"/>
  <c r="K520" i="23"/>
  <c r="K521" i="23"/>
  <c r="K522" i="23"/>
  <c r="K523" i="23"/>
  <c r="K524" i="23"/>
  <c r="K525" i="23"/>
  <c r="K526" i="23"/>
  <c r="K527" i="23"/>
  <c r="K528" i="23"/>
  <c r="K529" i="23"/>
  <c r="K530" i="23"/>
  <c r="K531" i="23"/>
  <c r="K532" i="23"/>
  <c r="K533" i="23"/>
  <c r="K534" i="23"/>
  <c r="K535" i="23"/>
  <c r="K536" i="23"/>
  <c r="K537" i="23"/>
  <c r="K538" i="23"/>
  <c r="K539" i="23"/>
  <c r="K540" i="23"/>
  <c r="K541" i="23"/>
  <c r="K542" i="23"/>
  <c r="K543" i="23"/>
  <c r="K544" i="23"/>
  <c r="K545" i="23"/>
  <c r="K546" i="23"/>
  <c r="K547" i="23"/>
  <c r="K548" i="23"/>
  <c r="K549" i="23"/>
  <c r="K550" i="23"/>
  <c r="K551" i="23"/>
  <c r="K552" i="23"/>
  <c r="K553" i="23"/>
  <c r="K554" i="23"/>
  <c r="K555" i="23"/>
  <c r="K556" i="23"/>
  <c r="K557" i="23"/>
  <c r="K558" i="23"/>
  <c r="K559" i="23"/>
  <c r="K560" i="23"/>
  <c r="K561" i="23"/>
  <c r="K562" i="23"/>
  <c r="K563" i="23"/>
  <c r="K564" i="23"/>
  <c r="K565" i="23"/>
  <c r="K566" i="23"/>
  <c r="K567" i="23"/>
  <c r="K568" i="23"/>
  <c r="K569" i="23"/>
  <c r="K570" i="23"/>
  <c r="K571" i="23"/>
  <c r="K572" i="23"/>
  <c r="K573" i="23"/>
  <c r="K574" i="23"/>
  <c r="K575" i="23"/>
  <c r="K576" i="23"/>
  <c r="K577" i="23"/>
  <c r="K578" i="23"/>
  <c r="K579" i="23"/>
  <c r="K580" i="23"/>
  <c r="K581" i="23"/>
  <c r="K582" i="23"/>
  <c r="K583" i="23"/>
  <c r="K584" i="23"/>
  <c r="K585" i="23"/>
  <c r="K586" i="23"/>
  <c r="K587" i="23"/>
  <c r="K588" i="23"/>
  <c r="K589" i="23"/>
  <c r="K590" i="23"/>
  <c r="K591" i="23"/>
  <c r="K592" i="23"/>
  <c r="K593" i="23"/>
  <c r="K594" i="23"/>
  <c r="K595" i="23"/>
  <c r="K596" i="23"/>
  <c r="K597" i="23"/>
  <c r="K598" i="23"/>
  <c r="K599" i="23"/>
  <c r="K600" i="23"/>
  <c r="K601" i="23"/>
  <c r="K602" i="23"/>
  <c r="K603" i="23"/>
  <c r="K604" i="23"/>
  <c r="K605" i="23"/>
  <c r="K606" i="23"/>
  <c r="K607" i="23"/>
  <c r="K608" i="23"/>
  <c r="K609" i="23"/>
  <c r="K610" i="23"/>
  <c r="K611" i="23"/>
  <c r="K612" i="23"/>
  <c r="K613" i="23"/>
  <c r="K614" i="23"/>
  <c r="K615" i="23"/>
  <c r="K616" i="23"/>
  <c r="K617" i="23"/>
  <c r="K618" i="23"/>
  <c r="K619" i="23"/>
  <c r="K620" i="23"/>
  <c r="K621" i="23"/>
  <c r="K622" i="23"/>
  <c r="K623" i="23"/>
  <c r="K624" i="23"/>
  <c r="K625" i="23"/>
  <c r="K626" i="23"/>
  <c r="K627" i="23"/>
  <c r="K628" i="23"/>
  <c r="K629" i="23"/>
  <c r="K630" i="23"/>
  <c r="K631" i="23"/>
  <c r="K632" i="23"/>
  <c r="K633" i="23"/>
  <c r="K634" i="23"/>
  <c r="K635" i="23"/>
  <c r="K636" i="23"/>
  <c r="K637" i="23"/>
  <c r="K638" i="23"/>
  <c r="K639" i="23"/>
  <c r="K640" i="23"/>
  <c r="K641" i="23"/>
  <c r="K642" i="23"/>
  <c r="K643" i="23"/>
  <c r="K644" i="23"/>
  <c r="K645" i="23"/>
  <c r="K646" i="23"/>
  <c r="K647" i="23"/>
  <c r="K648" i="23"/>
  <c r="K649" i="23"/>
  <c r="K650" i="23"/>
  <c r="K651" i="23"/>
  <c r="K652" i="23"/>
  <c r="K653" i="23"/>
  <c r="K654" i="23"/>
  <c r="K655" i="23"/>
  <c r="K656" i="23"/>
  <c r="K657" i="23"/>
  <c r="K658" i="23"/>
  <c r="K659" i="23"/>
  <c r="K660" i="23"/>
  <c r="K661" i="23"/>
  <c r="K662" i="23"/>
  <c r="K663" i="23"/>
  <c r="K664" i="23"/>
  <c r="K665" i="23"/>
  <c r="K666" i="23"/>
  <c r="K667" i="23"/>
  <c r="K668" i="23"/>
  <c r="K669" i="23"/>
  <c r="K670" i="23"/>
  <c r="K671" i="23"/>
  <c r="K672" i="23"/>
  <c r="K673" i="23"/>
  <c r="K674" i="23"/>
  <c r="K675" i="23"/>
  <c r="K676" i="23"/>
  <c r="K677" i="23"/>
  <c r="K678" i="23"/>
  <c r="K679" i="23"/>
  <c r="K680" i="23"/>
  <c r="K681" i="23"/>
  <c r="K682" i="23"/>
  <c r="K683" i="23"/>
  <c r="K684" i="23"/>
  <c r="K685" i="23"/>
  <c r="K686" i="23"/>
  <c r="K687" i="23"/>
  <c r="K688" i="23"/>
  <c r="K689" i="23"/>
  <c r="K690" i="23"/>
  <c r="K691" i="23"/>
  <c r="K692" i="23"/>
  <c r="K693" i="23"/>
  <c r="K694" i="23"/>
  <c r="K695" i="23"/>
  <c r="K696" i="23"/>
  <c r="K697" i="23"/>
  <c r="K698" i="23"/>
  <c r="K699" i="23"/>
  <c r="K700" i="23"/>
  <c r="K701" i="23"/>
  <c r="K702" i="23"/>
  <c r="K703" i="23"/>
  <c r="K704" i="23"/>
  <c r="K705" i="23"/>
  <c r="K706" i="23"/>
  <c r="K707" i="23"/>
  <c r="K708" i="23"/>
  <c r="K709" i="23"/>
  <c r="K710" i="23"/>
  <c r="K711" i="23"/>
  <c r="K712" i="23"/>
  <c r="K713" i="23"/>
  <c r="K714" i="23"/>
  <c r="K715" i="23"/>
  <c r="K716" i="23"/>
  <c r="K717" i="23"/>
  <c r="K718" i="23"/>
  <c r="K719" i="23"/>
  <c r="K720" i="23"/>
  <c r="K721" i="23"/>
  <c r="K722" i="23"/>
  <c r="K723" i="23"/>
  <c r="K724" i="23"/>
  <c r="K725" i="23"/>
  <c r="K726" i="23"/>
  <c r="K727" i="23"/>
  <c r="K728" i="23"/>
  <c r="K729" i="23"/>
  <c r="K730" i="23"/>
  <c r="K731" i="23"/>
  <c r="K732" i="23"/>
  <c r="K733" i="23"/>
  <c r="K734" i="23"/>
  <c r="K735" i="23"/>
  <c r="K736" i="23"/>
  <c r="K737" i="23"/>
  <c r="K738" i="23"/>
  <c r="K739" i="23"/>
  <c r="K740" i="23"/>
  <c r="K741" i="23"/>
  <c r="K742" i="23"/>
  <c r="K743" i="23"/>
  <c r="K744" i="23"/>
  <c r="K745" i="23"/>
  <c r="K746" i="23"/>
  <c r="K747" i="23"/>
  <c r="K748" i="23"/>
  <c r="K749" i="23"/>
  <c r="K750" i="23"/>
  <c r="K751" i="23"/>
  <c r="K752" i="23"/>
  <c r="K753" i="23"/>
  <c r="K754" i="23"/>
  <c r="K755" i="23"/>
  <c r="K756" i="23"/>
  <c r="K757" i="23"/>
  <c r="K758" i="23"/>
  <c r="K759" i="23"/>
  <c r="K760" i="23"/>
  <c r="K761" i="23"/>
  <c r="K762" i="23"/>
  <c r="K763" i="23"/>
  <c r="K764" i="23"/>
  <c r="K765" i="23"/>
  <c r="K766" i="23"/>
  <c r="K767" i="23"/>
  <c r="K768" i="23"/>
  <c r="K769" i="23"/>
  <c r="K770" i="23"/>
  <c r="K771" i="23"/>
  <c r="K772" i="23"/>
  <c r="K773" i="23"/>
  <c r="K774" i="23"/>
  <c r="K775" i="23"/>
  <c r="K776" i="23"/>
  <c r="K777" i="23"/>
  <c r="K778" i="23"/>
  <c r="K779" i="23"/>
  <c r="K780" i="23"/>
  <c r="K781" i="23"/>
  <c r="K782" i="23"/>
  <c r="K783" i="23"/>
  <c r="K784" i="23"/>
  <c r="K785" i="23"/>
  <c r="K786" i="23"/>
  <c r="K787" i="23"/>
  <c r="K788" i="23"/>
  <c r="K789" i="23"/>
  <c r="K790" i="23"/>
  <c r="K791" i="23"/>
  <c r="K792" i="23"/>
  <c r="K793" i="23"/>
  <c r="K794" i="23"/>
  <c r="K795" i="23"/>
  <c r="K796" i="23"/>
  <c r="K797" i="23"/>
  <c r="K798" i="23"/>
  <c r="K799" i="23"/>
  <c r="K800" i="23"/>
  <c r="K433" i="22"/>
  <c r="K434" i="22"/>
  <c r="K435" i="22"/>
  <c r="K436" i="22"/>
  <c r="K437" i="22"/>
  <c r="K438" i="22"/>
  <c r="K439" i="22"/>
  <c r="K440" i="22"/>
  <c r="K441" i="22"/>
  <c r="K442" i="22"/>
  <c r="K443" i="22"/>
  <c r="K444" i="22"/>
  <c r="K445" i="22"/>
  <c r="K446" i="22"/>
  <c r="K447" i="22"/>
  <c r="K448" i="22"/>
  <c r="K449" i="22"/>
  <c r="K450" i="22"/>
  <c r="K451" i="22"/>
  <c r="K452" i="22"/>
  <c r="K453" i="22"/>
  <c r="K454" i="22"/>
  <c r="K455" i="22"/>
  <c r="K456" i="22"/>
  <c r="K457" i="22"/>
  <c r="K458" i="22"/>
  <c r="K459" i="22"/>
  <c r="K460" i="22"/>
  <c r="K461" i="22"/>
  <c r="K462" i="22"/>
  <c r="K463" i="22"/>
  <c r="K464" i="22"/>
  <c r="K465" i="22"/>
  <c r="K466" i="22"/>
  <c r="K467" i="22"/>
  <c r="K468" i="22"/>
  <c r="K469" i="22"/>
  <c r="K470" i="22"/>
  <c r="K471" i="22"/>
  <c r="K472" i="22"/>
  <c r="K473" i="22"/>
  <c r="K474" i="22"/>
  <c r="K475" i="22"/>
  <c r="K476" i="22"/>
  <c r="K477" i="22"/>
  <c r="K478" i="22"/>
  <c r="K479" i="22"/>
  <c r="K480" i="22"/>
  <c r="K481" i="22"/>
  <c r="K482" i="22"/>
  <c r="K483" i="22"/>
  <c r="K484" i="22"/>
  <c r="K485" i="22"/>
  <c r="K486" i="22"/>
  <c r="K487" i="22"/>
  <c r="K488" i="22"/>
  <c r="K489" i="22"/>
  <c r="K490" i="22"/>
  <c r="K491" i="22"/>
  <c r="K492" i="22"/>
  <c r="K493" i="22"/>
  <c r="K494" i="22"/>
  <c r="K495" i="22"/>
  <c r="K496" i="22"/>
  <c r="K497" i="22"/>
  <c r="K498" i="22"/>
  <c r="K499" i="22"/>
  <c r="K500" i="22"/>
  <c r="K501" i="22"/>
  <c r="K502" i="22"/>
  <c r="K503" i="22"/>
  <c r="K504" i="22"/>
  <c r="K505" i="22"/>
  <c r="K506" i="22"/>
  <c r="K507" i="22"/>
  <c r="K508" i="22"/>
  <c r="K509" i="22"/>
  <c r="K510" i="22"/>
  <c r="K511" i="22"/>
  <c r="K512" i="22"/>
  <c r="K513" i="22"/>
  <c r="K514" i="22"/>
  <c r="K515" i="22"/>
  <c r="K516" i="22"/>
  <c r="K517" i="22"/>
  <c r="K518" i="22"/>
  <c r="K519" i="22"/>
  <c r="K520" i="22"/>
  <c r="K521" i="22"/>
  <c r="K522" i="22"/>
  <c r="K523" i="22"/>
  <c r="K524" i="22"/>
  <c r="K525" i="22"/>
  <c r="K526" i="22"/>
  <c r="K527" i="22"/>
  <c r="K528" i="22"/>
  <c r="K529" i="22"/>
  <c r="K530" i="22"/>
  <c r="K531" i="22"/>
  <c r="K532" i="22"/>
  <c r="K533" i="22"/>
  <c r="K534" i="22"/>
  <c r="K535" i="22"/>
  <c r="K536" i="22"/>
  <c r="K537" i="22"/>
  <c r="K538" i="22"/>
  <c r="K539" i="22"/>
  <c r="K540" i="22"/>
  <c r="K541" i="22"/>
  <c r="K542" i="22"/>
  <c r="K543" i="22"/>
  <c r="K544" i="22"/>
  <c r="K545" i="22"/>
  <c r="K546" i="22"/>
  <c r="K547" i="22"/>
  <c r="K548" i="22"/>
  <c r="K549" i="22"/>
  <c r="K550" i="22"/>
  <c r="K551" i="22"/>
  <c r="K552" i="22"/>
  <c r="K553" i="22"/>
  <c r="K554" i="22"/>
  <c r="K555" i="22"/>
  <c r="K556" i="22"/>
  <c r="K557" i="22"/>
  <c r="K558" i="22"/>
  <c r="K559" i="22"/>
  <c r="K560" i="22"/>
  <c r="K561" i="22"/>
  <c r="K562" i="22"/>
  <c r="K563" i="22"/>
  <c r="K564" i="22"/>
  <c r="K565" i="22"/>
  <c r="K566" i="22"/>
  <c r="K567" i="22"/>
  <c r="K568" i="22"/>
  <c r="K569" i="22"/>
  <c r="K570" i="22"/>
  <c r="K571" i="22"/>
  <c r="K572" i="22"/>
  <c r="K573" i="22"/>
  <c r="K574" i="22"/>
  <c r="K575" i="22"/>
  <c r="K576" i="22"/>
  <c r="K577" i="22"/>
  <c r="K578" i="22"/>
  <c r="K579" i="22"/>
  <c r="K580" i="22"/>
  <c r="K581" i="22"/>
  <c r="K582" i="22"/>
  <c r="K583" i="22"/>
  <c r="K584" i="22"/>
  <c r="K585" i="22"/>
  <c r="K586" i="22"/>
  <c r="K587" i="22"/>
  <c r="K588" i="22"/>
  <c r="K589" i="22"/>
  <c r="K590" i="22"/>
  <c r="K591" i="22"/>
  <c r="K592" i="22"/>
  <c r="K593" i="22"/>
  <c r="K594" i="22"/>
  <c r="K595" i="22"/>
  <c r="K596" i="22"/>
  <c r="K597" i="22"/>
  <c r="K598" i="22"/>
  <c r="K599" i="22"/>
  <c r="K600" i="22"/>
  <c r="K601" i="22"/>
  <c r="K602" i="22"/>
  <c r="K603" i="22"/>
  <c r="K604" i="22"/>
  <c r="K605" i="22"/>
  <c r="K606" i="22"/>
  <c r="K607" i="22"/>
  <c r="K608" i="22"/>
  <c r="K609" i="22"/>
  <c r="K610" i="22"/>
  <c r="K611" i="22"/>
  <c r="K612" i="22"/>
  <c r="K613" i="22"/>
  <c r="K614" i="22"/>
  <c r="K615" i="22"/>
  <c r="K616" i="22"/>
  <c r="K617" i="22"/>
  <c r="K618" i="22"/>
  <c r="K619" i="22"/>
  <c r="K620" i="22"/>
  <c r="K621" i="22"/>
  <c r="K622" i="22"/>
  <c r="K623" i="22"/>
  <c r="K624" i="22"/>
  <c r="K625" i="22"/>
  <c r="K626" i="22"/>
  <c r="K627" i="22"/>
  <c r="K628" i="22"/>
  <c r="K629" i="22"/>
  <c r="K630" i="22"/>
  <c r="K631" i="22"/>
  <c r="K632" i="22"/>
  <c r="K633" i="22"/>
  <c r="K634" i="22"/>
  <c r="K635" i="22"/>
  <c r="K636" i="22"/>
  <c r="K637" i="22"/>
  <c r="K638" i="22"/>
  <c r="K639" i="22"/>
  <c r="K640" i="22"/>
  <c r="K641" i="22"/>
  <c r="K642" i="22"/>
  <c r="K643" i="22"/>
  <c r="K644" i="22"/>
  <c r="K645" i="22"/>
  <c r="K646" i="22"/>
  <c r="K647" i="22"/>
  <c r="K648" i="22"/>
  <c r="K649" i="22"/>
  <c r="K650" i="22"/>
  <c r="K651" i="22"/>
  <c r="K652" i="22"/>
  <c r="K653" i="22"/>
  <c r="K654" i="22"/>
  <c r="K655" i="22"/>
  <c r="K656" i="22"/>
  <c r="K657" i="22"/>
  <c r="K658" i="22"/>
  <c r="K659" i="22"/>
  <c r="K660" i="22"/>
  <c r="K661" i="22"/>
  <c r="K662" i="22"/>
  <c r="K663" i="22"/>
  <c r="K664" i="22"/>
  <c r="K665" i="22"/>
  <c r="K666" i="22"/>
  <c r="K667" i="22"/>
  <c r="K668" i="22"/>
  <c r="K669" i="22"/>
  <c r="K670" i="22"/>
  <c r="K671" i="22"/>
  <c r="K672" i="22"/>
  <c r="K673" i="22"/>
  <c r="K674" i="22"/>
  <c r="K675" i="22"/>
  <c r="K676" i="22"/>
  <c r="K677" i="22"/>
  <c r="K678" i="22"/>
  <c r="K679" i="22"/>
  <c r="K680" i="22"/>
  <c r="K681" i="22"/>
  <c r="K682" i="22"/>
  <c r="K683" i="22"/>
  <c r="K684" i="22"/>
  <c r="K685" i="22"/>
  <c r="K686" i="22"/>
  <c r="K687" i="22"/>
  <c r="K688" i="22"/>
  <c r="K689" i="22"/>
  <c r="K690" i="22"/>
  <c r="K691" i="22"/>
  <c r="K692" i="22"/>
  <c r="K693" i="22"/>
  <c r="K694" i="22"/>
  <c r="K695" i="22"/>
  <c r="K696" i="22"/>
  <c r="K697" i="22"/>
  <c r="K698" i="22"/>
  <c r="K699" i="22"/>
  <c r="K700" i="22"/>
  <c r="K701" i="22"/>
  <c r="K702" i="22"/>
  <c r="K703" i="22"/>
  <c r="K704" i="22"/>
  <c r="K705" i="22"/>
  <c r="K706" i="22"/>
  <c r="K707" i="22"/>
  <c r="K708" i="22"/>
  <c r="K709" i="22"/>
  <c r="K710" i="22"/>
  <c r="K711" i="22"/>
  <c r="K712" i="22"/>
  <c r="K713" i="22"/>
  <c r="K714" i="22"/>
  <c r="K715" i="22"/>
  <c r="K716" i="22"/>
  <c r="K717" i="22"/>
  <c r="K718" i="22"/>
  <c r="K719" i="22"/>
  <c r="K720" i="22"/>
  <c r="K721" i="22"/>
  <c r="K722" i="22"/>
  <c r="K723" i="22"/>
  <c r="K724" i="22"/>
  <c r="K725" i="22"/>
  <c r="K726" i="22"/>
  <c r="K727" i="22"/>
  <c r="K728" i="22"/>
  <c r="K729" i="22"/>
  <c r="K730" i="22"/>
  <c r="K731" i="22"/>
  <c r="K732" i="22"/>
  <c r="K733" i="22"/>
  <c r="K734" i="22"/>
  <c r="K735" i="22"/>
  <c r="K736" i="22"/>
  <c r="K737" i="22"/>
  <c r="K738" i="22"/>
  <c r="K739" i="22"/>
  <c r="K740" i="22"/>
  <c r="K741" i="22"/>
  <c r="K742" i="22"/>
  <c r="K743" i="22"/>
  <c r="K744" i="22"/>
  <c r="K745" i="22"/>
  <c r="K746" i="22"/>
  <c r="K747" i="22"/>
  <c r="K748" i="22"/>
  <c r="K749" i="22"/>
  <c r="K750" i="22"/>
  <c r="K751" i="22"/>
  <c r="K752" i="22"/>
  <c r="K753" i="22"/>
  <c r="K754" i="22"/>
  <c r="K755" i="22"/>
  <c r="K756" i="22"/>
  <c r="K757" i="22"/>
  <c r="K758" i="22"/>
  <c r="K759" i="22"/>
  <c r="K760" i="22"/>
  <c r="K761" i="22"/>
  <c r="K762" i="22"/>
  <c r="K763" i="22"/>
  <c r="K764" i="22"/>
  <c r="K765" i="22"/>
  <c r="K766" i="22"/>
  <c r="K767" i="22"/>
  <c r="K768" i="22"/>
  <c r="K769" i="22"/>
  <c r="K770" i="22"/>
  <c r="K771" i="22"/>
  <c r="K772" i="22"/>
  <c r="K773" i="22"/>
  <c r="K774" i="22"/>
  <c r="K775" i="22"/>
  <c r="K776" i="22"/>
  <c r="K777" i="22"/>
  <c r="K778" i="22"/>
  <c r="K779" i="22"/>
  <c r="K780" i="22"/>
  <c r="K781" i="22"/>
  <c r="K782" i="22"/>
  <c r="K783" i="22"/>
  <c r="K784" i="22"/>
  <c r="K785" i="22"/>
  <c r="K786" i="22"/>
  <c r="K787" i="22"/>
  <c r="K788" i="22"/>
  <c r="K789" i="22"/>
  <c r="K790" i="22"/>
  <c r="K791" i="22"/>
  <c r="K792" i="22"/>
  <c r="K793" i="22"/>
  <c r="K794" i="22"/>
  <c r="K795" i="22"/>
  <c r="K796" i="22"/>
  <c r="K797" i="22"/>
  <c r="K798" i="22"/>
  <c r="K799" i="22"/>
  <c r="K800" i="22"/>
  <c r="K801" i="22"/>
  <c r="K802" i="22"/>
  <c r="K803" i="22"/>
  <c r="K804" i="22"/>
  <c r="K805" i="22"/>
  <c r="K806" i="22"/>
  <c r="K807" i="22"/>
  <c r="K808" i="22"/>
  <c r="K809" i="22"/>
  <c r="K810" i="22"/>
  <c r="K811" i="22"/>
  <c r="K812" i="22"/>
  <c r="K813" i="22"/>
  <c r="K814" i="22"/>
  <c r="K815" i="22"/>
  <c r="K816" i="22"/>
  <c r="K817" i="22"/>
  <c r="K818" i="22"/>
  <c r="K819" i="22"/>
  <c r="K820" i="22"/>
  <c r="K821" i="22"/>
  <c r="K822" i="22"/>
  <c r="K823" i="22"/>
  <c r="K824" i="22"/>
  <c r="K825" i="22"/>
  <c r="K826" i="22"/>
  <c r="K827" i="22"/>
  <c r="K828" i="22"/>
  <c r="K829" i="22"/>
  <c r="K830" i="22"/>
  <c r="K831" i="22"/>
  <c r="K832" i="22"/>
  <c r="K833" i="22"/>
  <c r="K834" i="22"/>
  <c r="K835" i="22"/>
  <c r="K836" i="22"/>
  <c r="K837" i="22"/>
  <c r="K838" i="22"/>
  <c r="K839" i="22"/>
  <c r="K840" i="22"/>
  <c r="K841" i="22"/>
  <c r="K842" i="22"/>
  <c r="K843" i="22"/>
  <c r="K844" i="22"/>
  <c r="K845" i="22"/>
  <c r="K433" i="21"/>
  <c r="K434" i="21"/>
  <c r="K435" i="21"/>
  <c r="K436" i="21"/>
  <c r="K437" i="21"/>
  <c r="K438" i="21"/>
  <c r="K439" i="21"/>
  <c r="K440" i="21"/>
  <c r="K441" i="21"/>
  <c r="K442" i="21"/>
  <c r="K443" i="21"/>
  <c r="K444" i="21"/>
  <c r="K445" i="21"/>
  <c r="K446" i="21"/>
  <c r="K447" i="21"/>
  <c r="K448" i="21"/>
  <c r="K449" i="21"/>
  <c r="K450" i="21"/>
  <c r="K451" i="21"/>
  <c r="K452" i="21"/>
  <c r="K453" i="21"/>
  <c r="K454" i="21"/>
  <c r="K455" i="21"/>
  <c r="K456" i="21"/>
  <c r="K457" i="21"/>
  <c r="K458" i="21"/>
  <c r="K459" i="21"/>
  <c r="K460" i="21"/>
  <c r="K461" i="21"/>
  <c r="K462" i="21"/>
  <c r="K463" i="21"/>
  <c r="K464" i="21"/>
  <c r="K465" i="21"/>
  <c r="K466" i="21"/>
  <c r="K467" i="21"/>
  <c r="K468" i="21"/>
  <c r="K469" i="21"/>
  <c r="K470" i="21"/>
  <c r="K471" i="21"/>
  <c r="K472" i="21"/>
  <c r="K473" i="21"/>
  <c r="K474" i="21"/>
  <c r="K475" i="21"/>
  <c r="K476" i="21"/>
  <c r="K477" i="21"/>
  <c r="K478" i="21"/>
  <c r="K479" i="21"/>
  <c r="K480" i="21"/>
  <c r="K481" i="21"/>
  <c r="K482" i="21"/>
  <c r="K483" i="21"/>
  <c r="K484" i="21"/>
  <c r="K485" i="21"/>
  <c r="K486" i="21"/>
  <c r="K487" i="21"/>
  <c r="K488" i="21"/>
  <c r="K489" i="21"/>
  <c r="K490" i="21"/>
  <c r="K491" i="21"/>
  <c r="K492" i="21"/>
  <c r="K493" i="21"/>
  <c r="K494" i="21"/>
  <c r="K495" i="21"/>
  <c r="K496" i="21"/>
  <c r="K497" i="21"/>
  <c r="K498" i="21"/>
  <c r="K499" i="21"/>
  <c r="K500" i="21"/>
  <c r="K501" i="21"/>
  <c r="K502" i="21"/>
  <c r="K503" i="21"/>
  <c r="K504" i="21"/>
  <c r="K505" i="21"/>
  <c r="K506" i="21"/>
  <c r="K507" i="21"/>
  <c r="K508" i="21"/>
  <c r="K509" i="21"/>
  <c r="K510" i="21"/>
  <c r="K511" i="21"/>
  <c r="K512" i="21"/>
  <c r="K513" i="21"/>
  <c r="K514" i="21"/>
  <c r="K515" i="21"/>
  <c r="K516" i="21"/>
  <c r="K517" i="21"/>
  <c r="K518" i="21"/>
  <c r="K519" i="21"/>
  <c r="K520" i="21"/>
  <c r="K521" i="21"/>
  <c r="K522" i="21"/>
  <c r="K523" i="21"/>
  <c r="K524" i="21"/>
  <c r="K525" i="21"/>
  <c r="K526" i="21"/>
  <c r="K527" i="21"/>
  <c r="K528" i="21"/>
  <c r="K529" i="21"/>
  <c r="K530" i="21"/>
  <c r="K531" i="21"/>
  <c r="K532" i="21"/>
  <c r="K533" i="21"/>
  <c r="K534" i="21"/>
  <c r="K535" i="21"/>
  <c r="K536" i="21"/>
  <c r="K537" i="21"/>
  <c r="K538" i="21"/>
  <c r="K539" i="21"/>
  <c r="K540" i="21"/>
  <c r="K541" i="21"/>
  <c r="K542" i="21"/>
  <c r="K543" i="21"/>
  <c r="K544" i="21"/>
  <c r="K545" i="21"/>
  <c r="K546" i="21"/>
  <c r="K547" i="21"/>
  <c r="K548" i="21"/>
  <c r="K549" i="21"/>
  <c r="K550" i="21"/>
  <c r="K551" i="21"/>
  <c r="K552" i="21"/>
  <c r="K553" i="21"/>
  <c r="K554" i="21"/>
  <c r="K555" i="21"/>
  <c r="K556" i="21"/>
  <c r="K557" i="21"/>
  <c r="K558" i="21"/>
  <c r="K559" i="21"/>
  <c r="K560" i="21"/>
  <c r="K561" i="21"/>
  <c r="K562" i="21"/>
  <c r="K563" i="21"/>
  <c r="K564" i="21"/>
  <c r="K565" i="21"/>
  <c r="K566" i="21"/>
  <c r="K567" i="21"/>
  <c r="K568" i="21"/>
  <c r="K569" i="21"/>
  <c r="K570" i="21"/>
  <c r="K571" i="21"/>
  <c r="K572" i="21"/>
  <c r="K573" i="21"/>
  <c r="K574" i="21"/>
  <c r="K575" i="21"/>
  <c r="K576" i="21"/>
  <c r="K577" i="21"/>
  <c r="K578" i="21"/>
  <c r="K579" i="21"/>
  <c r="K580" i="21"/>
  <c r="K581" i="21"/>
  <c r="K582" i="21"/>
  <c r="K583" i="21"/>
  <c r="K584" i="21"/>
  <c r="K585" i="21"/>
  <c r="K586" i="21"/>
  <c r="K587" i="21"/>
  <c r="K588" i="21"/>
  <c r="K589" i="21"/>
  <c r="K590" i="21"/>
  <c r="K591" i="21"/>
  <c r="K592" i="21"/>
  <c r="K593" i="21"/>
  <c r="K594" i="21"/>
  <c r="K595" i="21"/>
  <c r="K596" i="21"/>
  <c r="K597" i="21"/>
  <c r="K598" i="21"/>
  <c r="K599" i="21"/>
  <c r="K600" i="21"/>
  <c r="K601" i="21"/>
  <c r="K602" i="21"/>
  <c r="K603" i="21"/>
  <c r="K604" i="21"/>
  <c r="K605" i="21"/>
  <c r="K606" i="21"/>
  <c r="K607" i="21"/>
  <c r="K608" i="21"/>
  <c r="K609" i="21"/>
  <c r="K610" i="21"/>
  <c r="K611" i="21"/>
  <c r="K612" i="21"/>
  <c r="K613" i="21"/>
  <c r="K614" i="21"/>
  <c r="K615" i="21"/>
  <c r="K616" i="21"/>
  <c r="K617" i="21"/>
  <c r="K618" i="21"/>
  <c r="K619" i="21"/>
  <c r="K620" i="21"/>
  <c r="K621" i="21"/>
  <c r="K622" i="21"/>
  <c r="K623" i="21"/>
  <c r="K624" i="21"/>
  <c r="K625" i="21"/>
  <c r="K626" i="21"/>
  <c r="K627" i="21"/>
  <c r="K628" i="21"/>
  <c r="K629" i="21"/>
  <c r="K630" i="21"/>
  <c r="K631" i="21"/>
  <c r="K632" i="21"/>
  <c r="K633" i="21"/>
  <c r="K634" i="21"/>
  <c r="K635" i="21"/>
  <c r="K636" i="21"/>
  <c r="K637" i="21"/>
  <c r="K638" i="21"/>
  <c r="K639" i="21"/>
  <c r="K640" i="21"/>
  <c r="K641" i="21"/>
  <c r="K642" i="21"/>
  <c r="K643" i="21"/>
  <c r="K644" i="21"/>
  <c r="K645" i="21"/>
  <c r="K646" i="21"/>
  <c r="K647" i="21"/>
  <c r="K648" i="21"/>
  <c r="K649" i="21"/>
  <c r="K650" i="21"/>
  <c r="K651" i="21"/>
  <c r="K652" i="21"/>
  <c r="K653" i="21"/>
  <c r="K654" i="21"/>
  <c r="K655" i="21"/>
  <c r="K656" i="21"/>
  <c r="K657" i="21"/>
  <c r="K658" i="21"/>
  <c r="K659" i="21"/>
  <c r="K660" i="21"/>
  <c r="K661" i="21"/>
  <c r="K662" i="21"/>
  <c r="K663" i="21"/>
  <c r="K664" i="21"/>
  <c r="K665" i="21"/>
  <c r="K666" i="21"/>
  <c r="K667" i="21"/>
  <c r="K668" i="21"/>
  <c r="K669" i="21"/>
  <c r="K670" i="21"/>
  <c r="K671" i="21"/>
  <c r="K672" i="21"/>
  <c r="K673" i="21"/>
  <c r="K674" i="21"/>
  <c r="K675" i="21"/>
  <c r="K676" i="21"/>
  <c r="K677" i="21"/>
  <c r="K678" i="21"/>
  <c r="K679" i="21"/>
  <c r="K680" i="21"/>
  <c r="K681" i="21"/>
  <c r="K682" i="21"/>
  <c r="K683" i="21"/>
  <c r="K684" i="21"/>
  <c r="K685" i="21"/>
  <c r="K686" i="21"/>
  <c r="K687" i="21"/>
  <c r="K688" i="21"/>
  <c r="K689" i="21"/>
  <c r="K690" i="21"/>
  <c r="K691" i="21"/>
  <c r="K692" i="21"/>
  <c r="K693" i="21"/>
  <c r="K694" i="21"/>
  <c r="K695" i="21"/>
  <c r="K696" i="21"/>
  <c r="K697" i="21"/>
  <c r="K698" i="21"/>
  <c r="K699" i="21"/>
  <c r="K700" i="21"/>
  <c r="K701" i="21"/>
  <c r="K702" i="21"/>
  <c r="K703" i="21"/>
  <c r="K704" i="21"/>
  <c r="K705" i="21"/>
  <c r="K706" i="21"/>
  <c r="K707" i="21"/>
  <c r="K708" i="21"/>
  <c r="K709" i="21"/>
  <c r="K710" i="21"/>
  <c r="K711" i="21"/>
  <c r="K712" i="21"/>
  <c r="K713" i="21"/>
  <c r="K714" i="21"/>
  <c r="K715" i="21"/>
  <c r="K716" i="21"/>
  <c r="K717" i="21"/>
  <c r="K433" i="20"/>
  <c r="K434" i="20"/>
  <c r="K435" i="20"/>
  <c r="K436" i="20"/>
  <c r="K437" i="20"/>
  <c r="K438" i="20"/>
  <c r="K439" i="20"/>
  <c r="K440" i="20"/>
  <c r="K441" i="20"/>
  <c r="K442" i="20"/>
  <c r="K443" i="20"/>
  <c r="K444" i="20"/>
  <c r="K445" i="20"/>
  <c r="K446" i="20"/>
  <c r="K447" i="20"/>
  <c r="K448" i="20"/>
  <c r="K449" i="20"/>
  <c r="K450" i="20"/>
  <c r="K451" i="20"/>
  <c r="K452" i="20"/>
  <c r="K453" i="20"/>
  <c r="K454" i="20"/>
  <c r="K455" i="20"/>
  <c r="K456" i="20"/>
  <c r="K457" i="20"/>
  <c r="K458" i="20"/>
  <c r="K459" i="20"/>
  <c r="K460" i="20"/>
  <c r="K461" i="20"/>
  <c r="K462" i="20"/>
  <c r="K463" i="20"/>
  <c r="K464" i="20"/>
  <c r="K465" i="20"/>
  <c r="K466" i="20"/>
  <c r="K467" i="20"/>
  <c r="K468" i="20"/>
  <c r="K469" i="20"/>
  <c r="K470" i="20"/>
  <c r="K471" i="20"/>
  <c r="K472" i="20"/>
  <c r="K473" i="20"/>
  <c r="K474" i="20"/>
  <c r="K475" i="20"/>
  <c r="K476" i="20"/>
  <c r="K477" i="20"/>
  <c r="K478" i="20"/>
  <c r="K479" i="20"/>
  <c r="K480" i="20"/>
  <c r="K481" i="20"/>
  <c r="K482" i="20"/>
  <c r="K483" i="20"/>
  <c r="K484" i="20"/>
  <c r="K485" i="20"/>
  <c r="K486" i="20"/>
  <c r="K487" i="20"/>
  <c r="K488" i="20"/>
  <c r="K489" i="20"/>
  <c r="K490" i="20"/>
  <c r="K491" i="20"/>
  <c r="K492" i="20"/>
  <c r="K493" i="20"/>
  <c r="K494" i="20"/>
  <c r="K495" i="20"/>
  <c r="K496" i="20"/>
  <c r="K497" i="20"/>
  <c r="K498" i="20"/>
  <c r="K499" i="20"/>
  <c r="K500" i="20"/>
  <c r="K501" i="20"/>
  <c r="K502" i="20"/>
  <c r="K503" i="20"/>
  <c r="K504" i="20"/>
  <c r="K505" i="20"/>
  <c r="K506" i="20"/>
  <c r="K507" i="20"/>
  <c r="K508" i="20"/>
  <c r="K509" i="20"/>
  <c r="K510" i="20"/>
  <c r="K511" i="20"/>
  <c r="K512" i="20"/>
  <c r="K513" i="20"/>
  <c r="K514" i="20"/>
  <c r="K515" i="20"/>
  <c r="K516" i="20"/>
  <c r="K517" i="20"/>
  <c r="K518" i="20"/>
  <c r="K519" i="20"/>
  <c r="K520" i="20"/>
  <c r="K521" i="20"/>
  <c r="K522" i="20"/>
  <c r="K523" i="20"/>
  <c r="K524" i="20"/>
  <c r="K525" i="20"/>
  <c r="K526" i="20"/>
  <c r="K527" i="20"/>
  <c r="K528" i="20"/>
  <c r="K529" i="20"/>
  <c r="K530" i="20"/>
  <c r="K531" i="20"/>
  <c r="K532" i="20"/>
  <c r="K533" i="20"/>
  <c r="K534" i="20"/>
  <c r="K535" i="20"/>
  <c r="K536" i="20"/>
  <c r="K537" i="20"/>
  <c r="K538" i="20"/>
  <c r="K539" i="20"/>
  <c r="K540" i="20"/>
  <c r="K541" i="20"/>
  <c r="K542" i="20"/>
  <c r="K543" i="20"/>
  <c r="K544" i="20"/>
  <c r="K545" i="20"/>
  <c r="K546" i="20"/>
  <c r="K547" i="20"/>
  <c r="K548" i="20"/>
  <c r="K549" i="20"/>
  <c r="K550" i="20"/>
  <c r="K551" i="20"/>
  <c r="K552" i="20"/>
  <c r="K553" i="20"/>
  <c r="K554" i="20"/>
  <c r="K555" i="20"/>
  <c r="K556" i="20"/>
  <c r="K557" i="20"/>
  <c r="K558" i="20"/>
  <c r="K559" i="20"/>
  <c r="K560" i="20"/>
  <c r="K561" i="20"/>
  <c r="K562" i="20"/>
  <c r="K563" i="20"/>
  <c r="K564" i="20"/>
  <c r="K565" i="20"/>
  <c r="K566" i="20"/>
  <c r="K567" i="20"/>
  <c r="K568" i="20"/>
  <c r="K569" i="20"/>
  <c r="K570" i="20"/>
  <c r="K571" i="20"/>
  <c r="K572" i="20"/>
  <c r="K573" i="20"/>
  <c r="K574" i="20"/>
  <c r="K575" i="20"/>
  <c r="K576" i="20"/>
  <c r="K577" i="20"/>
  <c r="K578" i="20"/>
  <c r="K579" i="20"/>
  <c r="K580" i="20"/>
  <c r="K581" i="20"/>
  <c r="K582" i="20"/>
  <c r="K583" i="20"/>
  <c r="K584" i="20"/>
  <c r="K585" i="20"/>
  <c r="K586" i="20"/>
  <c r="K587" i="20"/>
  <c r="K588" i="20"/>
  <c r="K589" i="20"/>
  <c r="K590" i="20"/>
  <c r="K591" i="20"/>
  <c r="K592" i="20"/>
  <c r="K593" i="20"/>
  <c r="K594" i="20"/>
  <c r="K595" i="20"/>
  <c r="K596" i="20"/>
  <c r="K597" i="20"/>
  <c r="K598" i="20"/>
  <c r="K599" i="20"/>
  <c r="K600" i="20"/>
  <c r="K601" i="20"/>
  <c r="K602" i="20"/>
  <c r="K603" i="20"/>
  <c r="K604" i="20"/>
  <c r="K605" i="20"/>
  <c r="K606" i="20"/>
  <c r="K607" i="20"/>
  <c r="K608" i="20"/>
  <c r="K609" i="20"/>
  <c r="K610" i="20"/>
  <c r="K611" i="20"/>
  <c r="K612" i="20"/>
  <c r="K613" i="20"/>
  <c r="K614" i="20"/>
  <c r="K615" i="20"/>
  <c r="K616" i="20"/>
  <c r="K617" i="20"/>
  <c r="K618" i="20"/>
  <c r="K619" i="20"/>
  <c r="K620" i="20"/>
  <c r="K621" i="20"/>
  <c r="K622" i="20"/>
  <c r="K623" i="20"/>
  <c r="K624" i="20"/>
  <c r="K625" i="20"/>
  <c r="K626" i="20"/>
  <c r="K627" i="20"/>
  <c r="K628" i="20"/>
  <c r="K629" i="20"/>
  <c r="K630" i="20"/>
  <c r="K631" i="20"/>
  <c r="K632" i="20"/>
  <c r="K633" i="20"/>
  <c r="K634" i="20"/>
  <c r="K635" i="20"/>
  <c r="K636" i="20"/>
  <c r="K637" i="20"/>
  <c r="K638" i="20"/>
  <c r="K639" i="20"/>
  <c r="K640" i="20"/>
  <c r="K641" i="20"/>
  <c r="K642" i="20"/>
  <c r="K643" i="20"/>
  <c r="K644" i="20"/>
  <c r="K645" i="20"/>
  <c r="K646" i="20"/>
  <c r="K647" i="20"/>
  <c r="K648" i="20"/>
  <c r="K649" i="20"/>
  <c r="K650" i="20"/>
  <c r="K651" i="20"/>
  <c r="K652" i="20"/>
  <c r="K653" i="20"/>
  <c r="K654" i="20"/>
  <c r="K655" i="20"/>
  <c r="K656" i="20"/>
  <c r="K657" i="20"/>
  <c r="K658" i="20"/>
  <c r="K659" i="20"/>
  <c r="K660" i="20"/>
  <c r="K661" i="20"/>
  <c r="K662" i="20"/>
  <c r="K663" i="20"/>
  <c r="K664" i="20"/>
  <c r="K665" i="20"/>
  <c r="K666" i="20"/>
  <c r="K667" i="20"/>
  <c r="K668" i="20"/>
  <c r="K669" i="20"/>
  <c r="K670" i="20"/>
  <c r="K671" i="20"/>
  <c r="K672" i="20"/>
  <c r="K673" i="20"/>
  <c r="K674" i="20"/>
  <c r="K675" i="20"/>
  <c r="K676" i="20"/>
  <c r="K677" i="20"/>
  <c r="K678" i="20"/>
  <c r="K679" i="20"/>
  <c r="K680" i="20"/>
  <c r="K681" i="20"/>
  <c r="K682" i="20"/>
  <c r="K683" i="20"/>
  <c r="K684" i="20"/>
  <c r="K685" i="20"/>
  <c r="K686" i="20"/>
  <c r="K687" i="20"/>
  <c r="K688" i="20"/>
  <c r="K689" i="20"/>
  <c r="K690" i="20"/>
  <c r="K691" i="20"/>
  <c r="K692" i="20"/>
  <c r="K693" i="20"/>
  <c r="K694" i="20"/>
  <c r="K695" i="20"/>
  <c r="K696" i="20"/>
  <c r="K697" i="20"/>
  <c r="K698" i="20"/>
  <c r="K699" i="20"/>
  <c r="K700" i="20"/>
  <c r="K701" i="20"/>
  <c r="K702" i="20"/>
  <c r="K703" i="20"/>
  <c r="K704" i="20"/>
  <c r="K705" i="20"/>
  <c r="K706" i="20"/>
  <c r="K707" i="20"/>
  <c r="K708" i="20"/>
  <c r="K709" i="20"/>
  <c r="K710" i="20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46" i="19"/>
  <c r="K447" i="19"/>
  <c r="K448" i="19"/>
  <c r="K449" i="19"/>
  <c r="K450" i="19"/>
  <c r="K451" i="19"/>
  <c r="K452" i="19"/>
  <c r="K453" i="19"/>
  <c r="K454" i="19"/>
  <c r="K455" i="19"/>
  <c r="K456" i="19"/>
  <c r="K457" i="19"/>
  <c r="K458" i="19"/>
  <c r="K459" i="19"/>
  <c r="K460" i="19"/>
  <c r="K461" i="19"/>
  <c r="K462" i="19"/>
  <c r="K463" i="19"/>
  <c r="K464" i="19"/>
  <c r="K465" i="19"/>
  <c r="K466" i="19"/>
  <c r="K467" i="19"/>
  <c r="K468" i="19"/>
  <c r="K469" i="19"/>
  <c r="K470" i="19"/>
  <c r="K471" i="19"/>
  <c r="K472" i="19"/>
  <c r="K473" i="19"/>
  <c r="K474" i="19"/>
  <c r="K475" i="19"/>
  <c r="K476" i="19"/>
  <c r="K477" i="19"/>
  <c r="K478" i="19"/>
  <c r="K479" i="19"/>
  <c r="K480" i="19"/>
  <c r="K481" i="19"/>
  <c r="K482" i="19"/>
  <c r="K483" i="19"/>
  <c r="K484" i="19"/>
  <c r="K485" i="19"/>
  <c r="K486" i="19"/>
  <c r="K487" i="19"/>
  <c r="K488" i="19"/>
  <c r="K489" i="19"/>
  <c r="K490" i="19"/>
  <c r="K491" i="19"/>
  <c r="K492" i="19"/>
  <c r="K493" i="19"/>
  <c r="K494" i="19"/>
  <c r="K495" i="19"/>
  <c r="K496" i="19"/>
  <c r="K497" i="19"/>
  <c r="K498" i="19"/>
  <c r="K499" i="19"/>
  <c r="K500" i="19"/>
  <c r="K501" i="19"/>
  <c r="K502" i="19"/>
  <c r="K503" i="19"/>
  <c r="K504" i="19"/>
  <c r="K505" i="19"/>
  <c r="K506" i="19"/>
  <c r="K507" i="19"/>
  <c r="K508" i="19"/>
  <c r="K509" i="19"/>
  <c r="K510" i="19"/>
  <c r="K511" i="19"/>
  <c r="K512" i="19"/>
  <c r="K513" i="19"/>
  <c r="K514" i="19"/>
  <c r="K515" i="19"/>
  <c r="K516" i="19"/>
  <c r="K517" i="19"/>
  <c r="K518" i="19"/>
  <c r="K519" i="19"/>
  <c r="K520" i="19"/>
  <c r="K521" i="19"/>
  <c r="K522" i="19"/>
  <c r="K523" i="19"/>
  <c r="K524" i="19"/>
  <c r="K525" i="19"/>
  <c r="K526" i="19"/>
  <c r="K527" i="19"/>
  <c r="K528" i="19"/>
  <c r="K529" i="19"/>
  <c r="K530" i="19"/>
  <c r="K531" i="19"/>
  <c r="K532" i="19"/>
  <c r="K533" i="19"/>
  <c r="K534" i="19"/>
  <c r="K535" i="19"/>
  <c r="K536" i="19"/>
  <c r="K537" i="19"/>
  <c r="K538" i="19"/>
  <c r="K539" i="19"/>
  <c r="K540" i="19"/>
  <c r="K541" i="19"/>
  <c r="K542" i="19"/>
  <c r="K543" i="19"/>
  <c r="K544" i="19"/>
  <c r="K545" i="19"/>
  <c r="K546" i="19"/>
  <c r="K547" i="19"/>
  <c r="K548" i="19"/>
  <c r="K549" i="19"/>
  <c r="K550" i="19"/>
  <c r="K551" i="19"/>
  <c r="K552" i="19"/>
  <c r="K553" i="19"/>
  <c r="K554" i="19"/>
  <c r="K555" i="19"/>
  <c r="K556" i="19"/>
  <c r="K557" i="19"/>
  <c r="K558" i="19"/>
  <c r="K559" i="19"/>
  <c r="K560" i="19"/>
  <c r="K561" i="19"/>
  <c r="K562" i="19"/>
  <c r="K563" i="19"/>
  <c r="K564" i="19"/>
  <c r="K565" i="19"/>
  <c r="K566" i="19"/>
  <c r="K567" i="19"/>
  <c r="K568" i="19"/>
  <c r="K569" i="19"/>
  <c r="K570" i="19"/>
  <c r="K571" i="19"/>
  <c r="K572" i="19"/>
  <c r="K573" i="19"/>
  <c r="K574" i="19"/>
  <c r="K575" i="19"/>
  <c r="K576" i="19"/>
  <c r="K577" i="19"/>
  <c r="K578" i="19"/>
  <c r="K579" i="19"/>
  <c r="K580" i="19"/>
  <c r="K581" i="19"/>
  <c r="K582" i="19"/>
  <c r="K583" i="19"/>
  <c r="K584" i="19"/>
  <c r="K585" i="19"/>
  <c r="K586" i="19"/>
  <c r="K587" i="19"/>
  <c r="K588" i="19"/>
  <c r="K589" i="19"/>
  <c r="K590" i="19"/>
  <c r="K591" i="19"/>
  <c r="K592" i="19"/>
  <c r="K593" i="19"/>
  <c r="K594" i="19"/>
  <c r="K595" i="19"/>
  <c r="K596" i="19"/>
  <c r="K597" i="19"/>
  <c r="K598" i="19"/>
  <c r="K599" i="19"/>
  <c r="K600" i="19"/>
  <c r="K601" i="19"/>
  <c r="K602" i="19"/>
  <c r="K603" i="19"/>
  <c r="K604" i="19"/>
  <c r="K605" i="19"/>
  <c r="K606" i="19"/>
  <c r="K607" i="19"/>
  <c r="K608" i="19"/>
  <c r="K609" i="19"/>
  <c r="K610" i="19"/>
  <c r="K611" i="19"/>
  <c r="K612" i="19"/>
  <c r="K613" i="19"/>
  <c r="K614" i="19"/>
  <c r="K615" i="19"/>
  <c r="K616" i="19"/>
  <c r="K617" i="19"/>
  <c r="K618" i="19"/>
  <c r="K619" i="19"/>
  <c r="K620" i="19"/>
  <c r="K621" i="19"/>
  <c r="K622" i="19"/>
  <c r="K623" i="19"/>
  <c r="K624" i="19"/>
  <c r="K625" i="19"/>
  <c r="K626" i="19"/>
  <c r="K627" i="19"/>
  <c r="K628" i="19"/>
  <c r="K629" i="19"/>
  <c r="K630" i="19"/>
  <c r="K631" i="19"/>
  <c r="K632" i="19"/>
  <c r="K633" i="19"/>
  <c r="K634" i="19"/>
  <c r="K635" i="19"/>
  <c r="K636" i="19"/>
  <c r="K637" i="19"/>
  <c r="K638" i="19"/>
  <c r="K639" i="19"/>
  <c r="K640" i="19"/>
  <c r="K641" i="19"/>
  <c r="K642" i="19"/>
  <c r="K643" i="19"/>
  <c r="K644" i="19"/>
  <c r="K645" i="19"/>
  <c r="K646" i="19"/>
  <c r="K647" i="19"/>
  <c r="K648" i="19"/>
  <c r="K649" i="19"/>
  <c r="K650" i="19"/>
  <c r="K651" i="19"/>
  <c r="K652" i="19"/>
  <c r="K653" i="19"/>
  <c r="K654" i="19"/>
  <c r="K655" i="19"/>
  <c r="K656" i="19"/>
  <c r="K657" i="19"/>
  <c r="K658" i="19"/>
  <c r="K659" i="19"/>
  <c r="K660" i="19"/>
  <c r="K661" i="19"/>
  <c r="K662" i="19"/>
  <c r="K663" i="19"/>
  <c r="K664" i="19"/>
  <c r="K665" i="19"/>
  <c r="K666" i="19"/>
  <c r="K667" i="19"/>
  <c r="K668" i="19"/>
  <c r="K669" i="19"/>
  <c r="K670" i="19"/>
  <c r="K671" i="19"/>
  <c r="K672" i="19"/>
  <c r="K673" i="19"/>
  <c r="K674" i="19"/>
  <c r="K675" i="19"/>
  <c r="K676" i="19"/>
  <c r="K677" i="19"/>
  <c r="K678" i="19"/>
  <c r="K679" i="19"/>
  <c r="K680" i="19"/>
  <c r="K681" i="19"/>
  <c r="K682" i="19"/>
  <c r="K683" i="19"/>
  <c r="K684" i="19"/>
  <c r="K685" i="19"/>
  <c r="K686" i="19"/>
  <c r="K687" i="19"/>
  <c r="K688" i="19"/>
  <c r="K689" i="19"/>
  <c r="K690" i="19"/>
  <c r="K691" i="19"/>
  <c r="K692" i="19"/>
  <c r="K693" i="19"/>
  <c r="K694" i="19"/>
  <c r="K695" i="19"/>
  <c r="K696" i="19"/>
  <c r="K697" i="19"/>
  <c r="K698" i="19"/>
  <c r="K699" i="19"/>
  <c r="K700" i="19"/>
  <c r="K701" i="19"/>
  <c r="K702" i="19"/>
  <c r="K703" i="19"/>
  <c r="K704" i="19"/>
  <c r="K705" i="19"/>
  <c r="K706" i="19"/>
  <c r="K707" i="19"/>
  <c r="K708" i="19"/>
  <c r="K709" i="19"/>
  <c r="K710" i="19"/>
  <c r="K711" i="19"/>
  <c r="K712" i="19"/>
  <c r="K713" i="19"/>
  <c r="K714" i="19"/>
  <c r="K715" i="19"/>
  <c r="K716" i="19"/>
  <c r="K717" i="19"/>
  <c r="K718" i="19"/>
  <c r="K719" i="19"/>
  <c r="K720" i="19"/>
  <c r="K721" i="19"/>
  <c r="K722" i="19"/>
  <c r="K723" i="19"/>
  <c r="K724" i="19"/>
  <c r="K725" i="19"/>
  <c r="K726" i="19"/>
  <c r="K727" i="19"/>
  <c r="K728" i="19"/>
  <c r="K729" i="19"/>
  <c r="K730" i="19"/>
  <c r="K731" i="19"/>
  <c r="K732" i="19"/>
  <c r="K733" i="19"/>
  <c r="K734" i="19"/>
  <c r="K735" i="19"/>
  <c r="K736" i="19"/>
  <c r="K737" i="19"/>
  <c r="K738" i="19"/>
  <c r="K739" i="19"/>
  <c r="K740" i="19"/>
  <c r="K741" i="19"/>
  <c r="K742" i="19"/>
  <c r="K743" i="19"/>
  <c r="K744" i="19"/>
  <c r="K745" i="19"/>
  <c r="K746" i="19"/>
  <c r="K747" i="19"/>
  <c r="K748" i="19"/>
  <c r="K433" i="18"/>
  <c r="K434" i="18"/>
  <c r="K435" i="18"/>
  <c r="K436" i="18"/>
  <c r="K437" i="18"/>
  <c r="K438" i="18"/>
  <c r="K439" i="18"/>
  <c r="K440" i="18"/>
  <c r="K441" i="18"/>
  <c r="K442" i="18"/>
  <c r="K443" i="18"/>
  <c r="K444" i="18"/>
  <c r="K445" i="18"/>
  <c r="K446" i="18"/>
  <c r="K447" i="18"/>
  <c r="K448" i="18"/>
  <c r="K449" i="18"/>
  <c r="K450" i="18"/>
  <c r="K451" i="18"/>
  <c r="K452" i="18"/>
  <c r="K453" i="18"/>
  <c r="K454" i="18"/>
  <c r="K455" i="18"/>
  <c r="K456" i="18"/>
  <c r="K457" i="18"/>
  <c r="K458" i="18"/>
  <c r="K459" i="18"/>
  <c r="K460" i="18"/>
  <c r="K461" i="18"/>
  <c r="K462" i="18"/>
  <c r="K463" i="18"/>
  <c r="K464" i="18"/>
  <c r="K465" i="18"/>
  <c r="K466" i="18"/>
  <c r="K467" i="18"/>
  <c r="K468" i="18"/>
  <c r="K469" i="18"/>
  <c r="K470" i="18"/>
  <c r="K471" i="18"/>
  <c r="K472" i="18"/>
  <c r="K473" i="18"/>
  <c r="K474" i="18"/>
  <c r="K475" i="18"/>
  <c r="K476" i="18"/>
  <c r="K477" i="18"/>
  <c r="K478" i="18"/>
  <c r="K479" i="18"/>
  <c r="K480" i="18"/>
  <c r="K481" i="18"/>
  <c r="K482" i="18"/>
  <c r="K483" i="18"/>
  <c r="K484" i="18"/>
  <c r="K485" i="18"/>
  <c r="K486" i="18"/>
  <c r="K487" i="18"/>
  <c r="K488" i="18"/>
  <c r="K489" i="18"/>
  <c r="K490" i="18"/>
  <c r="K491" i="18"/>
  <c r="K492" i="18"/>
  <c r="K493" i="18"/>
  <c r="K494" i="18"/>
  <c r="K495" i="18"/>
  <c r="K496" i="18"/>
  <c r="K497" i="18"/>
  <c r="K498" i="18"/>
  <c r="K499" i="18"/>
  <c r="K500" i="18"/>
  <c r="K501" i="18"/>
  <c r="K502" i="18"/>
  <c r="K503" i="18"/>
  <c r="K504" i="18"/>
  <c r="K505" i="18"/>
  <c r="K506" i="18"/>
  <c r="K507" i="18"/>
  <c r="K508" i="18"/>
  <c r="K509" i="18"/>
  <c r="K510" i="18"/>
  <c r="K511" i="18"/>
  <c r="K512" i="18"/>
  <c r="K513" i="18"/>
  <c r="K514" i="18"/>
  <c r="K515" i="18"/>
  <c r="K516" i="18"/>
  <c r="K517" i="18"/>
  <c r="K518" i="18"/>
  <c r="K519" i="18"/>
  <c r="K520" i="18"/>
  <c r="K521" i="18"/>
  <c r="K522" i="18"/>
  <c r="K523" i="18"/>
  <c r="K524" i="18"/>
  <c r="K525" i="18"/>
  <c r="K526" i="18"/>
  <c r="K527" i="18"/>
  <c r="K528" i="18"/>
  <c r="K529" i="18"/>
  <c r="K530" i="18"/>
  <c r="K531" i="18"/>
  <c r="K532" i="18"/>
  <c r="K533" i="18"/>
  <c r="K534" i="18"/>
  <c r="K535" i="18"/>
  <c r="K536" i="18"/>
  <c r="K537" i="18"/>
  <c r="K538" i="18"/>
  <c r="K539" i="18"/>
  <c r="K540" i="18"/>
  <c r="K541" i="18"/>
  <c r="K542" i="18"/>
  <c r="K543" i="18"/>
  <c r="K544" i="18"/>
  <c r="K545" i="18"/>
  <c r="K546" i="18"/>
  <c r="K547" i="18"/>
  <c r="K548" i="18"/>
  <c r="K549" i="18"/>
  <c r="K550" i="18"/>
  <c r="K551" i="18"/>
  <c r="K552" i="18"/>
  <c r="K553" i="18"/>
  <c r="K554" i="18"/>
  <c r="K555" i="18"/>
  <c r="K556" i="18"/>
  <c r="K557" i="18"/>
  <c r="K558" i="18"/>
  <c r="K559" i="18"/>
  <c r="K560" i="18"/>
  <c r="K561" i="18"/>
  <c r="K562" i="18"/>
  <c r="K563" i="18"/>
  <c r="K564" i="18"/>
  <c r="K565" i="18"/>
  <c r="K566" i="18"/>
  <c r="K567" i="18"/>
  <c r="K568" i="18"/>
  <c r="K569" i="18"/>
  <c r="K570" i="18"/>
  <c r="K571" i="18"/>
  <c r="K572" i="18"/>
  <c r="K573" i="18"/>
  <c r="K574" i="18"/>
  <c r="K575" i="18"/>
  <c r="K576" i="18"/>
  <c r="K577" i="18"/>
  <c r="K578" i="18"/>
  <c r="K579" i="18"/>
  <c r="K580" i="18"/>
  <c r="K581" i="18"/>
  <c r="K582" i="18"/>
  <c r="K583" i="18"/>
  <c r="K584" i="18"/>
  <c r="K585" i="18"/>
  <c r="K586" i="18"/>
  <c r="K587" i="18"/>
  <c r="K588" i="18"/>
  <c r="K589" i="18"/>
  <c r="K590" i="18"/>
  <c r="K591" i="18"/>
  <c r="K592" i="18"/>
  <c r="K593" i="18"/>
  <c r="K594" i="18"/>
  <c r="K595" i="18"/>
  <c r="K596" i="18"/>
  <c r="K597" i="18"/>
  <c r="K598" i="18"/>
  <c r="K599" i="18"/>
  <c r="K600" i="18"/>
  <c r="K601" i="18"/>
  <c r="K602" i="18"/>
  <c r="K603" i="18"/>
  <c r="K604" i="18"/>
  <c r="K605" i="18"/>
  <c r="K606" i="18"/>
  <c r="K607" i="18"/>
  <c r="K608" i="18"/>
  <c r="K609" i="18"/>
  <c r="K610" i="18"/>
  <c r="K611" i="18"/>
  <c r="K612" i="18"/>
  <c r="K613" i="18"/>
  <c r="K614" i="18"/>
  <c r="K615" i="18"/>
  <c r="K616" i="18"/>
  <c r="K617" i="18"/>
  <c r="K618" i="18"/>
  <c r="K619" i="18"/>
  <c r="K620" i="18"/>
  <c r="K621" i="18"/>
  <c r="K622" i="18"/>
  <c r="K623" i="18"/>
  <c r="K624" i="18"/>
  <c r="K625" i="18"/>
  <c r="K626" i="18"/>
  <c r="K627" i="18"/>
  <c r="K628" i="18"/>
  <c r="K629" i="18"/>
  <c r="K630" i="18"/>
  <c r="K631" i="18"/>
  <c r="K632" i="18"/>
  <c r="K633" i="18"/>
  <c r="K634" i="18"/>
  <c r="K635" i="18"/>
  <c r="K636" i="18"/>
  <c r="K637" i="18"/>
  <c r="K638" i="18"/>
  <c r="K639" i="18"/>
  <c r="K640" i="18"/>
  <c r="K641" i="18"/>
  <c r="K642" i="18"/>
  <c r="K643" i="18"/>
  <c r="K644" i="18"/>
  <c r="K645" i="18"/>
  <c r="K646" i="18"/>
  <c r="K647" i="18"/>
  <c r="K648" i="18"/>
  <c r="K649" i="18"/>
  <c r="K650" i="18"/>
  <c r="K651" i="18"/>
  <c r="K652" i="18"/>
  <c r="K653" i="18"/>
  <c r="K654" i="18"/>
  <c r="K655" i="18"/>
  <c r="K656" i="18"/>
  <c r="K657" i="18"/>
  <c r="K658" i="18"/>
  <c r="K659" i="18"/>
  <c r="K660" i="18"/>
  <c r="K661" i="18"/>
  <c r="K662" i="18"/>
  <c r="K663" i="18"/>
  <c r="K664" i="18"/>
  <c r="K665" i="18"/>
  <c r="K666" i="18"/>
  <c r="K667" i="18"/>
  <c r="K668" i="18"/>
  <c r="K669" i="18"/>
  <c r="K670" i="18"/>
  <c r="K671" i="18"/>
  <c r="K672" i="18"/>
  <c r="K673" i="18"/>
  <c r="K674" i="18"/>
  <c r="K675" i="18"/>
  <c r="K676" i="18"/>
  <c r="K677" i="18"/>
  <c r="K678" i="18"/>
  <c r="K679" i="18"/>
  <c r="K680" i="18"/>
  <c r="K681" i="18"/>
  <c r="K682" i="18"/>
  <c r="K683" i="18"/>
  <c r="K684" i="18"/>
  <c r="K685" i="18"/>
  <c r="K686" i="18"/>
  <c r="K687" i="18"/>
  <c r="K688" i="18"/>
  <c r="K689" i="18"/>
  <c r="K690" i="18"/>
  <c r="K691" i="18"/>
  <c r="K692" i="18"/>
  <c r="K693" i="18"/>
  <c r="K694" i="18"/>
  <c r="K695" i="18"/>
  <c r="K696" i="18"/>
  <c r="K697" i="18"/>
  <c r="K698" i="18"/>
  <c r="K699" i="18"/>
  <c r="K700" i="18"/>
  <c r="K701" i="18"/>
  <c r="K702" i="18"/>
  <c r="K703" i="18"/>
  <c r="K704" i="18"/>
  <c r="K705" i="18"/>
  <c r="K706" i="18"/>
  <c r="K707" i="18"/>
  <c r="K708" i="18"/>
  <c r="K709" i="18"/>
  <c r="K710" i="18"/>
  <c r="K711" i="18"/>
  <c r="K712" i="18"/>
  <c r="K713" i="18"/>
  <c r="K714" i="18"/>
  <c r="K715" i="18"/>
  <c r="K716" i="18"/>
  <c r="K717" i="18"/>
  <c r="K718" i="18"/>
  <c r="K719" i="18"/>
  <c r="K720" i="18"/>
  <c r="K721" i="18"/>
  <c r="K722" i="18"/>
  <c r="K723" i="18"/>
  <c r="K724" i="18"/>
  <c r="K725" i="18"/>
  <c r="K726" i="18"/>
  <c r="K727" i="18"/>
  <c r="K728" i="18"/>
  <c r="K729" i="18"/>
  <c r="K730" i="18"/>
  <c r="K731" i="18"/>
  <c r="K732" i="18"/>
  <c r="K733" i="18"/>
  <c r="K734" i="18"/>
  <c r="K735" i="18"/>
  <c r="K736" i="18"/>
  <c r="K737" i="18"/>
  <c r="K738" i="18"/>
  <c r="K739" i="18"/>
  <c r="K740" i="18"/>
  <c r="K741" i="18"/>
  <c r="K742" i="18"/>
  <c r="K743" i="18"/>
  <c r="K744" i="18"/>
  <c r="K745" i="18"/>
  <c r="K746" i="18"/>
  <c r="K747" i="18"/>
  <c r="K748" i="18"/>
  <c r="K749" i="18"/>
  <c r="K750" i="18"/>
  <c r="K751" i="18"/>
  <c r="K752" i="18"/>
  <c r="K753" i="18"/>
  <c r="K754" i="18"/>
  <c r="K755" i="18"/>
  <c r="K756" i="18"/>
  <c r="K757" i="18"/>
  <c r="K758" i="18"/>
  <c r="K759" i="18"/>
  <c r="K760" i="18"/>
  <c r="K761" i="18"/>
  <c r="K762" i="18"/>
  <c r="K763" i="18"/>
  <c r="K764" i="18"/>
  <c r="K433" i="17"/>
  <c r="K434" i="17"/>
  <c r="K435" i="17"/>
  <c r="K436" i="17"/>
  <c r="K437" i="17"/>
  <c r="K438" i="17"/>
  <c r="K439" i="17"/>
  <c r="K440" i="17"/>
  <c r="K441" i="17"/>
  <c r="K442" i="17"/>
  <c r="K443" i="17"/>
  <c r="K444" i="17"/>
  <c r="K445" i="17"/>
  <c r="K446" i="17"/>
  <c r="K447" i="17"/>
  <c r="K448" i="17"/>
  <c r="K449" i="17"/>
  <c r="K450" i="17"/>
  <c r="K451" i="17"/>
  <c r="K452" i="17"/>
  <c r="K453" i="17"/>
  <c r="K454" i="17"/>
  <c r="K455" i="17"/>
  <c r="K456" i="17"/>
  <c r="K457" i="17"/>
  <c r="K458" i="17"/>
  <c r="K459" i="17"/>
  <c r="K460" i="17"/>
  <c r="K461" i="17"/>
  <c r="K462" i="17"/>
  <c r="K463" i="17"/>
  <c r="K464" i="17"/>
  <c r="K465" i="17"/>
  <c r="K466" i="17"/>
  <c r="K467" i="17"/>
  <c r="K468" i="17"/>
  <c r="K469" i="17"/>
  <c r="K470" i="17"/>
  <c r="K471" i="17"/>
  <c r="K472" i="17"/>
  <c r="K473" i="17"/>
  <c r="K474" i="17"/>
  <c r="K475" i="17"/>
  <c r="K476" i="17"/>
  <c r="K477" i="17"/>
  <c r="K478" i="17"/>
  <c r="K479" i="17"/>
  <c r="K480" i="17"/>
  <c r="K481" i="17"/>
  <c r="K482" i="17"/>
  <c r="K483" i="17"/>
  <c r="K484" i="17"/>
  <c r="K485" i="17"/>
  <c r="K486" i="17"/>
  <c r="K487" i="17"/>
  <c r="K488" i="17"/>
  <c r="K489" i="17"/>
  <c r="K490" i="17"/>
  <c r="K491" i="17"/>
  <c r="K492" i="17"/>
  <c r="K493" i="17"/>
  <c r="K494" i="17"/>
  <c r="K495" i="17"/>
  <c r="K496" i="17"/>
  <c r="K497" i="17"/>
  <c r="K498" i="17"/>
  <c r="K499" i="17"/>
  <c r="K500" i="17"/>
  <c r="K501" i="17"/>
  <c r="K502" i="17"/>
  <c r="K503" i="17"/>
  <c r="K504" i="17"/>
  <c r="K505" i="17"/>
  <c r="K506" i="17"/>
  <c r="K507" i="17"/>
  <c r="K508" i="17"/>
  <c r="K509" i="17"/>
  <c r="K510" i="17"/>
  <c r="K511" i="17"/>
  <c r="K512" i="17"/>
  <c r="K513" i="17"/>
  <c r="K514" i="17"/>
  <c r="K515" i="17"/>
  <c r="K516" i="17"/>
  <c r="K517" i="17"/>
  <c r="K518" i="17"/>
  <c r="K519" i="17"/>
  <c r="K520" i="17"/>
  <c r="K521" i="17"/>
  <c r="K522" i="17"/>
  <c r="K523" i="17"/>
  <c r="K524" i="17"/>
  <c r="K525" i="17"/>
  <c r="K526" i="17"/>
  <c r="K527" i="17"/>
  <c r="K528" i="17"/>
  <c r="K529" i="17"/>
  <c r="K530" i="17"/>
  <c r="K531" i="17"/>
  <c r="K532" i="17"/>
  <c r="K533" i="17"/>
  <c r="K534" i="17"/>
  <c r="K535" i="17"/>
  <c r="K536" i="17"/>
  <c r="K537" i="17"/>
  <c r="K538" i="17"/>
  <c r="K539" i="17"/>
  <c r="K540" i="17"/>
  <c r="K541" i="17"/>
  <c r="K542" i="17"/>
  <c r="K543" i="17"/>
  <c r="K544" i="17"/>
  <c r="K545" i="17"/>
  <c r="K546" i="17"/>
  <c r="K547" i="17"/>
  <c r="K548" i="17"/>
  <c r="K549" i="17"/>
  <c r="K550" i="17"/>
  <c r="K551" i="17"/>
  <c r="K552" i="17"/>
  <c r="K553" i="17"/>
  <c r="K554" i="17"/>
  <c r="K555" i="17"/>
  <c r="K556" i="17"/>
  <c r="K557" i="17"/>
  <c r="K558" i="17"/>
  <c r="K559" i="17"/>
  <c r="K560" i="17"/>
  <c r="K561" i="17"/>
  <c r="K562" i="17"/>
  <c r="K563" i="17"/>
  <c r="K564" i="17"/>
  <c r="K565" i="17"/>
  <c r="K566" i="17"/>
  <c r="K567" i="17"/>
  <c r="K568" i="17"/>
  <c r="K569" i="17"/>
  <c r="K570" i="17"/>
  <c r="K571" i="17"/>
  <c r="K572" i="17"/>
  <c r="K573" i="17"/>
  <c r="K574" i="17"/>
  <c r="K575" i="17"/>
  <c r="K576" i="17"/>
  <c r="K577" i="17"/>
  <c r="K578" i="17"/>
  <c r="K579" i="17"/>
  <c r="K580" i="17"/>
  <c r="K581" i="17"/>
  <c r="K582" i="17"/>
  <c r="K583" i="17"/>
  <c r="K584" i="17"/>
  <c r="K585" i="17"/>
  <c r="K586" i="17"/>
  <c r="K587" i="17"/>
  <c r="K588" i="17"/>
  <c r="K589" i="17"/>
  <c r="K590" i="17"/>
  <c r="K591" i="17"/>
  <c r="K592" i="17"/>
  <c r="K593" i="17"/>
  <c r="K594" i="17"/>
  <c r="K595" i="17"/>
  <c r="K596" i="17"/>
  <c r="K597" i="17"/>
  <c r="K598" i="17"/>
  <c r="K599" i="17"/>
  <c r="K600" i="17"/>
  <c r="K601" i="17"/>
  <c r="K602" i="17"/>
  <c r="K603" i="17"/>
  <c r="K604" i="17"/>
  <c r="K605" i="17"/>
  <c r="K606" i="17"/>
  <c r="K607" i="17"/>
  <c r="K608" i="17"/>
  <c r="K609" i="17"/>
  <c r="K610" i="17"/>
  <c r="K611" i="17"/>
  <c r="K612" i="17"/>
  <c r="K613" i="17"/>
  <c r="K614" i="17"/>
  <c r="K615" i="17"/>
  <c r="K616" i="17"/>
  <c r="K617" i="17"/>
  <c r="K618" i="17"/>
  <c r="K619" i="17"/>
  <c r="K620" i="17"/>
  <c r="K621" i="17"/>
  <c r="K622" i="17"/>
  <c r="K623" i="17"/>
  <c r="K624" i="17"/>
  <c r="K625" i="17"/>
  <c r="K626" i="17"/>
  <c r="K627" i="17"/>
  <c r="K628" i="17"/>
  <c r="K629" i="17"/>
  <c r="K630" i="17"/>
  <c r="K631" i="17"/>
  <c r="K632" i="17"/>
  <c r="K633" i="17"/>
  <c r="K634" i="17"/>
  <c r="K635" i="17"/>
  <c r="K636" i="17"/>
  <c r="K637" i="17"/>
  <c r="K638" i="17"/>
  <c r="K639" i="17"/>
  <c r="K640" i="17"/>
  <c r="K641" i="17"/>
  <c r="K642" i="17"/>
  <c r="K643" i="17"/>
  <c r="K644" i="17"/>
  <c r="K645" i="17"/>
  <c r="K646" i="17"/>
  <c r="K647" i="17"/>
  <c r="K648" i="17"/>
  <c r="K649" i="17"/>
  <c r="K650" i="17"/>
  <c r="K438" i="16"/>
  <c r="K439" i="16"/>
  <c r="K440" i="16"/>
  <c r="K441" i="16"/>
  <c r="K442" i="16"/>
  <c r="K443" i="16"/>
  <c r="K444" i="16"/>
  <c r="K445" i="16"/>
  <c r="K446" i="16"/>
  <c r="K447" i="16"/>
  <c r="K448" i="16"/>
  <c r="K449" i="16"/>
  <c r="K450" i="16"/>
  <c r="K451" i="16"/>
  <c r="K452" i="16"/>
  <c r="K453" i="16"/>
  <c r="K454" i="16"/>
  <c r="K455" i="16"/>
  <c r="K456" i="16"/>
  <c r="K457" i="16"/>
  <c r="K458" i="16"/>
  <c r="K459" i="16"/>
  <c r="K460" i="16"/>
  <c r="K461" i="16"/>
  <c r="K462" i="16"/>
  <c r="K463" i="16"/>
  <c r="K464" i="16"/>
  <c r="K465" i="16"/>
  <c r="K466" i="16"/>
  <c r="K467" i="16"/>
  <c r="K468" i="16"/>
  <c r="K469" i="16"/>
  <c r="K470" i="16"/>
  <c r="K471" i="16"/>
  <c r="K472" i="16"/>
  <c r="K473" i="16"/>
  <c r="K474" i="16"/>
  <c r="K475" i="16"/>
  <c r="K476" i="16"/>
  <c r="K477" i="16"/>
  <c r="K478" i="16"/>
  <c r="K479" i="16"/>
  <c r="K480" i="16"/>
  <c r="K481" i="16"/>
  <c r="K482" i="16"/>
  <c r="K483" i="16"/>
  <c r="K484" i="16"/>
  <c r="K485" i="16"/>
  <c r="K486" i="16"/>
  <c r="K487" i="16"/>
  <c r="K488" i="16"/>
  <c r="K489" i="16"/>
  <c r="K490" i="16"/>
  <c r="K491" i="16"/>
  <c r="K492" i="16"/>
  <c r="K493" i="16"/>
  <c r="K494" i="16"/>
  <c r="K495" i="16"/>
  <c r="K496" i="16"/>
  <c r="K497" i="16"/>
  <c r="K498" i="16"/>
  <c r="K499" i="16"/>
  <c r="K500" i="16"/>
  <c r="K501" i="16"/>
  <c r="K502" i="16"/>
  <c r="K503" i="16"/>
  <c r="K504" i="16"/>
  <c r="K505" i="16"/>
  <c r="K506" i="16"/>
  <c r="K507" i="16"/>
  <c r="K508" i="16"/>
  <c r="K509" i="16"/>
  <c r="K510" i="16"/>
  <c r="K511" i="16"/>
  <c r="K512" i="16"/>
  <c r="K513" i="16"/>
  <c r="K514" i="16"/>
  <c r="K515" i="16"/>
  <c r="K516" i="16"/>
  <c r="K517" i="16"/>
  <c r="K518" i="16"/>
  <c r="K519" i="16"/>
  <c r="K520" i="16"/>
  <c r="K521" i="16"/>
  <c r="K522" i="16"/>
  <c r="K523" i="16"/>
  <c r="K524" i="16"/>
  <c r="K525" i="16"/>
  <c r="K526" i="16"/>
  <c r="K527" i="16"/>
  <c r="K528" i="16"/>
  <c r="K529" i="16"/>
  <c r="K530" i="16"/>
  <c r="K531" i="16"/>
  <c r="K532" i="16"/>
  <c r="K533" i="16"/>
  <c r="K534" i="16"/>
  <c r="K535" i="16"/>
  <c r="K536" i="16"/>
  <c r="K537" i="16"/>
  <c r="K538" i="16"/>
  <c r="K539" i="16"/>
  <c r="K540" i="16"/>
  <c r="K541" i="16"/>
  <c r="K542" i="16"/>
  <c r="K543" i="16"/>
  <c r="K544" i="16"/>
  <c r="K545" i="16"/>
  <c r="K546" i="16"/>
  <c r="K547" i="16"/>
  <c r="K548" i="16"/>
  <c r="K549" i="16"/>
  <c r="K550" i="16"/>
  <c r="K551" i="16"/>
  <c r="K552" i="16"/>
  <c r="K553" i="16"/>
  <c r="K554" i="16"/>
  <c r="K555" i="16"/>
  <c r="K556" i="16"/>
  <c r="K557" i="16"/>
  <c r="K558" i="16"/>
  <c r="K559" i="16"/>
  <c r="K560" i="16"/>
  <c r="K561" i="16"/>
  <c r="K562" i="16"/>
  <c r="K563" i="16"/>
  <c r="K564" i="16"/>
  <c r="K565" i="16"/>
  <c r="K566" i="16"/>
  <c r="K567" i="16"/>
  <c r="K568" i="16"/>
  <c r="K569" i="16"/>
  <c r="K570" i="16"/>
  <c r="K571" i="16"/>
  <c r="K572" i="16"/>
  <c r="K573" i="16"/>
  <c r="K574" i="16"/>
  <c r="K575" i="16"/>
  <c r="K576" i="16"/>
  <c r="K577" i="16"/>
  <c r="K578" i="16"/>
  <c r="K579" i="16"/>
  <c r="K580" i="16"/>
  <c r="K581" i="16"/>
  <c r="K582" i="16"/>
  <c r="K583" i="16"/>
  <c r="K584" i="16"/>
  <c r="K585" i="16"/>
  <c r="K586" i="16"/>
  <c r="K587" i="16"/>
  <c r="K588" i="16"/>
  <c r="K589" i="16"/>
  <c r="K590" i="16"/>
  <c r="K591" i="16"/>
  <c r="K592" i="16"/>
  <c r="K593" i="16"/>
  <c r="K594" i="16"/>
  <c r="K595" i="16"/>
  <c r="K596" i="16"/>
  <c r="K597" i="16"/>
  <c r="K598" i="16"/>
  <c r="K599" i="16"/>
  <c r="K600" i="16"/>
  <c r="K601" i="16"/>
  <c r="K602" i="16"/>
  <c r="K603" i="16"/>
  <c r="K604" i="16"/>
  <c r="K605" i="16"/>
  <c r="K606" i="16"/>
  <c r="K607" i="16"/>
  <c r="K608" i="16"/>
  <c r="K609" i="16"/>
  <c r="K610" i="16"/>
  <c r="K611" i="16"/>
  <c r="K612" i="16"/>
  <c r="K613" i="16"/>
  <c r="K614" i="16"/>
  <c r="K615" i="16"/>
  <c r="K616" i="16"/>
  <c r="K617" i="16"/>
  <c r="K618" i="16"/>
  <c r="K619" i="16"/>
  <c r="K620" i="16"/>
  <c r="K621" i="16"/>
  <c r="K622" i="16"/>
  <c r="K623" i="16"/>
  <c r="K624" i="16"/>
  <c r="K625" i="16"/>
  <c r="K626" i="16"/>
  <c r="K627" i="16"/>
  <c r="K628" i="16"/>
  <c r="K629" i="16"/>
  <c r="K630" i="16"/>
  <c r="K631" i="16"/>
  <c r="K632" i="16"/>
  <c r="K633" i="16"/>
  <c r="K634" i="16"/>
  <c r="K635" i="16"/>
  <c r="K433" i="16"/>
  <c r="K434" i="16"/>
  <c r="K435" i="16"/>
  <c r="K436" i="16"/>
  <c r="K437" i="16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D757" i="26" l="1"/>
  <c r="G757" i="26" s="1"/>
  <c r="E757" i="26"/>
  <c r="F757" i="26"/>
  <c r="H757" i="26"/>
  <c r="D758" i="26"/>
  <c r="E758" i="26"/>
  <c r="F758" i="26"/>
  <c r="G758" i="26"/>
  <c r="H758" i="26"/>
  <c r="D759" i="26"/>
  <c r="E759" i="26"/>
  <c r="H759" i="26" s="1"/>
  <c r="F759" i="26"/>
  <c r="G759" i="26" s="1"/>
  <c r="D760" i="26"/>
  <c r="G760" i="26" s="1"/>
  <c r="E760" i="26"/>
  <c r="H760" i="26" s="1"/>
  <c r="F760" i="26"/>
  <c r="D761" i="26"/>
  <c r="G761" i="26" s="1"/>
  <c r="E761" i="26"/>
  <c r="F761" i="26"/>
  <c r="H761" i="26"/>
  <c r="D762" i="26"/>
  <c r="E762" i="26"/>
  <c r="F762" i="26"/>
  <c r="G762" i="26"/>
  <c r="H762" i="26"/>
  <c r="D763" i="26"/>
  <c r="E763" i="26"/>
  <c r="H763" i="26" s="1"/>
  <c r="F763" i="26"/>
  <c r="G763" i="26" s="1"/>
  <c r="D764" i="26"/>
  <c r="G764" i="26" s="1"/>
  <c r="E764" i="26"/>
  <c r="H764" i="26" s="1"/>
  <c r="F764" i="26"/>
  <c r="D765" i="26"/>
  <c r="G765" i="26" s="1"/>
  <c r="E765" i="26"/>
  <c r="F765" i="26"/>
  <c r="H765" i="26"/>
  <c r="D766" i="26"/>
  <c r="E766" i="26"/>
  <c r="F766" i="26"/>
  <c r="G766" i="26"/>
  <c r="H766" i="26"/>
  <c r="D767" i="26"/>
  <c r="E767" i="26"/>
  <c r="H767" i="26" s="1"/>
  <c r="F767" i="26"/>
  <c r="G767" i="26" s="1"/>
  <c r="D768" i="26"/>
  <c r="G768" i="26" s="1"/>
  <c r="E768" i="26"/>
  <c r="H768" i="26" s="1"/>
  <c r="F768" i="26"/>
  <c r="D769" i="26"/>
  <c r="G769" i="26" s="1"/>
  <c r="E769" i="26"/>
  <c r="F769" i="26"/>
  <c r="H769" i="26"/>
  <c r="D770" i="26"/>
  <c r="E770" i="26"/>
  <c r="F770" i="26"/>
  <c r="G770" i="26"/>
  <c r="H770" i="26"/>
  <c r="D771" i="26"/>
  <c r="E771" i="26"/>
  <c r="H771" i="26" s="1"/>
  <c r="F771" i="26"/>
  <c r="G771" i="26" s="1"/>
  <c r="D772" i="26"/>
  <c r="G772" i="26" s="1"/>
  <c r="E772" i="26"/>
  <c r="H772" i="26" s="1"/>
  <c r="F772" i="26"/>
  <c r="D773" i="26"/>
  <c r="G773" i="26" s="1"/>
  <c r="E773" i="26"/>
  <c r="F773" i="26"/>
  <c r="H773" i="26"/>
  <c r="D774" i="26"/>
  <c r="E774" i="26"/>
  <c r="F774" i="26"/>
  <c r="G774" i="26"/>
  <c r="H774" i="26"/>
  <c r="D775" i="26"/>
  <c r="E775" i="26"/>
  <c r="H775" i="26" s="1"/>
  <c r="F775" i="26"/>
  <c r="G775" i="26" s="1"/>
  <c r="D776" i="26"/>
  <c r="G776" i="26" s="1"/>
  <c r="E776" i="26"/>
  <c r="H776" i="26" s="1"/>
  <c r="F776" i="26"/>
  <c r="D777" i="26"/>
  <c r="G777" i="26" s="1"/>
  <c r="E777" i="26"/>
  <c r="F777" i="26"/>
  <c r="H777" i="26"/>
  <c r="D778" i="26"/>
  <c r="E778" i="26"/>
  <c r="F778" i="26"/>
  <c r="G778" i="26"/>
  <c r="H778" i="26"/>
  <c r="D779" i="26"/>
  <c r="E779" i="26"/>
  <c r="H779" i="26" s="1"/>
  <c r="F779" i="26"/>
  <c r="G779" i="26" s="1"/>
  <c r="D780" i="26"/>
  <c r="G780" i="26" s="1"/>
  <c r="E780" i="26"/>
  <c r="H780" i="26" s="1"/>
  <c r="F780" i="26"/>
  <c r="D781" i="26"/>
  <c r="G781" i="26" s="1"/>
  <c r="E781" i="26"/>
  <c r="F781" i="26"/>
  <c r="H781" i="26"/>
  <c r="D782" i="26"/>
  <c r="E782" i="26"/>
  <c r="F782" i="26"/>
  <c r="G782" i="26"/>
  <c r="H782" i="26"/>
  <c r="D783" i="26"/>
  <c r="E783" i="26"/>
  <c r="H783" i="26" s="1"/>
  <c r="F783" i="26"/>
  <c r="G783" i="26" s="1"/>
  <c r="D784" i="26"/>
  <c r="G784" i="26" s="1"/>
  <c r="E784" i="26"/>
  <c r="H784" i="26" s="1"/>
  <c r="F784" i="26"/>
  <c r="D785" i="26"/>
  <c r="G785" i="26" s="1"/>
  <c r="E785" i="26"/>
  <c r="F785" i="26"/>
  <c r="H785" i="26"/>
  <c r="D786" i="26"/>
  <c r="E786" i="26"/>
  <c r="F786" i="26"/>
  <c r="G786" i="26"/>
  <c r="H786" i="26"/>
  <c r="D787" i="26"/>
  <c r="E787" i="26"/>
  <c r="H787" i="26" s="1"/>
  <c r="F787" i="26"/>
  <c r="G787" i="26" s="1"/>
  <c r="D788" i="26"/>
  <c r="G788" i="26" s="1"/>
  <c r="E788" i="26"/>
  <c r="H788" i="26" s="1"/>
  <c r="F788" i="26"/>
  <c r="D789" i="26"/>
  <c r="G789" i="26" s="1"/>
  <c r="E789" i="26"/>
  <c r="F789" i="26"/>
  <c r="H789" i="26"/>
  <c r="D790" i="26"/>
  <c r="E790" i="26"/>
  <c r="F790" i="26"/>
  <c r="G790" i="26"/>
  <c r="H790" i="26"/>
  <c r="D791" i="26"/>
  <c r="E791" i="26"/>
  <c r="H791" i="26" s="1"/>
  <c r="F791" i="26"/>
  <c r="G791" i="26" s="1"/>
  <c r="D792" i="26"/>
  <c r="G792" i="26" s="1"/>
  <c r="E792" i="26"/>
  <c r="H792" i="26" s="1"/>
  <c r="F792" i="26"/>
  <c r="D793" i="26"/>
  <c r="G793" i="26" s="1"/>
  <c r="E793" i="26"/>
  <c r="F793" i="26"/>
  <c r="H793" i="26"/>
  <c r="D794" i="26"/>
  <c r="E794" i="26"/>
  <c r="F794" i="26"/>
  <c r="G794" i="26"/>
  <c r="H794" i="26"/>
  <c r="D795" i="26"/>
  <c r="E795" i="26"/>
  <c r="H795" i="26" s="1"/>
  <c r="F795" i="26"/>
  <c r="G795" i="26" s="1"/>
  <c r="D796" i="26"/>
  <c r="G796" i="26" s="1"/>
  <c r="E796" i="26"/>
  <c r="H796" i="26" s="1"/>
  <c r="F796" i="26"/>
  <c r="D797" i="26"/>
  <c r="G797" i="26" s="1"/>
  <c r="E797" i="26"/>
  <c r="F797" i="26"/>
  <c r="H797" i="26"/>
  <c r="D798" i="26"/>
  <c r="E798" i="26"/>
  <c r="F798" i="26"/>
  <c r="G798" i="26"/>
  <c r="H798" i="26"/>
  <c r="D799" i="26"/>
  <c r="E799" i="26"/>
  <c r="H799" i="26" s="1"/>
  <c r="F799" i="26"/>
  <c r="G799" i="26" s="1"/>
  <c r="D800" i="26"/>
  <c r="G800" i="26" s="1"/>
  <c r="E800" i="26"/>
  <c r="H800" i="26" s="1"/>
  <c r="F800" i="26"/>
  <c r="D801" i="26"/>
  <c r="G801" i="26" s="1"/>
  <c r="E801" i="26"/>
  <c r="F801" i="26"/>
  <c r="H801" i="26"/>
  <c r="D802" i="26"/>
  <c r="E802" i="26"/>
  <c r="F802" i="26"/>
  <c r="G802" i="26"/>
  <c r="H802" i="26"/>
  <c r="D803" i="26"/>
  <c r="E803" i="26"/>
  <c r="H803" i="26" s="1"/>
  <c r="F803" i="26"/>
  <c r="G803" i="26" s="1"/>
  <c r="D804" i="26"/>
  <c r="G804" i="26" s="1"/>
  <c r="E804" i="26"/>
  <c r="H804" i="26" s="1"/>
  <c r="F804" i="26"/>
  <c r="D805" i="26"/>
  <c r="G805" i="26" s="1"/>
  <c r="E805" i="26"/>
  <c r="F805" i="26"/>
  <c r="H805" i="26"/>
  <c r="D806" i="26"/>
  <c r="E806" i="26"/>
  <c r="F806" i="26"/>
  <c r="G806" i="26"/>
  <c r="H806" i="26"/>
  <c r="D807" i="26"/>
  <c r="E807" i="26"/>
  <c r="H807" i="26" s="1"/>
  <c r="F807" i="26"/>
  <c r="G807" i="26" s="1"/>
  <c r="D808" i="26"/>
  <c r="G808" i="26" s="1"/>
  <c r="E808" i="26"/>
  <c r="H808" i="26" s="1"/>
  <c r="F808" i="26"/>
  <c r="D809" i="26"/>
  <c r="G809" i="26" s="1"/>
  <c r="E809" i="26"/>
  <c r="F809" i="26"/>
  <c r="H809" i="26"/>
  <c r="D810" i="26"/>
  <c r="E810" i="26"/>
  <c r="F810" i="26"/>
  <c r="G810" i="26"/>
  <c r="H810" i="26"/>
  <c r="D811" i="26"/>
  <c r="E811" i="26"/>
  <c r="H811" i="26" s="1"/>
  <c r="F811" i="26"/>
  <c r="G811" i="26" s="1"/>
  <c r="D812" i="26"/>
  <c r="G812" i="26" s="1"/>
  <c r="E812" i="26"/>
  <c r="H812" i="26" s="1"/>
  <c r="F812" i="26"/>
  <c r="D813" i="26"/>
  <c r="G813" i="26" s="1"/>
  <c r="E813" i="26"/>
  <c r="F813" i="26"/>
  <c r="H813" i="26"/>
  <c r="D814" i="26"/>
  <c r="E814" i="26"/>
  <c r="F814" i="26"/>
  <c r="G814" i="26"/>
  <c r="H814" i="26"/>
  <c r="D815" i="26"/>
  <c r="E815" i="26"/>
  <c r="H815" i="26" s="1"/>
  <c r="F815" i="26"/>
  <c r="G815" i="26" s="1"/>
  <c r="D816" i="26"/>
  <c r="G816" i="26" s="1"/>
  <c r="E816" i="26"/>
  <c r="H816" i="26" s="1"/>
  <c r="F816" i="26"/>
  <c r="D817" i="26"/>
  <c r="G817" i="26" s="1"/>
  <c r="E817" i="26"/>
  <c r="F817" i="26"/>
  <c r="H817" i="26"/>
  <c r="D818" i="26"/>
  <c r="E818" i="26"/>
  <c r="F818" i="26"/>
  <c r="G818" i="26"/>
  <c r="H818" i="26"/>
  <c r="D819" i="26"/>
  <c r="E819" i="26"/>
  <c r="H819" i="26" s="1"/>
  <c r="F819" i="26"/>
  <c r="G819" i="26" s="1"/>
  <c r="D820" i="26"/>
  <c r="G820" i="26" s="1"/>
  <c r="E820" i="26"/>
  <c r="H820" i="26" s="1"/>
  <c r="F820" i="26"/>
  <c r="D821" i="26"/>
  <c r="G821" i="26" s="1"/>
  <c r="E821" i="26"/>
  <c r="F821" i="26"/>
  <c r="H821" i="26"/>
  <c r="D822" i="26"/>
  <c r="E822" i="26"/>
  <c r="F822" i="26"/>
  <c r="G822" i="26"/>
  <c r="H822" i="26"/>
  <c r="D823" i="26"/>
  <c r="E823" i="26"/>
  <c r="H823" i="26" s="1"/>
  <c r="F823" i="26"/>
  <c r="G823" i="26" s="1"/>
  <c r="D824" i="26"/>
  <c r="G824" i="26" s="1"/>
  <c r="E824" i="26"/>
  <c r="H824" i="26" s="1"/>
  <c r="F824" i="26"/>
  <c r="D825" i="26"/>
  <c r="G825" i="26" s="1"/>
  <c r="E825" i="26"/>
  <c r="F825" i="26"/>
  <c r="H825" i="26"/>
  <c r="D826" i="26"/>
  <c r="E826" i="26"/>
  <c r="F826" i="26"/>
  <c r="G826" i="26"/>
  <c r="H826" i="26"/>
  <c r="D827" i="26"/>
  <c r="E827" i="26"/>
  <c r="H827" i="26" s="1"/>
  <c r="F827" i="26"/>
  <c r="G827" i="26" s="1"/>
  <c r="D828" i="26"/>
  <c r="G828" i="26" s="1"/>
  <c r="E828" i="26"/>
  <c r="H828" i="26" s="1"/>
  <c r="F828" i="26"/>
  <c r="D829" i="26"/>
  <c r="G829" i="26" s="1"/>
  <c r="E829" i="26"/>
  <c r="F829" i="26"/>
  <c r="H829" i="26"/>
  <c r="D830" i="26"/>
  <c r="E830" i="26"/>
  <c r="F830" i="26"/>
  <c r="G830" i="26"/>
  <c r="H830" i="26"/>
  <c r="D831" i="26"/>
  <c r="E831" i="26"/>
  <c r="H831" i="26" s="1"/>
  <c r="F831" i="26"/>
  <c r="G831" i="26" s="1"/>
  <c r="D832" i="26"/>
  <c r="G832" i="26" s="1"/>
  <c r="E832" i="26"/>
  <c r="H832" i="26" s="1"/>
  <c r="F832" i="26"/>
  <c r="D833" i="26"/>
  <c r="G833" i="26" s="1"/>
  <c r="E833" i="26"/>
  <c r="F833" i="26"/>
  <c r="H833" i="26"/>
  <c r="D834" i="26"/>
  <c r="E834" i="26"/>
  <c r="F834" i="26"/>
  <c r="G834" i="26"/>
  <c r="H834" i="26"/>
  <c r="D835" i="26"/>
  <c r="E835" i="26"/>
  <c r="H835" i="26" s="1"/>
  <c r="F835" i="26"/>
  <c r="G835" i="26" s="1"/>
  <c r="D836" i="26"/>
  <c r="G836" i="26" s="1"/>
  <c r="E836" i="26"/>
  <c r="H836" i="26" s="1"/>
  <c r="F836" i="26"/>
  <c r="D837" i="26"/>
  <c r="G837" i="26" s="1"/>
  <c r="E837" i="26"/>
  <c r="F837" i="26"/>
  <c r="H837" i="26"/>
  <c r="D838" i="26"/>
  <c r="E838" i="26"/>
  <c r="F838" i="26"/>
  <c r="G838" i="26"/>
  <c r="H838" i="26"/>
  <c r="D839" i="26"/>
  <c r="E839" i="26"/>
  <c r="H839" i="26" s="1"/>
  <c r="F839" i="26"/>
  <c r="G839" i="26" s="1"/>
  <c r="D840" i="26"/>
  <c r="G840" i="26" s="1"/>
  <c r="E840" i="26"/>
  <c r="H840" i="26" s="1"/>
  <c r="F840" i="26"/>
  <c r="D841" i="26"/>
  <c r="G841" i="26" s="1"/>
  <c r="E841" i="26"/>
  <c r="F841" i="26"/>
  <c r="H841" i="26"/>
  <c r="D842" i="26"/>
  <c r="E842" i="26"/>
  <c r="F842" i="26"/>
  <c r="G842" i="26"/>
  <c r="H842" i="26"/>
  <c r="D843" i="26"/>
  <c r="E843" i="26"/>
  <c r="H843" i="26" s="1"/>
  <c r="F843" i="26"/>
  <c r="G843" i="26" s="1"/>
  <c r="D844" i="26"/>
  <c r="G844" i="26" s="1"/>
  <c r="E844" i="26"/>
  <c r="H844" i="26" s="1"/>
  <c r="F844" i="26"/>
  <c r="D845" i="26"/>
  <c r="G845" i="26" s="1"/>
  <c r="E845" i="26"/>
  <c r="F845" i="26"/>
  <c r="H845" i="26"/>
  <c r="D846" i="26"/>
  <c r="E846" i="26"/>
  <c r="F846" i="26"/>
  <c r="G846" i="26"/>
  <c r="H846" i="26"/>
  <c r="D847" i="26"/>
  <c r="E847" i="26"/>
  <c r="H847" i="26" s="1"/>
  <c r="F847" i="26"/>
  <c r="G847" i="26" s="1"/>
  <c r="D848" i="26"/>
  <c r="G848" i="26" s="1"/>
  <c r="E848" i="26"/>
  <c r="H848" i="26" s="1"/>
  <c r="F848" i="26"/>
  <c r="D849" i="26"/>
  <c r="G849" i="26" s="1"/>
  <c r="E849" i="26"/>
  <c r="F849" i="26"/>
  <c r="H849" i="26"/>
  <c r="D850" i="26"/>
  <c r="E850" i="26"/>
  <c r="F850" i="26"/>
  <c r="G850" i="26"/>
  <c r="H850" i="26"/>
  <c r="D851" i="26"/>
  <c r="E851" i="26"/>
  <c r="H851" i="26" s="1"/>
  <c r="F851" i="26"/>
  <c r="G851" i="26" s="1"/>
  <c r="D852" i="26"/>
  <c r="G852" i="26" s="1"/>
  <c r="E852" i="26"/>
  <c r="H852" i="26" s="1"/>
  <c r="F852" i="26"/>
  <c r="D853" i="26"/>
  <c r="G853" i="26" s="1"/>
  <c r="E853" i="26"/>
  <c r="F853" i="26"/>
  <c r="H853" i="26"/>
  <c r="D854" i="26"/>
  <c r="E854" i="26"/>
  <c r="F854" i="26"/>
  <c r="G854" i="26"/>
  <c r="H854" i="26"/>
  <c r="D855" i="26"/>
  <c r="E855" i="26"/>
  <c r="H855" i="26" s="1"/>
  <c r="F855" i="26"/>
  <c r="G855" i="26" s="1"/>
  <c r="D856" i="26"/>
  <c r="G856" i="26" s="1"/>
  <c r="E856" i="26"/>
  <c r="H856" i="26" s="1"/>
  <c r="F856" i="26"/>
  <c r="D857" i="26"/>
  <c r="G857" i="26" s="1"/>
  <c r="E857" i="26"/>
  <c r="F857" i="26"/>
  <c r="H857" i="26"/>
  <c r="D858" i="26"/>
  <c r="E858" i="26"/>
  <c r="F858" i="26"/>
  <c r="G858" i="26"/>
  <c r="H858" i="26"/>
  <c r="D859" i="26"/>
  <c r="E859" i="26"/>
  <c r="H859" i="26" s="1"/>
  <c r="F859" i="26"/>
  <c r="D860" i="26"/>
  <c r="E860" i="26"/>
  <c r="F860" i="26"/>
  <c r="D861" i="26"/>
  <c r="E861" i="26"/>
  <c r="F861" i="26"/>
  <c r="D862" i="26"/>
  <c r="E862" i="26"/>
  <c r="F862" i="26"/>
  <c r="D863" i="26"/>
  <c r="E863" i="26"/>
  <c r="F863" i="26"/>
  <c r="D864" i="26"/>
  <c r="E864" i="26"/>
  <c r="F864" i="26"/>
  <c r="D865" i="26"/>
  <c r="E865" i="26"/>
  <c r="F865" i="26"/>
  <c r="D866" i="26"/>
  <c r="E866" i="26"/>
  <c r="F866" i="26"/>
  <c r="D867" i="26"/>
  <c r="E867" i="26"/>
  <c r="F867" i="26"/>
  <c r="D868" i="26"/>
  <c r="E868" i="26"/>
  <c r="F868" i="26"/>
  <c r="D869" i="26"/>
  <c r="E869" i="26"/>
  <c r="F869" i="26"/>
  <c r="D870" i="26"/>
  <c r="E870" i="26"/>
  <c r="F870" i="26"/>
  <c r="D871" i="26"/>
  <c r="E871" i="26"/>
  <c r="F871" i="26"/>
  <c r="D872" i="26"/>
  <c r="E872" i="26"/>
  <c r="F872" i="26"/>
  <c r="D873" i="26"/>
  <c r="E873" i="26"/>
  <c r="F873" i="26"/>
  <c r="D874" i="26"/>
  <c r="E874" i="26"/>
  <c r="F874" i="26"/>
  <c r="D875" i="26"/>
  <c r="E875" i="26"/>
  <c r="F875" i="26"/>
  <c r="D876" i="26"/>
  <c r="E876" i="26"/>
  <c r="F876" i="26"/>
  <c r="D877" i="26"/>
  <c r="E877" i="26"/>
  <c r="F877" i="26"/>
  <c r="D878" i="26"/>
  <c r="E878" i="26"/>
  <c r="F878" i="26"/>
  <c r="D879" i="26"/>
  <c r="E879" i="26"/>
  <c r="F879" i="26"/>
  <c r="D880" i="26"/>
  <c r="E880" i="26"/>
  <c r="F880" i="26"/>
  <c r="D881" i="26"/>
  <c r="E881" i="26"/>
  <c r="F881" i="26"/>
  <c r="D882" i="26"/>
  <c r="E882" i="26"/>
  <c r="F882" i="26"/>
  <c r="D883" i="26"/>
  <c r="E883" i="26"/>
  <c r="F883" i="26"/>
  <c r="F756" i="26"/>
  <c r="E756" i="26"/>
  <c r="D756" i="26"/>
  <c r="G756" i="26" s="1"/>
  <c r="F755" i="26"/>
  <c r="E755" i="26"/>
  <c r="D755" i="26"/>
  <c r="F754" i="26"/>
  <c r="E754" i="26"/>
  <c r="H754" i="26" s="1"/>
  <c r="D754" i="26"/>
  <c r="F753" i="26"/>
  <c r="E753" i="26"/>
  <c r="H753" i="26" s="1"/>
  <c r="D753" i="26"/>
  <c r="F752" i="26"/>
  <c r="E752" i="26"/>
  <c r="D752" i="26"/>
  <c r="G752" i="26" s="1"/>
  <c r="F751" i="26"/>
  <c r="E751" i="26"/>
  <c r="D751" i="26"/>
  <c r="F750" i="26"/>
  <c r="E750" i="26"/>
  <c r="H750" i="26" s="1"/>
  <c r="D750" i="26"/>
  <c r="F749" i="26"/>
  <c r="E749" i="26"/>
  <c r="D749" i="26"/>
  <c r="F748" i="26"/>
  <c r="E748" i="26"/>
  <c r="D748" i="26"/>
  <c r="G748" i="26" s="1"/>
  <c r="F747" i="26"/>
  <c r="E747" i="26"/>
  <c r="D747" i="26"/>
  <c r="G746" i="26"/>
  <c r="F746" i="26"/>
  <c r="E746" i="26"/>
  <c r="D746" i="26"/>
  <c r="F745" i="26"/>
  <c r="E745" i="26"/>
  <c r="D745" i="26"/>
  <c r="F744" i="26"/>
  <c r="E744" i="26"/>
  <c r="H744" i="26" s="1"/>
  <c r="D744" i="26"/>
  <c r="F743" i="26"/>
  <c r="E743" i="26"/>
  <c r="D743" i="26"/>
  <c r="G743" i="26" s="1"/>
  <c r="F742" i="26"/>
  <c r="E742" i="26"/>
  <c r="D742" i="26"/>
  <c r="G742" i="26" s="1"/>
  <c r="F741" i="26"/>
  <c r="E741" i="26"/>
  <c r="D741" i="26"/>
  <c r="F740" i="26"/>
  <c r="E740" i="26"/>
  <c r="H740" i="26" s="1"/>
  <c r="D740" i="26"/>
  <c r="F739" i="26"/>
  <c r="E739" i="26"/>
  <c r="H739" i="26" s="1"/>
  <c r="D739" i="26"/>
  <c r="F738" i="26"/>
  <c r="E738" i="26"/>
  <c r="H738" i="26" s="1"/>
  <c r="D738" i="26"/>
  <c r="F737" i="26"/>
  <c r="E737" i="26"/>
  <c r="D737" i="26"/>
  <c r="F736" i="26"/>
  <c r="E736" i="26"/>
  <c r="D736" i="26"/>
  <c r="F735" i="26"/>
  <c r="E735" i="26"/>
  <c r="H735" i="26" s="1"/>
  <c r="D735" i="26"/>
  <c r="F734" i="26"/>
  <c r="G734" i="26" s="1"/>
  <c r="E734" i="26"/>
  <c r="H734" i="26" s="1"/>
  <c r="D734" i="26"/>
  <c r="F733" i="26"/>
  <c r="E733" i="26"/>
  <c r="D733" i="26"/>
  <c r="F732" i="26"/>
  <c r="E732" i="26"/>
  <c r="D732" i="26"/>
  <c r="F731" i="26"/>
  <c r="E731" i="26"/>
  <c r="D731" i="26"/>
  <c r="G730" i="26"/>
  <c r="F730" i="26"/>
  <c r="E730" i="26"/>
  <c r="D730" i="26"/>
  <c r="F729" i="26"/>
  <c r="E729" i="26"/>
  <c r="D729" i="26"/>
  <c r="F728" i="26"/>
  <c r="E728" i="26"/>
  <c r="H728" i="26" s="1"/>
  <c r="D728" i="26"/>
  <c r="F727" i="26"/>
  <c r="E727" i="26"/>
  <c r="D727" i="26"/>
  <c r="G727" i="26" s="1"/>
  <c r="F726" i="26"/>
  <c r="E726" i="26"/>
  <c r="D726" i="26"/>
  <c r="G726" i="26" s="1"/>
  <c r="F725" i="26"/>
  <c r="E725" i="26"/>
  <c r="D725" i="26"/>
  <c r="F724" i="26"/>
  <c r="E724" i="26"/>
  <c r="H724" i="26" s="1"/>
  <c r="D724" i="26"/>
  <c r="F723" i="26"/>
  <c r="E723" i="26"/>
  <c r="H723" i="26" s="1"/>
  <c r="D723" i="26"/>
  <c r="F722" i="26"/>
  <c r="E722" i="26"/>
  <c r="D722" i="26"/>
  <c r="G722" i="26" s="1"/>
  <c r="F721" i="26"/>
  <c r="E721" i="26"/>
  <c r="D721" i="26"/>
  <c r="F720" i="26"/>
  <c r="E720" i="26"/>
  <c r="D720" i="26"/>
  <c r="F719" i="26"/>
  <c r="E719" i="26"/>
  <c r="H719" i="26" s="1"/>
  <c r="D719" i="26"/>
  <c r="F718" i="26"/>
  <c r="E718" i="26"/>
  <c r="D718" i="26"/>
  <c r="F717" i="26"/>
  <c r="E717" i="26"/>
  <c r="D717" i="26"/>
  <c r="G717" i="26" s="1"/>
  <c r="F716" i="26"/>
  <c r="E716" i="26"/>
  <c r="H716" i="26" s="1"/>
  <c r="D716" i="26"/>
  <c r="F715" i="26"/>
  <c r="E715" i="26"/>
  <c r="D715" i="26"/>
  <c r="F714" i="26"/>
  <c r="E714" i="26"/>
  <c r="D714" i="26"/>
  <c r="G714" i="26" s="1"/>
  <c r="F713" i="26"/>
  <c r="E713" i="26"/>
  <c r="D713" i="26"/>
  <c r="F712" i="26"/>
  <c r="E712" i="26"/>
  <c r="D712" i="26"/>
  <c r="F711" i="26"/>
  <c r="E711" i="26"/>
  <c r="H711" i="26" s="1"/>
  <c r="D711" i="26"/>
  <c r="F710" i="26"/>
  <c r="E710" i="26"/>
  <c r="D710" i="26"/>
  <c r="F709" i="26"/>
  <c r="E709" i="26"/>
  <c r="D709" i="26"/>
  <c r="G709" i="26" s="1"/>
  <c r="F708" i="26"/>
  <c r="E708" i="26"/>
  <c r="H708" i="26" s="1"/>
  <c r="D708" i="26"/>
  <c r="F707" i="26"/>
  <c r="E707" i="26"/>
  <c r="D707" i="26"/>
  <c r="F706" i="26"/>
  <c r="E706" i="26"/>
  <c r="H706" i="26" s="1"/>
  <c r="D706" i="26"/>
  <c r="F705" i="26"/>
  <c r="E705" i="26"/>
  <c r="D705" i="26"/>
  <c r="G705" i="26" s="1"/>
  <c r="F704" i="26"/>
  <c r="E704" i="26"/>
  <c r="D704" i="26"/>
  <c r="F703" i="26"/>
  <c r="E703" i="26"/>
  <c r="H703" i="26" s="1"/>
  <c r="D703" i="26"/>
  <c r="F702" i="26"/>
  <c r="E702" i="26"/>
  <c r="H702" i="26" s="1"/>
  <c r="D702" i="26"/>
  <c r="F701" i="26"/>
  <c r="E701" i="26"/>
  <c r="D701" i="26"/>
  <c r="F700" i="26"/>
  <c r="E700" i="26"/>
  <c r="D700" i="26"/>
  <c r="F699" i="26"/>
  <c r="E699" i="26"/>
  <c r="D699" i="26"/>
  <c r="F698" i="26"/>
  <c r="E698" i="26"/>
  <c r="G698" i="26" s="1"/>
  <c r="D698" i="26"/>
  <c r="F697" i="26"/>
  <c r="E697" i="26"/>
  <c r="D697" i="26"/>
  <c r="F696" i="26"/>
  <c r="E696" i="26"/>
  <c r="H696" i="26" s="1"/>
  <c r="D696" i="26"/>
  <c r="F695" i="26"/>
  <c r="E695" i="26"/>
  <c r="D695" i="26"/>
  <c r="F694" i="26"/>
  <c r="E694" i="26"/>
  <c r="D694" i="26"/>
  <c r="G694" i="26" s="1"/>
  <c r="F693" i="26"/>
  <c r="E693" i="26"/>
  <c r="D693" i="26"/>
  <c r="G693" i="26" s="1"/>
  <c r="F692" i="26"/>
  <c r="E692" i="26"/>
  <c r="H692" i="26" s="1"/>
  <c r="D692" i="26"/>
  <c r="F691" i="26"/>
  <c r="E691" i="26"/>
  <c r="H691" i="26" s="1"/>
  <c r="D691" i="26"/>
  <c r="F690" i="26"/>
  <c r="E690" i="26"/>
  <c r="D690" i="26"/>
  <c r="G690" i="26" s="1"/>
  <c r="F689" i="26"/>
  <c r="E689" i="26"/>
  <c r="D689" i="26"/>
  <c r="G689" i="26" s="1"/>
  <c r="F688" i="26"/>
  <c r="E688" i="26"/>
  <c r="D688" i="26"/>
  <c r="F687" i="26"/>
  <c r="E687" i="26"/>
  <c r="H687" i="26" s="1"/>
  <c r="D687" i="26"/>
  <c r="F686" i="26"/>
  <c r="E686" i="26"/>
  <c r="H686" i="26" s="1"/>
  <c r="D686" i="26"/>
  <c r="F685" i="26"/>
  <c r="E685" i="26"/>
  <c r="D685" i="26"/>
  <c r="G685" i="26" s="1"/>
  <c r="F684" i="26"/>
  <c r="E684" i="26"/>
  <c r="D684" i="26"/>
  <c r="F683" i="26"/>
  <c r="E683" i="26"/>
  <c r="D683" i="26"/>
  <c r="F682" i="26"/>
  <c r="E682" i="26"/>
  <c r="D682" i="26"/>
  <c r="F681" i="26"/>
  <c r="E681" i="26"/>
  <c r="D681" i="26"/>
  <c r="F680" i="26"/>
  <c r="E680" i="26"/>
  <c r="D680" i="26"/>
  <c r="G680" i="26" s="1"/>
  <c r="F679" i="26"/>
  <c r="E679" i="26"/>
  <c r="D679" i="26"/>
  <c r="F678" i="26"/>
  <c r="E678" i="26"/>
  <c r="G678" i="26" s="1"/>
  <c r="D678" i="26"/>
  <c r="F677" i="26"/>
  <c r="E677" i="26"/>
  <c r="D677" i="26"/>
  <c r="F676" i="26"/>
  <c r="E676" i="26"/>
  <c r="H676" i="26" s="1"/>
  <c r="D676" i="26"/>
  <c r="F675" i="26"/>
  <c r="E675" i="26"/>
  <c r="D675" i="26"/>
  <c r="G675" i="26" s="1"/>
  <c r="F674" i="26"/>
  <c r="E674" i="26"/>
  <c r="D674" i="26"/>
  <c r="F673" i="26"/>
  <c r="E673" i="26"/>
  <c r="D673" i="26"/>
  <c r="G673" i="26" s="1"/>
  <c r="F672" i="26"/>
  <c r="E672" i="26"/>
  <c r="D672" i="26"/>
  <c r="F671" i="26"/>
  <c r="E671" i="26"/>
  <c r="H671" i="26" s="1"/>
  <c r="D671" i="26"/>
  <c r="F670" i="26"/>
  <c r="E670" i="26"/>
  <c r="H670" i="26" s="1"/>
  <c r="D670" i="26"/>
  <c r="F669" i="26"/>
  <c r="E669" i="26"/>
  <c r="D669" i="26"/>
  <c r="F668" i="26"/>
  <c r="E668" i="26"/>
  <c r="D668" i="26"/>
  <c r="G668" i="26" s="1"/>
  <c r="F667" i="26"/>
  <c r="E667" i="26"/>
  <c r="D667" i="26"/>
  <c r="G666" i="26"/>
  <c r="F666" i="26"/>
  <c r="E666" i="26"/>
  <c r="D666" i="26"/>
  <c r="F665" i="26"/>
  <c r="E665" i="26"/>
  <c r="D665" i="26"/>
  <c r="F664" i="26"/>
  <c r="E664" i="26"/>
  <c r="H664" i="26" s="1"/>
  <c r="D664" i="26"/>
  <c r="F663" i="26"/>
  <c r="E663" i="26"/>
  <c r="D663" i="26"/>
  <c r="G663" i="26" s="1"/>
  <c r="F662" i="26"/>
  <c r="E662" i="26"/>
  <c r="D662" i="26"/>
  <c r="G662" i="26" s="1"/>
  <c r="F661" i="26"/>
  <c r="E661" i="26"/>
  <c r="D661" i="26"/>
  <c r="F660" i="26"/>
  <c r="E660" i="26"/>
  <c r="H660" i="26" s="1"/>
  <c r="D660" i="26"/>
  <c r="F659" i="26"/>
  <c r="E659" i="26"/>
  <c r="H659" i="26" s="1"/>
  <c r="D659" i="26"/>
  <c r="F658" i="26"/>
  <c r="E658" i="26"/>
  <c r="D658" i="26"/>
  <c r="F657" i="26"/>
  <c r="E657" i="26"/>
  <c r="D657" i="26"/>
  <c r="F656" i="26"/>
  <c r="E656" i="26"/>
  <c r="D656" i="26"/>
  <c r="F655" i="26"/>
  <c r="E655" i="26"/>
  <c r="H655" i="26" s="1"/>
  <c r="D655" i="26"/>
  <c r="G654" i="26"/>
  <c r="F654" i="26"/>
  <c r="E654" i="26"/>
  <c r="H654" i="26" s="1"/>
  <c r="D654" i="26"/>
  <c r="F653" i="26"/>
  <c r="E653" i="26"/>
  <c r="D653" i="26"/>
  <c r="F652" i="26"/>
  <c r="E652" i="26"/>
  <c r="H652" i="26" s="1"/>
  <c r="D652" i="26"/>
  <c r="F651" i="26"/>
  <c r="E651" i="26"/>
  <c r="D651" i="26"/>
  <c r="F650" i="26"/>
  <c r="E650" i="26"/>
  <c r="D650" i="26"/>
  <c r="F649" i="26"/>
  <c r="E649" i="26"/>
  <c r="D649" i="26"/>
  <c r="F648" i="26"/>
  <c r="E648" i="26"/>
  <c r="D648" i="26"/>
  <c r="F647" i="26"/>
  <c r="E647" i="26"/>
  <c r="H647" i="26" s="1"/>
  <c r="D647" i="26"/>
  <c r="F646" i="26"/>
  <c r="E646" i="26"/>
  <c r="H646" i="26" s="1"/>
  <c r="D646" i="26"/>
  <c r="F645" i="26"/>
  <c r="E645" i="26"/>
  <c r="D645" i="26"/>
  <c r="F644" i="26"/>
  <c r="E644" i="26"/>
  <c r="H644" i="26" s="1"/>
  <c r="D644" i="26"/>
  <c r="F643" i="26"/>
  <c r="E643" i="26"/>
  <c r="D643" i="26"/>
  <c r="F642" i="26"/>
  <c r="E642" i="26"/>
  <c r="H642" i="26" s="1"/>
  <c r="D642" i="26"/>
  <c r="F641" i="26"/>
  <c r="E641" i="26"/>
  <c r="D641" i="26"/>
  <c r="F640" i="26"/>
  <c r="E640" i="26"/>
  <c r="D640" i="26"/>
  <c r="F639" i="26"/>
  <c r="E639" i="26"/>
  <c r="H639" i="26" s="1"/>
  <c r="D639" i="26"/>
  <c r="F638" i="26"/>
  <c r="E638" i="26"/>
  <c r="H638" i="26" s="1"/>
  <c r="D638" i="26"/>
  <c r="F637" i="26"/>
  <c r="E637" i="26"/>
  <c r="D637" i="26"/>
  <c r="F636" i="26"/>
  <c r="E636" i="26"/>
  <c r="H636" i="26" s="1"/>
  <c r="D636" i="26"/>
  <c r="F635" i="26"/>
  <c r="E635" i="26"/>
  <c r="D635" i="26"/>
  <c r="G635" i="26" s="1"/>
  <c r="F634" i="26"/>
  <c r="E634" i="26"/>
  <c r="D634" i="26"/>
  <c r="F633" i="26"/>
  <c r="E633" i="26"/>
  <c r="D633" i="26"/>
  <c r="F632" i="26"/>
  <c r="E632" i="26"/>
  <c r="H632" i="26" s="1"/>
  <c r="D632" i="26"/>
  <c r="F631" i="26"/>
  <c r="E631" i="26"/>
  <c r="H631" i="26" s="1"/>
  <c r="D631" i="26"/>
  <c r="F630" i="26"/>
  <c r="E630" i="26"/>
  <c r="H630" i="26" s="1"/>
  <c r="D630" i="26"/>
  <c r="F629" i="26"/>
  <c r="E629" i="26"/>
  <c r="D629" i="26"/>
  <c r="G629" i="26" s="1"/>
  <c r="F628" i="26"/>
  <c r="E628" i="26"/>
  <c r="H628" i="26" s="1"/>
  <c r="D628" i="26"/>
  <c r="F627" i="26"/>
  <c r="E627" i="26"/>
  <c r="H627" i="26" s="1"/>
  <c r="D627" i="26"/>
  <c r="F626" i="26"/>
  <c r="E626" i="26"/>
  <c r="H626" i="26" s="1"/>
  <c r="D626" i="26"/>
  <c r="F625" i="26"/>
  <c r="E625" i="26"/>
  <c r="D625" i="26"/>
  <c r="F624" i="26"/>
  <c r="E624" i="26"/>
  <c r="D624" i="26"/>
  <c r="F623" i="26"/>
  <c r="E623" i="26"/>
  <c r="H623" i="26" s="1"/>
  <c r="D623" i="26"/>
  <c r="G622" i="26"/>
  <c r="F622" i="26"/>
  <c r="E622" i="26"/>
  <c r="H622" i="26" s="1"/>
  <c r="D622" i="26"/>
  <c r="F621" i="26"/>
  <c r="E621" i="26"/>
  <c r="D621" i="26"/>
  <c r="F620" i="26"/>
  <c r="E620" i="26"/>
  <c r="H620" i="26" s="1"/>
  <c r="D620" i="26"/>
  <c r="F619" i="26"/>
  <c r="E619" i="26"/>
  <c r="D619" i="26"/>
  <c r="G619" i="26" s="1"/>
  <c r="F618" i="26"/>
  <c r="E618" i="26"/>
  <c r="D618" i="26"/>
  <c r="G618" i="26" s="1"/>
  <c r="F617" i="26"/>
  <c r="E617" i="26"/>
  <c r="D617" i="26"/>
  <c r="F616" i="26"/>
  <c r="E616" i="26"/>
  <c r="H616" i="26" s="1"/>
  <c r="D616" i="26"/>
  <c r="F615" i="26"/>
  <c r="E615" i="26"/>
  <c r="H615" i="26" s="1"/>
  <c r="D615" i="26"/>
  <c r="F614" i="26"/>
  <c r="E614" i="26"/>
  <c r="D614" i="26"/>
  <c r="G614" i="26" s="1"/>
  <c r="F613" i="26"/>
  <c r="E613" i="26"/>
  <c r="D613" i="26"/>
  <c r="F612" i="26"/>
  <c r="E612" i="26"/>
  <c r="H612" i="26" s="1"/>
  <c r="D612" i="26"/>
  <c r="F611" i="26"/>
  <c r="E611" i="26"/>
  <c r="H611" i="26" s="1"/>
  <c r="D611" i="26"/>
  <c r="F610" i="26"/>
  <c r="E610" i="26"/>
  <c r="D610" i="26"/>
  <c r="G610" i="26" s="1"/>
  <c r="F609" i="26"/>
  <c r="E609" i="26"/>
  <c r="D609" i="26"/>
  <c r="F608" i="26"/>
  <c r="E608" i="26"/>
  <c r="D608" i="26"/>
  <c r="F607" i="26"/>
  <c r="E607" i="26"/>
  <c r="H607" i="26" s="1"/>
  <c r="D607" i="26"/>
  <c r="F606" i="26"/>
  <c r="E606" i="26"/>
  <c r="H606" i="26" s="1"/>
  <c r="D606" i="26"/>
  <c r="F605" i="26"/>
  <c r="E605" i="26"/>
  <c r="D605" i="26"/>
  <c r="F604" i="26"/>
  <c r="E604" i="26"/>
  <c r="D604" i="26"/>
  <c r="F603" i="26"/>
  <c r="E603" i="26"/>
  <c r="D603" i="26"/>
  <c r="F602" i="26"/>
  <c r="G602" i="26" s="1"/>
  <c r="E602" i="26"/>
  <c r="D602" i="26"/>
  <c r="F601" i="26"/>
  <c r="E601" i="26"/>
  <c r="D601" i="26"/>
  <c r="F600" i="26"/>
  <c r="E600" i="26"/>
  <c r="D600" i="26"/>
  <c r="F599" i="26"/>
  <c r="E599" i="26"/>
  <c r="D599" i="26"/>
  <c r="G598" i="26"/>
  <c r="F598" i="26"/>
  <c r="E598" i="26"/>
  <c r="D598" i="26"/>
  <c r="F597" i="26"/>
  <c r="E597" i="26"/>
  <c r="D597" i="26"/>
  <c r="F596" i="26"/>
  <c r="E596" i="26"/>
  <c r="H596" i="26" s="1"/>
  <c r="D596" i="26"/>
  <c r="F595" i="26"/>
  <c r="E595" i="26"/>
  <c r="D595" i="26"/>
  <c r="G595" i="26" s="1"/>
  <c r="F594" i="26"/>
  <c r="E594" i="26"/>
  <c r="D594" i="26"/>
  <c r="G593" i="26"/>
  <c r="F593" i="26"/>
  <c r="E593" i="26"/>
  <c r="D593" i="26"/>
  <c r="H593" i="26" s="1"/>
  <c r="F592" i="26"/>
  <c r="E592" i="26"/>
  <c r="D592" i="26"/>
  <c r="F591" i="26"/>
  <c r="E591" i="26"/>
  <c r="H591" i="26" s="1"/>
  <c r="D591" i="26"/>
  <c r="F590" i="26"/>
  <c r="E590" i="26"/>
  <c r="D590" i="26"/>
  <c r="F589" i="26"/>
  <c r="E589" i="26"/>
  <c r="D589" i="26"/>
  <c r="F588" i="26"/>
  <c r="E588" i="26"/>
  <c r="H588" i="26" s="1"/>
  <c r="D588" i="26"/>
  <c r="F587" i="26"/>
  <c r="E587" i="26"/>
  <c r="D587" i="26"/>
  <c r="F586" i="26"/>
  <c r="E586" i="26"/>
  <c r="D586" i="26"/>
  <c r="F585" i="26"/>
  <c r="E585" i="26"/>
  <c r="H585" i="26" s="1"/>
  <c r="D585" i="26"/>
  <c r="F584" i="26"/>
  <c r="E584" i="26"/>
  <c r="D584" i="26"/>
  <c r="H584" i="26" s="1"/>
  <c r="F583" i="26"/>
  <c r="E583" i="26"/>
  <c r="H583" i="26" s="1"/>
  <c r="D583" i="26"/>
  <c r="F582" i="26"/>
  <c r="E582" i="26"/>
  <c r="D582" i="26"/>
  <c r="F581" i="26"/>
  <c r="E581" i="26"/>
  <c r="D581" i="26"/>
  <c r="F580" i="26"/>
  <c r="E580" i="26"/>
  <c r="D580" i="26"/>
  <c r="F579" i="26"/>
  <c r="E579" i="26"/>
  <c r="D579" i="26"/>
  <c r="F578" i="26"/>
  <c r="E578" i="26"/>
  <c r="D578" i="26"/>
  <c r="F577" i="26"/>
  <c r="E577" i="26"/>
  <c r="H577" i="26" s="1"/>
  <c r="D577" i="26"/>
  <c r="F576" i="26"/>
  <c r="E576" i="26"/>
  <c r="D576" i="26"/>
  <c r="H576" i="26" s="1"/>
  <c r="F575" i="26"/>
  <c r="E575" i="26"/>
  <c r="H575" i="26" s="1"/>
  <c r="D575" i="26"/>
  <c r="F574" i="26"/>
  <c r="E574" i="26"/>
  <c r="D574" i="26"/>
  <c r="F573" i="26"/>
  <c r="E573" i="26"/>
  <c r="H573" i="26" s="1"/>
  <c r="D573" i="26"/>
  <c r="F572" i="26"/>
  <c r="E572" i="26"/>
  <c r="D572" i="26"/>
  <c r="H572" i="26" s="1"/>
  <c r="F571" i="26"/>
  <c r="E571" i="26"/>
  <c r="D571" i="26"/>
  <c r="F570" i="26"/>
  <c r="E570" i="26"/>
  <c r="D570" i="26"/>
  <c r="F569" i="26"/>
  <c r="E569" i="26"/>
  <c r="H569" i="26" s="1"/>
  <c r="D569" i="26"/>
  <c r="F568" i="26"/>
  <c r="E568" i="26"/>
  <c r="D568" i="26"/>
  <c r="F567" i="26"/>
  <c r="E567" i="26"/>
  <c r="D567" i="26"/>
  <c r="F566" i="26"/>
  <c r="E566" i="26"/>
  <c r="D566" i="26"/>
  <c r="H566" i="26" s="1"/>
  <c r="G565" i="26"/>
  <c r="F565" i="26"/>
  <c r="E565" i="26"/>
  <c r="D565" i="26"/>
  <c r="F564" i="26"/>
  <c r="E564" i="26"/>
  <c r="D564" i="26"/>
  <c r="F563" i="26"/>
  <c r="E563" i="26"/>
  <c r="H563" i="26" s="1"/>
  <c r="D563" i="26"/>
  <c r="F562" i="26"/>
  <c r="E562" i="26"/>
  <c r="D562" i="26"/>
  <c r="H562" i="26" s="1"/>
  <c r="F561" i="26"/>
  <c r="E561" i="26"/>
  <c r="H561" i="26" s="1"/>
  <c r="D561" i="26"/>
  <c r="F560" i="26"/>
  <c r="E560" i="26"/>
  <c r="D560" i="26"/>
  <c r="F559" i="26"/>
  <c r="E559" i="26"/>
  <c r="H559" i="26" s="1"/>
  <c r="D559" i="26"/>
  <c r="F558" i="26"/>
  <c r="E558" i="26"/>
  <c r="D558" i="26"/>
  <c r="F557" i="26"/>
  <c r="E557" i="26"/>
  <c r="H557" i="26" s="1"/>
  <c r="D557" i="26"/>
  <c r="F556" i="26"/>
  <c r="E556" i="26"/>
  <c r="D556" i="26"/>
  <c r="F555" i="26"/>
  <c r="E555" i="26"/>
  <c r="D555" i="26"/>
  <c r="F554" i="26"/>
  <c r="E554" i="26"/>
  <c r="D554" i="26"/>
  <c r="F553" i="26"/>
  <c r="G553" i="26" s="1"/>
  <c r="E553" i="26"/>
  <c r="H553" i="26" s="1"/>
  <c r="D553" i="26"/>
  <c r="F552" i="26"/>
  <c r="E552" i="26"/>
  <c r="D552" i="26"/>
  <c r="F551" i="26"/>
  <c r="E551" i="26"/>
  <c r="D551" i="26"/>
  <c r="F550" i="26"/>
  <c r="E550" i="26"/>
  <c r="D550" i="26"/>
  <c r="H550" i="26" s="1"/>
  <c r="G549" i="26"/>
  <c r="F549" i="26"/>
  <c r="E549" i="26"/>
  <c r="D549" i="26"/>
  <c r="F548" i="26"/>
  <c r="E548" i="26"/>
  <c r="D548" i="26"/>
  <c r="F547" i="26"/>
  <c r="E547" i="26"/>
  <c r="H547" i="26" s="1"/>
  <c r="D547" i="26"/>
  <c r="F546" i="26"/>
  <c r="E546" i="26"/>
  <c r="D546" i="26"/>
  <c r="H546" i="26" s="1"/>
  <c r="F545" i="26"/>
  <c r="E545" i="26"/>
  <c r="D545" i="26"/>
  <c r="G545" i="26" s="1"/>
  <c r="F544" i="26"/>
  <c r="E544" i="26"/>
  <c r="D544" i="26"/>
  <c r="F543" i="26"/>
  <c r="E543" i="26"/>
  <c r="H543" i="26" s="1"/>
  <c r="D543" i="26"/>
  <c r="F542" i="26"/>
  <c r="E542" i="26"/>
  <c r="D542" i="26"/>
  <c r="F541" i="26"/>
  <c r="E541" i="26"/>
  <c r="D541" i="26"/>
  <c r="G541" i="26" s="1"/>
  <c r="F540" i="26"/>
  <c r="E540" i="26"/>
  <c r="D540" i="26"/>
  <c r="F539" i="26"/>
  <c r="E539" i="26"/>
  <c r="D539" i="26"/>
  <c r="F538" i="26"/>
  <c r="E538" i="26"/>
  <c r="D538" i="26"/>
  <c r="F537" i="26"/>
  <c r="E537" i="26"/>
  <c r="D537" i="26"/>
  <c r="F536" i="26"/>
  <c r="E536" i="26"/>
  <c r="D536" i="26"/>
  <c r="F535" i="26"/>
  <c r="E535" i="26"/>
  <c r="D535" i="26"/>
  <c r="F534" i="26"/>
  <c r="E534" i="26"/>
  <c r="D534" i="26"/>
  <c r="F533" i="26"/>
  <c r="E533" i="26"/>
  <c r="H533" i="26" s="1"/>
  <c r="D533" i="26"/>
  <c r="F532" i="26"/>
  <c r="E532" i="26"/>
  <c r="D532" i="26"/>
  <c r="H532" i="26" s="1"/>
  <c r="F531" i="26"/>
  <c r="E531" i="26"/>
  <c r="H531" i="26" s="1"/>
  <c r="D531" i="26"/>
  <c r="F530" i="26"/>
  <c r="E530" i="26"/>
  <c r="D530" i="26"/>
  <c r="F529" i="26"/>
  <c r="E529" i="26"/>
  <c r="D529" i="26"/>
  <c r="F528" i="26"/>
  <c r="E528" i="26"/>
  <c r="D528" i="26"/>
  <c r="F527" i="26"/>
  <c r="E527" i="26"/>
  <c r="D527" i="26"/>
  <c r="F526" i="26"/>
  <c r="E526" i="26"/>
  <c r="D526" i="26"/>
  <c r="F525" i="26"/>
  <c r="E525" i="26"/>
  <c r="D525" i="26"/>
  <c r="F524" i="26"/>
  <c r="E524" i="26"/>
  <c r="D524" i="26"/>
  <c r="H524" i="26" s="1"/>
  <c r="F523" i="26"/>
  <c r="E523" i="26"/>
  <c r="H523" i="26" s="1"/>
  <c r="D523" i="26"/>
  <c r="F522" i="26"/>
  <c r="E522" i="26"/>
  <c r="D522" i="26"/>
  <c r="F521" i="26"/>
  <c r="E521" i="26"/>
  <c r="H521" i="26" s="1"/>
  <c r="D521" i="26"/>
  <c r="F520" i="26"/>
  <c r="E520" i="26"/>
  <c r="D520" i="26"/>
  <c r="H520" i="26" s="1"/>
  <c r="F519" i="26"/>
  <c r="E519" i="26"/>
  <c r="D519" i="26"/>
  <c r="F518" i="26"/>
  <c r="E518" i="26"/>
  <c r="D518" i="26"/>
  <c r="F517" i="26"/>
  <c r="E517" i="26"/>
  <c r="H517" i="26" s="1"/>
  <c r="D517" i="26"/>
  <c r="F516" i="26"/>
  <c r="E516" i="26"/>
  <c r="D516" i="26"/>
  <c r="F515" i="26"/>
  <c r="E515" i="26"/>
  <c r="D515" i="26"/>
  <c r="F514" i="26"/>
  <c r="E514" i="26"/>
  <c r="D514" i="26"/>
  <c r="F513" i="26"/>
  <c r="E513" i="26"/>
  <c r="G513" i="26" s="1"/>
  <c r="D513" i="26"/>
  <c r="F512" i="26"/>
  <c r="E512" i="26"/>
  <c r="D512" i="26"/>
  <c r="F511" i="26"/>
  <c r="E511" i="26"/>
  <c r="H511" i="26" s="1"/>
  <c r="D511" i="26"/>
  <c r="F510" i="26"/>
  <c r="E510" i="26"/>
  <c r="D510" i="26"/>
  <c r="H510" i="26" s="1"/>
  <c r="F509" i="26"/>
  <c r="E509" i="26"/>
  <c r="D509" i="26"/>
  <c r="F508" i="26"/>
  <c r="E508" i="26"/>
  <c r="D508" i="26"/>
  <c r="F507" i="26"/>
  <c r="E507" i="26"/>
  <c r="H507" i="26" s="1"/>
  <c r="D507" i="26"/>
  <c r="F506" i="26"/>
  <c r="E506" i="26"/>
  <c r="D506" i="26"/>
  <c r="F505" i="26"/>
  <c r="E505" i="26"/>
  <c r="D505" i="26"/>
  <c r="F504" i="26"/>
  <c r="E504" i="26"/>
  <c r="D504" i="26"/>
  <c r="F503" i="26"/>
  <c r="E503" i="26"/>
  <c r="D503" i="26"/>
  <c r="F502" i="26"/>
  <c r="E502" i="26"/>
  <c r="D502" i="26"/>
  <c r="F501" i="26"/>
  <c r="E501" i="26"/>
  <c r="D501" i="26"/>
  <c r="F500" i="26"/>
  <c r="E500" i="26"/>
  <c r="D500" i="26"/>
  <c r="F499" i="26"/>
  <c r="E499" i="26"/>
  <c r="H499" i="26" s="1"/>
  <c r="D499" i="26"/>
  <c r="F498" i="26"/>
  <c r="E498" i="26"/>
  <c r="D498" i="26"/>
  <c r="H498" i="26" s="1"/>
  <c r="F497" i="26"/>
  <c r="E497" i="26"/>
  <c r="D497" i="26"/>
  <c r="F496" i="26"/>
  <c r="E496" i="26"/>
  <c r="D496" i="26"/>
  <c r="F495" i="26"/>
  <c r="E495" i="26"/>
  <c r="D495" i="26"/>
  <c r="F494" i="26"/>
  <c r="E494" i="26"/>
  <c r="D494" i="26"/>
  <c r="F493" i="26"/>
  <c r="E493" i="26"/>
  <c r="D493" i="26"/>
  <c r="F492" i="26"/>
  <c r="E492" i="26"/>
  <c r="D492" i="26"/>
  <c r="H492" i="26" s="1"/>
  <c r="F491" i="26"/>
  <c r="E491" i="26"/>
  <c r="H491" i="26" s="1"/>
  <c r="D491" i="26"/>
  <c r="F490" i="26"/>
  <c r="E490" i="26"/>
  <c r="D490" i="26"/>
  <c r="H490" i="26" s="1"/>
  <c r="F489" i="26"/>
  <c r="E489" i="26"/>
  <c r="H489" i="26" s="1"/>
  <c r="D489" i="26"/>
  <c r="F488" i="26"/>
  <c r="E488" i="26"/>
  <c r="D488" i="26"/>
  <c r="G488" i="26" s="1"/>
  <c r="F487" i="26"/>
  <c r="E487" i="26"/>
  <c r="D487" i="26"/>
  <c r="F486" i="26"/>
  <c r="E486" i="26"/>
  <c r="D486" i="26"/>
  <c r="F485" i="26"/>
  <c r="E485" i="26"/>
  <c r="H485" i="26" s="1"/>
  <c r="D485" i="26"/>
  <c r="F484" i="26"/>
  <c r="E484" i="26"/>
  <c r="H484" i="26" s="1"/>
  <c r="D484" i="26"/>
  <c r="F483" i="26"/>
  <c r="E483" i="26"/>
  <c r="D483" i="26"/>
  <c r="F482" i="26"/>
  <c r="E482" i="26"/>
  <c r="D482" i="26"/>
  <c r="H482" i="26" s="1"/>
  <c r="F481" i="26"/>
  <c r="E481" i="26"/>
  <c r="D481" i="26"/>
  <c r="G481" i="26" s="1"/>
  <c r="F480" i="26"/>
  <c r="E480" i="26"/>
  <c r="D480" i="26"/>
  <c r="F479" i="26"/>
  <c r="E479" i="26"/>
  <c r="D479" i="26"/>
  <c r="F478" i="26"/>
  <c r="E478" i="26"/>
  <c r="D478" i="26"/>
  <c r="F477" i="26"/>
  <c r="E477" i="26"/>
  <c r="D477" i="26"/>
  <c r="G477" i="26" s="1"/>
  <c r="F476" i="26"/>
  <c r="E476" i="26"/>
  <c r="D476" i="26"/>
  <c r="F475" i="26"/>
  <c r="E475" i="26"/>
  <c r="D475" i="26"/>
  <c r="F474" i="26"/>
  <c r="E474" i="26"/>
  <c r="D474" i="26"/>
  <c r="H474" i="26" s="1"/>
  <c r="F473" i="26"/>
  <c r="G473" i="26" s="1"/>
  <c r="E473" i="26"/>
  <c r="D473" i="26"/>
  <c r="F472" i="26"/>
  <c r="E472" i="26"/>
  <c r="D472" i="26"/>
  <c r="F471" i="26"/>
  <c r="E471" i="26"/>
  <c r="D471" i="26"/>
  <c r="F470" i="26"/>
  <c r="E470" i="26"/>
  <c r="D470" i="26"/>
  <c r="G470" i="26" s="1"/>
  <c r="F469" i="26"/>
  <c r="E469" i="26"/>
  <c r="D469" i="26"/>
  <c r="F468" i="26"/>
  <c r="E468" i="26"/>
  <c r="D468" i="26"/>
  <c r="F467" i="26"/>
  <c r="E467" i="26"/>
  <c r="D467" i="26"/>
  <c r="F466" i="26"/>
  <c r="E466" i="26"/>
  <c r="D466" i="26"/>
  <c r="G466" i="26" s="1"/>
  <c r="F465" i="26"/>
  <c r="E465" i="26"/>
  <c r="D465" i="26"/>
  <c r="F464" i="26"/>
  <c r="E464" i="26"/>
  <c r="D464" i="26"/>
  <c r="F463" i="26"/>
  <c r="E463" i="26"/>
  <c r="D463" i="26"/>
  <c r="F462" i="26"/>
  <c r="E462" i="26"/>
  <c r="D462" i="26"/>
  <c r="G462" i="26" s="1"/>
  <c r="F461" i="26"/>
  <c r="E461" i="26"/>
  <c r="D461" i="26"/>
  <c r="F460" i="26"/>
  <c r="E460" i="26"/>
  <c r="D460" i="26"/>
  <c r="F459" i="26"/>
  <c r="E459" i="26"/>
  <c r="H459" i="26" s="1"/>
  <c r="D459" i="26"/>
  <c r="F458" i="26"/>
  <c r="E458" i="26"/>
  <c r="D458" i="26"/>
  <c r="G458" i="26" s="1"/>
  <c r="F457" i="26"/>
  <c r="E457" i="26"/>
  <c r="D457" i="26"/>
  <c r="F456" i="26"/>
  <c r="E456" i="26"/>
  <c r="D456" i="26"/>
  <c r="F455" i="26"/>
  <c r="E455" i="26"/>
  <c r="H455" i="26" s="1"/>
  <c r="D455" i="26"/>
  <c r="F454" i="26"/>
  <c r="E454" i="26"/>
  <c r="D454" i="26"/>
  <c r="G454" i="26" s="1"/>
  <c r="F453" i="26"/>
  <c r="E453" i="26"/>
  <c r="D453" i="26"/>
  <c r="F452" i="26"/>
  <c r="E452" i="26"/>
  <c r="D452" i="26"/>
  <c r="F451" i="26"/>
  <c r="E451" i="26"/>
  <c r="H451" i="26" s="1"/>
  <c r="D451" i="26"/>
  <c r="F450" i="26"/>
  <c r="E450" i="26"/>
  <c r="D450" i="26"/>
  <c r="G450" i="26" s="1"/>
  <c r="F449" i="26"/>
  <c r="E449" i="26"/>
  <c r="D449" i="26"/>
  <c r="F448" i="26"/>
  <c r="E448" i="26"/>
  <c r="D448" i="26"/>
  <c r="F447" i="26"/>
  <c r="E447" i="26"/>
  <c r="H447" i="26" s="1"/>
  <c r="D447" i="26"/>
  <c r="F446" i="26"/>
  <c r="E446" i="26"/>
  <c r="D446" i="26"/>
  <c r="F445" i="26"/>
  <c r="E445" i="26"/>
  <c r="H445" i="26" s="1"/>
  <c r="D445" i="26"/>
  <c r="F444" i="26"/>
  <c r="E444" i="26"/>
  <c r="D444" i="26"/>
  <c r="F443" i="26"/>
  <c r="E443" i="26"/>
  <c r="H443" i="26" s="1"/>
  <c r="D443" i="26"/>
  <c r="F442" i="26"/>
  <c r="E442" i="26"/>
  <c r="D442" i="26"/>
  <c r="F441" i="26"/>
  <c r="E441" i="26"/>
  <c r="H441" i="26" s="1"/>
  <c r="D441" i="26"/>
  <c r="F440" i="26"/>
  <c r="E440" i="26"/>
  <c r="D440" i="26"/>
  <c r="F439" i="26"/>
  <c r="E439" i="26"/>
  <c r="H439" i="26" s="1"/>
  <c r="D439" i="26"/>
  <c r="F438" i="26"/>
  <c r="E438" i="26"/>
  <c r="D438" i="26"/>
  <c r="F437" i="26"/>
  <c r="E437" i="26"/>
  <c r="D437" i="26"/>
  <c r="F436" i="26"/>
  <c r="E436" i="26"/>
  <c r="D436" i="26"/>
  <c r="F435" i="26"/>
  <c r="E435" i="26"/>
  <c r="H435" i="26" s="1"/>
  <c r="D435" i="26"/>
  <c r="F434" i="26"/>
  <c r="E434" i="26"/>
  <c r="G434" i="26" s="1"/>
  <c r="D434" i="26"/>
  <c r="F433" i="26"/>
  <c r="E433" i="26"/>
  <c r="D433" i="26"/>
  <c r="K432" i="26"/>
  <c r="F432" i="26"/>
  <c r="E432" i="26"/>
  <c r="G432" i="26" s="1"/>
  <c r="D432" i="26"/>
  <c r="K431" i="26"/>
  <c r="F431" i="26"/>
  <c r="E431" i="26"/>
  <c r="H431" i="26" s="1"/>
  <c r="D431" i="26"/>
  <c r="K430" i="26"/>
  <c r="F430" i="26"/>
  <c r="E430" i="26"/>
  <c r="D430" i="26"/>
  <c r="K429" i="26"/>
  <c r="F429" i="26"/>
  <c r="E429" i="26"/>
  <c r="H429" i="26" s="1"/>
  <c r="D429" i="26"/>
  <c r="K428" i="26"/>
  <c r="F428" i="26"/>
  <c r="E428" i="26"/>
  <c r="G428" i="26" s="1"/>
  <c r="D428" i="26"/>
  <c r="K427" i="26"/>
  <c r="F427" i="26"/>
  <c r="E427" i="26"/>
  <c r="H427" i="26" s="1"/>
  <c r="D427" i="26"/>
  <c r="K426" i="26"/>
  <c r="F426" i="26"/>
  <c r="E426" i="26"/>
  <c r="D426" i="26"/>
  <c r="K425" i="26"/>
  <c r="F425" i="26"/>
  <c r="E425" i="26"/>
  <c r="D425" i="26"/>
  <c r="G425" i="26" s="1"/>
  <c r="K424" i="26"/>
  <c r="F424" i="26"/>
  <c r="E424" i="26"/>
  <c r="D424" i="26"/>
  <c r="K423" i="26"/>
  <c r="F423" i="26"/>
  <c r="E423" i="26"/>
  <c r="H423" i="26" s="1"/>
  <c r="D423" i="26"/>
  <c r="K422" i="26"/>
  <c r="F422" i="26"/>
  <c r="E422" i="26"/>
  <c r="D422" i="26"/>
  <c r="K421" i="26"/>
  <c r="F421" i="26"/>
  <c r="E421" i="26"/>
  <c r="H421" i="26" s="1"/>
  <c r="D421" i="26"/>
  <c r="K420" i="26"/>
  <c r="F420" i="26"/>
  <c r="G420" i="26" s="1"/>
  <c r="E420" i="26"/>
  <c r="D420" i="26"/>
  <c r="K419" i="26"/>
  <c r="F419" i="26"/>
  <c r="G419" i="26" s="1"/>
  <c r="E419" i="26"/>
  <c r="H419" i="26" s="1"/>
  <c r="D419" i="26"/>
  <c r="K418" i="26"/>
  <c r="G418" i="26"/>
  <c r="F418" i="26"/>
  <c r="E418" i="26"/>
  <c r="D418" i="26"/>
  <c r="K417" i="26"/>
  <c r="F417" i="26"/>
  <c r="E417" i="26"/>
  <c r="D417" i="26"/>
  <c r="K416" i="26"/>
  <c r="F416" i="26"/>
  <c r="E416" i="26"/>
  <c r="D416" i="26"/>
  <c r="K415" i="26"/>
  <c r="F415" i="26"/>
  <c r="E415" i="26"/>
  <c r="D415" i="26"/>
  <c r="K414" i="26"/>
  <c r="F414" i="26"/>
  <c r="E414" i="26"/>
  <c r="D414" i="26"/>
  <c r="K413" i="26"/>
  <c r="F413" i="26"/>
  <c r="E413" i="26"/>
  <c r="D413" i="26"/>
  <c r="K412" i="26"/>
  <c r="F412" i="26"/>
  <c r="G412" i="26" s="1"/>
  <c r="E412" i="26"/>
  <c r="D412" i="26"/>
  <c r="K411" i="26"/>
  <c r="F411" i="26"/>
  <c r="G411" i="26" s="1"/>
  <c r="E411" i="26"/>
  <c r="H411" i="26" s="1"/>
  <c r="D411" i="26"/>
  <c r="K410" i="26"/>
  <c r="G410" i="26"/>
  <c r="F410" i="26"/>
  <c r="E410" i="26"/>
  <c r="D410" i="26"/>
  <c r="H410" i="26" s="1"/>
  <c r="K409" i="26"/>
  <c r="F409" i="26"/>
  <c r="G409" i="26" s="1"/>
  <c r="E409" i="26"/>
  <c r="D409" i="26"/>
  <c r="K408" i="26"/>
  <c r="F408" i="26"/>
  <c r="E408" i="26"/>
  <c r="D408" i="26"/>
  <c r="H408" i="26" s="1"/>
  <c r="K407" i="26"/>
  <c r="F407" i="26"/>
  <c r="E407" i="26"/>
  <c r="D407" i="26"/>
  <c r="K406" i="26"/>
  <c r="F406" i="26"/>
  <c r="E406" i="26"/>
  <c r="D406" i="26"/>
  <c r="K405" i="26"/>
  <c r="F405" i="26"/>
  <c r="E405" i="26"/>
  <c r="D405" i="26"/>
  <c r="K404" i="26"/>
  <c r="F404" i="26"/>
  <c r="E404" i="26"/>
  <c r="G404" i="26" s="1"/>
  <c r="D404" i="26"/>
  <c r="K403" i="26"/>
  <c r="F403" i="26"/>
  <c r="E403" i="26"/>
  <c r="H403" i="26" s="1"/>
  <c r="D403" i="26"/>
  <c r="K402" i="26"/>
  <c r="F402" i="26"/>
  <c r="E402" i="26"/>
  <c r="D402" i="26"/>
  <c r="H402" i="26" s="1"/>
  <c r="K401" i="26"/>
  <c r="F401" i="26"/>
  <c r="G401" i="26" s="1"/>
  <c r="E401" i="26"/>
  <c r="D401" i="26"/>
  <c r="K400" i="26"/>
  <c r="F400" i="26"/>
  <c r="E400" i="26"/>
  <c r="G400" i="26" s="1"/>
  <c r="D400" i="26"/>
  <c r="K399" i="26"/>
  <c r="F399" i="26"/>
  <c r="E399" i="26"/>
  <c r="H399" i="26" s="1"/>
  <c r="D399" i="26"/>
  <c r="K398" i="26"/>
  <c r="F398" i="26"/>
  <c r="E398" i="26"/>
  <c r="D398" i="26"/>
  <c r="K397" i="26"/>
  <c r="F397" i="26"/>
  <c r="E397" i="26"/>
  <c r="H397" i="26" s="1"/>
  <c r="D397" i="26"/>
  <c r="K396" i="26"/>
  <c r="F396" i="26"/>
  <c r="E396" i="26"/>
  <c r="G396" i="26" s="1"/>
  <c r="D396" i="26"/>
  <c r="K395" i="26"/>
  <c r="F395" i="26"/>
  <c r="G395" i="26" s="1"/>
  <c r="E395" i="26"/>
  <c r="H395" i="26" s="1"/>
  <c r="D395" i="26"/>
  <c r="K394" i="26"/>
  <c r="F394" i="26"/>
  <c r="E394" i="26"/>
  <c r="D394" i="26"/>
  <c r="K393" i="26"/>
  <c r="F393" i="26"/>
  <c r="E393" i="26"/>
  <c r="D393" i="26"/>
  <c r="K392" i="26"/>
  <c r="F392" i="26"/>
  <c r="E392" i="26"/>
  <c r="D392" i="26"/>
  <c r="K391" i="26"/>
  <c r="F391" i="26"/>
  <c r="E391" i="26"/>
  <c r="H391" i="26" s="1"/>
  <c r="D391" i="26"/>
  <c r="K390" i="26"/>
  <c r="F390" i="26"/>
  <c r="E390" i="26"/>
  <c r="D390" i="26"/>
  <c r="K389" i="26"/>
  <c r="F389" i="26"/>
  <c r="G389" i="26" s="1"/>
  <c r="E389" i="26"/>
  <c r="H389" i="26" s="1"/>
  <c r="D389" i="26"/>
  <c r="K388" i="26"/>
  <c r="G388" i="26"/>
  <c r="F388" i="26"/>
  <c r="E388" i="26"/>
  <c r="D388" i="26"/>
  <c r="K387" i="26"/>
  <c r="F387" i="26"/>
  <c r="G387" i="26" s="1"/>
  <c r="E387" i="26"/>
  <c r="H387" i="26" s="1"/>
  <c r="D387" i="26"/>
  <c r="K386" i="26"/>
  <c r="F386" i="26"/>
  <c r="E386" i="26"/>
  <c r="D386" i="26"/>
  <c r="K385" i="26"/>
  <c r="F385" i="26"/>
  <c r="E385" i="26"/>
  <c r="D385" i="26"/>
  <c r="K384" i="26"/>
  <c r="F384" i="26"/>
  <c r="E384" i="26"/>
  <c r="D384" i="26"/>
  <c r="K383" i="26"/>
  <c r="F383" i="26"/>
  <c r="E383" i="26"/>
  <c r="H383" i="26" s="1"/>
  <c r="D383" i="26"/>
  <c r="K382" i="26"/>
  <c r="F382" i="26"/>
  <c r="E382" i="26"/>
  <c r="D382" i="26"/>
  <c r="K381" i="26"/>
  <c r="F381" i="26"/>
  <c r="E381" i="26"/>
  <c r="H381" i="26" s="1"/>
  <c r="D381" i="26"/>
  <c r="K380" i="26"/>
  <c r="F380" i="26"/>
  <c r="E380" i="26"/>
  <c r="D380" i="26"/>
  <c r="K379" i="26"/>
  <c r="F379" i="26"/>
  <c r="E379" i="26"/>
  <c r="H379" i="26" s="1"/>
  <c r="D379" i="26"/>
  <c r="K378" i="26"/>
  <c r="F378" i="26"/>
  <c r="G378" i="26" s="1"/>
  <c r="E378" i="26"/>
  <c r="D378" i="26"/>
  <c r="K377" i="26"/>
  <c r="F377" i="26"/>
  <c r="G377" i="26" s="1"/>
  <c r="E377" i="26"/>
  <c r="D377" i="26"/>
  <c r="K376" i="26"/>
  <c r="G376" i="26"/>
  <c r="F376" i="26"/>
  <c r="E376" i="26"/>
  <c r="D376" i="26"/>
  <c r="H376" i="26" s="1"/>
  <c r="K375" i="26"/>
  <c r="F375" i="26"/>
  <c r="E375" i="26"/>
  <c r="D375" i="26"/>
  <c r="K374" i="26"/>
  <c r="F374" i="26"/>
  <c r="E374" i="26"/>
  <c r="D374" i="26"/>
  <c r="K373" i="26"/>
  <c r="F373" i="26"/>
  <c r="E373" i="26"/>
  <c r="D373" i="26"/>
  <c r="K372" i="26"/>
  <c r="F372" i="26"/>
  <c r="E372" i="26"/>
  <c r="G372" i="26" s="1"/>
  <c r="D372" i="26"/>
  <c r="K371" i="26"/>
  <c r="F371" i="26"/>
  <c r="E371" i="26"/>
  <c r="H371" i="26" s="1"/>
  <c r="D371" i="26"/>
  <c r="K370" i="26"/>
  <c r="F370" i="26"/>
  <c r="E370" i="26"/>
  <c r="D370" i="26"/>
  <c r="H370" i="26" s="1"/>
  <c r="K369" i="26"/>
  <c r="F369" i="26"/>
  <c r="G369" i="26" s="1"/>
  <c r="E369" i="26"/>
  <c r="D369" i="26"/>
  <c r="K368" i="26"/>
  <c r="F368" i="26"/>
  <c r="E368" i="26"/>
  <c r="G368" i="26" s="1"/>
  <c r="D368" i="26"/>
  <c r="K367" i="26"/>
  <c r="F367" i="26"/>
  <c r="E367" i="26"/>
  <c r="H367" i="26" s="1"/>
  <c r="D367" i="26"/>
  <c r="K366" i="26"/>
  <c r="F366" i="26"/>
  <c r="E366" i="26"/>
  <c r="D366" i="26"/>
  <c r="K365" i="26"/>
  <c r="F365" i="26"/>
  <c r="E365" i="26"/>
  <c r="H365" i="26" s="1"/>
  <c r="D365" i="26"/>
  <c r="K364" i="26"/>
  <c r="F364" i="26"/>
  <c r="E364" i="26"/>
  <c r="G364" i="26" s="1"/>
  <c r="D364" i="26"/>
  <c r="K363" i="26"/>
  <c r="F363" i="26"/>
  <c r="G363" i="26" s="1"/>
  <c r="E363" i="26"/>
  <c r="H363" i="26" s="1"/>
  <c r="D363" i="26"/>
  <c r="K362" i="26"/>
  <c r="F362" i="26"/>
  <c r="E362" i="26"/>
  <c r="D362" i="26"/>
  <c r="K361" i="26"/>
  <c r="F361" i="26"/>
  <c r="E361" i="26"/>
  <c r="D361" i="26"/>
  <c r="K360" i="26"/>
  <c r="F360" i="26"/>
  <c r="E360" i="26"/>
  <c r="D360" i="26"/>
  <c r="K359" i="26"/>
  <c r="F359" i="26"/>
  <c r="E359" i="26"/>
  <c r="H359" i="26" s="1"/>
  <c r="D359" i="26"/>
  <c r="K358" i="26"/>
  <c r="F358" i="26"/>
  <c r="E358" i="26"/>
  <c r="D358" i="26"/>
  <c r="K357" i="26"/>
  <c r="F357" i="26"/>
  <c r="E357" i="26"/>
  <c r="H357" i="26" s="1"/>
  <c r="D357" i="26"/>
  <c r="K356" i="26"/>
  <c r="F356" i="26"/>
  <c r="G356" i="26" s="1"/>
  <c r="E356" i="26"/>
  <c r="D356" i="26"/>
  <c r="K355" i="26"/>
  <c r="F355" i="26"/>
  <c r="G355" i="26" s="1"/>
  <c r="E355" i="26"/>
  <c r="H355" i="26" s="1"/>
  <c r="D355" i="26"/>
  <c r="K354" i="26"/>
  <c r="G354" i="26"/>
  <c r="F354" i="26"/>
  <c r="E354" i="26"/>
  <c r="D354" i="26"/>
  <c r="K353" i="26"/>
  <c r="F353" i="26"/>
  <c r="E353" i="26"/>
  <c r="D353" i="26"/>
  <c r="K352" i="26"/>
  <c r="F352" i="26"/>
  <c r="E352" i="26"/>
  <c r="D352" i="26"/>
  <c r="K351" i="26"/>
  <c r="F351" i="26"/>
  <c r="E351" i="26"/>
  <c r="D351" i="26"/>
  <c r="K350" i="26"/>
  <c r="F350" i="26"/>
  <c r="E350" i="26"/>
  <c r="D350" i="26"/>
  <c r="K349" i="26"/>
  <c r="F349" i="26"/>
  <c r="G349" i="26" s="1"/>
  <c r="E349" i="26"/>
  <c r="H349" i="26" s="1"/>
  <c r="D349" i="26"/>
  <c r="K348" i="26"/>
  <c r="G348" i="26"/>
  <c r="F348" i="26"/>
  <c r="E348" i="26"/>
  <c r="D348" i="26"/>
  <c r="K347" i="26"/>
  <c r="F347" i="26"/>
  <c r="G347" i="26" s="1"/>
  <c r="E347" i="26"/>
  <c r="H347" i="26" s="1"/>
  <c r="D347" i="26"/>
  <c r="K346" i="26"/>
  <c r="F346" i="26"/>
  <c r="E346" i="26"/>
  <c r="D346" i="26"/>
  <c r="H346" i="26" s="1"/>
  <c r="K345" i="26"/>
  <c r="F345" i="26"/>
  <c r="E345" i="26"/>
  <c r="D345" i="26"/>
  <c r="K344" i="26"/>
  <c r="F344" i="26"/>
  <c r="E344" i="26"/>
  <c r="D344" i="26"/>
  <c r="K343" i="26"/>
  <c r="F343" i="26"/>
  <c r="E343" i="26"/>
  <c r="H343" i="26" s="1"/>
  <c r="D343" i="26"/>
  <c r="K342" i="26"/>
  <c r="F342" i="26"/>
  <c r="E342" i="26"/>
  <c r="D342" i="26"/>
  <c r="K341" i="26"/>
  <c r="F341" i="26"/>
  <c r="G341" i="26" s="1"/>
  <c r="E341" i="26"/>
  <c r="H341" i="26" s="1"/>
  <c r="D341" i="26"/>
  <c r="K340" i="26"/>
  <c r="F340" i="26"/>
  <c r="E340" i="26"/>
  <c r="G340" i="26" s="1"/>
  <c r="D340" i="26"/>
  <c r="K339" i="26"/>
  <c r="F339" i="26"/>
  <c r="E339" i="26"/>
  <c r="H339" i="26" s="1"/>
  <c r="D339" i="26"/>
  <c r="K338" i="26"/>
  <c r="F338" i="26"/>
  <c r="E338" i="26"/>
  <c r="G338" i="26" s="1"/>
  <c r="D338" i="26"/>
  <c r="K337" i="26"/>
  <c r="F337" i="26"/>
  <c r="E337" i="26"/>
  <c r="D337" i="26"/>
  <c r="K336" i="26"/>
  <c r="F336" i="26"/>
  <c r="E336" i="26"/>
  <c r="D336" i="26"/>
  <c r="K335" i="26"/>
  <c r="F335" i="26"/>
  <c r="E335" i="26"/>
  <c r="D335" i="26"/>
  <c r="K334" i="26"/>
  <c r="F334" i="26"/>
  <c r="E334" i="26"/>
  <c r="D334" i="26"/>
  <c r="K333" i="26"/>
  <c r="F333" i="26"/>
  <c r="G333" i="26" s="1"/>
  <c r="E333" i="26"/>
  <c r="H333" i="26" s="1"/>
  <c r="D333" i="26"/>
  <c r="K332" i="26"/>
  <c r="G332" i="26"/>
  <c r="F332" i="26"/>
  <c r="E332" i="26"/>
  <c r="D332" i="26"/>
  <c r="K331" i="26"/>
  <c r="F331" i="26"/>
  <c r="G331" i="26" s="1"/>
  <c r="E331" i="26"/>
  <c r="H331" i="26" s="1"/>
  <c r="D331" i="26"/>
  <c r="K330" i="26"/>
  <c r="F330" i="26"/>
  <c r="E330" i="26"/>
  <c r="D330" i="26"/>
  <c r="K329" i="26"/>
  <c r="F329" i="26"/>
  <c r="E329" i="26"/>
  <c r="D329" i="26"/>
  <c r="K328" i="26"/>
  <c r="F328" i="26"/>
  <c r="E328" i="26"/>
  <c r="D328" i="26"/>
  <c r="K327" i="26"/>
  <c r="F327" i="26"/>
  <c r="E327" i="26"/>
  <c r="H327" i="26" s="1"/>
  <c r="D327" i="26"/>
  <c r="K326" i="26"/>
  <c r="F326" i="26"/>
  <c r="G326" i="26" s="1"/>
  <c r="E326" i="26"/>
  <c r="D326" i="26"/>
  <c r="K325" i="26"/>
  <c r="F325" i="26"/>
  <c r="G325" i="26" s="1"/>
  <c r="E325" i="26"/>
  <c r="H325" i="26" s="1"/>
  <c r="D325" i="26"/>
  <c r="K324" i="26"/>
  <c r="G324" i="26"/>
  <c r="F324" i="26"/>
  <c r="E324" i="26"/>
  <c r="D324" i="26"/>
  <c r="H324" i="26" s="1"/>
  <c r="K323" i="26"/>
  <c r="F323" i="26"/>
  <c r="G323" i="26" s="1"/>
  <c r="E323" i="26"/>
  <c r="D323" i="26"/>
  <c r="K322" i="26"/>
  <c r="F322" i="26"/>
  <c r="E322" i="26"/>
  <c r="D322" i="26"/>
  <c r="H322" i="26" s="1"/>
  <c r="K321" i="26"/>
  <c r="F321" i="26"/>
  <c r="E321" i="26"/>
  <c r="D321" i="26"/>
  <c r="K320" i="26"/>
  <c r="F320" i="26"/>
  <c r="E320" i="26"/>
  <c r="D320" i="26"/>
  <c r="K319" i="26"/>
  <c r="F319" i="26"/>
  <c r="E319" i="26"/>
  <c r="D319" i="26"/>
  <c r="K318" i="26"/>
  <c r="F318" i="26"/>
  <c r="G318" i="26" s="1"/>
  <c r="E318" i="26"/>
  <c r="D318" i="26"/>
  <c r="K317" i="26"/>
  <c r="F317" i="26"/>
  <c r="G317" i="26" s="1"/>
  <c r="E317" i="26"/>
  <c r="H317" i="26" s="1"/>
  <c r="D317" i="26"/>
  <c r="K316" i="26"/>
  <c r="F316" i="26"/>
  <c r="E316" i="26"/>
  <c r="G316" i="26" s="1"/>
  <c r="D316" i="26"/>
  <c r="K315" i="26"/>
  <c r="F315" i="26"/>
  <c r="E315" i="26"/>
  <c r="D315" i="26"/>
  <c r="K314" i="26"/>
  <c r="F314" i="26"/>
  <c r="E314" i="26"/>
  <c r="D314" i="26"/>
  <c r="K313" i="26"/>
  <c r="F313" i="26"/>
  <c r="E313" i="26"/>
  <c r="D313" i="26"/>
  <c r="K312" i="26"/>
  <c r="F312" i="26"/>
  <c r="E312" i="26"/>
  <c r="D312" i="26"/>
  <c r="K311" i="26"/>
  <c r="F311" i="26"/>
  <c r="E311" i="26"/>
  <c r="H311" i="26" s="1"/>
  <c r="D311" i="26"/>
  <c r="K310" i="26"/>
  <c r="F310" i="26"/>
  <c r="E310" i="26"/>
  <c r="D310" i="26"/>
  <c r="K309" i="26"/>
  <c r="F309" i="26"/>
  <c r="E309" i="26"/>
  <c r="H309" i="26" s="1"/>
  <c r="D309" i="26"/>
  <c r="K308" i="26"/>
  <c r="F308" i="26"/>
  <c r="E308" i="26"/>
  <c r="G308" i="26" s="1"/>
  <c r="D308" i="26"/>
  <c r="K307" i="26"/>
  <c r="F307" i="26"/>
  <c r="G307" i="26" s="1"/>
  <c r="E307" i="26"/>
  <c r="D307" i="26"/>
  <c r="K306" i="26"/>
  <c r="G306" i="26"/>
  <c r="F306" i="26"/>
  <c r="E306" i="26"/>
  <c r="D306" i="26"/>
  <c r="K305" i="26"/>
  <c r="F305" i="26"/>
  <c r="E305" i="26"/>
  <c r="D305" i="26"/>
  <c r="K304" i="26"/>
  <c r="F304" i="26"/>
  <c r="E304" i="26"/>
  <c r="D304" i="26"/>
  <c r="K303" i="26"/>
  <c r="F303" i="26"/>
  <c r="E303" i="26"/>
  <c r="D303" i="26"/>
  <c r="K302" i="26"/>
  <c r="F302" i="26"/>
  <c r="G302" i="26" s="1"/>
  <c r="E302" i="26"/>
  <c r="D302" i="26"/>
  <c r="K301" i="26"/>
  <c r="F301" i="26"/>
  <c r="G301" i="26" s="1"/>
  <c r="E301" i="26"/>
  <c r="H301" i="26" s="1"/>
  <c r="D301" i="26"/>
  <c r="K300" i="26"/>
  <c r="G300" i="26"/>
  <c r="F300" i="26"/>
  <c r="E300" i="26"/>
  <c r="D300" i="26"/>
  <c r="H300" i="26" s="1"/>
  <c r="K299" i="26"/>
  <c r="F299" i="26"/>
  <c r="G299" i="26" s="1"/>
  <c r="E299" i="26"/>
  <c r="D299" i="26"/>
  <c r="K298" i="26"/>
  <c r="F298" i="26"/>
  <c r="E298" i="26"/>
  <c r="D298" i="26"/>
  <c r="H298" i="26" s="1"/>
  <c r="K297" i="26"/>
  <c r="F297" i="26"/>
  <c r="E297" i="26"/>
  <c r="D297" i="26"/>
  <c r="K296" i="26"/>
  <c r="F296" i="26"/>
  <c r="E296" i="26"/>
  <c r="D296" i="26"/>
  <c r="K295" i="26"/>
  <c r="F295" i="26"/>
  <c r="E295" i="26"/>
  <c r="H295" i="26" s="1"/>
  <c r="D295" i="26"/>
  <c r="K294" i="26"/>
  <c r="F294" i="26"/>
  <c r="E294" i="26"/>
  <c r="D294" i="26"/>
  <c r="K293" i="26"/>
  <c r="F293" i="26"/>
  <c r="G293" i="26" s="1"/>
  <c r="E293" i="26"/>
  <c r="H293" i="26" s="1"/>
  <c r="D293" i="26"/>
  <c r="K292" i="26"/>
  <c r="F292" i="26"/>
  <c r="E292" i="26"/>
  <c r="G292" i="26" s="1"/>
  <c r="D292" i="26"/>
  <c r="K291" i="26"/>
  <c r="F291" i="26"/>
  <c r="E291" i="26"/>
  <c r="D291" i="26"/>
  <c r="K290" i="26"/>
  <c r="F290" i="26"/>
  <c r="E290" i="26"/>
  <c r="G290" i="26" s="1"/>
  <c r="D290" i="26"/>
  <c r="K289" i="26"/>
  <c r="F289" i="26"/>
  <c r="E289" i="26"/>
  <c r="D289" i="26"/>
  <c r="K288" i="26"/>
  <c r="F288" i="26"/>
  <c r="E288" i="26"/>
  <c r="D288" i="26"/>
  <c r="K287" i="26"/>
  <c r="F287" i="26"/>
  <c r="E287" i="26"/>
  <c r="D287" i="26"/>
  <c r="K286" i="26"/>
  <c r="F286" i="26"/>
  <c r="E286" i="26"/>
  <c r="D286" i="26"/>
  <c r="K285" i="26"/>
  <c r="F285" i="26"/>
  <c r="E285" i="26"/>
  <c r="D285" i="26"/>
  <c r="K284" i="26"/>
  <c r="F284" i="26"/>
  <c r="E284" i="26"/>
  <c r="D284" i="26"/>
  <c r="K283" i="26"/>
  <c r="F283" i="26"/>
  <c r="E283" i="26"/>
  <c r="D283" i="26"/>
  <c r="K282" i="26"/>
  <c r="F282" i="26"/>
  <c r="E282" i="26"/>
  <c r="D282" i="26"/>
  <c r="K281" i="26"/>
  <c r="F281" i="26"/>
  <c r="E281" i="26"/>
  <c r="D281" i="26"/>
  <c r="K280" i="26"/>
  <c r="F280" i="26"/>
  <c r="E280" i="26"/>
  <c r="D280" i="26"/>
  <c r="K279" i="26"/>
  <c r="F279" i="26"/>
  <c r="E279" i="26"/>
  <c r="D279" i="26"/>
  <c r="K278" i="26"/>
  <c r="F278" i="26"/>
  <c r="E278" i="26"/>
  <c r="D278" i="26"/>
  <c r="K277" i="26"/>
  <c r="F277" i="26"/>
  <c r="E277" i="26"/>
  <c r="D277" i="26"/>
  <c r="K276" i="26"/>
  <c r="F276" i="26"/>
  <c r="E276" i="26"/>
  <c r="D276" i="26"/>
  <c r="K275" i="26"/>
  <c r="F275" i="26"/>
  <c r="E275" i="26"/>
  <c r="D275" i="26"/>
  <c r="K274" i="26"/>
  <c r="F274" i="26"/>
  <c r="E274" i="26"/>
  <c r="D274" i="26"/>
  <c r="K273" i="26"/>
  <c r="F273" i="26"/>
  <c r="E273" i="26"/>
  <c r="D273" i="26"/>
  <c r="K272" i="26"/>
  <c r="F272" i="26"/>
  <c r="E272" i="26"/>
  <c r="D272" i="26"/>
  <c r="K271" i="26"/>
  <c r="F271" i="26"/>
  <c r="E271" i="26"/>
  <c r="D271" i="26"/>
  <c r="K270" i="26"/>
  <c r="F270" i="26"/>
  <c r="E270" i="26"/>
  <c r="D270" i="26"/>
  <c r="K269" i="26"/>
  <c r="F269" i="26"/>
  <c r="E269" i="26"/>
  <c r="D269" i="26"/>
  <c r="K268" i="26"/>
  <c r="F268" i="26"/>
  <c r="E268" i="26"/>
  <c r="D268" i="26"/>
  <c r="K267" i="26"/>
  <c r="F267" i="26"/>
  <c r="E267" i="26"/>
  <c r="H267" i="26" s="1"/>
  <c r="D267" i="26"/>
  <c r="K266" i="26"/>
  <c r="F266" i="26"/>
  <c r="E266" i="26"/>
  <c r="H266" i="26" s="1"/>
  <c r="D266" i="26"/>
  <c r="K265" i="26"/>
  <c r="F265" i="26"/>
  <c r="E265" i="26"/>
  <c r="H265" i="26" s="1"/>
  <c r="D265" i="26"/>
  <c r="K264" i="26"/>
  <c r="F264" i="26"/>
  <c r="E264" i="26"/>
  <c r="H264" i="26" s="1"/>
  <c r="D264" i="26"/>
  <c r="K263" i="26"/>
  <c r="F263" i="26"/>
  <c r="G263" i="26" s="1"/>
  <c r="E263" i="26"/>
  <c r="H263" i="26" s="1"/>
  <c r="D263" i="26"/>
  <c r="K262" i="26"/>
  <c r="F262" i="26"/>
  <c r="E262" i="26"/>
  <c r="D262" i="26"/>
  <c r="K261" i="26"/>
  <c r="F261" i="26"/>
  <c r="E261" i="26"/>
  <c r="H261" i="26" s="1"/>
  <c r="D261" i="26"/>
  <c r="K260" i="26"/>
  <c r="F260" i="26"/>
  <c r="E260" i="26"/>
  <c r="D260" i="26"/>
  <c r="K259" i="26"/>
  <c r="F259" i="26"/>
  <c r="E259" i="26"/>
  <c r="H259" i="26" s="1"/>
  <c r="D259" i="26"/>
  <c r="K258" i="26"/>
  <c r="F258" i="26"/>
  <c r="E258" i="26"/>
  <c r="H258" i="26" s="1"/>
  <c r="D258" i="26"/>
  <c r="K257" i="26"/>
  <c r="F257" i="26"/>
  <c r="E257" i="26"/>
  <c r="H257" i="26" s="1"/>
  <c r="D257" i="26"/>
  <c r="K256" i="26"/>
  <c r="F256" i="26"/>
  <c r="E256" i="26"/>
  <c r="H256" i="26" s="1"/>
  <c r="D256" i="26"/>
  <c r="K255" i="26"/>
  <c r="F255" i="26"/>
  <c r="E255" i="26"/>
  <c r="H255" i="26" s="1"/>
  <c r="D255" i="26"/>
  <c r="K254" i="26"/>
  <c r="F254" i="26"/>
  <c r="E254" i="26"/>
  <c r="D254" i="26"/>
  <c r="K253" i="26"/>
  <c r="F253" i="26"/>
  <c r="E253" i="26"/>
  <c r="H253" i="26" s="1"/>
  <c r="D253" i="26"/>
  <c r="K252" i="26"/>
  <c r="G252" i="26"/>
  <c r="F252" i="26"/>
  <c r="E252" i="26"/>
  <c r="H252" i="26" s="1"/>
  <c r="D252" i="26"/>
  <c r="K251" i="26"/>
  <c r="F251" i="26"/>
  <c r="E251" i="26"/>
  <c r="D251" i="26"/>
  <c r="G251" i="26" s="1"/>
  <c r="K250" i="26"/>
  <c r="F250" i="26"/>
  <c r="E250" i="26"/>
  <c r="D250" i="26"/>
  <c r="G250" i="26" s="1"/>
  <c r="K249" i="26"/>
  <c r="F249" i="26"/>
  <c r="E249" i="26"/>
  <c r="D249" i="26"/>
  <c r="G249" i="26" s="1"/>
  <c r="K248" i="26"/>
  <c r="F248" i="26"/>
  <c r="E248" i="26"/>
  <c r="D248" i="26"/>
  <c r="G248" i="26" s="1"/>
  <c r="K247" i="26"/>
  <c r="F247" i="26"/>
  <c r="E247" i="26"/>
  <c r="D247" i="26"/>
  <c r="K246" i="26"/>
  <c r="F246" i="26"/>
  <c r="E246" i="26"/>
  <c r="D246" i="26"/>
  <c r="H246" i="26" s="1"/>
  <c r="K245" i="26"/>
  <c r="F245" i="26"/>
  <c r="E245" i="26"/>
  <c r="D245" i="26"/>
  <c r="K244" i="26"/>
  <c r="F244" i="26"/>
  <c r="E244" i="26"/>
  <c r="H244" i="26" s="1"/>
  <c r="D244" i="26"/>
  <c r="G244" i="26" s="1"/>
  <c r="K243" i="26"/>
  <c r="G243" i="26"/>
  <c r="F243" i="26"/>
  <c r="E243" i="26"/>
  <c r="H243" i="26" s="1"/>
  <c r="D243" i="26"/>
  <c r="K242" i="26"/>
  <c r="F242" i="26"/>
  <c r="E242" i="26"/>
  <c r="H242" i="26" s="1"/>
  <c r="D242" i="26"/>
  <c r="K241" i="26"/>
  <c r="F241" i="26"/>
  <c r="E241" i="26"/>
  <c r="D241" i="26"/>
  <c r="K240" i="26"/>
  <c r="F240" i="26"/>
  <c r="E240" i="26"/>
  <c r="D240" i="26"/>
  <c r="K239" i="26"/>
  <c r="F239" i="26"/>
  <c r="E239" i="26"/>
  <c r="D239" i="26"/>
  <c r="K238" i="26"/>
  <c r="F238" i="26"/>
  <c r="E238" i="26"/>
  <c r="D238" i="26"/>
  <c r="K237" i="26"/>
  <c r="F237" i="26"/>
  <c r="E237" i="26"/>
  <c r="D237" i="26"/>
  <c r="K236" i="26"/>
  <c r="F236" i="26"/>
  <c r="E236" i="26"/>
  <c r="H236" i="26" s="1"/>
  <c r="D236" i="26"/>
  <c r="K235" i="26"/>
  <c r="F235" i="26"/>
  <c r="E235" i="26"/>
  <c r="H235" i="26" s="1"/>
  <c r="D235" i="26"/>
  <c r="K234" i="26"/>
  <c r="F234" i="26"/>
  <c r="E234" i="26"/>
  <c r="H234" i="26" s="1"/>
  <c r="D234" i="26"/>
  <c r="K233" i="26"/>
  <c r="F233" i="26"/>
  <c r="E233" i="26"/>
  <c r="H233" i="26" s="1"/>
  <c r="D233" i="26"/>
  <c r="K232" i="26"/>
  <c r="F232" i="26"/>
  <c r="E232" i="26"/>
  <c r="H232" i="26" s="1"/>
  <c r="D232" i="26"/>
  <c r="K231" i="26"/>
  <c r="F231" i="26"/>
  <c r="G231" i="26" s="1"/>
  <c r="E231" i="26"/>
  <c r="H231" i="26" s="1"/>
  <c r="D231" i="26"/>
  <c r="K230" i="26"/>
  <c r="F230" i="26"/>
  <c r="E230" i="26"/>
  <c r="D230" i="26"/>
  <c r="K229" i="26"/>
  <c r="F229" i="26"/>
  <c r="E229" i="26"/>
  <c r="H229" i="26" s="1"/>
  <c r="D229" i="26"/>
  <c r="K228" i="26"/>
  <c r="F228" i="26"/>
  <c r="E228" i="26"/>
  <c r="D228" i="26"/>
  <c r="K227" i="26"/>
  <c r="F227" i="26"/>
  <c r="E227" i="26"/>
  <c r="D227" i="26"/>
  <c r="K226" i="26"/>
  <c r="F226" i="26"/>
  <c r="E226" i="26"/>
  <c r="D226" i="26"/>
  <c r="G226" i="26" s="1"/>
  <c r="K225" i="26"/>
  <c r="F225" i="26"/>
  <c r="E225" i="26"/>
  <c r="H225" i="26" s="1"/>
  <c r="D225" i="26"/>
  <c r="K224" i="26"/>
  <c r="F224" i="26"/>
  <c r="E224" i="26"/>
  <c r="H224" i="26" s="1"/>
  <c r="D224" i="26"/>
  <c r="K223" i="26"/>
  <c r="F223" i="26"/>
  <c r="E223" i="26"/>
  <c r="H223" i="26" s="1"/>
  <c r="D223" i="26"/>
  <c r="K222" i="26"/>
  <c r="F222" i="26"/>
  <c r="E222" i="26"/>
  <c r="D222" i="26"/>
  <c r="K221" i="26"/>
  <c r="F221" i="26"/>
  <c r="E221" i="26"/>
  <c r="H221" i="26" s="1"/>
  <c r="D221" i="26"/>
  <c r="K220" i="26"/>
  <c r="F220" i="26"/>
  <c r="E220" i="26"/>
  <c r="H220" i="26" s="1"/>
  <c r="D220" i="26"/>
  <c r="K219" i="26"/>
  <c r="F219" i="26"/>
  <c r="E219" i="26"/>
  <c r="D219" i="26"/>
  <c r="K218" i="26"/>
  <c r="F218" i="26"/>
  <c r="E218" i="26"/>
  <c r="D218" i="26"/>
  <c r="K217" i="26"/>
  <c r="F217" i="26"/>
  <c r="E217" i="26"/>
  <c r="H217" i="26" s="1"/>
  <c r="D217" i="26"/>
  <c r="K216" i="26"/>
  <c r="F216" i="26"/>
  <c r="E216" i="26"/>
  <c r="H216" i="26" s="1"/>
  <c r="D216" i="26"/>
  <c r="K215" i="26"/>
  <c r="F215" i="26"/>
  <c r="E215" i="26"/>
  <c r="H215" i="26" s="1"/>
  <c r="D215" i="26"/>
  <c r="K214" i="26"/>
  <c r="F214" i="26"/>
  <c r="E214" i="26"/>
  <c r="D214" i="26"/>
  <c r="K213" i="26"/>
  <c r="F213" i="26"/>
  <c r="E213" i="26"/>
  <c r="H213" i="26" s="1"/>
  <c r="D213" i="26"/>
  <c r="K212" i="26"/>
  <c r="F212" i="26"/>
  <c r="E212" i="26"/>
  <c r="H212" i="26" s="1"/>
  <c r="D212" i="26"/>
  <c r="K211" i="26"/>
  <c r="F211" i="26"/>
  <c r="E211" i="26"/>
  <c r="H211" i="26" s="1"/>
  <c r="D211" i="26"/>
  <c r="K210" i="26"/>
  <c r="G210" i="26"/>
  <c r="F210" i="26"/>
  <c r="E210" i="26"/>
  <c r="H210" i="26" s="1"/>
  <c r="D210" i="26"/>
  <c r="K209" i="26"/>
  <c r="F209" i="26"/>
  <c r="E209" i="26"/>
  <c r="H209" i="26" s="1"/>
  <c r="D209" i="26"/>
  <c r="K208" i="26"/>
  <c r="F208" i="26"/>
  <c r="E208" i="26"/>
  <c r="D208" i="26"/>
  <c r="G208" i="26" s="1"/>
  <c r="K207" i="26"/>
  <c r="F207" i="26"/>
  <c r="E207" i="26"/>
  <c r="D207" i="26"/>
  <c r="G207" i="26" s="1"/>
  <c r="K206" i="26"/>
  <c r="F206" i="26"/>
  <c r="E206" i="26"/>
  <c r="D206" i="26"/>
  <c r="G206" i="26" s="1"/>
  <c r="K205" i="26"/>
  <c r="F205" i="26"/>
  <c r="E205" i="26"/>
  <c r="D205" i="26"/>
  <c r="G205" i="26" s="1"/>
  <c r="K204" i="26"/>
  <c r="F204" i="26"/>
  <c r="G204" i="26" s="1"/>
  <c r="E204" i="26"/>
  <c r="H204" i="26" s="1"/>
  <c r="D204" i="26"/>
  <c r="K203" i="26"/>
  <c r="F203" i="26"/>
  <c r="E203" i="26"/>
  <c r="H203" i="26" s="1"/>
  <c r="D203" i="26"/>
  <c r="K202" i="26"/>
  <c r="G202" i="26"/>
  <c r="F202" i="26"/>
  <c r="E202" i="26"/>
  <c r="D202" i="26"/>
  <c r="K201" i="26"/>
  <c r="F201" i="26"/>
  <c r="E201" i="26"/>
  <c r="H201" i="26" s="1"/>
  <c r="D201" i="26"/>
  <c r="K200" i="26"/>
  <c r="F200" i="26"/>
  <c r="E200" i="26"/>
  <c r="D200" i="26"/>
  <c r="K199" i="26"/>
  <c r="F199" i="26"/>
  <c r="E199" i="26"/>
  <c r="D199" i="26"/>
  <c r="G199" i="26" s="1"/>
  <c r="K198" i="26"/>
  <c r="F198" i="26"/>
  <c r="E198" i="26"/>
  <c r="H198" i="26" s="1"/>
  <c r="D198" i="26"/>
  <c r="K197" i="26"/>
  <c r="F197" i="26"/>
  <c r="E197" i="26"/>
  <c r="H197" i="26" s="1"/>
  <c r="D197" i="26"/>
  <c r="K196" i="26"/>
  <c r="F196" i="26"/>
  <c r="E196" i="26"/>
  <c r="H196" i="26" s="1"/>
  <c r="D196" i="26"/>
  <c r="K195" i="26"/>
  <c r="F195" i="26"/>
  <c r="E195" i="26"/>
  <c r="H195" i="26" s="1"/>
  <c r="D195" i="26"/>
  <c r="K194" i="26"/>
  <c r="F194" i="26"/>
  <c r="E194" i="26"/>
  <c r="H194" i="26" s="1"/>
  <c r="D194" i="26"/>
  <c r="K193" i="26"/>
  <c r="F193" i="26"/>
  <c r="E193" i="26"/>
  <c r="H193" i="26" s="1"/>
  <c r="D193" i="26"/>
  <c r="K192" i="26"/>
  <c r="F192" i="26"/>
  <c r="E192" i="26"/>
  <c r="D192" i="26"/>
  <c r="G192" i="26" s="1"/>
  <c r="K191" i="26"/>
  <c r="F191" i="26"/>
  <c r="E191" i="26"/>
  <c r="D191" i="26"/>
  <c r="G191" i="26" s="1"/>
  <c r="K190" i="26"/>
  <c r="F190" i="26"/>
  <c r="E190" i="26"/>
  <c r="D190" i="26"/>
  <c r="G190" i="26" s="1"/>
  <c r="K189" i="26"/>
  <c r="F189" i="26"/>
  <c r="E189" i="26"/>
  <c r="D189" i="26"/>
  <c r="G189" i="26" s="1"/>
  <c r="K188" i="26"/>
  <c r="F188" i="26"/>
  <c r="G188" i="26" s="1"/>
  <c r="E188" i="26"/>
  <c r="H188" i="26" s="1"/>
  <c r="D188" i="26"/>
  <c r="K187" i="26"/>
  <c r="F187" i="26"/>
  <c r="E187" i="26"/>
  <c r="H187" i="26" s="1"/>
  <c r="D187" i="26"/>
  <c r="K186" i="26"/>
  <c r="F186" i="26"/>
  <c r="E186" i="26"/>
  <c r="H186" i="26" s="1"/>
  <c r="D186" i="26"/>
  <c r="K185" i="26"/>
  <c r="F185" i="26"/>
  <c r="E185" i="26"/>
  <c r="H185" i="26" s="1"/>
  <c r="D185" i="26"/>
  <c r="K184" i="26"/>
  <c r="F184" i="26"/>
  <c r="E184" i="26"/>
  <c r="D184" i="26"/>
  <c r="K183" i="26"/>
  <c r="F183" i="26"/>
  <c r="E183" i="26"/>
  <c r="D183" i="26"/>
  <c r="K182" i="26"/>
  <c r="F182" i="26"/>
  <c r="E182" i="26"/>
  <c r="H182" i="26" s="1"/>
  <c r="D182" i="26"/>
  <c r="K181" i="26"/>
  <c r="F181" i="26"/>
  <c r="E181" i="26"/>
  <c r="H181" i="26" s="1"/>
  <c r="D181" i="26"/>
  <c r="K180" i="26"/>
  <c r="F180" i="26"/>
  <c r="E180" i="26"/>
  <c r="H180" i="26" s="1"/>
  <c r="D180" i="26"/>
  <c r="K179" i="26"/>
  <c r="F179" i="26"/>
  <c r="E179" i="26"/>
  <c r="H179" i="26" s="1"/>
  <c r="D179" i="26"/>
  <c r="K178" i="26"/>
  <c r="G178" i="26"/>
  <c r="F178" i="26"/>
  <c r="E178" i="26"/>
  <c r="H178" i="26" s="1"/>
  <c r="D178" i="26"/>
  <c r="K177" i="26"/>
  <c r="F177" i="26"/>
  <c r="E177" i="26"/>
  <c r="H177" i="26" s="1"/>
  <c r="D177" i="26"/>
  <c r="K176" i="26"/>
  <c r="F176" i="26"/>
  <c r="E176" i="26"/>
  <c r="D176" i="26"/>
  <c r="G176" i="26" s="1"/>
  <c r="K175" i="26"/>
  <c r="F175" i="26"/>
  <c r="E175" i="26"/>
  <c r="D175" i="26"/>
  <c r="G175" i="26" s="1"/>
  <c r="K174" i="26"/>
  <c r="F174" i="26"/>
  <c r="E174" i="26"/>
  <c r="D174" i="26"/>
  <c r="G174" i="26" s="1"/>
  <c r="K173" i="26"/>
  <c r="F173" i="26"/>
  <c r="E173" i="26"/>
  <c r="D173" i="26"/>
  <c r="G173" i="26" s="1"/>
  <c r="K172" i="26"/>
  <c r="F172" i="26"/>
  <c r="G172" i="26" s="1"/>
  <c r="E172" i="26"/>
  <c r="H172" i="26" s="1"/>
  <c r="D172" i="26"/>
  <c r="K171" i="26"/>
  <c r="F171" i="26"/>
  <c r="E171" i="26"/>
  <c r="H171" i="26" s="1"/>
  <c r="D171" i="26"/>
  <c r="K170" i="26"/>
  <c r="G170" i="26"/>
  <c r="F170" i="26"/>
  <c r="E170" i="26"/>
  <c r="D170" i="26"/>
  <c r="K169" i="26"/>
  <c r="F169" i="26"/>
  <c r="E169" i="26"/>
  <c r="H169" i="26" s="1"/>
  <c r="D169" i="26"/>
  <c r="K168" i="26"/>
  <c r="F168" i="26"/>
  <c r="E168" i="26"/>
  <c r="D168" i="26"/>
  <c r="K167" i="26"/>
  <c r="F167" i="26"/>
  <c r="E167" i="26"/>
  <c r="D167" i="26"/>
  <c r="K166" i="26"/>
  <c r="F166" i="26"/>
  <c r="E166" i="26"/>
  <c r="H166" i="26" s="1"/>
  <c r="D166" i="26"/>
  <c r="K165" i="26"/>
  <c r="F165" i="26"/>
  <c r="E165" i="26"/>
  <c r="H165" i="26" s="1"/>
  <c r="D165" i="26"/>
  <c r="K164" i="26"/>
  <c r="F164" i="26"/>
  <c r="E164" i="26"/>
  <c r="H164" i="26" s="1"/>
  <c r="D164" i="26"/>
  <c r="K163" i="26"/>
  <c r="F163" i="26"/>
  <c r="E163" i="26"/>
  <c r="H163" i="26" s="1"/>
  <c r="D163" i="26"/>
  <c r="K162" i="26"/>
  <c r="F162" i="26"/>
  <c r="E162" i="26"/>
  <c r="G162" i="26" s="1"/>
  <c r="D162" i="26"/>
  <c r="K161" i="26"/>
  <c r="F161" i="26"/>
  <c r="E161" i="26"/>
  <c r="H161" i="26" s="1"/>
  <c r="D161" i="26"/>
  <c r="K160" i="26"/>
  <c r="F160" i="26"/>
  <c r="E160" i="26"/>
  <c r="D160" i="26"/>
  <c r="G160" i="26" s="1"/>
  <c r="K159" i="26"/>
  <c r="F159" i="26"/>
  <c r="E159" i="26"/>
  <c r="D159" i="26"/>
  <c r="G159" i="26" s="1"/>
  <c r="K158" i="26"/>
  <c r="F158" i="26"/>
  <c r="E158" i="26"/>
  <c r="D158" i="26"/>
  <c r="G158" i="26" s="1"/>
  <c r="K157" i="26"/>
  <c r="F157" i="26"/>
  <c r="E157" i="26"/>
  <c r="D157" i="26"/>
  <c r="K156" i="26"/>
  <c r="F156" i="26"/>
  <c r="G156" i="26" s="1"/>
  <c r="E156" i="26"/>
  <c r="H156" i="26" s="1"/>
  <c r="D156" i="26"/>
  <c r="K155" i="26"/>
  <c r="F155" i="26"/>
  <c r="E155" i="26"/>
  <c r="H155" i="26" s="1"/>
  <c r="D155" i="26"/>
  <c r="K154" i="26"/>
  <c r="F154" i="26"/>
  <c r="E154" i="26"/>
  <c r="G154" i="26" s="1"/>
  <c r="D154" i="26"/>
  <c r="K153" i="26"/>
  <c r="F153" i="26"/>
  <c r="E153" i="26"/>
  <c r="D153" i="26"/>
  <c r="K152" i="26"/>
  <c r="F152" i="26"/>
  <c r="E152" i="26"/>
  <c r="D152" i="26"/>
  <c r="K151" i="26"/>
  <c r="F151" i="26"/>
  <c r="E151" i="26"/>
  <c r="D151" i="26"/>
  <c r="K150" i="26"/>
  <c r="F150" i="26"/>
  <c r="E150" i="26"/>
  <c r="H150" i="26" s="1"/>
  <c r="D150" i="26"/>
  <c r="K149" i="26"/>
  <c r="F149" i="26"/>
  <c r="E149" i="26"/>
  <c r="H149" i="26" s="1"/>
  <c r="D149" i="26"/>
  <c r="K148" i="26"/>
  <c r="F148" i="26"/>
  <c r="E148" i="26"/>
  <c r="H148" i="26" s="1"/>
  <c r="D148" i="26"/>
  <c r="K147" i="26"/>
  <c r="F147" i="26"/>
  <c r="E147" i="26"/>
  <c r="H147" i="26" s="1"/>
  <c r="D147" i="26"/>
  <c r="K146" i="26"/>
  <c r="G146" i="26"/>
  <c r="F146" i="26"/>
  <c r="E146" i="26"/>
  <c r="D146" i="26"/>
  <c r="K145" i="26"/>
  <c r="F145" i="26"/>
  <c r="E145" i="26"/>
  <c r="D145" i="26"/>
  <c r="K144" i="26"/>
  <c r="G144" i="26"/>
  <c r="F144" i="26"/>
  <c r="E144" i="26"/>
  <c r="D144" i="26"/>
  <c r="K143" i="26"/>
  <c r="F143" i="26"/>
  <c r="E143" i="26"/>
  <c r="D143" i="26"/>
  <c r="K142" i="26"/>
  <c r="F142" i="26"/>
  <c r="E142" i="26"/>
  <c r="D142" i="26"/>
  <c r="G142" i="26" s="1"/>
  <c r="K141" i="26"/>
  <c r="F141" i="26"/>
  <c r="E141" i="26"/>
  <c r="D141" i="26"/>
  <c r="K140" i="26"/>
  <c r="F140" i="26"/>
  <c r="E140" i="26"/>
  <c r="H140" i="26" s="1"/>
  <c r="D140" i="26"/>
  <c r="K139" i="26"/>
  <c r="F139" i="26"/>
  <c r="E139" i="26"/>
  <c r="H139" i="26" s="1"/>
  <c r="D139" i="26"/>
  <c r="K138" i="26"/>
  <c r="F138" i="26"/>
  <c r="E138" i="26"/>
  <c r="G138" i="26" s="1"/>
  <c r="D138" i="26"/>
  <c r="K137" i="26"/>
  <c r="F137" i="26"/>
  <c r="E137" i="26"/>
  <c r="D137" i="26"/>
  <c r="K136" i="26"/>
  <c r="F136" i="26"/>
  <c r="E136" i="26"/>
  <c r="D136" i="26"/>
  <c r="G136" i="26" s="1"/>
  <c r="K135" i="26"/>
  <c r="F135" i="26"/>
  <c r="E135" i="26"/>
  <c r="D135" i="26"/>
  <c r="G135" i="26" s="1"/>
  <c r="K134" i="26"/>
  <c r="F134" i="26"/>
  <c r="E134" i="26"/>
  <c r="H134" i="26" s="1"/>
  <c r="D134" i="26"/>
  <c r="K133" i="26"/>
  <c r="F133" i="26"/>
  <c r="E133" i="26"/>
  <c r="H133" i="26" s="1"/>
  <c r="D133" i="26"/>
  <c r="K132" i="26"/>
  <c r="F132" i="26"/>
  <c r="E132" i="26"/>
  <c r="H132" i="26" s="1"/>
  <c r="D132" i="26"/>
  <c r="K131" i="26"/>
  <c r="F131" i="26"/>
  <c r="E131" i="26"/>
  <c r="H131" i="26" s="1"/>
  <c r="D131" i="26"/>
  <c r="K130" i="26"/>
  <c r="F130" i="26"/>
  <c r="E130" i="26"/>
  <c r="D130" i="26"/>
  <c r="K129" i="26"/>
  <c r="F129" i="26"/>
  <c r="E129" i="26"/>
  <c r="D129" i="26"/>
  <c r="K128" i="26"/>
  <c r="F128" i="26"/>
  <c r="E128" i="26"/>
  <c r="G128" i="26" s="1"/>
  <c r="D128" i="26"/>
  <c r="K127" i="26"/>
  <c r="F127" i="26"/>
  <c r="E127" i="26"/>
  <c r="D127" i="26"/>
  <c r="K126" i="26"/>
  <c r="F126" i="26"/>
  <c r="E126" i="26"/>
  <c r="D126" i="26"/>
  <c r="K125" i="26"/>
  <c r="F125" i="26"/>
  <c r="E125" i="26"/>
  <c r="D125" i="26"/>
  <c r="K124" i="26"/>
  <c r="F124" i="26"/>
  <c r="E124" i="26"/>
  <c r="H124" i="26" s="1"/>
  <c r="D124" i="26"/>
  <c r="K123" i="26"/>
  <c r="F123" i="26"/>
  <c r="E123" i="26"/>
  <c r="H123" i="26" s="1"/>
  <c r="D123" i="26"/>
  <c r="K122" i="26"/>
  <c r="G122" i="26"/>
  <c r="F122" i="26"/>
  <c r="E122" i="26"/>
  <c r="D122" i="26"/>
  <c r="K121" i="26"/>
  <c r="F121" i="26"/>
  <c r="E121" i="26"/>
  <c r="D121" i="26"/>
  <c r="K120" i="26"/>
  <c r="F120" i="26"/>
  <c r="E120" i="26"/>
  <c r="D120" i="26"/>
  <c r="G120" i="26" s="1"/>
  <c r="K119" i="26"/>
  <c r="F119" i="26"/>
  <c r="E119" i="26"/>
  <c r="D119" i="26"/>
  <c r="G119" i="26" s="1"/>
  <c r="K118" i="26"/>
  <c r="F118" i="26"/>
  <c r="E118" i="26"/>
  <c r="H118" i="26" s="1"/>
  <c r="D118" i="26"/>
  <c r="K117" i="26"/>
  <c r="F117" i="26"/>
  <c r="E117" i="26"/>
  <c r="H117" i="26" s="1"/>
  <c r="D117" i="26"/>
  <c r="K116" i="26"/>
  <c r="F116" i="26"/>
  <c r="E116" i="26"/>
  <c r="H116" i="26" s="1"/>
  <c r="D116" i="26"/>
  <c r="K115" i="26"/>
  <c r="F115" i="26"/>
  <c r="E115" i="26"/>
  <c r="H115" i="26" s="1"/>
  <c r="D115" i="26"/>
  <c r="K114" i="26"/>
  <c r="F114" i="26"/>
  <c r="G114" i="26" s="1"/>
  <c r="E114" i="26"/>
  <c r="D114" i="26"/>
  <c r="K113" i="26"/>
  <c r="F113" i="26"/>
  <c r="E113" i="26"/>
  <c r="D113" i="26"/>
  <c r="K112" i="26"/>
  <c r="G112" i="26"/>
  <c r="F112" i="26"/>
  <c r="E112" i="26"/>
  <c r="D112" i="26"/>
  <c r="K111" i="26"/>
  <c r="F111" i="26"/>
  <c r="E111" i="26"/>
  <c r="D111" i="26"/>
  <c r="G111" i="26" s="1"/>
  <c r="K110" i="26"/>
  <c r="F110" i="26"/>
  <c r="E110" i="26"/>
  <c r="D110" i="26"/>
  <c r="G110" i="26" s="1"/>
  <c r="K109" i="26"/>
  <c r="F109" i="26"/>
  <c r="E109" i="26"/>
  <c r="D109" i="26"/>
  <c r="K108" i="26"/>
  <c r="F108" i="26"/>
  <c r="E108" i="26"/>
  <c r="H108" i="26" s="1"/>
  <c r="D108" i="26"/>
  <c r="K107" i="26"/>
  <c r="F107" i="26"/>
  <c r="E107" i="26"/>
  <c r="H107" i="26" s="1"/>
  <c r="D107" i="26"/>
  <c r="K106" i="26"/>
  <c r="F106" i="26"/>
  <c r="E106" i="26"/>
  <c r="G106" i="26" s="1"/>
  <c r="D106" i="26"/>
  <c r="K105" i="26"/>
  <c r="F105" i="26"/>
  <c r="E105" i="26"/>
  <c r="D105" i="26"/>
  <c r="K104" i="26"/>
  <c r="F104" i="26"/>
  <c r="E104" i="26"/>
  <c r="D104" i="26"/>
  <c r="G104" i="26" s="1"/>
  <c r="K103" i="26"/>
  <c r="F103" i="26"/>
  <c r="E103" i="26"/>
  <c r="D103" i="26"/>
  <c r="G103" i="26" s="1"/>
  <c r="K102" i="26"/>
  <c r="F102" i="26"/>
  <c r="E102" i="26"/>
  <c r="H102" i="26" s="1"/>
  <c r="D102" i="26"/>
  <c r="K101" i="26"/>
  <c r="F101" i="26"/>
  <c r="E101" i="26"/>
  <c r="H101" i="26" s="1"/>
  <c r="D101" i="26"/>
  <c r="K100" i="26"/>
  <c r="F100" i="26"/>
  <c r="E100" i="26"/>
  <c r="H100" i="26" s="1"/>
  <c r="D100" i="26"/>
  <c r="K99" i="26"/>
  <c r="F99" i="26"/>
  <c r="E99" i="26"/>
  <c r="H99" i="26" s="1"/>
  <c r="D99" i="26"/>
  <c r="K98" i="26"/>
  <c r="F98" i="26"/>
  <c r="E98" i="26"/>
  <c r="D98" i="26"/>
  <c r="K97" i="26"/>
  <c r="F97" i="26"/>
  <c r="E97" i="26"/>
  <c r="D97" i="26"/>
  <c r="K96" i="26"/>
  <c r="F96" i="26"/>
  <c r="E96" i="26"/>
  <c r="G96" i="26" s="1"/>
  <c r="D96" i="26"/>
  <c r="K95" i="26"/>
  <c r="F95" i="26"/>
  <c r="E95" i="26"/>
  <c r="D95" i="26"/>
  <c r="K94" i="26"/>
  <c r="F94" i="26"/>
  <c r="E94" i="26"/>
  <c r="D94" i="26"/>
  <c r="K93" i="26"/>
  <c r="F93" i="26"/>
  <c r="E93" i="26"/>
  <c r="D93" i="26"/>
  <c r="K92" i="26"/>
  <c r="F92" i="26"/>
  <c r="E92" i="26"/>
  <c r="D92" i="26"/>
  <c r="K91" i="26"/>
  <c r="F91" i="26"/>
  <c r="E91" i="26"/>
  <c r="D91" i="26"/>
  <c r="K90" i="26"/>
  <c r="F90" i="26"/>
  <c r="E90" i="26"/>
  <c r="H90" i="26" s="1"/>
  <c r="D90" i="26"/>
  <c r="K89" i="26"/>
  <c r="F89" i="26"/>
  <c r="E89" i="26"/>
  <c r="H89" i="26" s="1"/>
  <c r="D89" i="26"/>
  <c r="K88" i="26"/>
  <c r="G88" i="26"/>
  <c r="F88" i="26"/>
  <c r="E88" i="26"/>
  <c r="D88" i="26"/>
  <c r="K87" i="26"/>
  <c r="F87" i="26"/>
  <c r="E87" i="26"/>
  <c r="D87" i="26"/>
  <c r="K86" i="26"/>
  <c r="F86" i="26"/>
  <c r="G86" i="26" s="1"/>
  <c r="E86" i="26"/>
  <c r="D86" i="26"/>
  <c r="K85" i="26"/>
  <c r="F85" i="26"/>
  <c r="E85" i="26"/>
  <c r="D85" i="26"/>
  <c r="H85" i="26" s="1"/>
  <c r="K84" i="26"/>
  <c r="F84" i="26"/>
  <c r="E84" i="26"/>
  <c r="D84" i="26"/>
  <c r="K83" i="26"/>
  <c r="F83" i="26"/>
  <c r="E83" i="26"/>
  <c r="D83" i="26"/>
  <c r="G83" i="26" s="1"/>
  <c r="K82" i="26"/>
  <c r="F82" i="26"/>
  <c r="E82" i="26"/>
  <c r="H82" i="26" s="1"/>
  <c r="D82" i="26"/>
  <c r="K81" i="26"/>
  <c r="F81" i="26"/>
  <c r="E81" i="26"/>
  <c r="H81" i="26" s="1"/>
  <c r="D81" i="26"/>
  <c r="K80" i="26"/>
  <c r="F80" i="26"/>
  <c r="E80" i="26"/>
  <c r="H80" i="26" s="1"/>
  <c r="D80" i="26"/>
  <c r="K79" i="26"/>
  <c r="F79" i="26"/>
  <c r="E79" i="26"/>
  <c r="H79" i="26" s="1"/>
  <c r="D79" i="26"/>
  <c r="K78" i="26"/>
  <c r="F78" i="26"/>
  <c r="E78" i="26"/>
  <c r="H78" i="26" s="1"/>
  <c r="D78" i="26"/>
  <c r="K77" i="26"/>
  <c r="F77" i="26"/>
  <c r="E77" i="26"/>
  <c r="D77" i="26"/>
  <c r="K76" i="26"/>
  <c r="F76" i="26"/>
  <c r="E76" i="26"/>
  <c r="H76" i="26" s="1"/>
  <c r="D76" i="26"/>
  <c r="K75" i="26"/>
  <c r="F75" i="26"/>
  <c r="G75" i="26" s="1"/>
  <c r="E75" i="26"/>
  <c r="H75" i="26" s="1"/>
  <c r="D75" i="26"/>
  <c r="K74" i="26"/>
  <c r="G74" i="26"/>
  <c r="F74" i="26"/>
  <c r="E74" i="26"/>
  <c r="D74" i="26"/>
  <c r="K73" i="26"/>
  <c r="F73" i="26"/>
  <c r="E73" i="26"/>
  <c r="D73" i="26"/>
  <c r="G73" i="26" s="1"/>
  <c r="K72" i="26"/>
  <c r="F72" i="26"/>
  <c r="E72" i="26"/>
  <c r="D72" i="26"/>
  <c r="G72" i="26" s="1"/>
  <c r="K71" i="26"/>
  <c r="F71" i="26"/>
  <c r="E71" i="26"/>
  <c r="D71" i="26"/>
  <c r="G71" i="26" s="1"/>
  <c r="K70" i="26"/>
  <c r="F70" i="26"/>
  <c r="E70" i="26"/>
  <c r="D70" i="26"/>
  <c r="K69" i="26"/>
  <c r="F69" i="26"/>
  <c r="E69" i="26"/>
  <c r="D69" i="26"/>
  <c r="H69" i="26" s="1"/>
  <c r="K68" i="26"/>
  <c r="F68" i="26"/>
  <c r="E68" i="26"/>
  <c r="D68" i="26"/>
  <c r="K67" i="26"/>
  <c r="F67" i="26"/>
  <c r="G67" i="26" s="1"/>
  <c r="E67" i="26"/>
  <c r="H67" i="26" s="1"/>
  <c r="D67" i="26"/>
  <c r="K66" i="26"/>
  <c r="F66" i="26"/>
  <c r="E66" i="26"/>
  <c r="D66" i="26"/>
  <c r="G66" i="26" s="1"/>
  <c r="K65" i="26"/>
  <c r="F65" i="26"/>
  <c r="E65" i="26"/>
  <c r="H65" i="26" s="1"/>
  <c r="D65" i="26"/>
  <c r="G65" i="26" s="1"/>
  <c r="K64" i="26"/>
  <c r="F64" i="26"/>
  <c r="E64" i="26"/>
  <c r="H64" i="26" s="1"/>
  <c r="D64" i="26"/>
  <c r="G64" i="26" s="1"/>
  <c r="K63" i="26"/>
  <c r="F63" i="26"/>
  <c r="E63" i="26"/>
  <c r="H63" i="26" s="1"/>
  <c r="D63" i="26"/>
  <c r="K62" i="26"/>
  <c r="F62" i="26"/>
  <c r="E62" i="26"/>
  <c r="H62" i="26" s="1"/>
  <c r="D62" i="26"/>
  <c r="K61" i="26"/>
  <c r="F61" i="26"/>
  <c r="E61" i="26"/>
  <c r="D61" i="26"/>
  <c r="K60" i="26"/>
  <c r="F60" i="26"/>
  <c r="E60" i="26"/>
  <c r="H60" i="26" s="1"/>
  <c r="D60" i="26"/>
  <c r="K59" i="26"/>
  <c r="F59" i="26"/>
  <c r="E59" i="26"/>
  <c r="H59" i="26" s="1"/>
  <c r="D59" i="26"/>
  <c r="K58" i="26"/>
  <c r="F58" i="26"/>
  <c r="E58" i="26"/>
  <c r="D58" i="26"/>
  <c r="K57" i="26"/>
  <c r="F57" i="26"/>
  <c r="E57" i="26"/>
  <c r="D57" i="26"/>
  <c r="K56" i="26"/>
  <c r="F56" i="26"/>
  <c r="E56" i="26"/>
  <c r="H56" i="26" s="1"/>
  <c r="D56" i="26"/>
  <c r="G56" i="26" s="1"/>
  <c r="K55" i="26"/>
  <c r="F55" i="26"/>
  <c r="E55" i="26"/>
  <c r="H55" i="26" s="1"/>
  <c r="D55" i="26"/>
  <c r="K54" i="26"/>
  <c r="F54" i="26"/>
  <c r="E54" i="26"/>
  <c r="H54" i="26" s="1"/>
  <c r="D54" i="26"/>
  <c r="K53" i="26"/>
  <c r="F53" i="26"/>
  <c r="E53" i="26"/>
  <c r="D53" i="26"/>
  <c r="K52" i="26"/>
  <c r="F52" i="26"/>
  <c r="E52" i="26"/>
  <c r="H52" i="26" s="1"/>
  <c r="D52" i="26"/>
  <c r="K51" i="26"/>
  <c r="F51" i="26"/>
  <c r="E51" i="26"/>
  <c r="H51" i="26" s="1"/>
  <c r="D51" i="26"/>
  <c r="K50" i="26"/>
  <c r="F50" i="26"/>
  <c r="E50" i="26"/>
  <c r="H50" i="26" s="1"/>
  <c r="D50" i="26"/>
  <c r="K49" i="26"/>
  <c r="F49" i="26"/>
  <c r="E49" i="26"/>
  <c r="H49" i="26" s="1"/>
  <c r="D49" i="26"/>
  <c r="K48" i="26"/>
  <c r="F48" i="26"/>
  <c r="E48" i="26"/>
  <c r="D48" i="26"/>
  <c r="K47" i="26"/>
  <c r="F47" i="26"/>
  <c r="E47" i="26"/>
  <c r="D47" i="26"/>
  <c r="K46" i="26"/>
  <c r="F46" i="26"/>
  <c r="E46" i="26"/>
  <c r="D46" i="26"/>
  <c r="K45" i="26"/>
  <c r="F45" i="26"/>
  <c r="E45" i="26"/>
  <c r="D45" i="26"/>
  <c r="K44" i="26"/>
  <c r="F44" i="26"/>
  <c r="E44" i="26"/>
  <c r="D44" i="26"/>
  <c r="K43" i="26"/>
  <c r="F43" i="26"/>
  <c r="E43" i="26"/>
  <c r="D43" i="26"/>
  <c r="K42" i="26"/>
  <c r="F42" i="26"/>
  <c r="E42" i="26"/>
  <c r="D42" i="26"/>
  <c r="K41" i="26"/>
  <c r="F41" i="26"/>
  <c r="E41" i="26"/>
  <c r="D41" i="26"/>
  <c r="K40" i="26"/>
  <c r="F40" i="26"/>
  <c r="E40" i="26"/>
  <c r="D40" i="26"/>
  <c r="K39" i="26"/>
  <c r="F39" i="26"/>
  <c r="E39" i="26"/>
  <c r="D39" i="26"/>
  <c r="K38" i="26"/>
  <c r="F38" i="26"/>
  <c r="E38" i="26"/>
  <c r="D38" i="26"/>
  <c r="K37" i="26"/>
  <c r="F37" i="26"/>
  <c r="E37" i="26"/>
  <c r="D37" i="26"/>
  <c r="K36" i="26"/>
  <c r="F36" i="26"/>
  <c r="E36" i="26"/>
  <c r="D36" i="26"/>
  <c r="K35" i="26"/>
  <c r="F35" i="26"/>
  <c r="E35" i="26"/>
  <c r="D35" i="26"/>
  <c r="K34" i="26"/>
  <c r="F34" i="26"/>
  <c r="E34" i="26"/>
  <c r="D34" i="26"/>
  <c r="K33" i="26"/>
  <c r="F33" i="26"/>
  <c r="E33" i="26"/>
  <c r="D33" i="26"/>
  <c r="K32" i="26"/>
  <c r="F32" i="26"/>
  <c r="E32" i="26"/>
  <c r="D32" i="26"/>
  <c r="K31" i="26"/>
  <c r="F31" i="26"/>
  <c r="E31" i="26"/>
  <c r="D31" i="26"/>
  <c r="K30" i="26"/>
  <c r="F30" i="26"/>
  <c r="E30" i="26"/>
  <c r="H30" i="26" s="1"/>
  <c r="D30" i="26"/>
  <c r="K29" i="26"/>
  <c r="F29" i="26"/>
  <c r="E29" i="26"/>
  <c r="D29" i="26"/>
  <c r="K28" i="26"/>
  <c r="F28" i="26"/>
  <c r="E28" i="26"/>
  <c r="H28" i="26" s="1"/>
  <c r="D28" i="26"/>
  <c r="K27" i="26"/>
  <c r="F27" i="26"/>
  <c r="E27" i="26"/>
  <c r="G27" i="26" s="1"/>
  <c r="D27" i="26"/>
  <c r="K26" i="26"/>
  <c r="F26" i="26"/>
  <c r="G26" i="26" s="1"/>
  <c r="E26" i="26"/>
  <c r="D26" i="26"/>
  <c r="K25" i="26"/>
  <c r="F25" i="26"/>
  <c r="E25" i="26"/>
  <c r="D25" i="26"/>
  <c r="K24" i="26"/>
  <c r="F24" i="26"/>
  <c r="E24" i="26"/>
  <c r="D24" i="26"/>
  <c r="K23" i="26"/>
  <c r="F23" i="26"/>
  <c r="E23" i="26"/>
  <c r="D23" i="26"/>
  <c r="K22" i="26"/>
  <c r="F22" i="26"/>
  <c r="E22" i="26"/>
  <c r="H22" i="26" s="1"/>
  <c r="D22" i="26"/>
  <c r="K21" i="26"/>
  <c r="F21" i="26"/>
  <c r="G21" i="26" s="1"/>
  <c r="E21" i="26"/>
  <c r="D21" i="26"/>
  <c r="K20" i="26"/>
  <c r="F20" i="26"/>
  <c r="G20" i="26" s="1"/>
  <c r="E20" i="26"/>
  <c r="H20" i="26" s="1"/>
  <c r="D20" i="26"/>
  <c r="K19" i="26"/>
  <c r="G19" i="26"/>
  <c r="F19" i="26"/>
  <c r="E19" i="26"/>
  <c r="D19" i="26"/>
  <c r="H19" i="26" s="1"/>
  <c r="K18" i="26"/>
  <c r="F18" i="26"/>
  <c r="G18" i="26" s="1"/>
  <c r="E18" i="26"/>
  <c r="D18" i="26"/>
  <c r="K17" i="26"/>
  <c r="G17" i="26"/>
  <c r="F17" i="26"/>
  <c r="E17" i="26"/>
  <c r="D17" i="26"/>
  <c r="H17" i="26" s="1"/>
  <c r="K16" i="26"/>
  <c r="F16" i="26"/>
  <c r="E16" i="26"/>
  <c r="D16" i="26"/>
  <c r="K15" i="26"/>
  <c r="F15" i="26"/>
  <c r="E15" i="26"/>
  <c r="D15" i="26"/>
  <c r="H15" i="26" s="1"/>
  <c r="K14" i="26"/>
  <c r="F14" i="26"/>
  <c r="E14" i="26"/>
  <c r="D14" i="26"/>
  <c r="K13" i="26"/>
  <c r="F13" i="26"/>
  <c r="E13" i="26"/>
  <c r="D13" i="26"/>
  <c r="K12" i="26"/>
  <c r="F12" i="26"/>
  <c r="E12" i="26"/>
  <c r="H12" i="26" s="1"/>
  <c r="D12" i="26"/>
  <c r="K11" i="26"/>
  <c r="F11" i="26"/>
  <c r="E11" i="26"/>
  <c r="D11" i="26"/>
  <c r="H11" i="26" s="1"/>
  <c r="K10" i="26"/>
  <c r="F10" i="26"/>
  <c r="E10" i="26"/>
  <c r="D10" i="26"/>
  <c r="O9" i="26"/>
  <c r="P9" i="26" s="1"/>
  <c r="Q9" i="26" s="1"/>
  <c r="D14" i="14" s="1"/>
  <c r="K9" i="26"/>
  <c r="F9" i="26"/>
  <c r="E9" i="26"/>
  <c r="D9" i="26"/>
  <c r="H9" i="26" s="1"/>
  <c r="K4" i="26"/>
  <c r="F756" i="25"/>
  <c r="E756" i="25"/>
  <c r="D756" i="25"/>
  <c r="F755" i="25"/>
  <c r="E755" i="25"/>
  <c r="D755" i="25"/>
  <c r="F754" i="25"/>
  <c r="E754" i="25"/>
  <c r="D754" i="25"/>
  <c r="F753" i="25"/>
  <c r="E753" i="25"/>
  <c r="D753" i="25"/>
  <c r="F752" i="25"/>
  <c r="E752" i="25"/>
  <c r="D752" i="25"/>
  <c r="F751" i="25"/>
  <c r="E751" i="25"/>
  <c r="D751" i="25"/>
  <c r="F750" i="25"/>
  <c r="E750" i="25"/>
  <c r="D750" i="25"/>
  <c r="F749" i="25"/>
  <c r="E749" i="25"/>
  <c r="D749" i="25"/>
  <c r="F748" i="25"/>
  <c r="E748" i="25"/>
  <c r="D748" i="25"/>
  <c r="F747" i="25"/>
  <c r="E747" i="25"/>
  <c r="D747" i="25"/>
  <c r="F746" i="25"/>
  <c r="E746" i="25"/>
  <c r="D746" i="25"/>
  <c r="F745" i="25"/>
  <c r="E745" i="25"/>
  <c r="D745" i="25"/>
  <c r="F744" i="25"/>
  <c r="E744" i="25"/>
  <c r="D744" i="25"/>
  <c r="F743" i="25"/>
  <c r="E743" i="25"/>
  <c r="D743" i="25"/>
  <c r="F742" i="25"/>
  <c r="E742" i="25"/>
  <c r="D742" i="25"/>
  <c r="F741" i="25"/>
  <c r="E741" i="25"/>
  <c r="D741" i="25"/>
  <c r="F740" i="25"/>
  <c r="E740" i="25"/>
  <c r="D740" i="25"/>
  <c r="F739" i="25"/>
  <c r="E739" i="25"/>
  <c r="D739" i="25"/>
  <c r="F738" i="25"/>
  <c r="E738" i="25"/>
  <c r="D738" i="25"/>
  <c r="F737" i="25"/>
  <c r="E737" i="25"/>
  <c r="D737" i="25"/>
  <c r="F736" i="25"/>
  <c r="E736" i="25"/>
  <c r="D736" i="25"/>
  <c r="F735" i="25"/>
  <c r="E735" i="25"/>
  <c r="D735" i="25"/>
  <c r="F734" i="25"/>
  <c r="E734" i="25"/>
  <c r="D734" i="25"/>
  <c r="F733" i="25"/>
  <c r="E733" i="25"/>
  <c r="D733" i="25"/>
  <c r="F732" i="25"/>
  <c r="E732" i="25"/>
  <c r="D732" i="25"/>
  <c r="F731" i="25"/>
  <c r="E731" i="25"/>
  <c r="D731" i="25"/>
  <c r="F730" i="25"/>
  <c r="E730" i="25"/>
  <c r="D730" i="25"/>
  <c r="F729" i="25"/>
  <c r="G729" i="25" s="1"/>
  <c r="E729" i="25"/>
  <c r="H729" i="25" s="1"/>
  <c r="D729" i="25"/>
  <c r="F728" i="25"/>
  <c r="E728" i="25"/>
  <c r="D728" i="25"/>
  <c r="F727" i="25"/>
  <c r="E727" i="25"/>
  <c r="D727" i="25"/>
  <c r="F726" i="25"/>
  <c r="E726" i="25"/>
  <c r="D726" i="25"/>
  <c r="G726" i="25" s="1"/>
  <c r="F725" i="25"/>
  <c r="G725" i="25" s="1"/>
  <c r="E725" i="25"/>
  <c r="D725" i="25"/>
  <c r="G724" i="25"/>
  <c r="F724" i="25"/>
  <c r="E724" i="25"/>
  <c r="D724" i="25"/>
  <c r="H723" i="25"/>
  <c r="F723" i="25"/>
  <c r="E723" i="25"/>
  <c r="D723" i="25"/>
  <c r="F722" i="25"/>
  <c r="E722" i="25"/>
  <c r="H722" i="25" s="1"/>
  <c r="D722" i="25"/>
  <c r="F721" i="25"/>
  <c r="E721" i="25"/>
  <c r="H721" i="25" s="1"/>
  <c r="D721" i="25"/>
  <c r="F720" i="25"/>
  <c r="E720" i="25"/>
  <c r="D720" i="25"/>
  <c r="F719" i="25"/>
  <c r="E719" i="25"/>
  <c r="D719" i="25"/>
  <c r="F718" i="25"/>
  <c r="E718" i="25"/>
  <c r="D718" i="25"/>
  <c r="F717" i="25"/>
  <c r="E717" i="25"/>
  <c r="H717" i="25" s="1"/>
  <c r="D717" i="25"/>
  <c r="F716" i="25"/>
  <c r="G716" i="25" s="1"/>
  <c r="E716" i="25"/>
  <c r="D716" i="25"/>
  <c r="F715" i="25"/>
  <c r="E715" i="25"/>
  <c r="H715" i="25" s="1"/>
  <c r="D715" i="25"/>
  <c r="F714" i="25"/>
  <c r="E714" i="25"/>
  <c r="H714" i="25" s="1"/>
  <c r="D714" i="25"/>
  <c r="F713" i="25"/>
  <c r="E713" i="25"/>
  <c r="D713" i="25"/>
  <c r="F712" i="25"/>
  <c r="G712" i="25" s="1"/>
  <c r="E712" i="25"/>
  <c r="D712" i="25"/>
  <c r="G711" i="25"/>
  <c r="F711" i="25"/>
  <c r="E711" i="25"/>
  <c r="D711" i="25"/>
  <c r="H711" i="25" s="1"/>
  <c r="F710" i="25"/>
  <c r="E710" i="25"/>
  <c r="H710" i="25" s="1"/>
  <c r="D710" i="25"/>
  <c r="F709" i="25"/>
  <c r="E709" i="25"/>
  <c r="H709" i="25" s="1"/>
  <c r="D709" i="25"/>
  <c r="F708" i="25"/>
  <c r="E708" i="25"/>
  <c r="D708" i="25"/>
  <c r="F707" i="25"/>
  <c r="E707" i="25"/>
  <c r="D707" i="25"/>
  <c r="H707" i="25" s="1"/>
  <c r="F706" i="25"/>
  <c r="E706" i="25"/>
  <c r="H706" i="25" s="1"/>
  <c r="D706" i="25"/>
  <c r="F705" i="25"/>
  <c r="E705" i="25"/>
  <c r="H705" i="25" s="1"/>
  <c r="D705" i="25"/>
  <c r="F704" i="25"/>
  <c r="E704" i="25"/>
  <c r="H704" i="25" s="1"/>
  <c r="D704" i="25"/>
  <c r="F703" i="25"/>
  <c r="E703" i="25"/>
  <c r="D703" i="25"/>
  <c r="F702" i="25"/>
  <c r="E702" i="25"/>
  <c r="D702" i="25"/>
  <c r="F701" i="25"/>
  <c r="E701" i="25"/>
  <c r="D701" i="25"/>
  <c r="F700" i="25"/>
  <c r="E700" i="25"/>
  <c r="H700" i="25" s="1"/>
  <c r="D700" i="25"/>
  <c r="F699" i="25"/>
  <c r="G699" i="25" s="1"/>
  <c r="E699" i="25"/>
  <c r="D699" i="25"/>
  <c r="F698" i="25"/>
  <c r="E698" i="25"/>
  <c r="H698" i="25" s="1"/>
  <c r="D698" i="25"/>
  <c r="F697" i="25"/>
  <c r="E697" i="25"/>
  <c r="D697" i="25"/>
  <c r="F696" i="25"/>
  <c r="E696" i="25"/>
  <c r="D696" i="25"/>
  <c r="F695" i="25"/>
  <c r="E695" i="25"/>
  <c r="G695" i="25" s="1"/>
  <c r="D695" i="25"/>
  <c r="F694" i="25"/>
  <c r="E694" i="25"/>
  <c r="H694" i="25" s="1"/>
  <c r="D694" i="25"/>
  <c r="F693" i="25"/>
  <c r="E693" i="25"/>
  <c r="H693" i="25" s="1"/>
  <c r="D693" i="25"/>
  <c r="F692" i="25"/>
  <c r="E692" i="25"/>
  <c r="D692" i="25"/>
  <c r="F691" i="25"/>
  <c r="E691" i="25"/>
  <c r="D691" i="25"/>
  <c r="H691" i="25" s="1"/>
  <c r="F690" i="25"/>
  <c r="E690" i="25"/>
  <c r="D690" i="25"/>
  <c r="F689" i="25"/>
  <c r="E689" i="25"/>
  <c r="H689" i="25" s="1"/>
  <c r="D689" i="25"/>
  <c r="F688" i="25"/>
  <c r="E688" i="25"/>
  <c r="H688" i="25" s="1"/>
  <c r="D688" i="25"/>
  <c r="F687" i="25"/>
  <c r="E687" i="25"/>
  <c r="D687" i="25"/>
  <c r="F686" i="25"/>
  <c r="E686" i="25"/>
  <c r="D686" i="25"/>
  <c r="F685" i="25"/>
  <c r="E685" i="25"/>
  <c r="D685" i="25"/>
  <c r="F684" i="25"/>
  <c r="E684" i="25"/>
  <c r="H684" i="25" s="1"/>
  <c r="D684" i="25"/>
  <c r="F683" i="25"/>
  <c r="E683" i="25"/>
  <c r="D683" i="25"/>
  <c r="F682" i="25"/>
  <c r="E682" i="25"/>
  <c r="H682" i="25" s="1"/>
  <c r="D682" i="25"/>
  <c r="F681" i="25"/>
  <c r="E681" i="25"/>
  <c r="D681" i="25"/>
  <c r="F680" i="25"/>
  <c r="E680" i="25"/>
  <c r="D680" i="25"/>
  <c r="F679" i="25"/>
  <c r="E679" i="25"/>
  <c r="G679" i="25" s="1"/>
  <c r="D679" i="25"/>
  <c r="F678" i="25"/>
  <c r="E678" i="25"/>
  <c r="H678" i="25" s="1"/>
  <c r="D678" i="25"/>
  <c r="F677" i="25"/>
  <c r="E677" i="25"/>
  <c r="H677" i="25" s="1"/>
  <c r="D677" i="25"/>
  <c r="F676" i="25"/>
  <c r="E676" i="25"/>
  <c r="D676" i="25"/>
  <c r="F675" i="25"/>
  <c r="E675" i="25"/>
  <c r="D675" i="25"/>
  <c r="F674" i="25"/>
  <c r="E674" i="25"/>
  <c r="D674" i="25"/>
  <c r="F673" i="25"/>
  <c r="E673" i="25"/>
  <c r="H673" i="25" s="1"/>
  <c r="D673" i="25"/>
  <c r="F672" i="25"/>
  <c r="E672" i="25"/>
  <c r="D672" i="25"/>
  <c r="F671" i="25"/>
  <c r="E671" i="25"/>
  <c r="D671" i="25"/>
  <c r="F670" i="25"/>
  <c r="E670" i="25"/>
  <c r="D670" i="25"/>
  <c r="F669" i="25"/>
  <c r="E669" i="25"/>
  <c r="D669" i="25"/>
  <c r="F668" i="25"/>
  <c r="E668" i="25"/>
  <c r="H668" i="25" s="1"/>
  <c r="D668" i="25"/>
  <c r="F667" i="25"/>
  <c r="E667" i="25"/>
  <c r="D667" i="25"/>
  <c r="G667" i="25" s="1"/>
  <c r="F666" i="25"/>
  <c r="E666" i="25"/>
  <c r="D666" i="25"/>
  <c r="F665" i="25"/>
  <c r="E665" i="25"/>
  <c r="D665" i="25"/>
  <c r="F664" i="25"/>
  <c r="E664" i="25"/>
  <c r="D664" i="25"/>
  <c r="F663" i="25"/>
  <c r="E663" i="25"/>
  <c r="H663" i="25" s="1"/>
  <c r="D663" i="25"/>
  <c r="F662" i="25"/>
  <c r="E662" i="25"/>
  <c r="H662" i="25" s="1"/>
  <c r="D662" i="25"/>
  <c r="F661" i="25"/>
  <c r="E661" i="25"/>
  <c r="D661" i="25"/>
  <c r="F660" i="25"/>
  <c r="E660" i="25"/>
  <c r="D660" i="25"/>
  <c r="F659" i="25"/>
  <c r="E659" i="25"/>
  <c r="D659" i="25"/>
  <c r="G659" i="25" s="1"/>
  <c r="F658" i="25"/>
  <c r="E658" i="25"/>
  <c r="H658" i="25" s="1"/>
  <c r="D658" i="25"/>
  <c r="F657" i="25"/>
  <c r="G657" i="25" s="1"/>
  <c r="E657" i="25"/>
  <c r="D657" i="25"/>
  <c r="F656" i="25"/>
  <c r="E656" i="25"/>
  <c r="D656" i="25"/>
  <c r="F655" i="25"/>
  <c r="E655" i="25"/>
  <c r="H655" i="25" s="1"/>
  <c r="D655" i="25"/>
  <c r="G655" i="25" s="1"/>
  <c r="F654" i="25"/>
  <c r="E654" i="25"/>
  <c r="D654" i="25"/>
  <c r="F653" i="25"/>
  <c r="E653" i="25"/>
  <c r="D653" i="25"/>
  <c r="H653" i="25" s="1"/>
  <c r="F652" i="25"/>
  <c r="E652" i="25"/>
  <c r="D652" i="25"/>
  <c r="F651" i="25"/>
  <c r="E651" i="25"/>
  <c r="H651" i="25" s="1"/>
  <c r="D651" i="25"/>
  <c r="F650" i="25"/>
  <c r="E650" i="25"/>
  <c r="D650" i="25"/>
  <c r="F649" i="25"/>
  <c r="E649" i="25"/>
  <c r="D649" i="25"/>
  <c r="F648" i="25"/>
  <c r="E648" i="25"/>
  <c r="D648" i="25"/>
  <c r="F647" i="25"/>
  <c r="E647" i="25"/>
  <c r="H647" i="25" s="1"/>
  <c r="D647" i="25"/>
  <c r="F646" i="25"/>
  <c r="E646" i="25"/>
  <c r="H646" i="25" s="1"/>
  <c r="D646" i="25"/>
  <c r="F645" i="25"/>
  <c r="E645" i="25"/>
  <c r="D645" i="25"/>
  <c r="G645" i="25" s="1"/>
  <c r="F644" i="25"/>
  <c r="E644" i="25"/>
  <c r="D644" i="25"/>
  <c r="G644" i="25" s="1"/>
  <c r="F643" i="25"/>
  <c r="E643" i="25"/>
  <c r="D643" i="25"/>
  <c r="G643" i="25" s="1"/>
  <c r="F642" i="25"/>
  <c r="G642" i="25" s="1"/>
  <c r="E642" i="25"/>
  <c r="D642" i="25"/>
  <c r="F641" i="25"/>
  <c r="E641" i="25"/>
  <c r="D641" i="25"/>
  <c r="F640" i="25"/>
  <c r="E640" i="25"/>
  <c r="D640" i="25"/>
  <c r="F639" i="25"/>
  <c r="E639" i="25"/>
  <c r="H639" i="25" s="1"/>
  <c r="D639" i="25"/>
  <c r="G639" i="25" s="1"/>
  <c r="F638" i="25"/>
  <c r="E638" i="25"/>
  <c r="D638" i="25"/>
  <c r="G637" i="25"/>
  <c r="F637" i="25"/>
  <c r="E637" i="25"/>
  <c r="D637" i="25"/>
  <c r="H637" i="25" s="1"/>
  <c r="F636" i="25"/>
  <c r="E636" i="25"/>
  <c r="D636" i="25"/>
  <c r="F635" i="25"/>
  <c r="E635" i="25"/>
  <c r="H635" i="25" s="1"/>
  <c r="D635" i="25"/>
  <c r="F634" i="25"/>
  <c r="E634" i="25"/>
  <c r="D634" i="25"/>
  <c r="F633" i="25"/>
  <c r="E633" i="25"/>
  <c r="D633" i="25"/>
  <c r="F632" i="25"/>
  <c r="E632" i="25"/>
  <c r="D632" i="25"/>
  <c r="G632" i="25" s="1"/>
  <c r="F631" i="25"/>
  <c r="E631" i="25"/>
  <c r="H631" i="25" s="1"/>
  <c r="D631" i="25"/>
  <c r="F630" i="25"/>
  <c r="G630" i="25" s="1"/>
  <c r="E630" i="25"/>
  <c r="H630" i="25" s="1"/>
  <c r="D630" i="25"/>
  <c r="F629" i="25"/>
  <c r="E629" i="25"/>
  <c r="D629" i="25"/>
  <c r="F628" i="25"/>
  <c r="E628" i="25"/>
  <c r="D628" i="25"/>
  <c r="G628" i="25" s="1"/>
  <c r="F627" i="25"/>
  <c r="E627" i="25"/>
  <c r="D627" i="25"/>
  <c r="F626" i="25"/>
  <c r="G626" i="25" s="1"/>
  <c r="E626" i="25"/>
  <c r="D626" i="25"/>
  <c r="F625" i="25"/>
  <c r="E625" i="25"/>
  <c r="D625" i="25"/>
  <c r="F624" i="25"/>
  <c r="E624" i="25"/>
  <c r="D624" i="25"/>
  <c r="F623" i="25"/>
  <c r="E623" i="25"/>
  <c r="H623" i="25" s="1"/>
  <c r="D623" i="25"/>
  <c r="F622" i="25"/>
  <c r="E622" i="25"/>
  <c r="D622" i="25"/>
  <c r="G621" i="25"/>
  <c r="F621" i="25"/>
  <c r="E621" i="25"/>
  <c r="D621" i="25"/>
  <c r="H621" i="25" s="1"/>
  <c r="F620" i="25"/>
  <c r="E620" i="25"/>
  <c r="D620" i="25"/>
  <c r="F619" i="25"/>
  <c r="E619" i="25"/>
  <c r="H619" i="25" s="1"/>
  <c r="D619" i="25"/>
  <c r="F618" i="25"/>
  <c r="E618" i="25"/>
  <c r="H618" i="25" s="1"/>
  <c r="D618" i="25"/>
  <c r="F617" i="25"/>
  <c r="E617" i="25"/>
  <c r="D617" i="25"/>
  <c r="F616" i="25"/>
  <c r="E616" i="25"/>
  <c r="D616" i="25"/>
  <c r="G616" i="25" s="1"/>
  <c r="F615" i="25"/>
  <c r="E615" i="25"/>
  <c r="D615" i="25"/>
  <c r="F614" i="25"/>
  <c r="E614" i="25"/>
  <c r="H614" i="25" s="1"/>
  <c r="D614" i="25"/>
  <c r="F613" i="25"/>
  <c r="E613" i="25"/>
  <c r="D613" i="25"/>
  <c r="H612" i="25"/>
  <c r="F612" i="25"/>
  <c r="E612" i="25"/>
  <c r="D612" i="25"/>
  <c r="F611" i="25"/>
  <c r="E611" i="25"/>
  <c r="H611" i="25" s="1"/>
  <c r="D611" i="25"/>
  <c r="F610" i="25"/>
  <c r="E610" i="25"/>
  <c r="D610" i="25"/>
  <c r="F609" i="25"/>
  <c r="E609" i="25"/>
  <c r="D609" i="25"/>
  <c r="F608" i="25"/>
  <c r="E608" i="25"/>
  <c r="D608" i="25"/>
  <c r="G608" i="25" s="1"/>
  <c r="F607" i="25"/>
  <c r="E607" i="25"/>
  <c r="D607" i="25"/>
  <c r="F606" i="25"/>
  <c r="E606" i="25"/>
  <c r="H606" i="25" s="1"/>
  <c r="D606" i="25"/>
  <c r="F605" i="25"/>
  <c r="E605" i="25"/>
  <c r="D605" i="25"/>
  <c r="F604" i="25"/>
  <c r="E604" i="25"/>
  <c r="H604" i="25" s="1"/>
  <c r="D604" i="25"/>
  <c r="F603" i="25"/>
  <c r="E603" i="25"/>
  <c r="H603" i="25" s="1"/>
  <c r="D603" i="25"/>
  <c r="F602" i="25"/>
  <c r="E602" i="25"/>
  <c r="D602" i="25"/>
  <c r="F601" i="25"/>
  <c r="E601" i="25"/>
  <c r="D601" i="25"/>
  <c r="H601" i="25" s="1"/>
  <c r="F600" i="25"/>
  <c r="E600" i="25"/>
  <c r="D600" i="25"/>
  <c r="F599" i="25"/>
  <c r="E599" i="25"/>
  <c r="H599" i="25" s="1"/>
  <c r="D599" i="25"/>
  <c r="F598" i="25"/>
  <c r="E598" i="25"/>
  <c r="H598" i="25" s="1"/>
  <c r="D598" i="25"/>
  <c r="F597" i="25"/>
  <c r="E597" i="25"/>
  <c r="D597" i="25"/>
  <c r="F596" i="25"/>
  <c r="E596" i="25"/>
  <c r="D596" i="25"/>
  <c r="G596" i="25" s="1"/>
  <c r="F595" i="25"/>
  <c r="E595" i="25"/>
  <c r="D595" i="25"/>
  <c r="F594" i="25"/>
  <c r="G594" i="25" s="1"/>
  <c r="E594" i="25"/>
  <c r="H594" i="25" s="1"/>
  <c r="D594" i="25"/>
  <c r="F593" i="25"/>
  <c r="E593" i="25"/>
  <c r="D593" i="25"/>
  <c r="F592" i="25"/>
  <c r="E592" i="25"/>
  <c r="D592" i="25"/>
  <c r="F591" i="25"/>
  <c r="E591" i="25"/>
  <c r="H591" i="25" s="1"/>
  <c r="D591" i="25"/>
  <c r="F590" i="25"/>
  <c r="E590" i="25"/>
  <c r="D590" i="25"/>
  <c r="F589" i="25"/>
  <c r="E589" i="25"/>
  <c r="D589" i="25"/>
  <c r="H589" i="25" s="1"/>
  <c r="F588" i="25"/>
  <c r="E588" i="25"/>
  <c r="G588" i="25" s="1"/>
  <c r="D588" i="25"/>
  <c r="H588" i="25" s="1"/>
  <c r="F587" i="25"/>
  <c r="E587" i="25"/>
  <c r="H587" i="25" s="1"/>
  <c r="D587" i="25"/>
  <c r="F586" i="25"/>
  <c r="E586" i="25"/>
  <c r="H586" i="25" s="1"/>
  <c r="D586" i="25"/>
  <c r="F585" i="25"/>
  <c r="E585" i="25"/>
  <c r="D585" i="25"/>
  <c r="F584" i="25"/>
  <c r="E584" i="25"/>
  <c r="D584" i="25"/>
  <c r="H584" i="25" s="1"/>
  <c r="F583" i="25"/>
  <c r="E583" i="25"/>
  <c r="H583" i="25" s="1"/>
  <c r="D583" i="25"/>
  <c r="F582" i="25"/>
  <c r="E582" i="25"/>
  <c r="H582" i="25" s="1"/>
  <c r="D582" i="25"/>
  <c r="F581" i="25"/>
  <c r="E581" i="25"/>
  <c r="D581" i="25"/>
  <c r="F580" i="25"/>
  <c r="E580" i="25"/>
  <c r="D580" i="25"/>
  <c r="F579" i="25"/>
  <c r="E579" i="25"/>
  <c r="D579" i="25"/>
  <c r="F578" i="25"/>
  <c r="E578" i="25"/>
  <c r="D578" i="25"/>
  <c r="F577" i="25"/>
  <c r="E577" i="25"/>
  <c r="D577" i="25"/>
  <c r="F576" i="25"/>
  <c r="E576" i="25"/>
  <c r="D576" i="25"/>
  <c r="G576" i="25" s="1"/>
  <c r="F575" i="25"/>
  <c r="E575" i="25"/>
  <c r="D575" i="25"/>
  <c r="F574" i="25"/>
  <c r="E574" i="25"/>
  <c r="D574" i="25"/>
  <c r="F573" i="25"/>
  <c r="E573" i="25"/>
  <c r="D573" i="25"/>
  <c r="F572" i="25"/>
  <c r="E572" i="25"/>
  <c r="D572" i="25"/>
  <c r="H572" i="25" s="1"/>
  <c r="F571" i="25"/>
  <c r="E571" i="25"/>
  <c r="H571" i="25" s="1"/>
  <c r="D571" i="25"/>
  <c r="F570" i="25"/>
  <c r="E570" i="25"/>
  <c r="D570" i="25"/>
  <c r="F569" i="25"/>
  <c r="E569" i="25"/>
  <c r="D569" i="25"/>
  <c r="F568" i="25"/>
  <c r="E568" i="25"/>
  <c r="G568" i="25" s="1"/>
  <c r="D568" i="25"/>
  <c r="F567" i="25"/>
  <c r="E567" i="25"/>
  <c r="H567" i="25" s="1"/>
  <c r="D567" i="25"/>
  <c r="F566" i="25"/>
  <c r="E566" i="25"/>
  <c r="H566" i="25" s="1"/>
  <c r="D566" i="25"/>
  <c r="F565" i="25"/>
  <c r="E565" i="25"/>
  <c r="D565" i="25"/>
  <c r="H565" i="25" s="1"/>
  <c r="F564" i="25"/>
  <c r="E564" i="25"/>
  <c r="D564" i="25"/>
  <c r="F563" i="25"/>
  <c r="E563" i="25"/>
  <c r="D563" i="25"/>
  <c r="F562" i="25"/>
  <c r="E562" i="25"/>
  <c r="H562" i="25" s="1"/>
  <c r="D562" i="25"/>
  <c r="F561" i="25"/>
  <c r="E561" i="25"/>
  <c r="D561" i="25"/>
  <c r="F560" i="25"/>
  <c r="E560" i="25"/>
  <c r="D560" i="25"/>
  <c r="G560" i="25" s="1"/>
  <c r="F559" i="25"/>
  <c r="E559" i="25"/>
  <c r="D559" i="25"/>
  <c r="F558" i="25"/>
  <c r="E558" i="25"/>
  <c r="D558" i="25"/>
  <c r="F557" i="25"/>
  <c r="E557" i="25"/>
  <c r="D557" i="25"/>
  <c r="F556" i="25"/>
  <c r="E556" i="25"/>
  <c r="D556" i="25"/>
  <c r="F555" i="25"/>
  <c r="E555" i="25"/>
  <c r="H555" i="25" s="1"/>
  <c r="D555" i="25"/>
  <c r="F554" i="25"/>
  <c r="E554" i="25"/>
  <c r="D554" i="25"/>
  <c r="F553" i="25"/>
  <c r="E553" i="25"/>
  <c r="D553" i="25"/>
  <c r="G552" i="25"/>
  <c r="F552" i="25"/>
  <c r="E552" i="25"/>
  <c r="D552" i="25"/>
  <c r="H552" i="25" s="1"/>
  <c r="F551" i="25"/>
  <c r="E551" i="25"/>
  <c r="H551" i="25" s="1"/>
  <c r="D551" i="25"/>
  <c r="F550" i="25"/>
  <c r="E550" i="25"/>
  <c r="H550" i="25" s="1"/>
  <c r="D550" i="25"/>
  <c r="G550" i="25" s="1"/>
  <c r="F549" i="25"/>
  <c r="E549" i="25"/>
  <c r="D549" i="25"/>
  <c r="F548" i="25"/>
  <c r="E548" i="25"/>
  <c r="D548" i="25"/>
  <c r="H548" i="25" s="1"/>
  <c r="F547" i="25"/>
  <c r="E547" i="25"/>
  <c r="H547" i="25" s="1"/>
  <c r="D547" i="25"/>
  <c r="F546" i="25"/>
  <c r="E546" i="25"/>
  <c r="H546" i="25" s="1"/>
  <c r="D546" i="25"/>
  <c r="F545" i="25"/>
  <c r="E545" i="25"/>
  <c r="D545" i="25"/>
  <c r="F544" i="25"/>
  <c r="E544" i="25"/>
  <c r="D544" i="25"/>
  <c r="G544" i="25" s="1"/>
  <c r="F543" i="25"/>
  <c r="E543" i="25"/>
  <c r="D543" i="25"/>
  <c r="F542" i="25"/>
  <c r="E542" i="25"/>
  <c r="H542" i="25" s="1"/>
  <c r="D542" i="25"/>
  <c r="F541" i="25"/>
  <c r="E541" i="25"/>
  <c r="H541" i="25" s="1"/>
  <c r="D541" i="25"/>
  <c r="F540" i="25"/>
  <c r="E540" i="25"/>
  <c r="D540" i="25"/>
  <c r="G540" i="25" s="1"/>
  <c r="F539" i="25"/>
  <c r="E539" i="25"/>
  <c r="H539" i="25" s="1"/>
  <c r="D539" i="25"/>
  <c r="F538" i="25"/>
  <c r="E538" i="25"/>
  <c r="D538" i="25"/>
  <c r="F537" i="25"/>
  <c r="E537" i="25"/>
  <c r="D537" i="25"/>
  <c r="F536" i="25"/>
  <c r="G536" i="25" s="1"/>
  <c r="E536" i="25"/>
  <c r="D536" i="25"/>
  <c r="F535" i="25"/>
  <c r="E535" i="25"/>
  <c r="H535" i="25" s="1"/>
  <c r="D535" i="25"/>
  <c r="F534" i="25"/>
  <c r="E534" i="25"/>
  <c r="H534" i="25" s="1"/>
  <c r="D534" i="25"/>
  <c r="F533" i="25"/>
  <c r="E533" i="25"/>
  <c r="D533" i="25"/>
  <c r="F532" i="25"/>
  <c r="E532" i="25"/>
  <c r="D532" i="25"/>
  <c r="H532" i="25" s="1"/>
  <c r="F531" i="25"/>
  <c r="E531" i="25"/>
  <c r="H531" i="25" s="1"/>
  <c r="D531" i="25"/>
  <c r="F530" i="25"/>
  <c r="E530" i="25"/>
  <c r="H530" i="25" s="1"/>
  <c r="D530" i="25"/>
  <c r="F529" i="25"/>
  <c r="E529" i="25"/>
  <c r="H529" i="25" s="1"/>
  <c r="D529" i="25"/>
  <c r="F528" i="25"/>
  <c r="E528" i="25"/>
  <c r="D528" i="25"/>
  <c r="H528" i="25" s="1"/>
  <c r="F527" i="25"/>
  <c r="E527" i="25"/>
  <c r="D527" i="25"/>
  <c r="F526" i="25"/>
  <c r="E526" i="25"/>
  <c r="H526" i="25" s="1"/>
  <c r="D526" i="25"/>
  <c r="F525" i="25"/>
  <c r="E525" i="25"/>
  <c r="H525" i="25" s="1"/>
  <c r="D525" i="25"/>
  <c r="F524" i="25"/>
  <c r="E524" i="25"/>
  <c r="D524" i="25"/>
  <c r="G524" i="25" s="1"/>
  <c r="F523" i="25"/>
  <c r="E523" i="25"/>
  <c r="H523" i="25" s="1"/>
  <c r="D523" i="25"/>
  <c r="F522" i="25"/>
  <c r="E522" i="25"/>
  <c r="D522" i="25"/>
  <c r="F521" i="25"/>
  <c r="E521" i="25"/>
  <c r="H521" i="25" s="1"/>
  <c r="D521" i="25"/>
  <c r="F520" i="25"/>
  <c r="G520" i="25" s="1"/>
  <c r="E520" i="25"/>
  <c r="H520" i="25" s="1"/>
  <c r="D520" i="25"/>
  <c r="F519" i="25"/>
  <c r="E519" i="25"/>
  <c r="D519" i="25"/>
  <c r="F518" i="25"/>
  <c r="E518" i="25"/>
  <c r="D518" i="25"/>
  <c r="H518" i="25" s="1"/>
  <c r="F517" i="25"/>
  <c r="E517" i="25"/>
  <c r="D517" i="25"/>
  <c r="F516" i="25"/>
  <c r="G516" i="25" s="1"/>
  <c r="E516" i="25"/>
  <c r="D516" i="25"/>
  <c r="F515" i="25"/>
  <c r="E515" i="25"/>
  <c r="D515" i="25"/>
  <c r="F514" i="25"/>
  <c r="E514" i="25"/>
  <c r="D514" i="25"/>
  <c r="F513" i="25"/>
  <c r="E513" i="25"/>
  <c r="H513" i="25" s="1"/>
  <c r="D513" i="25"/>
  <c r="G513" i="25" s="1"/>
  <c r="F512" i="25"/>
  <c r="E512" i="25"/>
  <c r="D512" i="25"/>
  <c r="G511" i="25"/>
  <c r="F511" i="25"/>
  <c r="E511" i="25"/>
  <c r="D511" i="25"/>
  <c r="H511" i="25" s="1"/>
  <c r="F510" i="25"/>
  <c r="E510" i="25"/>
  <c r="D510" i="25"/>
  <c r="F509" i="25"/>
  <c r="E509" i="25"/>
  <c r="H509" i="25" s="1"/>
  <c r="D509" i="25"/>
  <c r="F508" i="25"/>
  <c r="E508" i="25"/>
  <c r="D508" i="25"/>
  <c r="F507" i="25"/>
  <c r="E507" i="25"/>
  <c r="D507" i="25"/>
  <c r="F506" i="25"/>
  <c r="E506" i="25"/>
  <c r="D506" i="25"/>
  <c r="F505" i="25"/>
  <c r="E505" i="25"/>
  <c r="H505" i="25" s="1"/>
  <c r="D505" i="25"/>
  <c r="F504" i="25"/>
  <c r="E504" i="25"/>
  <c r="H504" i="25" s="1"/>
  <c r="D504" i="25"/>
  <c r="F503" i="25"/>
  <c r="E503" i="25"/>
  <c r="D503" i="25"/>
  <c r="G503" i="25" s="1"/>
  <c r="F502" i="25"/>
  <c r="E502" i="25"/>
  <c r="D502" i="25"/>
  <c r="H502" i="25" s="1"/>
  <c r="F501" i="25"/>
  <c r="E501" i="25"/>
  <c r="D501" i="25"/>
  <c r="F500" i="25"/>
  <c r="E500" i="25"/>
  <c r="D500" i="25"/>
  <c r="F499" i="25"/>
  <c r="E499" i="25"/>
  <c r="D499" i="25"/>
  <c r="H499" i="25" s="1"/>
  <c r="F498" i="25"/>
  <c r="E498" i="25"/>
  <c r="D498" i="25"/>
  <c r="F497" i="25"/>
  <c r="E497" i="25"/>
  <c r="D497" i="25"/>
  <c r="G497" i="25" s="1"/>
  <c r="F496" i="25"/>
  <c r="E496" i="25"/>
  <c r="D496" i="25"/>
  <c r="G495" i="25"/>
  <c r="F495" i="25"/>
  <c r="E495" i="25"/>
  <c r="D495" i="25"/>
  <c r="H495" i="25" s="1"/>
  <c r="F494" i="25"/>
  <c r="E494" i="25"/>
  <c r="D494" i="25"/>
  <c r="H494" i="25" s="1"/>
  <c r="F493" i="25"/>
  <c r="E493" i="25"/>
  <c r="H493" i="25" s="1"/>
  <c r="D493" i="25"/>
  <c r="F492" i="25"/>
  <c r="E492" i="25"/>
  <c r="D492" i="25"/>
  <c r="F491" i="25"/>
  <c r="E491" i="25"/>
  <c r="D491" i="25"/>
  <c r="F490" i="25"/>
  <c r="E490" i="25"/>
  <c r="D490" i="25"/>
  <c r="H490" i="25" s="1"/>
  <c r="F489" i="25"/>
  <c r="E489" i="25"/>
  <c r="H489" i="25" s="1"/>
  <c r="D489" i="25"/>
  <c r="F488" i="25"/>
  <c r="G488" i="25" s="1"/>
  <c r="E488" i="25"/>
  <c r="H488" i="25" s="1"/>
  <c r="D488" i="25"/>
  <c r="F487" i="25"/>
  <c r="E487" i="25"/>
  <c r="D487" i="25"/>
  <c r="F486" i="25"/>
  <c r="E486" i="25"/>
  <c r="D486" i="25"/>
  <c r="F485" i="25"/>
  <c r="E485" i="25"/>
  <c r="D485" i="25"/>
  <c r="F484" i="25"/>
  <c r="G484" i="25" s="1"/>
  <c r="E484" i="25"/>
  <c r="D484" i="25"/>
  <c r="F483" i="25"/>
  <c r="E483" i="25"/>
  <c r="D483" i="25"/>
  <c r="F482" i="25"/>
  <c r="E482" i="25"/>
  <c r="D482" i="25"/>
  <c r="F481" i="25"/>
  <c r="E481" i="25"/>
  <c r="H481" i="25" s="1"/>
  <c r="D481" i="25"/>
  <c r="G481" i="25" s="1"/>
  <c r="F480" i="25"/>
  <c r="E480" i="25"/>
  <c r="D480" i="25"/>
  <c r="F479" i="25"/>
  <c r="E479" i="25"/>
  <c r="D479" i="25"/>
  <c r="H479" i="25" s="1"/>
  <c r="F478" i="25"/>
  <c r="E478" i="25"/>
  <c r="D478" i="25"/>
  <c r="F477" i="25"/>
  <c r="E477" i="25"/>
  <c r="H477" i="25" s="1"/>
  <c r="D477" i="25"/>
  <c r="F476" i="25"/>
  <c r="E476" i="25"/>
  <c r="D476" i="25"/>
  <c r="F475" i="25"/>
  <c r="E475" i="25"/>
  <c r="D475" i="25"/>
  <c r="F474" i="25"/>
  <c r="E474" i="25"/>
  <c r="D474" i="25"/>
  <c r="H474" i="25" s="1"/>
  <c r="F473" i="25"/>
  <c r="E473" i="25"/>
  <c r="H473" i="25" s="1"/>
  <c r="D473" i="25"/>
  <c r="F472" i="25"/>
  <c r="E472" i="25"/>
  <c r="H472" i="25" s="1"/>
  <c r="D472" i="25"/>
  <c r="F471" i="25"/>
  <c r="E471" i="25"/>
  <c r="D471" i="25"/>
  <c r="F470" i="25"/>
  <c r="E470" i="25"/>
  <c r="D470" i="25"/>
  <c r="H470" i="25" s="1"/>
  <c r="F469" i="25"/>
  <c r="E469" i="25"/>
  <c r="D469" i="25"/>
  <c r="G469" i="25" s="1"/>
  <c r="F468" i="25"/>
  <c r="G468" i="25" s="1"/>
  <c r="E468" i="25"/>
  <c r="D468" i="25"/>
  <c r="F467" i="25"/>
  <c r="E467" i="25"/>
  <c r="D467" i="25"/>
  <c r="F466" i="25"/>
  <c r="E466" i="25"/>
  <c r="D466" i="25"/>
  <c r="F465" i="25"/>
  <c r="E465" i="25"/>
  <c r="D465" i="25"/>
  <c r="G465" i="25" s="1"/>
  <c r="F464" i="25"/>
  <c r="E464" i="25"/>
  <c r="D464" i="25"/>
  <c r="G463" i="25"/>
  <c r="F463" i="25"/>
  <c r="E463" i="25"/>
  <c r="D463" i="25"/>
  <c r="F462" i="25"/>
  <c r="E462" i="25"/>
  <c r="D462" i="25"/>
  <c r="H462" i="25" s="1"/>
  <c r="F461" i="25"/>
  <c r="E461" i="25"/>
  <c r="H461" i="25" s="1"/>
  <c r="D461" i="25"/>
  <c r="F460" i="25"/>
  <c r="E460" i="25"/>
  <c r="D460" i="25"/>
  <c r="F459" i="25"/>
  <c r="E459" i="25"/>
  <c r="D459" i="25"/>
  <c r="F458" i="25"/>
  <c r="E458" i="25"/>
  <c r="D458" i="25"/>
  <c r="H458" i="25" s="1"/>
  <c r="F457" i="25"/>
  <c r="E457" i="25"/>
  <c r="H457" i="25" s="1"/>
  <c r="D457" i="25"/>
  <c r="F456" i="25"/>
  <c r="G456" i="25" s="1"/>
  <c r="E456" i="25"/>
  <c r="H456" i="25" s="1"/>
  <c r="D456" i="25"/>
  <c r="F455" i="25"/>
  <c r="E455" i="25"/>
  <c r="D455" i="25"/>
  <c r="F454" i="25"/>
  <c r="E454" i="25"/>
  <c r="D454" i="25"/>
  <c r="H454" i="25" s="1"/>
  <c r="F453" i="25"/>
  <c r="E453" i="25"/>
  <c r="D453" i="25"/>
  <c r="F452" i="25"/>
  <c r="G452" i="25" s="1"/>
  <c r="E452" i="25"/>
  <c r="D452" i="25"/>
  <c r="F451" i="25"/>
  <c r="E451" i="25"/>
  <c r="D451" i="25"/>
  <c r="F450" i="25"/>
  <c r="E450" i="25"/>
  <c r="D450" i="25"/>
  <c r="F449" i="25"/>
  <c r="E449" i="25"/>
  <c r="D449" i="25"/>
  <c r="F448" i="25"/>
  <c r="E448" i="25"/>
  <c r="D448" i="25"/>
  <c r="G447" i="25"/>
  <c r="F447" i="25"/>
  <c r="E447" i="25"/>
  <c r="D447" i="25"/>
  <c r="H447" i="25" s="1"/>
  <c r="F446" i="25"/>
  <c r="E446" i="25"/>
  <c r="D446" i="25"/>
  <c r="F445" i="25"/>
  <c r="E445" i="25"/>
  <c r="H445" i="25" s="1"/>
  <c r="D445" i="25"/>
  <c r="F444" i="25"/>
  <c r="E444" i="25"/>
  <c r="D444" i="25"/>
  <c r="F443" i="25"/>
  <c r="E443" i="25"/>
  <c r="D443" i="25"/>
  <c r="F442" i="25"/>
  <c r="E442" i="25"/>
  <c r="D442" i="25"/>
  <c r="F441" i="25"/>
  <c r="E441" i="25"/>
  <c r="H441" i="25" s="1"/>
  <c r="D441" i="25"/>
  <c r="F440" i="25"/>
  <c r="E440" i="25"/>
  <c r="H440" i="25" s="1"/>
  <c r="D440" i="25"/>
  <c r="F439" i="25"/>
  <c r="E439" i="25"/>
  <c r="D439" i="25"/>
  <c r="G439" i="25" s="1"/>
  <c r="F438" i="25"/>
  <c r="E438" i="25"/>
  <c r="D438" i="25"/>
  <c r="F437" i="25"/>
  <c r="E437" i="25"/>
  <c r="D437" i="25"/>
  <c r="F436" i="25"/>
  <c r="E436" i="25"/>
  <c r="D436" i="25"/>
  <c r="F435" i="25"/>
  <c r="G435" i="25" s="1"/>
  <c r="E435" i="25"/>
  <c r="D435" i="25"/>
  <c r="H435" i="25" s="1"/>
  <c r="F434" i="25"/>
  <c r="E434" i="25"/>
  <c r="H434" i="25" s="1"/>
  <c r="D434" i="25"/>
  <c r="F433" i="25"/>
  <c r="E433" i="25"/>
  <c r="H433" i="25" s="1"/>
  <c r="D433" i="25"/>
  <c r="K432" i="25"/>
  <c r="F432" i="25"/>
  <c r="E432" i="25"/>
  <c r="H432" i="25" s="1"/>
  <c r="D432" i="25"/>
  <c r="K431" i="25"/>
  <c r="F431" i="25"/>
  <c r="E431" i="25"/>
  <c r="H431" i="25" s="1"/>
  <c r="D431" i="25"/>
  <c r="K430" i="25"/>
  <c r="F430" i="25"/>
  <c r="E430" i="25"/>
  <c r="H430" i="25" s="1"/>
  <c r="D430" i="25"/>
  <c r="K429" i="25"/>
  <c r="F429" i="25"/>
  <c r="E429" i="25"/>
  <c r="D429" i="25"/>
  <c r="K428" i="25"/>
  <c r="F428" i="25"/>
  <c r="E428" i="25"/>
  <c r="D428" i="25"/>
  <c r="K427" i="25"/>
  <c r="F427" i="25"/>
  <c r="E427" i="25"/>
  <c r="D427" i="25"/>
  <c r="K426" i="25"/>
  <c r="F426" i="25"/>
  <c r="E426" i="25"/>
  <c r="D426" i="25"/>
  <c r="K425" i="25"/>
  <c r="F425" i="25"/>
  <c r="E425" i="25"/>
  <c r="H425" i="25" s="1"/>
  <c r="D425" i="25"/>
  <c r="K424" i="25"/>
  <c r="F424" i="25"/>
  <c r="E424" i="25"/>
  <c r="H424" i="25" s="1"/>
  <c r="D424" i="25"/>
  <c r="K423" i="25"/>
  <c r="F423" i="25"/>
  <c r="E423" i="25"/>
  <c r="H423" i="25" s="1"/>
  <c r="D423" i="25"/>
  <c r="K422" i="25"/>
  <c r="F422" i="25"/>
  <c r="E422" i="25"/>
  <c r="H422" i="25" s="1"/>
  <c r="D422" i="25"/>
  <c r="K421" i="25"/>
  <c r="F421" i="25"/>
  <c r="E421" i="25"/>
  <c r="G421" i="25" s="1"/>
  <c r="D421" i="25"/>
  <c r="K420" i="25"/>
  <c r="F420" i="25"/>
  <c r="E420" i="25"/>
  <c r="D420" i="25"/>
  <c r="K419" i="25"/>
  <c r="F419" i="25"/>
  <c r="E419" i="25"/>
  <c r="H419" i="25" s="1"/>
  <c r="D419" i="25"/>
  <c r="K418" i="25"/>
  <c r="F418" i="25"/>
  <c r="E418" i="25"/>
  <c r="H418" i="25" s="1"/>
  <c r="D418" i="25"/>
  <c r="K417" i="25"/>
  <c r="F417" i="25"/>
  <c r="G417" i="25" s="1"/>
  <c r="E417" i="25"/>
  <c r="H417" i="25" s="1"/>
  <c r="D417" i="25"/>
  <c r="K416" i="25"/>
  <c r="F416" i="25"/>
  <c r="E416" i="25"/>
  <c r="H416" i="25" s="1"/>
  <c r="D416" i="25"/>
  <c r="K415" i="25"/>
  <c r="G415" i="25"/>
  <c r="F415" i="25"/>
  <c r="E415" i="25"/>
  <c r="H415" i="25" s="1"/>
  <c r="D415" i="25"/>
  <c r="K414" i="25"/>
  <c r="F414" i="25"/>
  <c r="E414" i="25"/>
  <c r="H414" i="25" s="1"/>
  <c r="D414" i="25"/>
  <c r="K413" i="25"/>
  <c r="F413" i="25"/>
  <c r="E413" i="25"/>
  <c r="D413" i="25"/>
  <c r="K412" i="25"/>
  <c r="F412" i="25"/>
  <c r="E412" i="25"/>
  <c r="D412" i="25"/>
  <c r="K411" i="25"/>
  <c r="F411" i="25"/>
  <c r="E411" i="25"/>
  <c r="D411" i="25"/>
  <c r="G411" i="25" s="1"/>
  <c r="K410" i="25"/>
  <c r="F410" i="25"/>
  <c r="E410" i="25"/>
  <c r="D410" i="25"/>
  <c r="G410" i="25" s="1"/>
  <c r="K409" i="25"/>
  <c r="F409" i="25"/>
  <c r="E409" i="25"/>
  <c r="H409" i="25" s="1"/>
  <c r="D409" i="25"/>
  <c r="K408" i="25"/>
  <c r="F408" i="25"/>
  <c r="E408" i="25"/>
  <c r="H408" i="25" s="1"/>
  <c r="D408" i="25"/>
  <c r="K407" i="25"/>
  <c r="F407" i="25"/>
  <c r="G407" i="25" s="1"/>
  <c r="E407" i="25"/>
  <c r="H407" i="25" s="1"/>
  <c r="D407" i="25"/>
  <c r="K406" i="25"/>
  <c r="F406" i="25"/>
  <c r="E406" i="25"/>
  <c r="H406" i="25" s="1"/>
  <c r="D406" i="25"/>
  <c r="K405" i="25"/>
  <c r="G405" i="25"/>
  <c r="F405" i="25"/>
  <c r="E405" i="25"/>
  <c r="D405" i="25"/>
  <c r="K404" i="25"/>
  <c r="F404" i="25"/>
  <c r="E404" i="25"/>
  <c r="D404" i="25"/>
  <c r="G404" i="25" s="1"/>
  <c r="K403" i="25"/>
  <c r="F403" i="25"/>
  <c r="E403" i="25"/>
  <c r="H403" i="25" s="1"/>
  <c r="D403" i="25"/>
  <c r="K402" i="25"/>
  <c r="F402" i="25"/>
  <c r="E402" i="25"/>
  <c r="H402" i="25" s="1"/>
  <c r="D402" i="25"/>
  <c r="K401" i="25"/>
  <c r="F401" i="25"/>
  <c r="E401" i="25"/>
  <c r="H401" i="25" s="1"/>
  <c r="D401" i="25"/>
  <c r="K400" i="25"/>
  <c r="F400" i="25"/>
  <c r="E400" i="25"/>
  <c r="H400" i="25" s="1"/>
  <c r="D400" i="25"/>
  <c r="K399" i="25"/>
  <c r="F399" i="25"/>
  <c r="E399" i="25"/>
  <c r="G399" i="25" s="1"/>
  <c r="D399" i="25"/>
  <c r="K398" i="25"/>
  <c r="F398" i="25"/>
  <c r="E398" i="25"/>
  <c r="H398" i="25" s="1"/>
  <c r="D398" i="25"/>
  <c r="K397" i="25"/>
  <c r="F397" i="25"/>
  <c r="E397" i="25"/>
  <c r="D397" i="25"/>
  <c r="K396" i="25"/>
  <c r="F396" i="25"/>
  <c r="E396" i="25"/>
  <c r="D396" i="25"/>
  <c r="K395" i="25"/>
  <c r="F395" i="25"/>
  <c r="E395" i="25"/>
  <c r="D395" i="25"/>
  <c r="K394" i="25"/>
  <c r="F394" i="25"/>
  <c r="E394" i="25"/>
  <c r="D394" i="25"/>
  <c r="K393" i="25"/>
  <c r="F393" i="25"/>
  <c r="E393" i="25"/>
  <c r="H393" i="25" s="1"/>
  <c r="D393" i="25"/>
  <c r="K392" i="25"/>
  <c r="F392" i="25"/>
  <c r="E392" i="25"/>
  <c r="D392" i="25"/>
  <c r="K391" i="25"/>
  <c r="F391" i="25"/>
  <c r="E391" i="25"/>
  <c r="H391" i="25" s="1"/>
  <c r="D391" i="25"/>
  <c r="K390" i="25"/>
  <c r="F390" i="25"/>
  <c r="E390" i="25"/>
  <c r="D390" i="25"/>
  <c r="K389" i="25"/>
  <c r="F389" i="25"/>
  <c r="E389" i="25"/>
  <c r="G389" i="25" s="1"/>
  <c r="D389" i="25"/>
  <c r="K388" i="25"/>
  <c r="F388" i="25"/>
  <c r="E388" i="25"/>
  <c r="D388" i="25"/>
  <c r="K387" i="25"/>
  <c r="F387" i="25"/>
  <c r="E387" i="25"/>
  <c r="H387" i="25" s="1"/>
  <c r="D387" i="25"/>
  <c r="K386" i="25"/>
  <c r="F386" i="25"/>
  <c r="E386" i="25"/>
  <c r="D386" i="25"/>
  <c r="K385" i="25"/>
  <c r="F385" i="25"/>
  <c r="E385" i="25"/>
  <c r="H385" i="25" s="1"/>
  <c r="D385" i="25"/>
  <c r="K384" i="25"/>
  <c r="F384" i="25"/>
  <c r="E384" i="25"/>
  <c r="D384" i="25"/>
  <c r="K383" i="25"/>
  <c r="G383" i="25"/>
  <c r="F383" i="25"/>
  <c r="E383" i="25"/>
  <c r="H383" i="25" s="1"/>
  <c r="D383" i="25"/>
  <c r="K382" i="25"/>
  <c r="F382" i="25"/>
  <c r="E382" i="25"/>
  <c r="D382" i="25"/>
  <c r="K381" i="25"/>
  <c r="F381" i="25"/>
  <c r="E381" i="25"/>
  <c r="D381" i="25"/>
  <c r="G381" i="25" s="1"/>
  <c r="K380" i="25"/>
  <c r="F380" i="25"/>
  <c r="E380" i="25"/>
  <c r="D380" i="25"/>
  <c r="K379" i="25"/>
  <c r="F379" i="25"/>
  <c r="E379" i="25"/>
  <c r="H379" i="25" s="1"/>
  <c r="D379" i="25"/>
  <c r="G379" i="25" s="1"/>
  <c r="K378" i="25"/>
  <c r="F378" i="25"/>
  <c r="E378" i="25"/>
  <c r="D378" i="25"/>
  <c r="K377" i="25"/>
  <c r="F377" i="25"/>
  <c r="E377" i="25"/>
  <c r="H377" i="25" s="1"/>
  <c r="D377" i="25"/>
  <c r="G377" i="25" s="1"/>
  <c r="K376" i="25"/>
  <c r="F376" i="25"/>
  <c r="E376" i="25"/>
  <c r="D376" i="25"/>
  <c r="K375" i="25"/>
  <c r="F375" i="25"/>
  <c r="G375" i="25" s="1"/>
  <c r="E375" i="25"/>
  <c r="H375" i="25" s="1"/>
  <c r="D375" i="25"/>
  <c r="K374" i="25"/>
  <c r="F374" i="25"/>
  <c r="E374" i="25"/>
  <c r="D374" i="25"/>
  <c r="K373" i="25"/>
  <c r="G373" i="25"/>
  <c r="F373" i="25"/>
  <c r="E373" i="25"/>
  <c r="D373" i="25"/>
  <c r="K372" i="25"/>
  <c r="F372" i="25"/>
  <c r="E372" i="25"/>
  <c r="D372" i="25"/>
  <c r="K371" i="25"/>
  <c r="F371" i="25"/>
  <c r="E371" i="25"/>
  <c r="D371" i="25"/>
  <c r="K370" i="25"/>
  <c r="F370" i="25"/>
  <c r="E370" i="25"/>
  <c r="H370" i="25" s="1"/>
  <c r="D370" i="25"/>
  <c r="K369" i="25"/>
  <c r="F369" i="25"/>
  <c r="E369" i="25"/>
  <c r="H369" i="25" s="1"/>
  <c r="D369" i="25"/>
  <c r="K368" i="25"/>
  <c r="F368" i="25"/>
  <c r="E368" i="25"/>
  <c r="H368" i="25" s="1"/>
  <c r="D368" i="25"/>
  <c r="K367" i="25"/>
  <c r="F367" i="25"/>
  <c r="E367" i="25"/>
  <c r="H367" i="25" s="1"/>
  <c r="D367" i="25"/>
  <c r="K366" i="25"/>
  <c r="G366" i="25"/>
  <c r="F366" i="25"/>
  <c r="E366" i="25"/>
  <c r="H366" i="25" s="1"/>
  <c r="D366" i="25"/>
  <c r="K365" i="25"/>
  <c r="F365" i="25"/>
  <c r="E365" i="25"/>
  <c r="D365" i="25"/>
  <c r="G365" i="25" s="1"/>
  <c r="K364" i="25"/>
  <c r="F364" i="25"/>
  <c r="E364" i="25"/>
  <c r="D364" i="25"/>
  <c r="K363" i="25"/>
  <c r="F363" i="25"/>
  <c r="E363" i="25"/>
  <c r="D363" i="25"/>
  <c r="K362" i="25"/>
  <c r="F362" i="25"/>
  <c r="E362" i="25"/>
  <c r="D362" i="25"/>
  <c r="G362" i="25" s="1"/>
  <c r="K361" i="25"/>
  <c r="F361" i="25"/>
  <c r="E361" i="25"/>
  <c r="H361" i="25" s="1"/>
  <c r="D361" i="25"/>
  <c r="K360" i="25"/>
  <c r="F360" i="25"/>
  <c r="E360" i="25"/>
  <c r="D360" i="25"/>
  <c r="K359" i="25"/>
  <c r="F359" i="25"/>
  <c r="E359" i="25"/>
  <c r="H359" i="25" s="1"/>
  <c r="D359" i="25"/>
  <c r="K358" i="25"/>
  <c r="F358" i="25"/>
  <c r="E358" i="25"/>
  <c r="D358" i="25"/>
  <c r="K357" i="25"/>
  <c r="F357" i="25"/>
  <c r="E357" i="25"/>
  <c r="H357" i="25" s="1"/>
  <c r="D357" i="25"/>
  <c r="K356" i="25"/>
  <c r="G356" i="25"/>
  <c r="F356" i="25"/>
  <c r="E356" i="25"/>
  <c r="D356" i="25"/>
  <c r="K355" i="25"/>
  <c r="F355" i="25"/>
  <c r="E355" i="25"/>
  <c r="D355" i="25"/>
  <c r="K354" i="25"/>
  <c r="F354" i="25"/>
  <c r="E354" i="25"/>
  <c r="D354" i="25"/>
  <c r="K353" i="25"/>
  <c r="F353" i="25"/>
  <c r="E353" i="25"/>
  <c r="D353" i="25"/>
  <c r="K352" i="25"/>
  <c r="F352" i="25"/>
  <c r="E352" i="25"/>
  <c r="D352" i="25"/>
  <c r="K351" i="25"/>
  <c r="F351" i="25"/>
  <c r="E351" i="25"/>
  <c r="D351" i="25"/>
  <c r="K350" i="25"/>
  <c r="F350" i="25"/>
  <c r="E350" i="25"/>
  <c r="D350" i="25"/>
  <c r="K349" i="25"/>
  <c r="F349" i="25"/>
  <c r="E349" i="25"/>
  <c r="H349" i="25" s="1"/>
  <c r="D349" i="25"/>
  <c r="K348" i="25"/>
  <c r="F348" i="25"/>
  <c r="E348" i="25"/>
  <c r="D348" i="25"/>
  <c r="K347" i="25"/>
  <c r="G347" i="25"/>
  <c r="F347" i="25"/>
  <c r="E347" i="25"/>
  <c r="H347" i="25" s="1"/>
  <c r="D347" i="25"/>
  <c r="K346" i="25"/>
  <c r="F346" i="25"/>
  <c r="E346" i="25"/>
  <c r="H346" i="25" s="1"/>
  <c r="D346" i="25"/>
  <c r="K345" i="25"/>
  <c r="F345" i="25"/>
  <c r="G345" i="25" s="1"/>
  <c r="E345" i="25"/>
  <c r="H345" i="25" s="1"/>
  <c r="D345" i="25"/>
  <c r="K344" i="25"/>
  <c r="F344" i="25"/>
  <c r="E344" i="25"/>
  <c r="D344" i="25"/>
  <c r="K343" i="25"/>
  <c r="F343" i="25"/>
  <c r="G343" i="25" s="1"/>
  <c r="E343" i="25"/>
  <c r="H343" i="25" s="1"/>
  <c r="D343" i="25"/>
  <c r="K342" i="25"/>
  <c r="F342" i="25"/>
  <c r="E342" i="25"/>
  <c r="D342" i="25"/>
  <c r="K341" i="25"/>
  <c r="F341" i="25"/>
  <c r="E341" i="25"/>
  <c r="D341" i="25"/>
  <c r="K340" i="25"/>
  <c r="F340" i="25"/>
  <c r="E340" i="25"/>
  <c r="D340" i="25"/>
  <c r="K339" i="25"/>
  <c r="F339" i="25"/>
  <c r="E339" i="25"/>
  <c r="H339" i="25" s="1"/>
  <c r="D339" i="25"/>
  <c r="K338" i="25"/>
  <c r="F338" i="25"/>
  <c r="E338" i="25"/>
  <c r="D338" i="25"/>
  <c r="K337" i="25"/>
  <c r="F337" i="25"/>
  <c r="E337" i="25"/>
  <c r="H337" i="25" s="1"/>
  <c r="D337" i="25"/>
  <c r="K336" i="25"/>
  <c r="G336" i="25"/>
  <c r="F336" i="25"/>
  <c r="E336" i="25"/>
  <c r="D336" i="25"/>
  <c r="K335" i="25"/>
  <c r="F335" i="25"/>
  <c r="G335" i="25" s="1"/>
  <c r="E335" i="25"/>
  <c r="H335" i="25" s="1"/>
  <c r="D335" i="25"/>
  <c r="K334" i="25"/>
  <c r="F334" i="25"/>
  <c r="E334" i="25"/>
  <c r="D334" i="25"/>
  <c r="K333" i="25"/>
  <c r="F333" i="25"/>
  <c r="E333" i="25"/>
  <c r="D333" i="25"/>
  <c r="K332" i="25"/>
  <c r="F332" i="25"/>
  <c r="E332" i="25"/>
  <c r="D332" i="25"/>
  <c r="K331" i="25"/>
  <c r="F331" i="25"/>
  <c r="E331" i="25"/>
  <c r="H331" i="25" s="1"/>
  <c r="D331" i="25"/>
  <c r="K330" i="25"/>
  <c r="F330" i="25"/>
  <c r="E330" i="25"/>
  <c r="D330" i="25"/>
  <c r="K329" i="25"/>
  <c r="F329" i="25"/>
  <c r="G329" i="25" s="1"/>
  <c r="E329" i="25"/>
  <c r="H329" i="25" s="1"/>
  <c r="D329" i="25"/>
  <c r="K328" i="25"/>
  <c r="G328" i="25"/>
  <c r="F328" i="25"/>
  <c r="E328" i="25"/>
  <c r="D328" i="25"/>
  <c r="K327" i="25"/>
  <c r="F327" i="25"/>
  <c r="G327" i="25" s="1"/>
  <c r="E327" i="25"/>
  <c r="H327" i="25" s="1"/>
  <c r="D327" i="25"/>
  <c r="K326" i="25"/>
  <c r="F326" i="25"/>
  <c r="E326" i="25"/>
  <c r="D326" i="25"/>
  <c r="H326" i="25" s="1"/>
  <c r="K325" i="25"/>
  <c r="F325" i="25"/>
  <c r="E325" i="25"/>
  <c r="D325" i="25"/>
  <c r="K324" i="25"/>
  <c r="F324" i="25"/>
  <c r="E324" i="25"/>
  <c r="D324" i="25"/>
  <c r="K323" i="25"/>
  <c r="F323" i="25"/>
  <c r="E323" i="25"/>
  <c r="H323" i="25" s="1"/>
  <c r="D323" i="25"/>
  <c r="K322" i="25"/>
  <c r="F322" i="25"/>
  <c r="E322" i="25"/>
  <c r="D322" i="25"/>
  <c r="K321" i="25"/>
  <c r="F321" i="25"/>
  <c r="G321" i="25" s="1"/>
  <c r="E321" i="25"/>
  <c r="H321" i="25" s="1"/>
  <c r="D321" i="25"/>
  <c r="K320" i="25"/>
  <c r="G320" i="25"/>
  <c r="F320" i="25"/>
  <c r="E320" i="25"/>
  <c r="D320" i="25"/>
  <c r="K319" i="25"/>
  <c r="F319" i="25"/>
  <c r="G319" i="25" s="1"/>
  <c r="E319" i="25"/>
  <c r="H319" i="25" s="1"/>
  <c r="D319" i="25"/>
  <c r="K318" i="25"/>
  <c r="F318" i="25"/>
  <c r="E318" i="25"/>
  <c r="D318" i="25"/>
  <c r="H318" i="25" s="1"/>
  <c r="K317" i="25"/>
  <c r="F317" i="25"/>
  <c r="E317" i="25"/>
  <c r="D317" i="25"/>
  <c r="K316" i="25"/>
  <c r="F316" i="25"/>
  <c r="E316" i="25"/>
  <c r="D316" i="25"/>
  <c r="K315" i="25"/>
  <c r="F315" i="25"/>
  <c r="E315" i="25"/>
  <c r="H315" i="25" s="1"/>
  <c r="D315" i="25"/>
  <c r="K314" i="25"/>
  <c r="F314" i="25"/>
  <c r="E314" i="25"/>
  <c r="D314" i="25"/>
  <c r="K313" i="25"/>
  <c r="F313" i="25"/>
  <c r="E313" i="25"/>
  <c r="H313" i="25" s="1"/>
  <c r="D313" i="25"/>
  <c r="K312" i="25"/>
  <c r="F312" i="25"/>
  <c r="E312" i="25"/>
  <c r="G312" i="25" s="1"/>
  <c r="D312" i="25"/>
  <c r="K311" i="25"/>
  <c r="F311" i="25"/>
  <c r="G311" i="25" s="1"/>
  <c r="E311" i="25"/>
  <c r="H311" i="25" s="1"/>
  <c r="D311" i="25"/>
  <c r="K310" i="25"/>
  <c r="F310" i="25"/>
  <c r="E310" i="25"/>
  <c r="D310" i="25"/>
  <c r="K309" i="25"/>
  <c r="F309" i="25"/>
  <c r="E309" i="25"/>
  <c r="D309" i="25"/>
  <c r="K308" i="25"/>
  <c r="F308" i="25"/>
  <c r="E308" i="25"/>
  <c r="D308" i="25"/>
  <c r="K307" i="25"/>
  <c r="F307" i="25"/>
  <c r="E307" i="25"/>
  <c r="H307" i="25" s="1"/>
  <c r="D307" i="25"/>
  <c r="K306" i="25"/>
  <c r="F306" i="25"/>
  <c r="E306" i="25"/>
  <c r="D306" i="25"/>
  <c r="K305" i="25"/>
  <c r="F305" i="25"/>
  <c r="E305" i="25"/>
  <c r="H305" i="25" s="1"/>
  <c r="D305" i="25"/>
  <c r="K304" i="25"/>
  <c r="G304" i="25"/>
  <c r="F304" i="25"/>
  <c r="E304" i="25"/>
  <c r="D304" i="25"/>
  <c r="K303" i="25"/>
  <c r="F303" i="25"/>
  <c r="G303" i="25" s="1"/>
  <c r="E303" i="25"/>
  <c r="H303" i="25" s="1"/>
  <c r="D303" i="25"/>
  <c r="K302" i="25"/>
  <c r="F302" i="25"/>
  <c r="E302" i="25"/>
  <c r="D302" i="25"/>
  <c r="K301" i="25"/>
  <c r="F301" i="25"/>
  <c r="E301" i="25"/>
  <c r="D301" i="25"/>
  <c r="K300" i="25"/>
  <c r="F300" i="25"/>
  <c r="E300" i="25"/>
  <c r="D300" i="25"/>
  <c r="K299" i="25"/>
  <c r="F299" i="25"/>
  <c r="E299" i="25"/>
  <c r="H299" i="25" s="1"/>
  <c r="D299" i="25"/>
  <c r="K298" i="25"/>
  <c r="F298" i="25"/>
  <c r="E298" i="25"/>
  <c r="D298" i="25"/>
  <c r="K297" i="25"/>
  <c r="F297" i="25"/>
  <c r="G297" i="25" s="1"/>
  <c r="E297" i="25"/>
  <c r="H297" i="25" s="1"/>
  <c r="D297" i="25"/>
  <c r="K296" i="25"/>
  <c r="G296" i="25"/>
  <c r="F296" i="25"/>
  <c r="E296" i="25"/>
  <c r="D296" i="25"/>
  <c r="K295" i="25"/>
  <c r="F295" i="25"/>
  <c r="G295" i="25" s="1"/>
  <c r="E295" i="25"/>
  <c r="H295" i="25" s="1"/>
  <c r="D295" i="25"/>
  <c r="K294" i="25"/>
  <c r="F294" i="25"/>
  <c r="E294" i="25"/>
  <c r="D294" i="25"/>
  <c r="K293" i="25"/>
  <c r="F293" i="25"/>
  <c r="E293" i="25"/>
  <c r="D293" i="25"/>
  <c r="K292" i="25"/>
  <c r="F292" i="25"/>
  <c r="E292" i="25"/>
  <c r="D292" i="25"/>
  <c r="K291" i="25"/>
  <c r="F291" i="25"/>
  <c r="E291" i="25"/>
  <c r="H291" i="25" s="1"/>
  <c r="D291" i="25"/>
  <c r="K290" i="25"/>
  <c r="F290" i="25"/>
  <c r="E290" i="25"/>
  <c r="D290" i="25"/>
  <c r="K289" i="25"/>
  <c r="F289" i="25"/>
  <c r="G289" i="25" s="1"/>
  <c r="E289" i="25"/>
  <c r="H289" i="25" s="1"/>
  <c r="D289" i="25"/>
  <c r="K288" i="25"/>
  <c r="G288" i="25"/>
  <c r="F288" i="25"/>
  <c r="E288" i="25"/>
  <c r="D288" i="25"/>
  <c r="K287" i="25"/>
  <c r="F287" i="25"/>
  <c r="G287" i="25" s="1"/>
  <c r="E287" i="25"/>
  <c r="H287" i="25" s="1"/>
  <c r="D287" i="25"/>
  <c r="K286" i="25"/>
  <c r="F286" i="25"/>
  <c r="E286" i="25"/>
  <c r="D286" i="25"/>
  <c r="H286" i="25" s="1"/>
  <c r="K285" i="25"/>
  <c r="F285" i="25"/>
  <c r="E285" i="25"/>
  <c r="D285" i="25"/>
  <c r="K284" i="25"/>
  <c r="F284" i="25"/>
  <c r="E284" i="25"/>
  <c r="D284" i="25"/>
  <c r="K283" i="25"/>
  <c r="F283" i="25"/>
  <c r="E283" i="25"/>
  <c r="H283" i="25" s="1"/>
  <c r="D283" i="25"/>
  <c r="K282" i="25"/>
  <c r="F282" i="25"/>
  <c r="E282" i="25"/>
  <c r="D282" i="25"/>
  <c r="K281" i="25"/>
  <c r="F281" i="25"/>
  <c r="E281" i="25"/>
  <c r="H281" i="25" s="1"/>
  <c r="D281" i="25"/>
  <c r="K280" i="25"/>
  <c r="F280" i="25"/>
  <c r="E280" i="25"/>
  <c r="G280" i="25" s="1"/>
  <c r="D280" i="25"/>
  <c r="K279" i="25"/>
  <c r="F279" i="25"/>
  <c r="G279" i="25" s="1"/>
  <c r="E279" i="25"/>
  <c r="H279" i="25" s="1"/>
  <c r="D279" i="25"/>
  <c r="K278" i="25"/>
  <c r="F278" i="25"/>
  <c r="E278" i="25"/>
  <c r="D278" i="25"/>
  <c r="K277" i="25"/>
  <c r="F277" i="25"/>
  <c r="E277" i="25"/>
  <c r="D277" i="25"/>
  <c r="K276" i="25"/>
  <c r="F276" i="25"/>
  <c r="E276" i="25"/>
  <c r="D276" i="25"/>
  <c r="K275" i="25"/>
  <c r="F275" i="25"/>
  <c r="E275" i="25"/>
  <c r="H275" i="25" s="1"/>
  <c r="D275" i="25"/>
  <c r="K274" i="25"/>
  <c r="F274" i="25"/>
  <c r="E274" i="25"/>
  <c r="D274" i="25"/>
  <c r="K273" i="25"/>
  <c r="F273" i="25"/>
  <c r="E273" i="25"/>
  <c r="H273" i="25" s="1"/>
  <c r="D273" i="25"/>
  <c r="K272" i="25"/>
  <c r="G272" i="25"/>
  <c r="F272" i="25"/>
  <c r="E272" i="25"/>
  <c r="D272" i="25"/>
  <c r="K271" i="25"/>
  <c r="F271" i="25"/>
  <c r="G271" i="25" s="1"/>
  <c r="E271" i="25"/>
  <c r="H271" i="25" s="1"/>
  <c r="D271" i="25"/>
  <c r="K270" i="25"/>
  <c r="F270" i="25"/>
  <c r="E270" i="25"/>
  <c r="D270" i="25"/>
  <c r="K269" i="25"/>
  <c r="F269" i="25"/>
  <c r="E269" i="25"/>
  <c r="D269" i="25"/>
  <c r="K268" i="25"/>
  <c r="F268" i="25"/>
  <c r="E268" i="25"/>
  <c r="D268" i="25"/>
  <c r="K267" i="25"/>
  <c r="F267" i="25"/>
  <c r="E267" i="25"/>
  <c r="H267" i="25" s="1"/>
  <c r="D267" i="25"/>
  <c r="K266" i="25"/>
  <c r="F266" i="25"/>
  <c r="G266" i="25" s="1"/>
  <c r="E266" i="25"/>
  <c r="D266" i="25"/>
  <c r="K265" i="25"/>
  <c r="F265" i="25"/>
  <c r="G265" i="25" s="1"/>
  <c r="E265" i="25"/>
  <c r="H265" i="25" s="1"/>
  <c r="D265" i="25"/>
  <c r="K264" i="25"/>
  <c r="G264" i="25"/>
  <c r="F264" i="25"/>
  <c r="E264" i="25"/>
  <c r="D264" i="25"/>
  <c r="H264" i="25" s="1"/>
  <c r="K263" i="25"/>
  <c r="F263" i="25"/>
  <c r="G263" i="25" s="1"/>
  <c r="E263" i="25"/>
  <c r="D263" i="25"/>
  <c r="K262" i="25"/>
  <c r="F262" i="25"/>
  <c r="E262" i="25"/>
  <c r="D262" i="25"/>
  <c r="H262" i="25" s="1"/>
  <c r="K261" i="25"/>
  <c r="F261" i="25"/>
  <c r="E261" i="25"/>
  <c r="D261" i="25"/>
  <c r="K260" i="25"/>
  <c r="F260" i="25"/>
  <c r="E260" i="25"/>
  <c r="D260" i="25"/>
  <c r="K259" i="25"/>
  <c r="F259" i="25"/>
  <c r="E259" i="25"/>
  <c r="H259" i="25" s="1"/>
  <c r="D259" i="25"/>
  <c r="K258" i="25"/>
  <c r="F258" i="25"/>
  <c r="E258" i="25"/>
  <c r="D258" i="25"/>
  <c r="G258" i="25" s="1"/>
  <c r="K257" i="25"/>
  <c r="F257" i="25"/>
  <c r="G257" i="25" s="1"/>
  <c r="E257" i="25"/>
  <c r="H257" i="25" s="1"/>
  <c r="D257" i="25"/>
  <c r="K256" i="25"/>
  <c r="G256" i="25"/>
  <c r="F256" i="25"/>
  <c r="E256" i="25"/>
  <c r="D256" i="25"/>
  <c r="K255" i="25"/>
  <c r="F255" i="25"/>
  <c r="E255" i="25"/>
  <c r="H255" i="25" s="1"/>
  <c r="D255" i="25"/>
  <c r="K254" i="25"/>
  <c r="F254" i="25"/>
  <c r="E254" i="25"/>
  <c r="D254" i="25"/>
  <c r="K253" i="25"/>
  <c r="F253" i="25"/>
  <c r="E253" i="25"/>
  <c r="D253" i="25"/>
  <c r="K252" i="25"/>
  <c r="F252" i="25"/>
  <c r="E252" i="25"/>
  <c r="D252" i="25"/>
  <c r="K251" i="25"/>
  <c r="F251" i="25"/>
  <c r="E251" i="25"/>
  <c r="H251" i="25" s="1"/>
  <c r="D251" i="25"/>
  <c r="K250" i="25"/>
  <c r="F250" i="25"/>
  <c r="E250" i="25"/>
  <c r="D250" i="25"/>
  <c r="K249" i="25"/>
  <c r="F249" i="25"/>
  <c r="E249" i="25"/>
  <c r="H249" i="25" s="1"/>
  <c r="D249" i="25"/>
  <c r="K248" i="25"/>
  <c r="F248" i="25"/>
  <c r="E248" i="25"/>
  <c r="G248" i="25" s="1"/>
  <c r="D248" i="25"/>
  <c r="H248" i="25" s="1"/>
  <c r="K247" i="25"/>
  <c r="F247" i="25"/>
  <c r="G247" i="25" s="1"/>
  <c r="E247" i="25"/>
  <c r="D247" i="25"/>
  <c r="K246" i="25"/>
  <c r="F246" i="25"/>
  <c r="E246" i="25"/>
  <c r="D246" i="25"/>
  <c r="H246" i="25" s="1"/>
  <c r="K245" i="25"/>
  <c r="F245" i="25"/>
  <c r="E245" i="25"/>
  <c r="D245" i="25"/>
  <c r="K244" i="25"/>
  <c r="F244" i="25"/>
  <c r="E244" i="25"/>
  <c r="D244" i="25"/>
  <c r="K243" i="25"/>
  <c r="F243" i="25"/>
  <c r="E243" i="25"/>
  <c r="H243" i="25" s="1"/>
  <c r="D243" i="25"/>
  <c r="K242" i="25"/>
  <c r="F242" i="25"/>
  <c r="G242" i="25" s="1"/>
  <c r="E242" i="25"/>
  <c r="D242" i="25"/>
  <c r="K241" i="25"/>
  <c r="F241" i="25"/>
  <c r="G241" i="25" s="1"/>
  <c r="E241" i="25"/>
  <c r="H241" i="25" s="1"/>
  <c r="D241" i="25"/>
  <c r="K240" i="25"/>
  <c r="G240" i="25"/>
  <c r="F240" i="25"/>
  <c r="E240" i="25"/>
  <c r="D240" i="25"/>
  <c r="K239" i="25"/>
  <c r="F239" i="25"/>
  <c r="G239" i="25" s="1"/>
  <c r="E239" i="25"/>
  <c r="D239" i="25"/>
  <c r="K238" i="25"/>
  <c r="G238" i="25"/>
  <c r="F238" i="25"/>
  <c r="E238" i="25"/>
  <c r="D238" i="25"/>
  <c r="H238" i="25" s="1"/>
  <c r="K237" i="25"/>
  <c r="F237" i="25"/>
  <c r="E237" i="25"/>
  <c r="D237" i="25"/>
  <c r="K236" i="25"/>
  <c r="F236" i="25"/>
  <c r="E236" i="25"/>
  <c r="D236" i="25"/>
  <c r="H236" i="25" s="1"/>
  <c r="K235" i="25"/>
  <c r="F235" i="25"/>
  <c r="E235" i="25"/>
  <c r="D235" i="25"/>
  <c r="K234" i="25"/>
  <c r="F234" i="25"/>
  <c r="G234" i="25" s="1"/>
  <c r="E234" i="25"/>
  <c r="D234" i="25"/>
  <c r="K233" i="25"/>
  <c r="F233" i="25"/>
  <c r="G233" i="25" s="1"/>
  <c r="E233" i="25"/>
  <c r="H233" i="25" s="1"/>
  <c r="D233" i="25"/>
  <c r="K232" i="25"/>
  <c r="F232" i="25"/>
  <c r="E232" i="25"/>
  <c r="G232" i="25" s="1"/>
  <c r="D232" i="25"/>
  <c r="K231" i="25"/>
  <c r="F231" i="25"/>
  <c r="E231" i="25"/>
  <c r="D231" i="25"/>
  <c r="K230" i="25"/>
  <c r="F230" i="25"/>
  <c r="E230" i="25"/>
  <c r="G230" i="25" s="1"/>
  <c r="D230" i="25"/>
  <c r="H230" i="25" s="1"/>
  <c r="K229" i="25"/>
  <c r="F229" i="25"/>
  <c r="E229" i="25"/>
  <c r="D229" i="25"/>
  <c r="K228" i="25"/>
  <c r="F228" i="25"/>
  <c r="E228" i="25"/>
  <c r="D228" i="25"/>
  <c r="H228" i="25" s="1"/>
  <c r="K227" i="25"/>
  <c r="F227" i="25"/>
  <c r="E227" i="25"/>
  <c r="D227" i="25"/>
  <c r="K226" i="25"/>
  <c r="F226" i="25"/>
  <c r="G226" i="25" s="1"/>
  <c r="E226" i="25"/>
  <c r="D226" i="25"/>
  <c r="K225" i="25"/>
  <c r="F225" i="25"/>
  <c r="G225" i="25" s="1"/>
  <c r="E225" i="25"/>
  <c r="H225" i="25" s="1"/>
  <c r="D225" i="25"/>
  <c r="K224" i="25"/>
  <c r="G224" i="25"/>
  <c r="F224" i="25"/>
  <c r="E224" i="25"/>
  <c r="D224" i="25"/>
  <c r="K223" i="25"/>
  <c r="F223" i="25"/>
  <c r="G223" i="25" s="1"/>
  <c r="E223" i="25"/>
  <c r="D223" i="25"/>
  <c r="K222" i="25"/>
  <c r="G222" i="25"/>
  <c r="F222" i="25"/>
  <c r="E222" i="25"/>
  <c r="D222" i="25"/>
  <c r="H222" i="25" s="1"/>
  <c r="K221" i="25"/>
  <c r="F221" i="25"/>
  <c r="E221" i="25"/>
  <c r="D221" i="25"/>
  <c r="K220" i="25"/>
  <c r="F220" i="25"/>
  <c r="E220" i="25"/>
  <c r="D220" i="25"/>
  <c r="H220" i="25" s="1"/>
  <c r="K219" i="25"/>
  <c r="F219" i="25"/>
  <c r="E219" i="25"/>
  <c r="D219" i="25"/>
  <c r="K218" i="25"/>
  <c r="F218" i="25"/>
  <c r="E218" i="25"/>
  <c r="D218" i="25"/>
  <c r="K217" i="25"/>
  <c r="F217" i="25"/>
  <c r="G217" i="25" s="1"/>
  <c r="E217" i="25"/>
  <c r="H217" i="25" s="1"/>
  <c r="D217" i="25"/>
  <c r="K216" i="25"/>
  <c r="F216" i="25"/>
  <c r="E216" i="25"/>
  <c r="G216" i="25" s="1"/>
  <c r="D216" i="25"/>
  <c r="K215" i="25"/>
  <c r="F215" i="25"/>
  <c r="E215" i="25"/>
  <c r="D215" i="25"/>
  <c r="K214" i="25"/>
  <c r="F214" i="25"/>
  <c r="E214" i="25"/>
  <c r="D214" i="25"/>
  <c r="K213" i="25"/>
  <c r="F213" i="25"/>
  <c r="E213" i="25"/>
  <c r="D213" i="25"/>
  <c r="K212" i="25"/>
  <c r="F212" i="25"/>
  <c r="E212" i="25"/>
  <c r="D212" i="25"/>
  <c r="K211" i="25"/>
  <c r="F211" i="25"/>
  <c r="E211" i="25"/>
  <c r="H211" i="25" s="1"/>
  <c r="D211" i="25"/>
  <c r="K210" i="25"/>
  <c r="F210" i="25"/>
  <c r="E210" i="25"/>
  <c r="D210" i="25"/>
  <c r="K209" i="25"/>
  <c r="F209" i="25"/>
  <c r="E209" i="25"/>
  <c r="H209" i="25" s="1"/>
  <c r="D209" i="25"/>
  <c r="K208" i="25"/>
  <c r="G208" i="25"/>
  <c r="F208" i="25"/>
  <c r="E208" i="25"/>
  <c r="D208" i="25"/>
  <c r="H208" i="25" s="1"/>
  <c r="K207" i="25"/>
  <c r="F207" i="25"/>
  <c r="G207" i="25" s="1"/>
  <c r="E207" i="25"/>
  <c r="D207" i="25"/>
  <c r="K206" i="25"/>
  <c r="F206" i="25"/>
  <c r="E206" i="25"/>
  <c r="D206" i="25"/>
  <c r="H206" i="25" s="1"/>
  <c r="K205" i="25"/>
  <c r="F205" i="25"/>
  <c r="E205" i="25"/>
  <c r="D205" i="25"/>
  <c r="K204" i="25"/>
  <c r="F204" i="25"/>
  <c r="E204" i="25"/>
  <c r="D204" i="25"/>
  <c r="K203" i="25"/>
  <c r="F203" i="25"/>
  <c r="E203" i="25"/>
  <c r="H203" i="25" s="1"/>
  <c r="D203" i="25"/>
  <c r="K202" i="25"/>
  <c r="F202" i="25"/>
  <c r="E202" i="25"/>
  <c r="D202" i="25"/>
  <c r="K201" i="25"/>
  <c r="F201" i="25"/>
  <c r="G201" i="25" s="1"/>
  <c r="E201" i="25"/>
  <c r="H201" i="25" s="1"/>
  <c r="D201" i="25"/>
  <c r="K200" i="25"/>
  <c r="G200" i="25"/>
  <c r="F200" i="25"/>
  <c r="E200" i="25"/>
  <c r="D200" i="25"/>
  <c r="K199" i="25"/>
  <c r="F199" i="25"/>
  <c r="G199" i="25" s="1"/>
  <c r="E199" i="25"/>
  <c r="H199" i="25" s="1"/>
  <c r="D199" i="25"/>
  <c r="K198" i="25"/>
  <c r="F198" i="25"/>
  <c r="E198" i="25"/>
  <c r="D198" i="25"/>
  <c r="K197" i="25"/>
  <c r="F197" i="25"/>
  <c r="E197" i="25"/>
  <c r="D197" i="25"/>
  <c r="K196" i="25"/>
  <c r="F196" i="25"/>
  <c r="E196" i="25"/>
  <c r="D196" i="25"/>
  <c r="K195" i="25"/>
  <c r="F195" i="25"/>
  <c r="E195" i="25"/>
  <c r="H195" i="25" s="1"/>
  <c r="D195" i="25"/>
  <c r="K194" i="25"/>
  <c r="F194" i="25"/>
  <c r="E194" i="25"/>
  <c r="D194" i="25"/>
  <c r="K193" i="25"/>
  <c r="F193" i="25"/>
  <c r="E193" i="25"/>
  <c r="H193" i="25" s="1"/>
  <c r="D193" i="25"/>
  <c r="K192" i="25"/>
  <c r="G192" i="25"/>
  <c r="F192" i="25"/>
  <c r="E192" i="25"/>
  <c r="H192" i="25" s="1"/>
  <c r="D192" i="25"/>
  <c r="K191" i="25"/>
  <c r="F191" i="25"/>
  <c r="G191" i="25" s="1"/>
  <c r="E191" i="25"/>
  <c r="H191" i="25" s="1"/>
  <c r="D191" i="25"/>
  <c r="K190" i="25"/>
  <c r="F190" i="25"/>
  <c r="E190" i="25"/>
  <c r="D190" i="25"/>
  <c r="K189" i="25"/>
  <c r="F189" i="25"/>
  <c r="E189" i="25"/>
  <c r="D189" i="25"/>
  <c r="K188" i="25"/>
  <c r="F188" i="25"/>
  <c r="E188" i="25"/>
  <c r="H188" i="25" s="1"/>
  <c r="D188" i="25"/>
  <c r="K187" i="25"/>
  <c r="F187" i="25"/>
  <c r="E187" i="25"/>
  <c r="D187" i="25"/>
  <c r="K186" i="25"/>
  <c r="F186" i="25"/>
  <c r="E186" i="25"/>
  <c r="H186" i="25" s="1"/>
  <c r="D186" i="25"/>
  <c r="K185" i="25"/>
  <c r="F185" i="25"/>
  <c r="E185" i="25"/>
  <c r="D185" i="25"/>
  <c r="K184" i="25"/>
  <c r="F184" i="25"/>
  <c r="E184" i="25"/>
  <c r="H184" i="25" s="1"/>
  <c r="D184" i="25"/>
  <c r="K183" i="25"/>
  <c r="F183" i="25"/>
  <c r="E183" i="25"/>
  <c r="D183" i="25"/>
  <c r="K182" i="25"/>
  <c r="F182" i="25"/>
  <c r="E182" i="25"/>
  <c r="D182" i="25"/>
  <c r="K181" i="25"/>
  <c r="F181" i="25"/>
  <c r="E181" i="25"/>
  <c r="D181" i="25"/>
  <c r="K180" i="25"/>
  <c r="F180" i="25"/>
  <c r="E180" i="25"/>
  <c r="H180" i="25" s="1"/>
  <c r="D180" i="25"/>
  <c r="K179" i="25"/>
  <c r="F179" i="25"/>
  <c r="E179" i="25"/>
  <c r="D179" i="25"/>
  <c r="K178" i="25"/>
  <c r="F178" i="25"/>
  <c r="E178" i="25"/>
  <c r="H178" i="25" s="1"/>
  <c r="D178" i="25"/>
  <c r="K177" i="25"/>
  <c r="F177" i="25"/>
  <c r="E177" i="25"/>
  <c r="D177" i="25"/>
  <c r="K176" i="25"/>
  <c r="G176" i="25"/>
  <c r="F176" i="25"/>
  <c r="E176" i="25"/>
  <c r="H176" i="25" s="1"/>
  <c r="D176" i="25"/>
  <c r="K175" i="25"/>
  <c r="F175" i="25"/>
  <c r="E175" i="25"/>
  <c r="D175" i="25"/>
  <c r="K174" i="25"/>
  <c r="F174" i="25"/>
  <c r="E174" i="25"/>
  <c r="D174" i="25"/>
  <c r="K173" i="25"/>
  <c r="F173" i="25"/>
  <c r="E173" i="25"/>
  <c r="D173" i="25"/>
  <c r="K172" i="25"/>
  <c r="F172" i="25"/>
  <c r="E172" i="25"/>
  <c r="H172" i="25" s="1"/>
  <c r="D172" i="25"/>
  <c r="K171" i="25"/>
  <c r="F171" i="25"/>
  <c r="E171" i="25"/>
  <c r="D171" i="25"/>
  <c r="K170" i="25"/>
  <c r="F170" i="25"/>
  <c r="E170" i="25"/>
  <c r="H170" i="25" s="1"/>
  <c r="D170" i="25"/>
  <c r="K169" i="25"/>
  <c r="F169" i="25"/>
  <c r="E169" i="25"/>
  <c r="D169" i="25"/>
  <c r="K168" i="25"/>
  <c r="G168" i="25"/>
  <c r="F168" i="25"/>
  <c r="E168" i="25"/>
  <c r="H168" i="25" s="1"/>
  <c r="D168" i="25"/>
  <c r="K167" i="25"/>
  <c r="F167" i="25"/>
  <c r="E167" i="25"/>
  <c r="D167" i="25"/>
  <c r="K166" i="25"/>
  <c r="F166" i="25"/>
  <c r="E166" i="25"/>
  <c r="D166" i="25"/>
  <c r="K165" i="25"/>
  <c r="F165" i="25"/>
  <c r="E165" i="25"/>
  <c r="D165" i="25"/>
  <c r="K164" i="25"/>
  <c r="F164" i="25"/>
  <c r="E164" i="25"/>
  <c r="H164" i="25" s="1"/>
  <c r="D164" i="25"/>
  <c r="K163" i="25"/>
  <c r="F163" i="25"/>
  <c r="E163" i="25"/>
  <c r="D163" i="25"/>
  <c r="K162" i="25"/>
  <c r="F162" i="25"/>
  <c r="E162" i="25"/>
  <c r="H162" i="25" s="1"/>
  <c r="D162" i="25"/>
  <c r="K161" i="25"/>
  <c r="F161" i="25"/>
  <c r="E161" i="25"/>
  <c r="D161" i="25"/>
  <c r="K160" i="25"/>
  <c r="F160" i="25"/>
  <c r="E160" i="25"/>
  <c r="H160" i="25" s="1"/>
  <c r="D160" i="25"/>
  <c r="K159" i="25"/>
  <c r="F159" i="25"/>
  <c r="E159" i="25"/>
  <c r="D159" i="25"/>
  <c r="K158" i="25"/>
  <c r="F158" i="25"/>
  <c r="E158" i="25"/>
  <c r="D158" i="25"/>
  <c r="K157" i="25"/>
  <c r="F157" i="25"/>
  <c r="E157" i="25"/>
  <c r="D157" i="25"/>
  <c r="K156" i="25"/>
  <c r="F156" i="25"/>
  <c r="E156" i="25"/>
  <c r="H156" i="25" s="1"/>
  <c r="D156" i="25"/>
  <c r="K155" i="25"/>
  <c r="F155" i="25"/>
  <c r="E155" i="25"/>
  <c r="D155" i="25"/>
  <c r="K154" i="25"/>
  <c r="F154" i="25"/>
  <c r="E154" i="25"/>
  <c r="H154" i="25" s="1"/>
  <c r="D154" i="25"/>
  <c r="K153" i="25"/>
  <c r="F153" i="25"/>
  <c r="E153" i="25"/>
  <c r="D153" i="25"/>
  <c r="K152" i="25"/>
  <c r="F152" i="25"/>
  <c r="E152" i="25"/>
  <c r="H152" i="25" s="1"/>
  <c r="D152" i="25"/>
  <c r="K151" i="25"/>
  <c r="F151" i="25"/>
  <c r="E151" i="25"/>
  <c r="D151" i="25"/>
  <c r="K150" i="25"/>
  <c r="F150" i="25"/>
  <c r="E150" i="25"/>
  <c r="D150" i="25"/>
  <c r="K149" i="25"/>
  <c r="F149" i="25"/>
  <c r="E149" i="25"/>
  <c r="D149" i="25"/>
  <c r="K148" i="25"/>
  <c r="F148" i="25"/>
  <c r="E148" i="25"/>
  <c r="H148" i="25" s="1"/>
  <c r="D148" i="25"/>
  <c r="K147" i="25"/>
  <c r="F147" i="25"/>
  <c r="E147" i="25"/>
  <c r="D147" i="25"/>
  <c r="K146" i="25"/>
  <c r="F146" i="25"/>
  <c r="E146" i="25"/>
  <c r="H146" i="25" s="1"/>
  <c r="D146" i="25"/>
  <c r="K145" i="25"/>
  <c r="F145" i="25"/>
  <c r="E145" i="25"/>
  <c r="D145" i="25"/>
  <c r="K144" i="25"/>
  <c r="G144" i="25"/>
  <c r="F144" i="25"/>
  <c r="E144" i="25"/>
  <c r="H144" i="25" s="1"/>
  <c r="D144" i="25"/>
  <c r="K143" i="25"/>
  <c r="F143" i="25"/>
  <c r="E143" i="25"/>
  <c r="D143" i="25"/>
  <c r="K142" i="25"/>
  <c r="F142" i="25"/>
  <c r="E142" i="25"/>
  <c r="D142" i="25"/>
  <c r="K141" i="25"/>
  <c r="F141" i="25"/>
  <c r="E141" i="25"/>
  <c r="D141" i="25"/>
  <c r="K140" i="25"/>
  <c r="F140" i="25"/>
  <c r="E140" i="25"/>
  <c r="H140" i="25" s="1"/>
  <c r="D140" i="25"/>
  <c r="K139" i="25"/>
  <c r="F139" i="25"/>
  <c r="E139" i="25"/>
  <c r="D139" i="25"/>
  <c r="K138" i="25"/>
  <c r="F138" i="25"/>
  <c r="G138" i="25" s="1"/>
  <c r="E138" i="25"/>
  <c r="H138" i="25" s="1"/>
  <c r="D138" i="25"/>
  <c r="K137" i="25"/>
  <c r="F137" i="25"/>
  <c r="E137" i="25"/>
  <c r="D137" i="25"/>
  <c r="K136" i="25"/>
  <c r="G136" i="25"/>
  <c r="F136" i="25"/>
  <c r="E136" i="25"/>
  <c r="H136" i="25" s="1"/>
  <c r="D136" i="25"/>
  <c r="K135" i="25"/>
  <c r="F135" i="25"/>
  <c r="E135" i="25"/>
  <c r="D135" i="25"/>
  <c r="K134" i="25"/>
  <c r="F134" i="25"/>
  <c r="E134" i="25"/>
  <c r="D134" i="25"/>
  <c r="G134" i="25" s="1"/>
  <c r="K133" i="25"/>
  <c r="F133" i="25"/>
  <c r="E133" i="25"/>
  <c r="D133" i="25"/>
  <c r="K132" i="25"/>
  <c r="F132" i="25"/>
  <c r="E132" i="25"/>
  <c r="H132" i="25" s="1"/>
  <c r="D132" i="25"/>
  <c r="G132" i="25" s="1"/>
  <c r="K131" i="25"/>
  <c r="F131" i="25"/>
  <c r="E131" i="25"/>
  <c r="D131" i="25"/>
  <c r="K130" i="25"/>
  <c r="F130" i="25"/>
  <c r="E130" i="25"/>
  <c r="H130" i="25" s="1"/>
  <c r="D130" i="25"/>
  <c r="G130" i="25" s="1"/>
  <c r="K129" i="25"/>
  <c r="F129" i="25"/>
  <c r="E129" i="25"/>
  <c r="D129" i="25"/>
  <c r="K128" i="25"/>
  <c r="F128" i="25"/>
  <c r="E128" i="25"/>
  <c r="H128" i="25" s="1"/>
  <c r="D128" i="25"/>
  <c r="K127" i="25"/>
  <c r="F127" i="25"/>
  <c r="E127" i="25"/>
  <c r="D127" i="25"/>
  <c r="K126" i="25"/>
  <c r="F126" i="25"/>
  <c r="E126" i="25"/>
  <c r="D126" i="25"/>
  <c r="K125" i="25"/>
  <c r="F125" i="25"/>
  <c r="E125" i="25"/>
  <c r="D125" i="25"/>
  <c r="K124" i="25"/>
  <c r="F124" i="25"/>
  <c r="E124" i="25"/>
  <c r="H124" i="25" s="1"/>
  <c r="D124" i="25"/>
  <c r="K123" i="25"/>
  <c r="F123" i="25"/>
  <c r="E123" i="25"/>
  <c r="D123" i="25"/>
  <c r="K122" i="25"/>
  <c r="F122" i="25"/>
  <c r="E122" i="25"/>
  <c r="H122" i="25" s="1"/>
  <c r="D122" i="25"/>
  <c r="K121" i="25"/>
  <c r="F121" i="25"/>
  <c r="E121" i="25"/>
  <c r="D121" i="25"/>
  <c r="K120" i="25"/>
  <c r="F120" i="25"/>
  <c r="E120" i="25"/>
  <c r="H120" i="25" s="1"/>
  <c r="D120" i="25"/>
  <c r="K119" i="25"/>
  <c r="F119" i="25"/>
  <c r="E119" i="25"/>
  <c r="D119" i="25"/>
  <c r="K118" i="25"/>
  <c r="F118" i="25"/>
  <c r="E118" i="25"/>
  <c r="D118" i="25"/>
  <c r="K117" i="25"/>
  <c r="F117" i="25"/>
  <c r="E117" i="25"/>
  <c r="D117" i="25"/>
  <c r="K116" i="25"/>
  <c r="F116" i="25"/>
  <c r="E116" i="25"/>
  <c r="H116" i="25" s="1"/>
  <c r="D116" i="25"/>
  <c r="K115" i="25"/>
  <c r="F115" i="25"/>
  <c r="E115" i="25"/>
  <c r="H115" i="25" s="1"/>
  <c r="D115" i="25"/>
  <c r="K114" i="25"/>
  <c r="F114" i="25"/>
  <c r="E114" i="25"/>
  <c r="H114" i="25" s="1"/>
  <c r="D114" i="25"/>
  <c r="K113" i="25"/>
  <c r="F113" i="25"/>
  <c r="E113" i="25"/>
  <c r="H113" i="25" s="1"/>
  <c r="D113" i="25"/>
  <c r="K112" i="25"/>
  <c r="G112" i="25"/>
  <c r="F112" i="25"/>
  <c r="E112" i="25"/>
  <c r="H112" i="25" s="1"/>
  <c r="D112" i="25"/>
  <c r="K111" i="25"/>
  <c r="F111" i="25"/>
  <c r="E111" i="25"/>
  <c r="D111" i="25"/>
  <c r="K110" i="25"/>
  <c r="F110" i="25"/>
  <c r="E110" i="25"/>
  <c r="D110" i="25"/>
  <c r="K109" i="25"/>
  <c r="F109" i="25"/>
  <c r="E109" i="25"/>
  <c r="D109" i="25"/>
  <c r="K108" i="25"/>
  <c r="F108" i="25"/>
  <c r="E108" i="25"/>
  <c r="H108" i="25" s="1"/>
  <c r="D108" i="25"/>
  <c r="G108" i="25" s="1"/>
  <c r="K107" i="25"/>
  <c r="F107" i="25"/>
  <c r="G107" i="25" s="1"/>
  <c r="E107" i="25"/>
  <c r="H107" i="25" s="1"/>
  <c r="D107" i="25"/>
  <c r="K106" i="25"/>
  <c r="F106" i="25"/>
  <c r="E106" i="25"/>
  <c r="H106" i="25" s="1"/>
  <c r="D106" i="25"/>
  <c r="K105" i="25"/>
  <c r="F105" i="25"/>
  <c r="E105" i="25"/>
  <c r="H105" i="25" s="1"/>
  <c r="D105" i="25"/>
  <c r="K104" i="25"/>
  <c r="F104" i="25"/>
  <c r="G104" i="25" s="1"/>
  <c r="E104" i="25"/>
  <c r="D104" i="25"/>
  <c r="K103" i="25"/>
  <c r="G103" i="25"/>
  <c r="F103" i="25"/>
  <c r="E103" i="25"/>
  <c r="D103" i="25"/>
  <c r="K102" i="25"/>
  <c r="F102" i="25"/>
  <c r="E102" i="25"/>
  <c r="D102" i="25"/>
  <c r="K101" i="25"/>
  <c r="F101" i="25"/>
  <c r="E101" i="25"/>
  <c r="D101" i="25"/>
  <c r="K100" i="25"/>
  <c r="F100" i="25"/>
  <c r="E100" i="25"/>
  <c r="D100" i="25"/>
  <c r="G100" i="25" s="1"/>
  <c r="K99" i="25"/>
  <c r="F99" i="25"/>
  <c r="G99" i="25" s="1"/>
  <c r="E99" i="25"/>
  <c r="H99" i="25" s="1"/>
  <c r="D99" i="25"/>
  <c r="K98" i="25"/>
  <c r="F98" i="25"/>
  <c r="E98" i="25"/>
  <c r="H98" i="25" s="1"/>
  <c r="D98" i="25"/>
  <c r="K97" i="25"/>
  <c r="F97" i="25"/>
  <c r="E97" i="25"/>
  <c r="H97" i="25" s="1"/>
  <c r="D97" i="25"/>
  <c r="K96" i="25"/>
  <c r="F96" i="25"/>
  <c r="G96" i="25" s="1"/>
  <c r="E96" i="25"/>
  <c r="D96" i="25"/>
  <c r="K95" i="25"/>
  <c r="G95" i="25"/>
  <c r="F95" i="25"/>
  <c r="E95" i="25"/>
  <c r="D95" i="25"/>
  <c r="K94" i="25"/>
  <c r="F94" i="25"/>
  <c r="E94" i="25"/>
  <c r="D94" i="25"/>
  <c r="K93" i="25"/>
  <c r="F93" i="25"/>
  <c r="E93" i="25"/>
  <c r="D93" i="25"/>
  <c r="K92" i="25"/>
  <c r="F92" i="25"/>
  <c r="E92" i="25"/>
  <c r="D92" i="25"/>
  <c r="G92" i="25" s="1"/>
  <c r="K91" i="25"/>
  <c r="F91" i="25"/>
  <c r="E91" i="25"/>
  <c r="H91" i="25" s="1"/>
  <c r="D91" i="25"/>
  <c r="K90" i="25"/>
  <c r="F90" i="25"/>
  <c r="E90" i="25"/>
  <c r="H90" i="25" s="1"/>
  <c r="D90" i="25"/>
  <c r="K89" i="25"/>
  <c r="F89" i="25"/>
  <c r="E89" i="25"/>
  <c r="H89" i="25" s="1"/>
  <c r="D89" i="25"/>
  <c r="K88" i="25"/>
  <c r="F88" i="25"/>
  <c r="E88" i="25"/>
  <c r="D88" i="25"/>
  <c r="K87" i="25"/>
  <c r="G87" i="25"/>
  <c r="F87" i="25"/>
  <c r="E87" i="25"/>
  <c r="D87" i="25"/>
  <c r="K86" i="25"/>
  <c r="F86" i="25"/>
  <c r="E86" i="25"/>
  <c r="D86" i="25"/>
  <c r="K85" i="25"/>
  <c r="F85" i="25"/>
  <c r="E85" i="25"/>
  <c r="D85" i="25"/>
  <c r="K84" i="25"/>
  <c r="F84" i="25"/>
  <c r="E84" i="25"/>
  <c r="D84" i="25"/>
  <c r="K83" i="25"/>
  <c r="F83" i="25"/>
  <c r="E83" i="25"/>
  <c r="D83" i="25"/>
  <c r="K82" i="25"/>
  <c r="F82" i="25"/>
  <c r="E82" i="25"/>
  <c r="D82" i="25"/>
  <c r="K81" i="25"/>
  <c r="F81" i="25"/>
  <c r="G81" i="25" s="1"/>
  <c r="E81" i="25"/>
  <c r="H81" i="25" s="1"/>
  <c r="D81" i="25"/>
  <c r="K80" i="25"/>
  <c r="F80" i="25"/>
  <c r="E80" i="25"/>
  <c r="H80" i="25" s="1"/>
  <c r="D80" i="25"/>
  <c r="K79" i="25"/>
  <c r="F79" i="25"/>
  <c r="E79" i="25"/>
  <c r="D79" i="25"/>
  <c r="K78" i="25"/>
  <c r="F78" i="25"/>
  <c r="E78" i="25"/>
  <c r="D78" i="25"/>
  <c r="K77" i="25"/>
  <c r="F77" i="25"/>
  <c r="G77" i="25" s="1"/>
  <c r="E77" i="25"/>
  <c r="D77" i="25"/>
  <c r="K76" i="25"/>
  <c r="F76" i="25"/>
  <c r="E76" i="25"/>
  <c r="D76" i="25"/>
  <c r="K75" i="25"/>
  <c r="F75" i="25"/>
  <c r="G75" i="25" s="1"/>
  <c r="E75" i="25"/>
  <c r="D75" i="25"/>
  <c r="K74" i="25"/>
  <c r="G74" i="25"/>
  <c r="F74" i="25"/>
  <c r="E74" i="25"/>
  <c r="D74" i="25"/>
  <c r="K73" i="25"/>
  <c r="F73" i="25"/>
  <c r="E73" i="25"/>
  <c r="D73" i="25"/>
  <c r="G73" i="25" s="1"/>
  <c r="K72" i="25"/>
  <c r="F72" i="25"/>
  <c r="E72" i="25"/>
  <c r="D72" i="25"/>
  <c r="K71" i="25"/>
  <c r="F71" i="25"/>
  <c r="G71" i="25" s="1"/>
  <c r="E71" i="25"/>
  <c r="H71" i="25" s="1"/>
  <c r="D71" i="25"/>
  <c r="K70" i="25"/>
  <c r="F70" i="25"/>
  <c r="E70" i="25"/>
  <c r="H70" i="25" s="1"/>
  <c r="D70" i="25"/>
  <c r="K69" i="25"/>
  <c r="F69" i="25"/>
  <c r="E69" i="25"/>
  <c r="H69" i="25" s="1"/>
  <c r="D69" i="25"/>
  <c r="K68" i="25"/>
  <c r="F68" i="25"/>
  <c r="E68" i="25"/>
  <c r="D68" i="25"/>
  <c r="K67" i="25"/>
  <c r="F67" i="25"/>
  <c r="E67" i="25"/>
  <c r="H67" i="25" s="1"/>
  <c r="D67" i="25"/>
  <c r="K66" i="25"/>
  <c r="F66" i="25"/>
  <c r="E66" i="25"/>
  <c r="H66" i="25" s="1"/>
  <c r="D66" i="25"/>
  <c r="K65" i="25"/>
  <c r="G65" i="25"/>
  <c r="F65" i="25"/>
  <c r="E65" i="25"/>
  <c r="D65" i="25"/>
  <c r="K64" i="25"/>
  <c r="F64" i="25"/>
  <c r="E64" i="25"/>
  <c r="D64" i="25"/>
  <c r="K63" i="25"/>
  <c r="F63" i="25"/>
  <c r="E63" i="25"/>
  <c r="D63" i="25"/>
  <c r="G63" i="25" s="1"/>
  <c r="K62" i="25"/>
  <c r="F62" i="25"/>
  <c r="E62" i="25"/>
  <c r="H62" i="25" s="1"/>
  <c r="D62" i="25"/>
  <c r="G62" i="25" s="1"/>
  <c r="K61" i="25"/>
  <c r="F61" i="25"/>
  <c r="E61" i="25"/>
  <c r="H61" i="25" s="1"/>
  <c r="D61" i="25"/>
  <c r="K60" i="25"/>
  <c r="F60" i="25"/>
  <c r="E60" i="25"/>
  <c r="D60" i="25"/>
  <c r="G60" i="25" s="1"/>
  <c r="K59" i="25"/>
  <c r="F59" i="25"/>
  <c r="E59" i="25"/>
  <c r="H59" i="25" s="1"/>
  <c r="D59" i="25"/>
  <c r="K58" i="25"/>
  <c r="F58" i="25"/>
  <c r="G58" i="25" s="1"/>
  <c r="E58" i="25"/>
  <c r="H58" i="25" s="1"/>
  <c r="D58" i="25"/>
  <c r="K57" i="25"/>
  <c r="F57" i="25"/>
  <c r="G57" i="25" s="1"/>
  <c r="E57" i="25"/>
  <c r="D57" i="25"/>
  <c r="K56" i="25"/>
  <c r="F56" i="25"/>
  <c r="E56" i="25"/>
  <c r="D56" i="25"/>
  <c r="K55" i="25"/>
  <c r="F55" i="25"/>
  <c r="E55" i="25"/>
  <c r="D55" i="25"/>
  <c r="G55" i="25" s="1"/>
  <c r="K54" i="25"/>
  <c r="F54" i="25"/>
  <c r="E54" i="25"/>
  <c r="D54" i="25"/>
  <c r="G54" i="25" s="1"/>
  <c r="K53" i="25"/>
  <c r="F53" i="25"/>
  <c r="E53" i="25"/>
  <c r="D53" i="25"/>
  <c r="K52" i="25"/>
  <c r="F52" i="25"/>
  <c r="E52" i="25"/>
  <c r="D52" i="25"/>
  <c r="G52" i="25" s="1"/>
  <c r="K51" i="25"/>
  <c r="F51" i="25"/>
  <c r="E51" i="25"/>
  <c r="D51" i="25"/>
  <c r="K50" i="25"/>
  <c r="F50" i="25"/>
  <c r="E50" i="25"/>
  <c r="H50" i="25" s="1"/>
  <c r="D50" i="25"/>
  <c r="G50" i="25" s="1"/>
  <c r="K49" i="25"/>
  <c r="F49" i="25"/>
  <c r="E49" i="25"/>
  <c r="H49" i="25" s="1"/>
  <c r="D49" i="25"/>
  <c r="K48" i="25"/>
  <c r="F48" i="25"/>
  <c r="E48" i="25"/>
  <c r="H48" i="25" s="1"/>
  <c r="D48" i="25"/>
  <c r="K47" i="25"/>
  <c r="F47" i="25"/>
  <c r="E47" i="25"/>
  <c r="G47" i="25" s="1"/>
  <c r="D47" i="25"/>
  <c r="K46" i="25"/>
  <c r="F46" i="25"/>
  <c r="E46" i="25"/>
  <c r="H46" i="25" s="1"/>
  <c r="D46" i="25"/>
  <c r="K45" i="25"/>
  <c r="F45" i="25"/>
  <c r="E45" i="25"/>
  <c r="H45" i="25" s="1"/>
  <c r="D45" i="25"/>
  <c r="K44" i="25"/>
  <c r="F44" i="25"/>
  <c r="E44" i="25"/>
  <c r="D44" i="25"/>
  <c r="K43" i="25"/>
  <c r="F43" i="25"/>
  <c r="E43" i="25"/>
  <c r="H43" i="25" s="1"/>
  <c r="D43" i="25"/>
  <c r="K42" i="25"/>
  <c r="F42" i="25"/>
  <c r="E42" i="25"/>
  <c r="D42" i="25"/>
  <c r="K41" i="25"/>
  <c r="F41" i="25"/>
  <c r="E41" i="25"/>
  <c r="D41" i="25"/>
  <c r="K40" i="25"/>
  <c r="F40" i="25"/>
  <c r="E40" i="25"/>
  <c r="H40" i="25" s="1"/>
  <c r="D40" i="25"/>
  <c r="K39" i="25"/>
  <c r="F39" i="25"/>
  <c r="E39" i="25"/>
  <c r="H39" i="25" s="1"/>
  <c r="D39" i="25"/>
  <c r="K38" i="25"/>
  <c r="F38" i="25"/>
  <c r="E38" i="25"/>
  <c r="H38" i="25" s="1"/>
  <c r="D38" i="25"/>
  <c r="K37" i="25"/>
  <c r="F37" i="25"/>
  <c r="E37" i="25"/>
  <c r="H37" i="25" s="1"/>
  <c r="D37" i="25"/>
  <c r="K36" i="25"/>
  <c r="F36" i="25"/>
  <c r="E36" i="25"/>
  <c r="D36" i="25"/>
  <c r="K35" i="25"/>
  <c r="F35" i="25"/>
  <c r="E35" i="25"/>
  <c r="H35" i="25" s="1"/>
  <c r="D35" i="25"/>
  <c r="K34" i="25"/>
  <c r="F34" i="25"/>
  <c r="E34" i="25"/>
  <c r="H34" i="25" s="1"/>
  <c r="D34" i="25"/>
  <c r="K33" i="25"/>
  <c r="F33" i="25"/>
  <c r="E33" i="25"/>
  <c r="D33" i="25"/>
  <c r="K32" i="25"/>
  <c r="F32" i="25"/>
  <c r="E32" i="25"/>
  <c r="D32" i="25"/>
  <c r="K31" i="25"/>
  <c r="F31" i="25"/>
  <c r="E31" i="25"/>
  <c r="H31" i="25" s="1"/>
  <c r="D31" i="25"/>
  <c r="K30" i="25"/>
  <c r="F30" i="25"/>
  <c r="E30" i="25"/>
  <c r="H30" i="25" s="1"/>
  <c r="D30" i="25"/>
  <c r="K29" i="25"/>
  <c r="F29" i="25"/>
  <c r="E29" i="25"/>
  <c r="H29" i="25" s="1"/>
  <c r="D29" i="25"/>
  <c r="K28" i="25"/>
  <c r="F28" i="25"/>
  <c r="E28" i="25"/>
  <c r="D28" i="25"/>
  <c r="K27" i="25"/>
  <c r="F27" i="25"/>
  <c r="E27" i="25"/>
  <c r="H27" i="25" s="1"/>
  <c r="D27" i="25"/>
  <c r="K26" i="25"/>
  <c r="F26" i="25"/>
  <c r="E26" i="25"/>
  <c r="D26" i="25"/>
  <c r="K25" i="25"/>
  <c r="F25" i="25"/>
  <c r="E25" i="25"/>
  <c r="D25" i="25"/>
  <c r="K24" i="25"/>
  <c r="F24" i="25"/>
  <c r="E24" i="25"/>
  <c r="D24" i="25"/>
  <c r="K23" i="25"/>
  <c r="F23" i="25"/>
  <c r="E23" i="25"/>
  <c r="D23" i="25"/>
  <c r="K22" i="25"/>
  <c r="F22" i="25"/>
  <c r="E22" i="25"/>
  <c r="D22" i="25"/>
  <c r="K21" i="25"/>
  <c r="F21" i="25"/>
  <c r="E21" i="25"/>
  <c r="D21" i="25"/>
  <c r="K20" i="25"/>
  <c r="F20" i="25"/>
  <c r="E20" i="25"/>
  <c r="D20" i="25"/>
  <c r="K19" i="25"/>
  <c r="F19" i="25"/>
  <c r="E19" i="25"/>
  <c r="D19" i="25"/>
  <c r="K18" i="25"/>
  <c r="F18" i="25"/>
  <c r="E18" i="25"/>
  <c r="D18" i="25"/>
  <c r="K17" i="25"/>
  <c r="F17" i="25"/>
  <c r="E17" i="25"/>
  <c r="H17" i="25" s="1"/>
  <c r="D17" i="25"/>
  <c r="K16" i="25"/>
  <c r="F16" i="25"/>
  <c r="E16" i="25"/>
  <c r="D16" i="25"/>
  <c r="H16" i="25" s="1"/>
  <c r="K15" i="25"/>
  <c r="F15" i="25"/>
  <c r="E15" i="25"/>
  <c r="D15" i="25"/>
  <c r="K14" i="25"/>
  <c r="F14" i="25"/>
  <c r="E14" i="25"/>
  <c r="G14" i="25" s="1"/>
  <c r="D14" i="25"/>
  <c r="K13" i="25"/>
  <c r="F13" i="25"/>
  <c r="E13" i="25"/>
  <c r="D13" i="25"/>
  <c r="K12" i="25"/>
  <c r="F12" i="25"/>
  <c r="E12" i="25"/>
  <c r="D12" i="25"/>
  <c r="K11" i="25"/>
  <c r="F11" i="25"/>
  <c r="E11" i="25"/>
  <c r="D11" i="25"/>
  <c r="K10" i="25"/>
  <c r="F10" i="25"/>
  <c r="E10" i="25"/>
  <c r="D10" i="25"/>
  <c r="O9" i="25"/>
  <c r="P9" i="25" s="1"/>
  <c r="Q9" i="25" s="1"/>
  <c r="D13" i="14" s="1"/>
  <c r="K9" i="25"/>
  <c r="F9" i="25"/>
  <c r="E9" i="25"/>
  <c r="D9" i="25"/>
  <c r="K4" i="25"/>
  <c r="F993" i="24"/>
  <c r="E993" i="24"/>
  <c r="D993" i="24"/>
  <c r="F992" i="24"/>
  <c r="E992" i="24"/>
  <c r="D992" i="24"/>
  <c r="F991" i="24"/>
  <c r="E991" i="24"/>
  <c r="D991" i="24"/>
  <c r="F990" i="24"/>
  <c r="E990" i="24"/>
  <c r="D990" i="24"/>
  <c r="F989" i="24"/>
  <c r="E989" i="24"/>
  <c r="D989" i="24"/>
  <c r="F988" i="24"/>
  <c r="E988" i="24"/>
  <c r="D988" i="24"/>
  <c r="F987" i="24"/>
  <c r="E987" i="24"/>
  <c r="D987" i="24"/>
  <c r="F986" i="24"/>
  <c r="E986" i="24"/>
  <c r="D986" i="24"/>
  <c r="F985" i="24"/>
  <c r="E985" i="24"/>
  <c r="D985" i="24"/>
  <c r="F984" i="24"/>
  <c r="E984" i="24"/>
  <c r="D984" i="24"/>
  <c r="F983" i="24"/>
  <c r="E983" i="24"/>
  <c r="D983" i="24"/>
  <c r="F982" i="24"/>
  <c r="E982" i="24"/>
  <c r="D982" i="24"/>
  <c r="F981" i="24"/>
  <c r="E981" i="24"/>
  <c r="D981" i="24"/>
  <c r="F980" i="24"/>
  <c r="E980" i="24"/>
  <c r="D980" i="24"/>
  <c r="F979" i="24"/>
  <c r="E979" i="24"/>
  <c r="D979" i="24"/>
  <c r="F978" i="24"/>
  <c r="E978" i="24"/>
  <c r="D978" i="24"/>
  <c r="F977" i="24"/>
  <c r="E977" i="24"/>
  <c r="D977" i="24"/>
  <c r="F976" i="24"/>
  <c r="E976" i="24"/>
  <c r="D976" i="24"/>
  <c r="F975" i="24"/>
  <c r="E975" i="24"/>
  <c r="D975" i="24"/>
  <c r="F974" i="24"/>
  <c r="E974" i="24"/>
  <c r="D974" i="24"/>
  <c r="F973" i="24"/>
  <c r="E973" i="24"/>
  <c r="D973" i="24"/>
  <c r="F972" i="24"/>
  <c r="E972" i="24"/>
  <c r="D972" i="24"/>
  <c r="F971" i="24"/>
  <c r="E971" i="24"/>
  <c r="D971" i="24"/>
  <c r="F970" i="24"/>
  <c r="E970" i="24"/>
  <c r="D970" i="24"/>
  <c r="F969" i="24"/>
  <c r="E969" i="24"/>
  <c r="D969" i="24"/>
  <c r="F968" i="24"/>
  <c r="E968" i="24"/>
  <c r="D968" i="24"/>
  <c r="F967" i="24"/>
  <c r="E967" i="24"/>
  <c r="D967" i="24"/>
  <c r="F966" i="24"/>
  <c r="E966" i="24"/>
  <c r="D966" i="24"/>
  <c r="F965" i="24"/>
  <c r="E965" i="24"/>
  <c r="D965" i="24"/>
  <c r="F964" i="24"/>
  <c r="E964" i="24"/>
  <c r="D964" i="24"/>
  <c r="F963" i="24"/>
  <c r="E963" i="24"/>
  <c r="D963" i="24"/>
  <c r="F962" i="24"/>
  <c r="E962" i="24"/>
  <c r="D962" i="24"/>
  <c r="F961" i="24"/>
  <c r="E961" i="24"/>
  <c r="D961" i="24"/>
  <c r="F960" i="24"/>
  <c r="E960" i="24"/>
  <c r="D960" i="24"/>
  <c r="F959" i="24"/>
  <c r="E959" i="24"/>
  <c r="D959" i="24"/>
  <c r="F958" i="24"/>
  <c r="E958" i="24"/>
  <c r="D958" i="24"/>
  <c r="F957" i="24"/>
  <c r="E957" i="24"/>
  <c r="D957" i="24"/>
  <c r="F956" i="24"/>
  <c r="E956" i="24"/>
  <c r="D956" i="24"/>
  <c r="F955" i="24"/>
  <c r="E955" i="24"/>
  <c r="D955" i="24"/>
  <c r="F954" i="24"/>
  <c r="E954" i="24"/>
  <c r="D954" i="24"/>
  <c r="F953" i="24"/>
  <c r="E953" i="24"/>
  <c r="H953" i="24" s="1"/>
  <c r="D953" i="24"/>
  <c r="F952" i="24"/>
  <c r="G952" i="24" s="1"/>
  <c r="E952" i="24"/>
  <c r="D952" i="24"/>
  <c r="F951" i="24"/>
  <c r="E951" i="24"/>
  <c r="D951" i="24"/>
  <c r="F950" i="24"/>
  <c r="E950" i="24"/>
  <c r="D950" i="24"/>
  <c r="G950" i="24" s="1"/>
  <c r="F949" i="24"/>
  <c r="E949" i="24"/>
  <c r="D949" i="24"/>
  <c r="F948" i="24"/>
  <c r="G948" i="24" s="1"/>
  <c r="E948" i="24"/>
  <c r="H948" i="24" s="1"/>
  <c r="D948" i="24"/>
  <c r="F947" i="24"/>
  <c r="E947" i="24"/>
  <c r="D947" i="24"/>
  <c r="F946" i="24"/>
  <c r="E946" i="24"/>
  <c r="H946" i="24" s="1"/>
  <c r="D946" i="24"/>
  <c r="F945" i="24"/>
  <c r="E945" i="24"/>
  <c r="H945" i="24" s="1"/>
  <c r="D945" i="24"/>
  <c r="F944" i="24"/>
  <c r="E944" i="24"/>
  <c r="D944" i="24"/>
  <c r="F943" i="24"/>
  <c r="E943" i="24"/>
  <c r="D943" i="24"/>
  <c r="F942" i="24"/>
  <c r="E942" i="24"/>
  <c r="D942" i="24"/>
  <c r="F941" i="24"/>
  <c r="E941" i="24"/>
  <c r="H941" i="24" s="1"/>
  <c r="D941" i="24"/>
  <c r="F940" i="24"/>
  <c r="E940" i="24"/>
  <c r="H940" i="24" s="1"/>
  <c r="D940" i="24"/>
  <c r="F939" i="24"/>
  <c r="E939" i="24"/>
  <c r="D939" i="24"/>
  <c r="F938" i="24"/>
  <c r="E938" i="24"/>
  <c r="H938" i="24" s="1"/>
  <c r="D938" i="24"/>
  <c r="F937" i="24"/>
  <c r="E937" i="24"/>
  <c r="D937" i="24"/>
  <c r="F936" i="24"/>
  <c r="E936" i="24"/>
  <c r="D936" i="24"/>
  <c r="G935" i="24"/>
  <c r="F935" i="24"/>
  <c r="E935" i="24"/>
  <c r="D935" i="24"/>
  <c r="H935" i="24" s="1"/>
  <c r="F934" i="24"/>
  <c r="E934" i="24"/>
  <c r="D934" i="24"/>
  <c r="F933" i="24"/>
  <c r="E933" i="24"/>
  <c r="H933" i="24" s="1"/>
  <c r="D933" i="24"/>
  <c r="F932" i="24"/>
  <c r="E932" i="24"/>
  <c r="D932" i="24"/>
  <c r="F931" i="24"/>
  <c r="E931" i="24"/>
  <c r="D931" i="24"/>
  <c r="F930" i="24"/>
  <c r="E930" i="24"/>
  <c r="D930" i="24"/>
  <c r="H930" i="24" s="1"/>
  <c r="F929" i="24"/>
  <c r="E929" i="24"/>
  <c r="D929" i="24"/>
  <c r="F928" i="24"/>
  <c r="G928" i="24" s="1"/>
  <c r="E928" i="24"/>
  <c r="H928" i="24" s="1"/>
  <c r="D928" i="24"/>
  <c r="F927" i="24"/>
  <c r="E927" i="24"/>
  <c r="D927" i="24"/>
  <c r="F926" i="24"/>
  <c r="E926" i="24"/>
  <c r="H926" i="24" s="1"/>
  <c r="D926" i="24"/>
  <c r="F925" i="24"/>
  <c r="E925" i="24"/>
  <c r="H925" i="24" s="1"/>
  <c r="D925" i="24"/>
  <c r="F924" i="24"/>
  <c r="E924" i="24"/>
  <c r="D924" i="24"/>
  <c r="F923" i="24"/>
  <c r="E923" i="24"/>
  <c r="D923" i="24"/>
  <c r="F922" i="24"/>
  <c r="E922" i="24"/>
  <c r="D922" i="24"/>
  <c r="F921" i="24"/>
  <c r="E921" i="24"/>
  <c r="H921" i="24" s="1"/>
  <c r="D921" i="24"/>
  <c r="F920" i="24"/>
  <c r="E920" i="24"/>
  <c r="D920" i="24"/>
  <c r="F919" i="24"/>
  <c r="E919" i="24"/>
  <c r="D919" i="24"/>
  <c r="F918" i="24"/>
  <c r="E918" i="24"/>
  <c r="H918" i="24" s="1"/>
  <c r="D918" i="24"/>
  <c r="F917" i="24"/>
  <c r="E917" i="24"/>
  <c r="H917" i="24" s="1"/>
  <c r="D917" i="24"/>
  <c r="F916" i="24"/>
  <c r="E916" i="24"/>
  <c r="D916" i="24"/>
  <c r="F915" i="24"/>
  <c r="E915" i="24"/>
  <c r="D915" i="24"/>
  <c r="F914" i="24"/>
  <c r="E914" i="24"/>
  <c r="D914" i="24"/>
  <c r="F913" i="24"/>
  <c r="E913" i="24"/>
  <c r="H913" i="24" s="1"/>
  <c r="D913" i="24"/>
  <c r="F912" i="24"/>
  <c r="E912" i="24"/>
  <c r="D912" i="24"/>
  <c r="F911" i="24"/>
  <c r="E911" i="24"/>
  <c r="D911" i="24"/>
  <c r="F910" i="24"/>
  <c r="E910" i="24"/>
  <c r="H910" i="24" s="1"/>
  <c r="D910" i="24"/>
  <c r="F909" i="24"/>
  <c r="E909" i="24"/>
  <c r="H909" i="24" s="1"/>
  <c r="D909" i="24"/>
  <c r="F908" i="24"/>
  <c r="E908" i="24"/>
  <c r="D908" i="24"/>
  <c r="F907" i="24"/>
  <c r="E907" i="24"/>
  <c r="D907" i="24"/>
  <c r="F906" i="24"/>
  <c r="E906" i="24"/>
  <c r="D906" i="24"/>
  <c r="F905" i="24"/>
  <c r="E905" i="24"/>
  <c r="H905" i="24" s="1"/>
  <c r="D905" i="24"/>
  <c r="F904" i="24"/>
  <c r="E904" i="24"/>
  <c r="D904" i="24"/>
  <c r="F903" i="24"/>
  <c r="E903" i="24"/>
  <c r="D903" i="24"/>
  <c r="F902" i="24"/>
  <c r="E902" i="24"/>
  <c r="H902" i="24" s="1"/>
  <c r="D902" i="24"/>
  <c r="F901" i="24"/>
  <c r="E901" i="24"/>
  <c r="H901" i="24" s="1"/>
  <c r="D901" i="24"/>
  <c r="F900" i="24"/>
  <c r="E900" i="24"/>
  <c r="D900" i="24"/>
  <c r="F899" i="24"/>
  <c r="E899" i="24"/>
  <c r="D899" i="24"/>
  <c r="F898" i="24"/>
  <c r="E898" i="24"/>
  <c r="D898" i="24"/>
  <c r="F897" i="24"/>
  <c r="E897" i="24"/>
  <c r="H897" i="24" s="1"/>
  <c r="D897" i="24"/>
  <c r="F896" i="24"/>
  <c r="E896" i="24"/>
  <c r="D896" i="24"/>
  <c r="F895" i="24"/>
  <c r="E895" i="24"/>
  <c r="D895" i="24"/>
  <c r="F894" i="24"/>
  <c r="E894" i="24"/>
  <c r="H894" i="24" s="1"/>
  <c r="D894" i="24"/>
  <c r="F893" i="24"/>
  <c r="E893" i="24"/>
  <c r="H893" i="24" s="1"/>
  <c r="D893" i="24"/>
  <c r="F892" i="24"/>
  <c r="E892" i="24"/>
  <c r="D892" i="24"/>
  <c r="F891" i="24"/>
  <c r="E891" i="24"/>
  <c r="D891" i="24"/>
  <c r="F890" i="24"/>
  <c r="E890" i="24"/>
  <c r="D890" i="24"/>
  <c r="F889" i="24"/>
  <c r="E889" i="24"/>
  <c r="H889" i="24" s="1"/>
  <c r="D889" i="24"/>
  <c r="F888" i="24"/>
  <c r="E888" i="24"/>
  <c r="D888" i="24"/>
  <c r="F887" i="24"/>
  <c r="E887" i="24"/>
  <c r="D887" i="24"/>
  <c r="F886" i="24"/>
  <c r="E886" i="24"/>
  <c r="H886" i="24" s="1"/>
  <c r="D886" i="24"/>
  <c r="F885" i="24"/>
  <c r="E885" i="24"/>
  <c r="D885" i="24"/>
  <c r="F884" i="24"/>
  <c r="E884" i="24"/>
  <c r="D884" i="24"/>
  <c r="F883" i="24"/>
  <c r="E883" i="24"/>
  <c r="D883" i="24"/>
  <c r="F882" i="24"/>
  <c r="E882" i="24"/>
  <c r="H882" i="24" s="1"/>
  <c r="D882" i="24"/>
  <c r="F881" i="24"/>
  <c r="E881" i="24"/>
  <c r="G881" i="24" s="1"/>
  <c r="D881" i="24"/>
  <c r="F880" i="24"/>
  <c r="E880" i="24"/>
  <c r="D880" i="24"/>
  <c r="G880" i="24" s="1"/>
  <c r="F879" i="24"/>
  <c r="E879" i="24"/>
  <c r="H879" i="24" s="1"/>
  <c r="D879" i="24"/>
  <c r="F878" i="24"/>
  <c r="G878" i="24" s="1"/>
  <c r="E878" i="24"/>
  <c r="D878" i="24"/>
  <c r="F877" i="24"/>
  <c r="E877" i="24"/>
  <c r="D877" i="24"/>
  <c r="F876" i="24"/>
  <c r="E876" i="24"/>
  <c r="D876" i="24"/>
  <c r="F875" i="24"/>
  <c r="E875" i="24"/>
  <c r="D875" i="24"/>
  <c r="F874" i="24"/>
  <c r="E874" i="24"/>
  <c r="H874" i="24" s="1"/>
  <c r="D874" i="24"/>
  <c r="F873" i="24"/>
  <c r="E873" i="24"/>
  <c r="G873" i="24" s="1"/>
  <c r="D873" i="24"/>
  <c r="F872" i="24"/>
  <c r="E872" i="24"/>
  <c r="D872" i="24"/>
  <c r="F871" i="24"/>
  <c r="E871" i="24"/>
  <c r="H871" i="24" s="1"/>
  <c r="D871" i="24"/>
  <c r="F870" i="24"/>
  <c r="E870" i="24"/>
  <c r="D870" i="24"/>
  <c r="F869" i="24"/>
  <c r="E869" i="24"/>
  <c r="D869" i="24"/>
  <c r="F868" i="24"/>
  <c r="E868" i="24"/>
  <c r="D868" i="24"/>
  <c r="F867" i="24"/>
  <c r="E867" i="24"/>
  <c r="D867" i="24"/>
  <c r="F866" i="24"/>
  <c r="E866" i="24"/>
  <c r="H866" i="24" s="1"/>
  <c r="D866" i="24"/>
  <c r="G865" i="24"/>
  <c r="F865" i="24"/>
  <c r="E865" i="24"/>
  <c r="D865" i="24"/>
  <c r="F864" i="24"/>
  <c r="E864" i="24"/>
  <c r="D864" i="24"/>
  <c r="F863" i="24"/>
  <c r="E863" i="24"/>
  <c r="H863" i="24" s="1"/>
  <c r="D863" i="24"/>
  <c r="F862" i="24"/>
  <c r="E862" i="24"/>
  <c r="D862" i="24"/>
  <c r="F861" i="24"/>
  <c r="E861" i="24"/>
  <c r="D861" i="24"/>
  <c r="F860" i="24"/>
  <c r="E860" i="24"/>
  <c r="D860" i="24"/>
  <c r="F859" i="24"/>
  <c r="E859" i="24"/>
  <c r="H859" i="24" s="1"/>
  <c r="D859" i="24"/>
  <c r="F858" i="24"/>
  <c r="E858" i="24"/>
  <c r="D858" i="24"/>
  <c r="F857" i="24"/>
  <c r="E857" i="24"/>
  <c r="D857" i="24"/>
  <c r="F856" i="24"/>
  <c r="E856" i="24"/>
  <c r="D856" i="24"/>
  <c r="G856" i="24" s="1"/>
  <c r="F855" i="24"/>
  <c r="E855" i="24"/>
  <c r="H855" i="24" s="1"/>
  <c r="D855" i="24"/>
  <c r="F854" i="24"/>
  <c r="E854" i="24"/>
  <c r="H854" i="24" s="1"/>
  <c r="D854" i="24"/>
  <c r="F853" i="24"/>
  <c r="E853" i="24"/>
  <c r="D853" i="24"/>
  <c r="F852" i="24"/>
  <c r="E852" i="24"/>
  <c r="D852" i="24"/>
  <c r="F851" i="24"/>
  <c r="E851" i="24"/>
  <c r="D851" i="24"/>
  <c r="F850" i="24"/>
  <c r="E850" i="24"/>
  <c r="H850" i="24" s="1"/>
  <c r="D850" i="24"/>
  <c r="F849" i="24"/>
  <c r="G849" i="24" s="1"/>
  <c r="E849" i="24"/>
  <c r="D849" i="24"/>
  <c r="F848" i="24"/>
  <c r="E848" i="24"/>
  <c r="D848" i="24"/>
  <c r="F847" i="24"/>
  <c r="E847" i="24"/>
  <c r="D847" i="24"/>
  <c r="F846" i="24"/>
  <c r="E846" i="24"/>
  <c r="D846" i="24"/>
  <c r="F845" i="24"/>
  <c r="E845" i="24"/>
  <c r="G845" i="24" s="1"/>
  <c r="D845" i="24"/>
  <c r="F844" i="24"/>
  <c r="E844" i="24"/>
  <c r="D844" i="24"/>
  <c r="F843" i="24"/>
  <c r="E843" i="24"/>
  <c r="H843" i="24" s="1"/>
  <c r="D843" i="24"/>
  <c r="F842" i="24"/>
  <c r="E842" i="24"/>
  <c r="D842" i="24"/>
  <c r="F841" i="24"/>
  <c r="E841" i="24"/>
  <c r="D841" i="24"/>
  <c r="F840" i="24"/>
  <c r="E840" i="24"/>
  <c r="D840" i="24"/>
  <c r="F839" i="24"/>
  <c r="E839" i="24"/>
  <c r="H839" i="24" s="1"/>
  <c r="D839" i="24"/>
  <c r="F838" i="24"/>
  <c r="E838" i="24"/>
  <c r="H838" i="24" s="1"/>
  <c r="D838" i="24"/>
  <c r="F837" i="24"/>
  <c r="E837" i="24"/>
  <c r="D837" i="24"/>
  <c r="F836" i="24"/>
  <c r="E836" i="24"/>
  <c r="D836" i="24"/>
  <c r="F835" i="24"/>
  <c r="E835" i="24"/>
  <c r="H835" i="24" s="1"/>
  <c r="D835" i="24"/>
  <c r="F834" i="24"/>
  <c r="E834" i="24"/>
  <c r="H834" i="24" s="1"/>
  <c r="D834" i="24"/>
  <c r="F833" i="24"/>
  <c r="E833" i="24"/>
  <c r="D833" i="24"/>
  <c r="G833" i="24" s="1"/>
  <c r="F832" i="24"/>
  <c r="E832" i="24"/>
  <c r="D832" i="24"/>
  <c r="G832" i="24" s="1"/>
  <c r="F831" i="24"/>
  <c r="E831" i="24"/>
  <c r="D831" i="24"/>
  <c r="F830" i="24"/>
  <c r="E830" i="24"/>
  <c r="H830" i="24" s="1"/>
  <c r="D830" i="24"/>
  <c r="F829" i="24"/>
  <c r="E829" i="24"/>
  <c r="D829" i="24"/>
  <c r="F828" i="24"/>
  <c r="E828" i="24"/>
  <c r="D828" i="24"/>
  <c r="F827" i="24"/>
  <c r="E827" i="24"/>
  <c r="D827" i="24"/>
  <c r="F826" i="24"/>
  <c r="E826" i="24"/>
  <c r="D826" i="24"/>
  <c r="F825" i="24"/>
  <c r="E825" i="24"/>
  <c r="G825" i="24" s="1"/>
  <c r="D825" i="24"/>
  <c r="F824" i="24"/>
  <c r="E824" i="24"/>
  <c r="D824" i="24"/>
  <c r="F823" i="24"/>
  <c r="E823" i="24"/>
  <c r="H823" i="24" s="1"/>
  <c r="D823" i="24"/>
  <c r="F822" i="24"/>
  <c r="E822" i="24"/>
  <c r="D822" i="24"/>
  <c r="F821" i="24"/>
  <c r="E821" i="24"/>
  <c r="D821" i="24"/>
  <c r="F820" i="24"/>
  <c r="E820" i="24"/>
  <c r="D820" i="24"/>
  <c r="F819" i="24"/>
  <c r="E819" i="24"/>
  <c r="H819" i="24" s="1"/>
  <c r="D819" i="24"/>
  <c r="F818" i="24"/>
  <c r="E818" i="24"/>
  <c r="H818" i="24" s="1"/>
  <c r="D818" i="24"/>
  <c r="F817" i="24"/>
  <c r="E817" i="24"/>
  <c r="D817" i="24"/>
  <c r="F816" i="24"/>
  <c r="E816" i="24"/>
  <c r="D816" i="24"/>
  <c r="F815" i="24"/>
  <c r="E815" i="24"/>
  <c r="D815" i="24"/>
  <c r="F814" i="24"/>
  <c r="G814" i="24" s="1"/>
  <c r="E814" i="24"/>
  <c r="H814" i="24" s="1"/>
  <c r="D814" i="24"/>
  <c r="F813" i="24"/>
  <c r="E813" i="24"/>
  <c r="G813" i="24" s="1"/>
  <c r="D813" i="24"/>
  <c r="F812" i="24"/>
  <c r="E812" i="24"/>
  <c r="D812" i="24"/>
  <c r="F811" i="24"/>
  <c r="E811" i="24"/>
  <c r="H811" i="24" s="1"/>
  <c r="D811" i="24"/>
  <c r="F810" i="24"/>
  <c r="E810" i="24"/>
  <c r="D810" i="24"/>
  <c r="F809" i="24"/>
  <c r="E809" i="24"/>
  <c r="D809" i="24"/>
  <c r="F808" i="24"/>
  <c r="E808" i="24"/>
  <c r="D808" i="24"/>
  <c r="F807" i="24"/>
  <c r="E807" i="24"/>
  <c r="H807" i="24" s="1"/>
  <c r="D807" i="24"/>
  <c r="F806" i="24"/>
  <c r="E806" i="24"/>
  <c r="H806" i="24" s="1"/>
  <c r="D806" i="24"/>
  <c r="F805" i="24"/>
  <c r="E805" i="24"/>
  <c r="D805" i="24"/>
  <c r="F804" i="24"/>
  <c r="E804" i="24"/>
  <c r="D804" i="24"/>
  <c r="F803" i="24"/>
  <c r="E803" i="24"/>
  <c r="H803" i="24" s="1"/>
  <c r="D803" i="24"/>
  <c r="F802" i="24"/>
  <c r="G802" i="24" s="1"/>
  <c r="E802" i="24"/>
  <c r="H802" i="24" s="1"/>
  <c r="D802" i="24"/>
  <c r="F801" i="24"/>
  <c r="E801" i="24"/>
  <c r="D801" i="24"/>
  <c r="F800" i="24"/>
  <c r="E800" i="24"/>
  <c r="D800" i="24"/>
  <c r="F799" i="24"/>
  <c r="E799" i="24"/>
  <c r="D799" i="24"/>
  <c r="F798" i="24"/>
  <c r="G798" i="24" s="1"/>
  <c r="E798" i="24"/>
  <c r="H798" i="24" s="1"/>
  <c r="D798" i="24"/>
  <c r="F797" i="24"/>
  <c r="G797" i="24" s="1"/>
  <c r="E797" i="24"/>
  <c r="D797" i="24"/>
  <c r="F796" i="24"/>
  <c r="E796" i="24"/>
  <c r="D796" i="24"/>
  <c r="F795" i="24"/>
  <c r="E795" i="24"/>
  <c r="D795" i="24"/>
  <c r="F794" i="24"/>
  <c r="E794" i="24"/>
  <c r="D794" i="24"/>
  <c r="G793" i="24"/>
  <c r="F793" i="24"/>
  <c r="E793" i="24"/>
  <c r="D793" i="24"/>
  <c r="H793" i="24" s="1"/>
  <c r="F792" i="24"/>
  <c r="E792" i="24"/>
  <c r="D792" i="24"/>
  <c r="F791" i="24"/>
  <c r="E791" i="24"/>
  <c r="H791" i="24" s="1"/>
  <c r="D791" i="24"/>
  <c r="F790" i="24"/>
  <c r="E790" i="24"/>
  <c r="D790" i="24"/>
  <c r="F789" i="24"/>
  <c r="E789" i="24"/>
  <c r="D789" i="24"/>
  <c r="F788" i="24"/>
  <c r="E788" i="24"/>
  <c r="D788" i="24"/>
  <c r="F787" i="24"/>
  <c r="E787" i="24"/>
  <c r="H787" i="24" s="1"/>
  <c r="D787" i="24"/>
  <c r="F786" i="24"/>
  <c r="E786" i="24"/>
  <c r="H786" i="24" s="1"/>
  <c r="D786" i="24"/>
  <c r="F785" i="24"/>
  <c r="E785" i="24"/>
  <c r="D785" i="24"/>
  <c r="F784" i="24"/>
  <c r="E784" i="24"/>
  <c r="D784" i="24"/>
  <c r="F783" i="24"/>
  <c r="E783" i="24"/>
  <c r="D783" i="24"/>
  <c r="F782" i="24"/>
  <c r="E782" i="24"/>
  <c r="H782" i="24" s="1"/>
  <c r="D782" i="24"/>
  <c r="F781" i="24"/>
  <c r="E781" i="24"/>
  <c r="G781" i="24" s="1"/>
  <c r="D781" i="24"/>
  <c r="F780" i="24"/>
  <c r="E780" i="24"/>
  <c r="D780" i="24"/>
  <c r="F779" i="24"/>
  <c r="E779" i="24"/>
  <c r="H779" i="24" s="1"/>
  <c r="D779" i="24"/>
  <c r="F778" i="24"/>
  <c r="E778" i="24"/>
  <c r="D778" i="24"/>
  <c r="F777" i="24"/>
  <c r="E777" i="24"/>
  <c r="D777" i="24"/>
  <c r="F776" i="24"/>
  <c r="E776" i="24"/>
  <c r="D776" i="24"/>
  <c r="F775" i="24"/>
  <c r="E775" i="24"/>
  <c r="H775" i="24" s="1"/>
  <c r="D775" i="24"/>
  <c r="F774" i="24"/>
  <c r="E774" i="24"/>
  <c r="H774" i="24" s="1"/>
  <c r="D774" i="24"/>
  <c r="F773" i="24"/>
  <c r="E773" i="24"/>
  <c r="D773" i="24"/>
  <c r="F772" i="24"/>
  <c r="E772" i="24"/>
  <c r="D772" i="24"/>
  <c r="F771" i="24"/>
  <c r="E771" i="24"/>
  <c r="H771" i="24" s="1"/>
  <c r="D771" i="24"/>
  <c r="F770" i="24"/>
  <c r="E770" i="24"/>
  <c r="H770" i="24" s="1"/>
  <c r="D770" i="24"/>
  <c r="F769" i="24"/>
  <c r="E769" i="24"/>
  <c r="D769" i="24"/>
  <c r="G769" i="24" s="1"/>
  <c r="F768" i="24"/>
  <c r="E768" i="24"/>
  <c r="D768" i="24"/>
  <c r="G768" i="24" s="1"/>
  <c r="F767" i="24"/>
  <c r="E767" i="24"/>
  <c r="D767" i="24"/>
  <c r="F766" i="24"/>
  <c r="E766" i="24"/>
  <c r="H766" i="24" s="1"/>
  <c r="D766" i="24"/>
  <c r="F765" i="24"/>
  <c r="E765" i="24"/>
  <c r="D765" i="24"/>
  <c r="F764" i="24"/>
  <c r="E764" i="24"/>
  <c r="D764" i="24"/>
  <c r="F763" i="24"/>
  <c r="E763" i="24"/>
  <c r="D763" i="24"/>
  <c r="F762" i="24"/>
  <c r="E762" i="24"/>
  <c r="D762" i="24"/>
  <c r="F761" i="24"/>
  <c r="E761" i="24"/>
  <c r="G761" i="24" s="1"/>
  <c r="D761" i="24"/>
  <c r="F760" i="24"/>
  <c r="E760" i="24"/>
  <c r="D760" i="24"/>
  <c r="F759" i="24"/>
  <c r="E759" i="24"/>
  <c r="H759" i="24" s="1"/>
  <c r="D759" i="24"/>
  <c r="F758" i="24"/>
  <c r="E758" i="24"/>
  <c r="D758" i="24"/>
  <c r="F757" i="24"/>
  <c r="E757" i="24"/>
  <c r="D757" i="24"/>
  <c r="F756" i="24"/>
  <c r="E756" i="24"/>
  <c r="D756" i="24"/>
  <c r="F755" i="24"/>
  <c r="E755" i="24"/>
  <c r="H755" i="24" s="1"/>
  <c r="D755" i="24"/>
  <c r="F754" i="24"/>
  <c r="E754" i="24"/>
  <c r="H754" i="24" s="1"/>
  <c r="D754" i="24"/>
  <c r="F753" i="24"/>
  <c r="E753" i="24"/>
  <c r="D753" i="24"/>
  <c r="F752" i="24"/>
  <c r="E752" i="24"/>
  <c r="D752" i="24"/>
  <c r="F751" i="24"/>
  <c r="E751" i="24"/>
  <c r="D751" i="24"/>
  <c r="F750" i="24"/>
  <c r="G750" i="24" s="1"/>
  <c r="E750" i="24"/>
  <c r="H750" i="24" s="1"/>
  <c r="D750" i="24"/>
  <c r="F749" i="24"/>
  <c r="E749" i="24"/>
  <c r="G749" i="24" s="1"/>
  <c r="D749" i="24"/>
  <c r="F748" i="24"/>
  <c r="E748" i="24"/>
  <c r="D748" i="24"/>
  <c r="F747" i="24"/>
  <c r="E747" i="24"/>
  <c r="H747" i="24" s="1"/>
  <c r="D747" i="24"/>
  <c r="F746" i="24"/>
  <c r="E746" i="24"/>
  <c r="D746" i="24"/>
  <c r="F745" i="24"/>
  <c r="E745" i="24"/>
  <c r="D745" i="24"/>
  <c r="F744" i="24"/>
  <c r="E744" i="24"/>
  <c r="D744" i="24"/>
  <c r="F743" i="24"/>
  <c r="E743" i="24"/>
  <c r="H743" i="24" s="1"/>
  <c r="D743" i="24"/>
  <c r="F742" i="24"/>
  <c r="E742" i="24"/>
  <c r="H742" i="24" s="1"/>
  <c r="D742" i="24"/>
  <c r="F741" i="24"/>
  <c r="E741" i="24"/>
  <c r="D741" i="24"/>
  <c r="F740" i="24"/>
  <c r="E740" i="24"/>
  <c r="D740" i="24"/>
  <c r="F739" i="24"/>
  <c r="E739" i="24"/>
  <c r="H739" i="24" s="1"/>
  <c r="D739" i="24"/>
  <c r="F738" i="24"/>
  <c r="E738" i="24"/>
  <c r="H738" i="24" s="1"/>
  <c r="D738" i="24"/>
  <c r="F737" i="24"/>
  <c r="E737" i="24"/>
  <c r="H737" i="24" s="1"/>
  <c r="D737" i="24"/>
  <c r="F736" i="24"/>
  <c r="E736" i="24"/>
  <c r="D736" i="24"/>
  <c r="F735" i="24"/>
  <c r="E735" i="24"/>
  <c r="D735" i="24"/>
  <c r="F734" i="24"/>
  <c r="E734" i="24"/>
  <c r="G734" i="24" s="1"/>
  <c r="D734" i="24"/>
  <c r="F733" i="24"/>
  <c r="E733" i="24"/>
  <c r="H733" i="24" s="1"/>
  <c r="D733" i="24"/>
  <c r="G733" i="24" s="1"/>
  <c r="F732" i="24"/>
  <c r="E732" i="24"/>
  <c r="D732" i="24"/>
  <c r="F731" i="24"/>
  <c r="E731" i="24"/>
  <c r="H731" i="24" s="1"/>
  <c r="D731" i="24"/>
  <c r="F730" i="24"/>
  <c r="E730" i="24"/>
  <c r="H730" i="24" s="1"/>
  <c r="D730" i="24"/>
  <c r="F729" i="24"/>
  <c r="E729" i="24"/>
  <c r="H729" i="24" s="1"/>
  <c r="D729" i="24"/>
  <c r="F728" i="24"/>
  <c r="E728" i="24"/>
  <c r="D728" i="24"/>
  <c r="F727" i="24"/>
  <c r="E727" i="24"/>
  <c r="D727" i="24"/>
  <c r="F726" i="24"/>
  <c r="E726" i="24"/>
  <c r="D726" i="24"/>
  <c r="F725" i="24"/>
  <c r="E725" i="24"/>
  <c r="D725" i="24"/>
  <c r="F724" i="24"/>
  <c r="E724" i="24"/>
  <c r="D724" i="24"/>
  <c r="F723" i="24"/>
  <c r="E723" i="24"/>
  <c r="H723" i="24" s="1"/>
  <c r="D723" i="24"/>
  <c r="F722" i="24"/>
  <c r="E722" i="24"/>
  <c r="H722" i="24" s="1"/>
  <c r="D722" i="24"/>
  <c r="F721" i="24"/>
  <c r="E721" i="24"/>
  <c r="H721" i="24" s="1"/>
  <c r="D721" i="24"/>
  <c r="F720" i="24"/>
  <c r="E720" i="24"/>
  <c r="D720" i="24"/>
  <c r="F719" i="24"/>
  <c r="E719" i="24"/>
  <c r="D719" i="24"/>
  <c r="F718" i="24"/>
  <c r="G718" i="24" s="1"/>
  <c r="E718" i="24"/>
  <c r="H718" i="24" s="1"/>
  <c r="D718" i="24"/>
  <c r="F717" i="24"/>
  <c r="E717" i="24"/>
  <c r="D717" i="24"/>
  <c r="F716" i="24"/>
  <c r="E716" i="24"/>
  <c r="D716" i="24"/>
  <c r="F715" i="24"/>
  <c r="E715" i="24"/>
  <c r="D715" i="24"/>
  <c r="F714" i="24"/>
  <c r="E714" i="24"/>
  <c r="D714" i="24"/>
  <c r="F713" i="24"/>
  <c r="E713" i="24"/>
  <c r="G713" i="24" s="1"/>
  <c r="D713" i="24"/>
  <c r="F712" i="24"/>
  <c r="E712" i="24"/>
  <c r="H712" i="24" s="1"/>
  <c r="D712" i="24"/>
  <c r="F711" i="24"/>
  <c r="E711" i="24"/>
  <c r="D711" i="24"/>
  <c r="F710" i="24"/>
  <c r="E710" i="24"/>
  <c r="H710" i="24" s="1"/>
  <c r="D710" i="24"/>
  <c r="F709" i="24"/>
  <c r="E709" i="24"/>
  <c r="D709" i="24"/>
  <c r="F708" i="24"/>
  <c r="E708" i="24"/>
  <c r="D708" i="24"/>
  <c r="G708" i="24" s="1"/>
  <c r="F707" i="24"/>
  <c r="E707" i="24"/>
  <c r="H707" i="24" s="1"/>
  <c r="D707" i="24"/>
  <c r="F706" i="24"/>
  <c r="E706" i="24"/>
  <c r="D706" i="24"/>
  <c r="F705" i="24"/>
  <c r="E705" i="24"/>
  <c r="D705" i="24"/>
  <c r="F704" i="24"/>
  <c r="E704" i="24"/>
  <c r="D704" i="24"/>
  <c r="F703" i="24"/>
  <c r="E703" i="24"/>
  <c r="H703" i="24" s="1"/>
  <c r="D703" i="24"/>
  <c r="F702" i="24"/>
  <c r="E702" i="24"/>
  <c r="H702" i="24" s="1"/>
  <c r="D702" i="24"/>
  <c r="F701" i="24"/>
  <c r="E701" i="24"/>
  <c r="D701" i="24"/>
  <c r="F700" i="24"/>
  <c r="E700" i="24"/>
  <c r="D700" i="24"/>
  <c r="G700" i="24" s="1"/>
  <c r="G699" i="24"/>
  <c r="F699" i="24"/>
  <c r="E699" i="24"/>
  <c r="D699" i="24"/>
  <c r="F698" i="24"/>
  <c r="E698" i="24"/>
  <c r="D698" i="24"/>
  <c r="F697" i="24"/>
  <c r="E697" i="24"/>
  <c r="D697" i="24"/>
  <c r="F696" i="24"/>
  <c r="E696" i="24"/>
  <c r="D696" i="24"/>
  <c r="F695" i="24"/>
  <c r="E695" i="24"/>
  <c r="D695" i="24"/>
  <c r="G695" i="24" s="1"/>
  <c r="F694" i="24"/>
  <c r="E694" i="24"/>
  <c r="H694" i="24" s="1"/>
  <c r="D694" i="24"/>
  <c r="F693" i="24"/>
  <c r="E693" i="24"/>
  <c r="D693" i="24"/>
  <c r="F692" i="24"/>
  <c r="E692" i="24"/>
  <c r="D692" i="24"/>
  <c r="G691" i="24"/>
  <c r="F691" i="24"/>
  <c r="E691" i="24"/>
  <c r="H691" i="24" s="1"/>
  <c r="D691" i="24"/>
  <c r="F690" i="24"/>
  <c r="E690" i="24"/>
  <c r="D690" i="24"/>
  <c r="F689" i="24"/>
  <c r="E689" i="24"/>
  <c r="D689" i="24"/>
  <c r="F688" i="24"/>
  <c r="E688" i="24"/>
  <c r="D688" i="24"/>
  <c r="F687" i="24"/>
  <c r="E687" i="24"/>
  <c r="D687" i="24"/>
  <c r="F686" i="24"/>
  <c r="E686" i="24"/>
  <c r="D686" i="24"/>
  <c r="F685" i="24"/>
  <c r="E685" i="24"/>
  <c r="D685" i="24"/>
  <c r="F684" i="24"/>
  <c r="E684" i="24"/>
  <c r="D684" i="24"/>
  <c r="F683" i="24"/>
  <c r="E683" i="24"/>
  <c r="H683" i="24" s="1"/>
  <c r="D683" i="24"/>
  <c r="F682" i="24"/>
  <c r="E682" i="24"/>
  <c r="D682" i="24"/>
  <c r="F681" i="24"/>
  <c r="E681" i="24"/>
  <c r="D681" i="24"/>
  <c r="F680" i="24"/>
  <c r="E680" i="24"/>
  <c r="D680" i="24"/>
  <c r="F679" i="24"/>
  <c r="E679" i="24"/>
  <c r="H679" i="24" s="1"/>
  <c r="D679" i="24"/>
  <c r="F678" i="24"/>
  <c r="E678" i="24"/>
  <c r="H678" i="24" s="1"/>
  <c r="D678" i="24"/>
  <c r="F677" i="24"/>
  <c r="E677" i="24"/>
  <c r="D677" i="24"/>
  <c r="F676" i="24"/>
  <c r="E676" i="24"/>
  <c r="D676" i="24"/>
  <c r="F675" i="24"/>
  <c r="E675" i="24"/>
  <c r="D675" i="24"/>
  <c r="G675" i="24" s="1"/>
  <c r="F674" i="24"/>
  <c r="E674" i="24"/>
  <c r="D674" i="24"/>
  <c r="F673" i="24"/>
  <c r="E673" i="24"/>
  <c r="D673" i="24"/>
  <c r="F672" i="24"/>
  <c r="E672" i="24"/>
  <c r="D672" i="24"/>
  <c r="F671" i="24"/>
  <c r="E671" i="24"/>
  <c r="H671" i="24" s="1"/>
  <c r="D671" i="24"/>
  <c r="G671" i="24" s="1"/>
  <c r="F670" i="24"/>
  <c r="E670" i="24"/>
  <c r="H670" i="24" s="1"/>
  <c r="D670" i="24"/>
  <c r="F669" i="24"/>
  <c r="E669" i="24"/>
  <c r="D669" i="24"/>
  <c r="F668" i="24"/>
  <c r="E668" i="24"/>
  <c r="D668" i="24"/>
  <c r="F667" i="24"/>
  <c r="E667" i="24"/>
  <c r="D667" i="24"/>
  <c r="G667" i="24" s="1"/>
  <c r="F666" i="24"/>
  <c r="E666" i="24"/>
  <c r="D666" i="24"/>
  <c r="F665" i="24"/>
  <c r="E665" i="24"/>
  <c r="D665" i="24"/>
  <c r="F664" i="24"/>
  <c r="E664" i="24"/>
  <c r="D664" i="24"/>
  <c r="F663" i="24"/>
  <c r="E663" i="24"/>
  <c r="D663" i="24"/>
  <c r="F662" i="24"/>
  <c r="E662" i="24"/>
  <c r="H662" i="24" s="1"/>
  <c r="D662" i="24"/>
  <c r="F661" i="24"/>
  <c r="E661" i="24"/>
  <c r="D661" i="24"/>
  <c r="F660" i="24"/>
  <c r="E660" i="24"/>
  <c r="D660" i="24"/>
  <c r="F659" i="24"/>
  <c r="E659" i="24"/>
  <c r="D659" i="24"/>
  <c r="G659" i="24" s="1"/>
  <c r="F658" i="24"/>
  <c r="E658" i="24"/>
  <c r="D658" i="24"/>
  <c r="F657" i="24"/>
  <c r="E657" i="24"/>
  <c r="D657" i="24"/>
  <c r="F656" i="24"/>
  <c r="E656" i="24"/>
  <c r="D656" i="24"/>
  <c r="F655" i="24"/>
  <c r="E655" i="24"/>
  <c r="D655" i="24"/>
  <c r="G655" i="24" s="1"/>
  <c r="F654" i="24"/>
  <c r="E654" i="24"/>
  <c r="D654" i="24"/>
  <c r="F653" i="24"/>
  <c r="E653" i="24"/>
  <c r="D653" i="24"/>
  <c r="F652" i="24"/>
  <c r="E652" i="24"/>
  <c r="D652" i="24"/>
  <c r="F651" i="24"/>
  <c r="G651" i="24" s="1"/>
  <c r="E651" i="24"/>
  <c r="D651" i="24"/>
  <c r="F650" i="24"/>
  <c r="E650" i="24"/>
  <c r="D650" i="24"/>
  <c r="F649" i="24"/>
  <c r="E649" i="24"/>
  <c r="D649" i="24"/>
  <c r="F648" i="24"/>
  <c r="E648" i="24"/>
  <c r="D648" i="24"/>
  <c r="G647" i="24"/>
  <c r="F647" i="24"/>
  <c r="E647" i="24"/>
  <c r="D647" i="24"/>
  <c r="H646" i="24"/>
  <c r="F646" i="24"/>
  <c r="E646" i="24"/>
  <c r="D646" i="24"/>
  <c r="F645" i="24"/>
  <c r="E645" i="24"/>
  <c r="D645" i="24"/>
  <c r="F644" i="24"/>
  <c r="E644" i="24"/>
  <c r="D644" i="24"/>
  <c r="F643" i="24"/>
  <c r="E643" i="24"/>
  <c r="H643" i="24" s="1"/>
  <c r="D643" i="24"/>
  <c r="F642" i="24"/>
  <c r="E642" i="24"/>
  <c r="D642" i="24"/>
  <c r="F641" i="24"/>
  <c r="E641" i="24"/>
  <c r="D641" i="24"/>
  <c r="F640" i="24"/>
  <c r="E640" i="24"/>
  <c r="D640" i="24"/>
  <c r="F639" i="24"/>
  <c r="G639" i="24" s="1"/>
  <c r="E639" i="24"/>
  <c r="D639" i="24"/>
  <c r="F638" i="24"/>
  <c r="E638" i="24"/>
  <c r="H638" i="24" s="1"/>
  <c r="D638" i="24"/>
  <c r="F637" i="24"/>
  <c r="E637" i="24"/>
  <c r="D637" i="24"/>
  <c r="F636" i="24"/>
  <c r="E636" i="24"/>
  <c r="D636" i="24"/>
  <c r="G636" i="24" s="1"/>
  <c r="F635" i="24"/>
  <c r="E635" i="24"/>
  <c r="H635" i="24" s="1"/>
  <c r="D635" i="24"/>
  <c r="F634" i="24"/>
  <c r="E634" i="24"/>
  <c r="D634" i="24"/>
  <c r="F633" i="24"/>
  <c r="E633" i="24"/>
  <c r="D633" i="24"/>
  <c r="H632" i="24"/>
  <c r="F632" i="24"/>
  <c r="E632" i="24"/>
  <c r="D632" i="24"/>
  <c r="G631" i="24"/>
  <c r="F631" i="24"/>
  <c r="E631" i="24"/>
  <c r="D631" i="24"/>
  <c r="H630" i="24"/>
  <c r="F630" i="24"/>
  <c r="E630" i="24"/>
  <c r="D630" i="24"/>
  <c r="G629" i="24"/>
  <c r="F629" i="24"/>
  <c r="E629" i="24"/>
  <c r="D629" i="24"/>
  <c r="H628" i="24"/>
  <c r="F628" i="24"/>
  <c r="E628" i="24"/>
  <c r="D628" i="24"/>
  <c r="G627" i="24"/>
  <c r="F627" i="24"/>
  <c r="E627" i="24"/>
  <c r="D627" i="24"/>
  <c r="H626" i="24"/>
  <c r="F626" i="24"/>
  <c r="E626" i="24"/>
  <c r="D626" i="24"/>
  <c r="G625" i="24"/>
  <c r="F625" i="24"/>
  <c r="E625" i="24"/>
  <c r="D625" i="24"/>
  <c r="H624" i="24"/>
  <c r="F624" i="24"/>
  <c r="E624" i="24"/>
  <c r="D624" i="24"/>
  <c r="G623" i="24"/>
  <c r="F623" i="24"/>
  <c r="E623" i="24"/>
  <c r="D623" i="24"/>
  <c r="H622" i="24"/>
  <c r="F622" i="24"/>
  <c r="E622" i="24"/>
  <c r="D622" i="24"/>
  <c r="G621" i="24"/>
  <c r="F621" i="24"/>
  <c r="E621" i="24"/>
  <c r="D621" i="24"/>
  <c r="H620" i="24"/>
  <c r="F620" i="24"/>
  <c r="E620" i="24"/>
  <c r="D620" i="24"/>
  <c r="G619" i="24"/>
  <c r="F619" i="24"/>
  <c r="E619" i="24"/>
  <c r="D619" i="24"/>
  <c r="H618" i="24"/>
  <c r="F618" i="24"/>
  <c r="E618" i="24"/>
  <c r="D618" i="24"/>
  <c r="G617" i="24"/>
  <c r="F617" i="24"/>
  <c r="E617" i="24"/>
  <c r="D617" i="24"/>
  <c r="H616" i="24"/>
  <c r="F616" i="24"/>
  <c r="E616" i="24"/>
  <c r="D616" i="24"/>
  <c r="G615" i="24"/>
  <c r="F615" i="24"/>
  <c r="E615" i="24"/>
  <c r="D615" i="24"/>
  <c r="H614" i="24"/>
  <c r="F614" i="24"/>
  <c r="E614" i="24"/>
  <c r="D614" i="24"/>
  <c r="G613" i="24"/>
  <c r="F613" i="24"/>
  <c r="E613" i="24"/>
  <c r="D613" i="24"/>
  <c r="H612" i="24"/>
  <c r="F612" i="24"/>
  <c r="E612" i="24"/>
  <c r="D612" i="24"/>
  <c r="G611" i="24"/>
  <c r="F611" i="24"/>
  <c r="E611" i="24"/>
  <c r="D611" i="24"/>
  <c r="H610" i="24"/>
  <c r="F610" i="24"/>
  <c r="E610" i="24"/>
  <c r="D610" i="24"/>
  <c r="G609" i="24"/>
  <c r="F609" i="24"/>
  <c r="E609" i="24"/>
  <c r="D609" i="24"/>
  <c r="H608" i="24"/>
  <c r="F608" i="24"/>
  <c r="E608" i="24"/>
  <c r="D608" i="24"/>
  <c r="G607" i="24"/>
  <c r="F607" i="24"/>
  <c r="E607" i="24"/>
  <c r="D607" i="24"/>
  <c r="H606" i="24"/>
  <c r="F606" i="24"/>
  <c r="E606" i="24"/>
  <c r="D606" i="24"/>
  <c r="G605" i="24"/>
  <c r="F605" i="24"/>
  <c r="E605" i="24"/>
  <c r="D605" i="24"/>
  <c r="H604" i="24"/>
  <c r="F604" i="24"/>
  <c r="E604" i="24"/>
  <c r="D604" i="24"/>
  <c r="G603" i="24"/>
  <c r="F603" i="24"/>
  <c r="E603" i="24"/>
  <c r="D603" i="24"/>
  <c r="H602" i="24"/>
  <c r="F602" i="24"/>
  <c r="E602" i="24"/>
  <c r="D602" i="24"/>
  <c r="G601" i="24"/>
  <c r="F601" i="24"/>
  <c r="E601" i="24"/>
  <c r="D601" i="24"/>
  <c r="H600" i="24"/>
  <c r="F600" i="24"/>
  <c r="E600" i="24"/>
  <c r="D600" i="24"/>
  <c r="G599" i="24"/>
  <c r="F599" i="24"/>
  <c r="E599" i="24"/>
  <c r="D599" i="24"/>
  <c r="H598" i="24"/>
  <c r="F598" i="24"/>
  <c r="E598" i="24"/>
  <c r="D598" i="24"/>
  <c r="G597" i="24"/>
  <c r="F597" i="24"/>
  <c r="E597" i="24"/>
  <c r="D597" i="24"/>
  <c r="H596" i="24"/>
  <c r="F596" i="24"/>
  <c r="E596" i="24"/>
  <c r="D596" i="24"/>
  <c r="G595" i="24"/>
  <c r="F595" i="24"/>
  <c r="E595" i="24"/>
  <c r="D595" i="24"/>
  <c r="H594" i="24"/>
  <c r="F594" i="24"/>
  <c r="E594" i="24"/>
  <c r="D594" i="24"/>
  <c r="G593" i="24"/>
  <c r="F593" i="24"/>
  <c r="E593" i="24"/>
  <c r="D593" i="24"/>
  <c r="H592" i="24"/>
  <c r="F592" i="24"/>
  <c r="E592" i="24"/>
  <c r="D592" i="24"/>
  <c r="G591" i="24"/>
  <c r="F591" i="24"/>
  <c r="E591" i="24"/>
  <c r="D591" i="24"/>
  <c r="H590" i="24"/>
  <c r="F590" i="24"/>
  <c r="E590" i="24"/>
  <c r="D590" i="24"/>
  <c r="G589" i="24"/>
  <c r="F589" i="24"/>
  <c r="E589" i="24"/>
  <c r="D589" i="24"/>
  <c r="H588" i="24"/>
  <c r="F588" i="24"/>
  <c r="E588" i="24"/>
  <c r="D588" i="24"/>
  <c r="G587" i="24"/>
  <c r="F587" i="24"/>
  <c r="E587" i="24"/>
  <c r="D587" i="24"/>
  <c r="H586" i="24"/>
  <c r="F586" i="24"/>
  <c r="E586" i="24"/>
  <c r="D586" i="24"/>
  <c r="G585" i="24"/>
  <c r="F585" i="24"/>
  <c r="E585" i="24"/>
  <c r="D585" i="24"/>
  <c r="H584" i="24"/>
  <c r="F584" i="24"/>
  <c r="E584" i="24"/>
  <c r="D584" i="24"/>
  <c r="G583" i="24"/>
  <c r="F583" i="24"/>
  <c r="E583" i="24"/>
  <c r="D583" i="24"/>
  <c r="H582" i="24"/>
  <c r="F582" i="24"/>
  <c r="E582" i="24"/>
  <c r="D582" i="24"/>
  <c r="G581" i="24"/>
  <c r="F581" i="24"/>
  <c r="E581" i="24"/>
  <c r="D581" i="24"/>
  <c r="H580" i="24"/>
  <c r="F580" i="24"/>
  <c r="E580" i="24"/>
  <c r="D580" i="24"/>
  <c r="G579" i="24"/>
  <c r="F579" i="24"/>
  <c r="E579" i="24"/>
  <c r="D579" i="24"/>
  <c r="H578" i="24"/>
  <c r="F578" i="24"/>
  <c r="E578" i="24"/>
  <c r="D578" i="24"/>
  <c r="G577" i="24"/>
  <c r="F577" i="24"/>
  <c r="E577" i="24"/>
  <c r="D577" i="24"/>
  <c r="H576" i="24"/>
  <c r="F576" i="24"/>
  <c r="E576" i="24"/>
  <c r="D576" i="24"/>
  <c r="G575" i="24"/>
  <c r="F575" i="24"/>
  <c r="E575" i="24"/>
  <c r="D575" i="24"/>
  <c r="H574" i="24"/>
  <c r="F574" i="24"/>
  <c r="E574" i="24"/>
  <c r="D574" i="24"/>
  <c r="G573" i="24"/>
  <c r="F573" i="24"/>
  <c r="E573" i="24"/>
  <c r="D573" i="24"/>
  <c r="H572" i="24"/>
  <c r="F572" i="24"/>
  <c r="E572" i="24"/>
  <c r="D572" i="24"/>
  <c r="G571" i="24"/>
  <c r="F571" i="24"/>
  <c r="E571" i="24"/>
  <c r="D571" i="24"/>
  <c r="H570" i="24"/>
  <c r="F570" i="24"/>
  <c r="E570" i="24"/>
  <c r="D570" i="24"/>
  <c r="G569" i="24"/>
  <c r="F569" i="24"/>
  <c r="E569" i="24"/>
  <c r="D569" i="24"/>
  <c r="H568" i="24"/>
  <c r="F568" i="24"/>
  <c r="E568" i="24"/>
  <c r="D568" i="24"/>
  <c r="G567" i="24"/>
  <c r="F567" i="24"/>
  <c r="E567" i="24"/>
  <c r="D567" i="24"/>
  <c r="H566" i="24"/>
  <c r="F566" i="24"/>
  <c r="E566" i="24"/>
  <c r="D566" i="24"/>
  <c r="G565" i="24"/>
  <c r="F565" i="24"/>
  <c r="E565" i="24"/>
  <c r="D565" i="24"/>
  <c r="H564" i="24"/>
  <c r="F564" i="24"/>
  <c r="E564" i="24"/>
  <c r="D564" i="24"/>
  <c r="G563" i="24"/>
  <c r="F563" i="24"/>
  <c r="E563" i="24"/>
  <c r="D563" i="24"/>
  <c r="H562" i="24"/>
  <c r="F562" i="24"/>
  <c r="E562" i="24"/>
  <c r="D562" i="24"/>
  <c r="G561" i="24"/>
  <c r="F561" i="24"/>
  <c r="E561" i="24"/>
  <c r="D561" i="24"/>
  <c r="H560" i="24"/>
  <c r="F560" i="24"/>
  <c r="E560" i="24"/>
  <c r="D560" i="24"/>
  <c r="G559" i="24"/>
  <c r="F559" i="24"/>
  <c r="E559" i="24"/>
  <c r="D559" i="24"/>
  <c r="H558" i="24"/>
  <c r="F558" i="24"/>
  <c r="E558" i="24"/>
  <c r="D558" i="24"/>
  <c r="G557" i="24"/>
  <c r="F557" i="24"/>
  <c r="E557" i="24"/>
  <c r="D557" i="24"/>
  <c r="H556" i="24"/>
  <c r="F556" i="24"/>
  <c r="E556" i="24"/>
  <c r="D556" i="24"/>
  <c r="G555" i="24"/>
  <c r="F555" i="24"/>
  <c r="E555" i="24"/>
  <c r="D555" i="24"/>
  <c r="H554" i="24"/>
  <c r="F554" i="24"/>
  <c r="E554" i="24"/>
  <c r="D554" i="24"/>
  <c r="G553" i="24"/>
  <c r="F553" i="24"/>
  <c r="E553" i="24"/>
  <c r="D553" i="24"/>
  <c r="H552" i="24"/>
  <c r="F552" i="24"/>
  <c r="E552" i="24"/>
  <c r="D552" i="24"/>
  <c r="G551" i="24"/>
  <c r="F551" i="24"/>
  <c r="E551" i="24"/>
  <c r="D551" i="24"/>
  <c r="H550" i="24"/>
  <c r="F550" i="24"/>
  <c r="E550" i="24"/>
  <c r="D550" i="24"/>
  <c r="G549" i="24"/>
  <c r="F549" i="24"/>
  <c r="E549" i="24"/>
  <c r="D549" i="24"/>
  <c r="H548" i="24"/>
  <c r="F548" i="24"/>
  <c r="E548" i="24"/>
  <c r="D548" i="24"/>
  <c r="G547" i="24"/>
  <c r="F547" i="24"/>
  <c r="E547" i="24"/>
  <c r="D547" i="24"/>
  <c r="H546" i="24"/>
  <c r="F546" i="24"/>
  <c r="E546" i="24"/>
  <c r="D546" i="24"/>
  <c r="G545" i="24"/>
  <c r="F545" i="24"/>
  <c r="E545" i="24"/>
  <c r="D545" i="24"/>
  <c r="H544" i="24"/>
  <c r="F544" i="24"/>
  <c r="E544" i="24"/>
  <c r="D544" i="24"/>
  <c r="G543" i="24"/>
  <c r="F543" i="24"/>
  <c r="E543" i="24"/>
  <c r="D543" i="24"/>
  <c r="H542" i="24"/>
  <c r="F542" i="24"/>
  <c r="E542" i="24"/>
  <c r="D542" i="24"/>
  <c r="G541" i="24"/>
  <c r="F541" i="24"/>
  <c r="E541" i="24"/>
  <c r="D541" i="24"/>
  <c r="H540" i="24"/>
  <c r="F540" i="24"/>
  <c r="E540" i="24"/>
  <c r="D540" i="24"/>
  <c r="G539" i="24"/>
  <c r="F539" i="24"/>
  <c r="E539" i="24"/>
  <c r="D539" i="24"/>
  <c r="H538" i="24"/>
  <c r="F538" i="24"/>
  <c r="E538" i="24"/>
  <c r="D538" i="24"/>
  <c r="G537" i="24"/>
  <c r="F537" i="24"/>
  <c r="E537" i="24"/>
  <c r="D537" i="24"/>
  <c r="H536" i="24"/>
  <c r="F536" i="24"/>
  <c r="E536" i="24"/>
  <c r="D536" i="24"/>
  <c r="G535" i="24"/>
  <c r="F535" i="24"/>
  <c r="E535" i="24"/>
  <c r="D535" i="24"/>
  <c r="H534" i="24"/>
  <c r="F534" i="24"/>
  <c r="E534" i="24"/>
  <c r="D534" i="24"/>
  <c r="G533" i="24"/>
  <c r="F533" i="24"/>
  <c r="E533" i="24"/>
  <c r="D533" i="24"/>
  <c r="H532" i="24"/>
  <c r="F532" i="24"/>
  <c r="E532" i="24"/>
  <c r="D532" i="24"/>
  <c r="G531" i="24"/>
  <c r="F531" i="24"/>
  <c r="E531" i="24"/>
  <c r="D531" i="24"/>
  <c r="H530" i="24"/>
  <c r="F530" i="24"/>
  <c r="E530" i="24"/>
  <c r="D530" i="24"/>
  <c r="G529" i="24"/>
  <c r="F529" i="24"/>
  <c r="E529" i="24"/>
  <c r="D529" i="24"/>
  <c r="H528" i="24"/>
  <c r="F528" i="24"/>
  <c r="E528" i="24"/>
  <c r="D528" i="24"/>
  <c r="G527" i="24"/>
  <c r="F527" i="24"/>
  <c r="E527" i="24"/>
  <c r="D527" i="24"/>
  <c r="H526" i="24"/>
  <c r="F526" i="24"/>
  <c r="E526" i="24"/>
  <c r="D526" i="24"/>
  <c r="G525" i="24"/>
  <c r="F525" i="24"/>
  <c r="E525" i="24"/>
  <c r="D525" i="24"/>
  <c r="H524" i="24"/>
  <c r="F524" i="24"/>
  <c r="E524" i="24"/>
  <c r="D524" i="24"/>
  <c r="G523" i="24"/>
  <c r="F523" i="24"/>
  <c r="E523" i="24"/>
  <c r="D523" i="24"/>
  <c r="H522" i="24"/>
  <c r="F522" i="24"/>
  <c r="E522" i="24"/>
  <c r="D522" i="24"/>
  <c r="G521" i="24"/>
  <c r="F521" i="24"/>
  <c r="E521" i="24"/>
  <c r="D521" i="24"/>
  <c r="H520" i="24"/>
  <c r="F520" i="24"/>
  <c r="E520" i="24"/>
  <c r="D520" i="24"/>
  <c r="G519" i="24"/>
  <c r="F519" i="24"/>
  <c r="E519" i="24"/>
  <c r="D519" i="24"/>
  <c r="H518" i="24"/>
  <c r="F518" i="24"/>
  <c r="E518" i="24"/>
  <c r="D518" i="24"/>
  <c r="G517" i="24"/>
  <c r="F517" i="24"/>
  <c r="E517" i="24"/>
  <c r="D517" i="24"/>
  <c r="H516" i="24"/>
  <c r="F516" i="24"/>
  <c r="E516" i="24"/>
  <c r="D516" i="24"/>
  <c r="G515" i="24"/>
  <c r="F515" i="24"/>
  <c r="E515" i="24"/>
  <c r="D515" i="24"/>
  <c r="H514" i="24"/>
  <c r="F514" i="24"/>
  <c r="E514" i="24"/>
  <c r="D514" i="24"/>
  <c r="G513" i="24"/>
  <c r="F513" i="24"/>
  <c r="E513" i="24"/>
  <c r="D513" i="24"/>
  <c r="H512" i="24"/>
  <c r="F512" i="24"/>
  <c r="E512" i="24"/>
  <c r="D512" i="24"/>
  <c r="G511" i="24"/>
  <c r="F511" i="24"/>
  <c r="E511" i="24"/>
  <c r="D511" i="24"/>
  <c r="H510" i="24"/>
  <c r="F510" i="24"/>
  <c r="E510" i="24"/>
  <c r="D510" i="24"/>
  <c r="G509" i="24"/>
  <c r="F509" i="24"/>
  <c r="E509" i="24"/>
  <c r="D509" i="24"/>
  <c r="H508" i="24"/>
  <c r="F508" i="24"/>
  <c r="E508" i="24"/>
  <c r="D508" i="24"/>
  <c r="G507" i="24"/>
  <c r="F507" i="24"/>
  <c r="E507" i="24"/>
  <c r="D507" i="24"/>
  <c r="H506" i="24"/>
  <c r="F506" i="24"/>
  <c r="E506" i="24"/>
  <c r="D506" i="24"/>
  <c r="G505" i="24"/>
  <c r="F505" i="24"/>
  <c r="E505" i="24"/>
  <c r="D505" i="24"/>
  <c r="H504" i="24"/>
  <c r="F504" i="24"/>
  <c r="E504" i="24"/>
  <c r="D504" i="24"/>
  <c r="G503" i="24"/>
  <c r="F503" i="24"/>
  <c r="E503" i="24"/>
  <c r="D503" i="24"/>
  <c r="H502" i="24"/>
  <c r="F502" i="24"/>
  <c r="E502" i="24"/>
  <c r="D502" i="24"/>
  <c r="G501" i="24"/>
  <c r="F501" i="24"/>
  <c r="E501" i="24"/>
  <c r="D501" i="24"/>
  <c r="H500" i="24"/>
  <c r="F500" i="24"/>
  <c r="E500" i="24"/>
  <c r="D500" i="24"/>
  <c r="G499" i="24"/>
  <c r="F499" i="24"/>
  <c r="E499" i="24"/>
  <c r="D499" i="24"/>
  <c r="H498" i="24"/>
  <c r="F498" i="24"/>
  <c r="E498" i="24"/>
  <c r="D498" i="24"/>
  <c r="G497" i="24"/>
  <c r="F497" i="24"/>
  <c r="E497" i="24"/>
  <c r="D497" i="24"/>
  <c r="H496" i="24"/>
  <c r="F496" i="24"/>
  <c r="E496" i="24"/>
  <c r="D496" i="24"/>
  <c r="G495" i="24"/>
  <c r="F495" i="24"/>
  <c r="E495" i="24"/>
  <c r="D495" i="24"/>
  <c r="H494" i="24"/>
  <c r="F494" i="24"/>
  <c r="E494" i="24"/>
  <c r="D494" i="24"/>
  <c r="G493" i="24"/>
  <c r="F493" i="24"/>
  <c r="E493" i="24"/>
  <c r="D493" i="24"/>
  <c r="H492" i="24"/>
  <c r="F492" i="24"/>
  <c r="E492" i="24"/>
  <c r="D492" i="24"/>
  <c r="G491" i="24"/>
  <c r="F491" i="24"/>
  <c r="E491" i="24"/>
  <c r="D491" i="24"/>
  <c r="H490" i="24"/>
  <c r="F490" i="24"/>
  <c r="E490" i="24"/>
  <c r="D490" i="24"/>
  <c r="G489" i="24"/>
  <c r="F489" i="24"/>
  <c r="E489" i="24"/>
  <c r="D489" i="24"/>
  <c r="H488" i="24"/>
  <c r="F488" i="24"/>
  <c r="E488" i="24"/>
  <c r="D488" i="24"/>
  <c r="G487" i="24"/>
  <c r="F487" i="24"/>
  <c r="E487" i="24"/>
  <c r="D487" i="24"/>
  <c r="H486" i="24"/>
  <c r="F486" i="24"/>
  <c r="E486" i="24"/>
  <c r="D486" i="24"/>
  <c r="G485" i="24"/>
  <c r="F485" i="24"/>
  <c r="E485" i="24"/>
  <c r="D485" i="24"/>
  <c r="H484" i="24"/>
  <c r="F484" i="24"/>
  <c r="E484" i="24"/>
  <c r="D484" i="24"/>
  <c r="G483" i="24"/>
  <c r="F483" i="24"/>
  <c r="E483" i="24"/>
  <c r="D483" i="24"/>
  <c r="H482" i="24"/>
  <c r="F482" i="24"/>
  <c r="E482" i="24"/>
  <c r="D482" i="24"/>
  <c r="G481" i="24"/>
  <c r="F481" i="24"/>
  <c r="E481" i="24"/>
  <c r="D481" i="24"/>
  <c r="H480" i="24"/>
  <c r="F480" i="24"/>
  <c r="E480" i="24"/>
  <c r="D480" i="24"/>
  <c r="G479" i="24"/>
  <c r="F479" i="24"/>
  <c r="E479" i="24"/>
  <c r="D479" i="24"/>
  <c r="H478" i="24"/>
  <c r="F478" i="24"/>
  <c r="E478" i="24"/>
  <c r="D478" i="24"/>
  <c r="H477" i="24"/>
  <c r="F477" i="24"/>
  <c r="E477" i="24"/>
  <c r="D477" i="24"/>
  <c r="F476" i="24"/>
  <c r="G476" i="24" s="1"/>
  <c r="E476" i="24"/>
  <c r="H476" i="24" s="1"/>
  <c r="D476" i="24"/>
  <c r="F475" i="24"/>
  <c r="E475" i="24"/>
  <c r="D475" i="24"/>
  <c r="F474" i="24"/>
  <c r="E474" i="24"/>
  <c r="D474" i="24"/>
  <c r="F473" i="24"/>
  <c r="E473" i="24"/>
  <c r="D473" i="24"/>
  <c r="F472" i="24"/>
  <c r="E472" i="24"/>
  <c r="D472" i="24"/>
  <c r="F471" i="24"/>
  <c r="E471" i="24"/>
  <c r="D471" i="24"/>
  <c r="F470" i="24"/>
  <c r="G470" i="24" s="1"/>
  <c r="E470" i="24"/>
  <c r="D470" i="24"/>
  <c r="H470" i="24" s="1"/>
  <c r="F469" i="24"/>
  <c r="E469" i="24"/>
  <c r="H469" i="24" s="1"/>
  <c r="D469" i="24"/>
  <c r="F468" i="24"/>
  <c r="E468" i="24"/>
  <c r="H468" i="24" s="1"/>
  <c r="D468" i="24"/>
  <c r="F467" i="24"/>
  <c r="E467" i="24"/>
  <c r="D467" i="24"/>
  <c r="H467" i="24" s="1"/>
  <c r="F466" i="24"/>
  <c r="E466" i="24"/>
  <c r="D466" i="24"/>
  <c r="F465" i="24"/>
  <c r="E465" i="24"/>
  <c r="H465" i="24" s="1"/>
  <c r="D465" i="24"/>
  <c r="F464" i="24"/>
  <c r="E464" i="24"/>
  <c r="D464" i="24"/>
  <c r="F463" i="24"/>
  <c r="G463" i="24" s="1"/>
  <c r="E463" i="24"/>
  <c r="D463" i="24"/>
  <c r="H463" i="24" s="1"/>
  <c r="G462" i="24"/>
  <c r="F462" i="24"/>
  <c r="E462" i="24"/>
  <c r="D462" i="24"/>
  <c r="H462" i="24" s="1"/>
  <c r="H461" i="24"/>
  <c r="F461" i="24"/>
  <c r="E461" i="24"/>
  <c r="D461" i="24"/>
  <c r="F460" i="24"/>
  <c r="E460" i="24"/>
  <c r="H460" i="24" s="1"/>
  <c r="D460" i="24"/>
  <c r="F459" i="24"/>
  <c r="E459" i="24"/>
  <c r="D459" i="24"/>
  <c r="F458" i="24"/>
  <c r="E458" i="24"/>
  <c r="D458" i="24"/>
  <c r="F457" i="24"/>
  <c r="E457" i="24"/>
  <c r="D457" i="24"/>
  <c r="G457" i="24" s="1"/>
  <c r="F456" i="24"/>
  <c r="E456" i="24"/>
  <c r="D456" i="24"/>
  <c r="F455" i="24"/>
  <c r="G455" i="24" s="1"/>
  <c r="E455" i="24"/>
  <c r="D455" i="24"/>
  <c r="H455" i="24" s="1"/>
  <c r="F454" i="24"/>
  <c r="E454" i="24"/>
  <c r="D454" i="24"/>
  <c r="H453" i="24"/>
  <c r="F453" i="24"/>
  <c r="E453" i="24"/>
  <c r="D453" i="24"/>
  <c r="F452" i="24"/>
  <c r="E452" i="24"/>
  <c r="H452" i="24" s="1"/>
  <c r="D452" i="24"/>
  <c r="F451" i="24"/>
  <c r="E451" i="24"/>
  <c r="D451" i="24"/>
  <c r="F450" i="24"/>
  <c r="E450" i="24"/>
  <c r="D450" i="24"/>
  <c r="F449" i="24"/>
  <c r="E449" i="24"/>
  <c r="H449" i="24" s="1"/>
  <c r="D449" i="24"/>
  <c r="F448" i="24"/>
  <c r="E448" i="24"/>
  <c r="D448" i="24"/>
  <c r="F447" i="24"/>
  <c r="E447" i="24"/>
  <c r="D447" i="24"/>
  <c r="F446" i="24"/>
  <c r="E446" i="24"/>
  <c r="G446" i="24" s="1"/>
  <c r="D446" i="24"/>
  <c r="F445" i="24"/>
  <c r="E445" i="24"/>
  <c r="H445" i="24" s="1"/>
  <c r="D445" i="24"/>
  <c r="F444" i="24"/>
  <c r="G444" i="24" s="1"/>
  <c r="E444" i="24"/>
  <c r="H444" i="24" s="1"/>
  <c r="D444" i="24"/>
  <c r="F443" i="24"/>
  <c r="E443" i="24"/>
  <c r="D443" i="24"/>
  <c r="F442" i="24"/>
  <c r="E442" i="24"/>
  <c r="D442" i="24"/>
  <c r="F441" i="24"/>
  <c r="E441" i="24"/>
  <c r="D441" i="24"/>
  <c r="F440" i="24"/>
  <c r="E440" i="24"/>
  <c r="D440" i="24"/>
  <c r="F439" i="24"/>
  <c r="E439" i="24"/>
  <c r="D439" i="24"/>
  <c r="F438" i="24"/>
  <c r="G438" i="24" s="1"/>
  <c r="E438" i="24"/>
  <c r="D438" i="24"/>
  <c r="H438" i="24" s="1"/>
  <c r="F437" i="24"/>
  <c r="E437" i="24"/>
  <c r="H437" i="24" s="1"/>
  <c r="D437" i="24"/>
  <c r="F436" i="24"/>
  <c r="E436" i="24"/>
  <c r="H436" i="24" s="1"/>
  <c r="D436" i="24"/>
  <c r="F435" i="24"/>
  <c r="E435" i="24"/>
  <c r="D435" i="24"/>
  <c r="H435" i="24" s="1"/>
  <c r="F434" i="24"/>
  <c r="E434" i="24"/>
  <c r="H434" i="24" s="1"/>
  <c r="D434" i="24"/>
  <c r="F433" i="24"/>
  <c r="E433" i="24"/>
  <c r="D433" i="24"/>
  <c r="H433" i="24" s="1"/>
  <c r="K432" i="24"/>
  <c r="F432" i="24"/>
  <c r="E432" i="24"/>
  <c r="H432" i="24" s="1"/>
  <c r="D432" i="24"/>
  <c r="K431" i="24"/>
  <c r="F431" i="24"/>
  <c r="E431" i="24"/>
  <c r="D431" i="24"/>
  <c r="K430" i="24"/>
  <c r="F430" i="24"/>
  <c r="E430" i="24"/>
  <c r="D430" i="24"/>
  <c r="K429" i="24"/>
  <c r="F429" i="24"/>
  <c r="E429" i="24"/>
  <c r="D429" i="24"/>
  <c r="K428" i="24"/>
  <c r="F428" i="24"/>
  <c r="E428" i="24"/>
  <c r="H428" i="24" s="1"/>
  <c r="D428" i="24"/>
  <c r="K427" i="24"/>
  <c r="F427" i="24"/>
  <c r="E427" i="24"/>
  <c r="D427" i="24"/>
  <c r="K426" i="24"/>
  <c r="F426" i="24"/>
  <c r="E426" i="24"/>
  <c r="D426" i="24"/>
  <c r="K425" i="24"/>
  <c r="F425" i="24"/>
  <c r="E425" i="24"/>
  <c r="D425" i="24"/>
  <c r="K424" i="24"/>
  <c r="H424" i="24"/>
  <c r="F424" i="24"/>
  <c r="E424" i="24"/>
  <c r="D424" i="24"/>
  <c r="K423" i="24"/>
  <c r="F423" i="24"/>
  <c r="E423" i="24"/>
  <c r="D423" i="24"/>
  <c r="K422" i="24"/>
  <c r="F422" i="24"/>
  <c r="E422" i="24"/>
  <c r="D422" i="24"/>
  <c r="K421" i="24"/>
  <c r="F421" i="24"/>
  <c r="E421" i="24"/>
  <c r="D421" i="24"/>
  <c r="K420" i="24"/>
  <c r="H420" i="24"/>
  <c r="F420" i="24"/>
  <c r="E420" i="24"/>
  <c r="D420" i="24"/>
  <c r="G420" i="24" s="1"/>
  <c r="K419" i="24"/>
  <c r="F419" i="24"/>
  <c r="E419" i="24"/>
  <c r="D419" i="24"/>
  <c r="H419" i="24" s="1"/>
  <c r="K418" i="24"/>
  <c r="F418" i="24"/>
  <c r="E418" i="24"/>
  <c r="D418" i="24"/>
  <c r="K417" i="24"/>
  <c r="F417" i="24"/>
  <c r="E417" i="24"/>
  <c r="D417" i="24"/>
  <c r="H417" i="24" s="1"/>
  <c r="K416" i="24"/>
  <c r="F416" i="24"/>
  <c r="E416" i="24"/>
  <c r="D416" i="24"/>
  <c r="G416" i="24" s="1"/>
  <c r="K415" i="24"/>
  <c r="F415" i="24"/>
  <c r="E415" i="24"/>
  <c r="D415" i="24"/>
  <c r="H415" i="24" s="1"/>
  <c r="K414" i="24"/>
  <c r="F414" i="24"/>
  <c r="E414" i="24"/>
  <c r="D414" i="24"/>
  <c r="K413" i="24"/>
  <c r="F413" i="24"/>
  <c r="E413" i="24"/>
  <c r="D413" i="24"/>
  <c r="H413" i="24" s="1"/>
  <c r="K412" i="24"/>
  <c r="F412" i="24"/>
  <c r="E412" i="24"/>
  <c r="H412" i="24" s="1"/>
  <c r="D412" i="24"/>
  <c r="K411" i="24"/>
  <c r="F411" i="24"/>
  <c r="G411" i="24" s="1"/>
  <c r="E411" i="24"/>
  <c r="D411" i="24"/>
  <c r="K410" i="24"/>
  <c r="F410" i="24"/>
  <c r="E410" i="24"/>
  <c r="H410" i="24" s="1"/>
  <c r="D410" i="24"/>
  <c r="K409" i="24"/>
  <c r="F409" i="24"/>
  <c r="E409" i="24"/>
  <c r="D409" i="24"/>
  <c r="K408" i="24"/>
  <c r="F408" i="24"/>
  <c r="E408" i="24"/>
  <c r="D408" i="24"/>
  <c r="K407" i="24"/>
  <c r="F407" i="24"/>
  <c r="E407" i="24"/>
  <c r="D407" i="24"/>
  <c r="K406" i="24"/>
  <c r="F406" i="24"/>
  <c r="E406" i="24"/>
  <c r="D406" i="24"/>
  <c r="K405" i="24"/>
  <c r="F405" i="24"/>
  <c r="E405" i="24"/>
  <c r="D405" i="24"/>
  <c r="K404" i="24"/>
  <c r="F404" i="24"/>
  <c r="E404" i="24"/>
  <c r="D404" i="24"/>
  <c r="K403" i="24"/>
  <c r="F403" i="24"/>
  <c r="E403" i="24"/>
  <c r="D403" i="24"/>
  <c r="K402" i="24"/>
  <c r="F402" i="24"/>
  <c r="E402" i="24"/>
  <c r="H402" i="24" s="1"/>
  <c r="D402" i="24"/>
  <c r="K401" i="24"/>
  <c r="F401" i="24"/>
  <c r="E401" i="24"/>
  <c r="D401" i="24"/>
  <c r="K400" i="24"/>
  <c r="F400" i="24"/>
  <c r="E400" i="24"/>
  <c r="H400" i="24" s="1"/>
  <c r="D400" i="24"/>
  <c r="K399" i="24"/>
  <c r="F399" i="24"/>
  <c r="E399" i="24"/>
  <c r="D399" i="24"/>
  <c r="K398" i="24"/>
  <c r="F398" i="24"/>
  <c r="E398" i="24"/>
  <c r="H398" i="24" s="1"/>
  <c r="D398" i="24"/>
  <c r="K397" i="24"/>
  <c r="F397" i="24"/>
  <c r="E397" i="24"/>
  <c r="D397" i="24"/>
  <c r="K396" i="24"/>
  <c r="F396" i="24"/>
  <c r="E396" i="24"/>
  <c r="H396" i="24" s="1"/>
  <c r="D396" i="24"/>
  <c r="K395" i="24"/>
  <c r="F395" i="24"/>
  <c r="E395" i="24"/>
  <c r="D395" i="24"/>
  <c r="K394" i="24"/>
  <c r="F394" i="24"/>
  <c r="E394" i="24"/>
  <c r="H394" i="24" s="1"/>
  <c r="D394" i="24"/>
  <c r="K393" i="24"/>
  <c r="F393" i="24"/>
  <c r="G393" i="24" s="1"/>
  <c r="E393" i="24"/>
  <c r="D393" i="24"/>
  <c r="H393" i="24" s="1"/>
  <c r="K392" i="24"/>
  <c r="F392" i="24"/>
  <c r="E392" i="24"/>
  <c r="D392" i="24"/>
  <c r="K391" i="24"/>
  <c r="F391" i="24"/>
  <c r="G391" i="24" s="1"/>
  <c r="E391" i="24"/>
  <c r="D391" i="24"/>
  <c r="H391" i="24" s="1"/>
  <c r="K390" i="24"/>
  <c r="F390" i="24"/>
  <c r="E390" i="24"/>
  <c r="D390" i="24"/>
  <c r="K389" i="24"/>
  <c r="F389" i="24"/>
  <c r="G389" i="24" s="1"/>
  <c r="E389" i="24"/>
  <c r="D389" i="24"/>
  <c r="H389" i="24" s="1"/>
  <c r="K388" i="24"/>
  <c r="H388" i="24"/>
  <c r="F388" i="24"/>
  <c r="E388" i="24"/>
  <c r="D388" i="24"/>
  <c r="K387" i="24"/>
  <c r="F387" i="24"/>
  <c r="E387" i="24"/>
  <c r="D387" i="24"/>
  <c r="K386" i="24"/>
  <c r="F386" i="24"/>
  <c r="E386" i="24"/>
  <c r="D386" i="24"/>
  <c r="K385" i="24"/>
  <c r="F385" i="24"/>
  <c r="E385" i="24"/>
  <c r="D385" i="24"/>
  <c r="K384" i="24"/>
  <c r="F384" i="24"/>
  <c r="E384" i="24"/>
  <c r="D384" i="24"/>
  <c r="K383" i="24"/>
  <c r="F383" i="24"/>
  <c r="E383" i="24"/>
  <c r="D383" i="24"/>
  <c r="K382" i="24"/>
  <c r="F382" i="24"/>
  <c r="E382" i="24"/>
  <c r="D382" i="24"/>
  <c r="K381" i="24"/>
  <c r="F381" i="24"/>
  <c r="E381" i="24"/>
  <c r="D381" i="24"/>
  <c r="K380" i="24"/>
  <c r="F380" i="24"/>
  <c r="E380" i="24"/>
  <c r="H380" i="24" s="1"/>
  <c r="D380" i="24"/>
  <c r="K379" i="24"/>
  <c r="F379" i="24"/>
  <c r="E379" i="24"/>
  <c r="D379" i="24"/>
  <c r="K378" i="24"/>
  <c r="H378" i="24"/>
  <c r="F378" i="24"/>
  <c r="E378" i="24"/>
  <c r="D378" i="24"/>
  <c r="K377" i="24"/>
  <c r="F377" i="24"/>
  <c r="G377" i="24" s="1"/>
  <c r="E377" i="24"/>
  <c r="D377" i="24"/>
  <c r="H377" i="24" s="1"/>
  <c r="K376" i="24"/>
  <c r="F376" i="24"/>
  <c r="E376" i="24"/>
  <c r="D376" i="24"/>
  <c r="K375" i="24"/>
  <c r="F375" i="24"/>
  <c r="G375" i="24" s="1"/>
  <c r="E375" i="24"/>
  <c r="D375" i="24"/>
  <c r="H375" i="24" s="1"/>
  <c r="K374" i="24"/>
  <c r="F374" i="24"/>
  <c r="E374" i="24"/>
  <c r="D374" i="24"/>
  <c r="K373" i="24"/>
  <c r="F373" i="24"/>
  <c r="G373" i="24" s="1"/>
  <c r="E373" i="24"/>
  <c r="D373" i="24"/>
  <c r="H373" i="24" s="1"/>
  <c r="K372" i="24"/>
  <c r="F372" i="24"/>
  <c r="E372" i="24"/>
  <c r="D372" i="24"/>
  <c r="H372" i="24" s="1"/>
  <c r="K371" i="24"/>
  <c r="F371" i="24"/>
  <c r="E371" i="24"/>
  <c r="D371" i="24"/>
  <c r="H371" i="24" s="1"/>
  <c r="K370" i="24"/>
  <c r="F370" i="24"/>
  <c r="E370" i="24"/>
  <c r="H370" i="24" s="1"/>
  <c r="D370" i="24"/>
  <c r="K369" i="24"/>
  <c r="F369" i="24"/>
  <c r="E369" i="24"/>
  <c r="D369" i="24"/>
  <c r="K368" i="24"/>
  <c r="F368" i="24"/>
  <c r="E368" i="24"/>
  <c r="H368" i="24" s="1"/>
  <c r="D368" i="24"/>
  <c r="K367" i="24"/>
  <c r="F367" i="24"/>
  <c r="E367" i="24"/>
  <c r="D367" i="24"/>
  <c r="K366" i="24"/>
  <c r="F366" i="24"/>
  <c r="E366" i="24"/>
  <c r="H366" i="24" s="1"/>
  <c r="D366" i="24"/>
  <c r="K365" i="24"/>
  <c r="F365" i="24"/>
  <c r="E365" i="24"/>
  <c r="D365" i="24"/>
  <c r="K364" i="24"/>
  <c r="F364" i="24"/>
  <c r="E364" i="24"/>
  <c r="H364" i="24" s="1"/>
  <c r="D364" i="24"/>
  <c r="K363" i="24"/>
  <c r="F363" i="24"/>
  <c r="E363" i="24"/>
  <c r="D363" i="24"/>
  <c r="K362" i="24"/>
  <c r="F362" i="24"/>
  <c r="E362" i="24"/>
  <c r="H362" i="24" s="1"/>
  <c r="D362" i="24"/>
  <c r="K361" i="24"/>
  <c r="F361" i="24"/>
  <c r="E361" i="24"/>
  <c r="D361" i="24"/>
  <c r="K360" i="24"/>
  <c r="F360" i="24"/>
  <c r="E360" i="24"/>
  <c r="D360" i="24"/>
  <c r="K359" i="24"/>
  <c r="F359" i="24"/>
  <c r="E359" i="24"/>
  <c r="D359" i="24"/>
  <c r="K358" i="24"/>
  <c r="F358" i="24"/>
  <c r="E358" i="24"/>
  <c r="D358" i="24"/>
  <c r="K357" i="24"/>
  <c r="F357" i="24"/>
  <c r="E357" i="24"/>
  <c r="D357" i="24"/>
  <c r="K356" i="24"/>
  <c r="H356" i="24"/>
  <c r="F356" i="24"/>
  <c r="E356" i="24"/>
  <c r="D356" i="24"/>
  <c r="K355" i="24"/>
  <c r="F355" i="24"/>
  <c r="E355" i="24"/>
  <c r="D355" i="24"/>
  <c r="H355" i="24" s="1"/>
  <c r="K354" i="24"/>
  <c r="F354" i="24"/>
  <c r="E354" i="24"/>
  <c r="D354" i="24"/>
  <c r="K353" i="24"/>
  <c r="F353" i="24"/>
  <c r="E353" i="24"/>
  <c r="D353" i="24"/>
  <c r="H353" i="24" s="1"/>
  <c r="K352" i="24"/>
  <c r="F352" i="24"/>
  <c r="E352" i="24"/>
  <c r="D352" i="24"/>
  <c r="K351" i="24"/>
  <c r="F351" i="24"/>
  <c r="E351" i="24"/>
  <c r="D351" i="24"/>
  <c r="H351" i="24" s="1"/>
  <c r="K350" i="24"/>
  <c r="F350" i="24"/>
  <c r="E350" i="24"/>
  <c r="D350" i="24"/>
  <c r="K349" i="24"/>
  <c r="F349" i="24"/>
  <c r="E349" i="24"/>
  <c r="D349" i="24"/>
  <c r="H349" i="24" s="1"/>
  <c r="K348" i="24"/>
  <c r="F348" i="24"/>
  <c r="E348" i="24"/>
  <c r="H348" i="24" s="1"/>
  <c r="D348" i="24"/>
  <c r="K347" i="24"/>
  <c r="F347" i="24"/>
  <c r="E347" i="24"/>
  <c r="D347" i="24"/>
  <c r="K346" i="24"/>
  <c r="F346" i="24"/>
  <c r="E346" i="24"/>
  <c r="D346" i="24"/>
  <c r="H346" i="24" s="1"/>
  <c r="K345" i="24"/>
  <c r="F345" i="24"/>
  <c r="G345" i="24" s="1"/>
  <c r="E345" i="24"/>
  <c r="D345" i="24"/>
  <c r="H345" i="24" s="1"/>
  <c r="K344" i="24"/>
  <c r="F344" i="24"/>
  <c r="E344" i="24"/>
  <c r="D344" i="24"/>
  <c r="K343" i="24"/>
  <c r="F343" i="24"/>
  <c r="G343" i="24" s="1"/>
  <c r="E343" i="24"/>
  <c r="D343" i="24"/>
  <c r="H343" i="24" s="1"/>
  <c r="K342" i="24"/>
  <c r="F342" i="24"/>
  <c r="E342" i="24"/>
  <c r="D342" i="24"/>
  <c r="K341" i="24"/>
  <c r="F341" i="24"/>
  <c r="G341" i="24" s="1"/>
  <c r="E341" i="24"/>
  <c r="D341" i="24"/>
  <c r="H341" i="24" s="1"/>
  <c r="K340" i="24"/>
  <c r="H340" i="24"/>
  <c r="F340" i="24"/>
  <c r="E340" i="24"/>
  <c r="D340" i="24"/>
  <c r="K339" i="24"/>
  <c r="F339" i="24"/>
  <c r="E339" i="24"/>
  <c r="D339" i="24"/>
  <c r="K338" i="24"/>
  <c r="F338" i="24"/>
  <c r="E338" i="24"/>
  <c r="H338" i="24" s="1"/>
  <c r="D338" i="24"/>
  <c r="K337" i="24"/>
  <c r="F337" i="24"/>
  <c r="E337" i="24"/>
  <c r="D337" i="24"/>
  <c r="K336" i="24"/>
  <c r="F336" i="24"/>
  <c r="E336" i="24"/>
  <c r="H336" i="24" s="1"/>
  <c r="D336" i="24"/>
  <c r="K335" i="24"/>
  <c r="G335" i="24"/>
  <c r="F335" i="24"/>
  <c r="E335" i="24"/>
  <c r="D335" i="24"/>
  <c r="K334" i="24"/>
  <c r="F334" i="24"/>
  <c r="E334" i="24"/>
  <c r="D334" i="24"/>
  <c r="K333" i="24"/>
  <c r="F333" i="24"/>
  <c r="E333" i="24"/>
  <c r="D333" i="24"/>
  <c r="H333" i="24" s="1"/>
  <c r="K332" i="24"/>
  <c r="F332" i="24"/>
  <c r="E332" i="24"/>
  <c r="H332" i="24" s="1"/>
  <c r="D332" i="24"/>
  <c r="K331" i="24"/>
  <c r="F331" i="24"/>
  <c r="E331" i="24"/>
  <c r="D331" i="24"/>
  <c r="K330" i="24"/>
  <c r="F330" i="24"/>
  <c r="E330" i="24"/>
  <c r="D330" i="24"/>
  <c r="K329" i="24"/>
  <c r="F329" i="24"/>
  <c r="E329" i="24"/>
  <c r="H329" i="24" s="1"/>
  <c r="D329" i="24"/>
  <c r="K328" i="24"/>
  <c r="F328" i="24"/>
  <c r="E328" i="24"/>
  <c r="H328" i="24" s="1"/>
  <c r="D328" i="24"/>
  <c r="K327" i="24"/>
  <c r="F327" i="24"/>
  <c r="E327" i="24"/>
  <c r="H327" i="24" s="1"/>
  <c r="D327" i="24"/>
  <c r="G327" i="24" s="1"/>
  <c r="K326" i="24"/>
  <c r="F326" i="24"/>
  <c r="E326" i="24"/>
  <c r="D326" i="24"/>
  <c r="G326" i="24" s="1"/>
  <c r="K325" i="24"/>
  <c r="F325" i="24"/>
  <c r="E325" i="24"/>
  <c r="D325" i="24"/>
  <c r="K324" i="24"/>
  <c r="F324" i="24"/>
  <c r="E324" i="24"/>
  <c r="H324" i="24" s="1"/>
  <c r="D324" i="24"/>
  <c r="K323" i="24"/>
  <c r="H323" i="24"/>
  <c r="F323" i="24"/>
  <c r="E323" i="24"/>
  <c r="D323" i="24"/>
  <c r="K322" i="24"/>
  <c r="F322" i="24"/>
  <c r="E322" i="24"/>
  <c r="D322" i="24"/>
  <c r="K321" i="24"/>
  <c r="H321" i="24"/>
  <c r="F321" i="24"/>
  <c r="E321" i="24"/>
  <c r="D321" i="24"/>
  <c r="K320" i="24"/>
  <c r="F320" i="24"/>
  <c r="E320" i="24"/>
  <c r="D320" i="24"/>
  <c r="K319" i="24"/>
  <c r="F319" i="24"/>
  <c r="E319" i="24"/>
  <c r="H319" i="24" s="1"/>
  <c r="D319" i="24"/>
  <c r="K318" i="24"/>
  <c r="F318" i="24"/>
  <c r="E318" i="24"/>
  <c r="D318" i="24"/>
  <c r="K317" i="24"/>
  <c r="F317" i="24"/>
  <c r="E317" i="24"/>
  <c r="D317" i="24"/>
  <c r="H317" i="24" s="1"/>
  <c r="K316" i="24"/>
  <c r="F316" i="24"/>
  <c r="E316" i="24"/>
  <c r="H316" i="24" s="1"/>
  <c r="D316" i="24"/>
  <c r="K315" i="24"/>
  <c r="F315" i="24"/>
  <c r="E315" i="24"/>
  <c r="H315" i="24" s="1"/>
  <c r="D315" i="24"/>
  <c r="K314" i="24"/>
  <c r="F314" i="24"/>
  <c r="E314" i="24"/>
  <c r="D314" i="24"/>
  <c r="K313" i="24"/>
  <c r="F313" i="24"/>
  <c r="E313" i="24"/>
  <c r="H313" i="24" s="1"/>
  <c r="D313" i="24"/>
  <c r="K312" i="24"/>
  <c r="F312" i="24"/>
  <c r="E312" i="24"/>
  <c r="D312" i="24"/>
  <c r="H312" i="24" s="1"/>
  <c r="K311" i="24"/>
  <c r="F311" i="24"/>
  <c r="E311" i="24"/>
  <c r="H311" i="24" s="1"/>
  <c r="D311" i="24"/>
  <c r="K310" i="24"/>
  <c r="F310" i="24"/>
  <c r="E310" i="24"/>
  <c r="D310" i="24"/>
  <c r="K309" i="24"/>
  <c r="F309" i="24"/>
  <c r="E309" i="24"/>
  <c r="H309" i="24" s="1"/>
  <c r="D309" i="24"/>
  <c r="K308" i="24"/>
  <c r="H308" i="24"/>
  <c r="F308" i="24"/>
  <c r="E308" i="24"/>
  <c r="D308" i="24"/>
  <c r="K307" i="24"/>
  <c r="H307" i="24"/>
  <c r="F307" i="24"/>
  <c r="E307" i="24"/>
  <c r="D307" i="24"/>
  <c r="G307" i="24" s="1"/>
  <c r="K306" i="24"/>
  <c r="F306" i="24"/>
  <c r="E306" i="24"/>
  <c r="D306" i="24"/>
  <c r="G306" i="24" s="1"/>
  <c r="K305" i="24"/>
  <c r="F305" i="24"/>
  <c r="E305" i="24"/>
  <c r="H305" i="24" s="1"/>
  <c r="D305" i="24"/>
  <c r="K304" i="24"/>
  <c r="F304" i="24"/>
  <c r="E304" i="24"/>
  <c r="D304" i="24"/>
  <c r="K303" i="24"/>
  <c r="F303" i="24"/>
  <c r="E303" i="24"/>
  <c r="H303" i="24" s="1"/>
  <c r="D303" i="24"/>
  <c r="K302" i="24"/>
  <c r="F302" i="24"/>
  <c r="E302" i="24"/>
  <c r="D302" i="24"/>
  <c r="K301" i="24"/>
  <c r="F301" i="24"/>
  <c r="E301" i="24"/>
  <c r="H301" i="24" s="1"/>
  <c r="D301" i="24"/>
  <c r="K300" i="24"/>
  <c r="F300" i="24"/>
  <c r="E300" i="24"/>
  <c r="H300" i="24" s="1"/>
  <c r="D300" i="24"/>
  <c r="K299" i="24"/>
  <c r="F299" i="24"/>
  <c r="E299" i="24"/>
  <c r="D299" i="24"/>
  <c r="G299" i="24" s="1"/>
  <c r="K298" i="24"/>
  <c r="F298" i="24"/>
  <c r="E298" i="24"/>
  <c r="D298" i="24"/>
  <c r="G298" i="24" s="1"/>
  <c r="K297" i="24"/>
  <c r="F297" i="24"/>
  <c r="E297" i="24"/>
  <c r="H297" i="24" s="1"/>
  <c r="D297" i="24"/>
  <c r="K296" i="24"/>
  <c r="F296" i="24"/>
  <c r="E296" i="24"/>
  <c r="H296" i="24" s="1"/>
  <c r="D296" i="24"/>
  <c r="K295" i="24"/>
  <c r="H295" i="24"/>
  <c r="F295" i="24"/>
  <c r="E295" i="24"/>
  <c r="D295" i="24"/>
  <c r="K294" i="24"/>
  <c r="F294" i="24"/>
  <c r="E294" i="24"/>
  <c r="D294" i="24"/>
  <c r="K293" i="24"/>
  <c r="H293" i="24"/>
  <c r="F293" i="24"/>
  <c r="E293" i="24"/>
  <c r="D293" i="24"/>
  <c r="K292" i="24"/>
  <c r="F292" i="24"/>
  <c r="E292" i="24"/>
  <c r="H292" i="24" s="1"/>
  <c r="D292" i="24"/>
  <c r="K291" i="24"/>
  <c r="F291" i="24"/>
  <c r="E291" i="24"/>
  <c r="H291" i="24" s="1"/>
  <c r="D291" i="24"/>
  <c r="K290" i="24"/>
  <c r="F290" i="24"/>
  <c r="E290" i="24"/>
  <c r="D290" i="24"/>
  <c r="K289" i="24"/>
  <c r="F289" i="24"/>
  <c r="E289" i="24"/>
  <c r="H289" i="24" s="1"/>
  <c r="D289" i="24"/>
  <c r="K288" i="24"/>
  <c r="F288" i="24"/>
  <c r="E288" i="24"/>
  <c r="H288" i="24" s="1"/>
  <c r="D288" i="24"/>
  <c r="K287" i="24"/>
  <c r="F287" i="24"/>
  <c r="E287" i="24"/>
  <c r="H287" i="24" s="1"/>
  <c r="D287" i="24"/>
  <c r="G287" i="24" s="1"/>
  <c r="K286" i="24"/>
  <c r="F286" i="24"/>
  <c r="E286" i="24"/>
  <c r="D286" i="24"/>
  <c r="G286" i="24" s="1"/>
  <c r="K285" i="24"/>
  <c r="F285" i="24"/>
  <c r="E285" i="24"/>
  <c r="H285" i="24" s="1"/>
  <c r="D285" i="24"/>
  <c r="K284" i="24"/>
  <c r="H284" i="24"/>
  <c r="F284" i="24"/>
  <c r="E284" i="24"/>
  <c r="D284" i="24"/>
  <c r="K283" i="24"/>
  <c r="H283" i="24"/>
  <c r="F283" i="24"/>
  <c r="E283" i="24"/>
  <c r="D283" i="24"/>
  <c r="G283" i="24" s="1"/>
  <c r="K282" i="24"/>
  <c r="F282" i="24"/>
  <c r="E282" i="24"/>
  <c r="D282" i="24"/>
  <c r="G282" i="24" s="1"/>
  <c r="K281" i="24"/>
  <c r="F281" i="24"/>
  <c r="E281" i="24"/>
  <c r="H281" i="24" s="1"/>
  <c r="D281" i="24"/>
  <c r="K280" i="24"/>
  <c r="F280" i="24"/>
  <c r="E280" i="24"/>
  <c r="H280" i="24" s="1"/>
  <c r="D280" i="24"/>
  <c r="K279" i="24"/>
  <c r="F279" i="24"/>
  <c r="E279" i="24"/>
  <c r="H279" i="24" s="1"/>
  <c r="D279" i="24"/>
  <c r="K278" i="24"/>
  <c r="F278" i="24"/>
  <c r="E278" i="24"/>
  <c r="D278" i="24"/>
  <c r="K277" i="24"/>
  <c r="F277" i="24"/>
  <c r="E277" i="24"/>
  <c r="H277" i="24" s="1"/>
  <c r="D277" i="24"/>
  <c r="K276" i="24"/>
  <c r="F276" i="24"/>
  <c r="E276" i="24"/>
  <c r="H276" i="24" s="1"/>
  <c r="D276" i="24"/>
  <c r="K275" i="24"/>
  <c r="F275" i="24"/>
  <c r="E275" i="24"/>
  <c r="H275" i="24" s="1"/>
  <c r="D275" i="24"/>
  <c r="K274" i="24"/>
  <c r="F274" i="24"/>
  <c r="E274" i="24"/>
  <c r="D274" i="24"/>
  <c r="K273" i="24"/>
  <c r="H273" i="24"/>
  <c r="F273" i="24"/>
  <c r="E273" i="24"/>
  <c r="D273" i="24"/>
  <c r="K272" i="24"/>
  <c r="H272" i="24"/>
  <c r="F272" i="24"/>
  <c r="E272" i="24"/>
  <c r="D272" i="24"/>
  <c r="K271" i="24"/>
  <c r="F271" i="24"/>
  <c r="E271" i="24"/>
  <c r="H271" i="24" s="1"/>
  <c r="D271" i="24"/>
  <c r="G271" i="24" s="1"/>
  <c r="K270" i="24"/>
  <c r="F270" i="24"/>
  <c r="E270" i="24"/>
  <c r="D270" i="24"/>
  <c r="G270" i="24" s="1"/>
  <c r="K269" i="24"/>
  <c r="F269" i="24"/>
  <c r="E269" i="24"/>
  <c r="H269" i="24" s="1"/>
  <c r="D269" i="24"/>
  <c r="K268" i="24"/>
  <c r="F268" i="24"/>
  <c r="E268" i="24"/>
  <c r="H268" i="24" s="1"/>
  <c r="D268" i="24"/>
  <c r="K267" i="24"/>
  <c r="F267" i="24"/>
  <c r="E267" i="24"/>
  <c r="H267" i="24" s="1"/>
  <c r="D267" i="24"/>
  <c r="G267" i="24" s="1"/>
  <c r="K266" i="24"/>
  <c r="F266" i="24"/>
  <c r="E266" i="24"/>
  <c r="D266" i="24"/>
  <c r="G266" i="24" s="1"/>
  <c r="K265" i="24"/>
  <c r="F265" i="24"/>
  <c r="E265" i="24"/>
  <c r="H265" i="24" s="1"/>
  <c r="D265" i="24"/>
  <c r="K264" i="24"/>
  <c r="F264" i="24"/>
  <c r="E264" i="24"/>
  <c r="H264" i="24" s="1"/>
  <c r="D264" i="24"/>
  <c r="K263" i="24"/>
  <c r="H263" i="24"/>
  <c r="F263" i="24"/>
  <c r="E263" i="24"/>
  <c r="D263" i="24"/>
  <c r="K262" i="24"/>
  <c r="F262" i="24"/>
  <c r="E262" i="24"/>
  <c r="D262" i="24"/>
  <c r="K261" i="24"/>
  <c r="H261" i="24"/>
  <c r="F261" i="24"/>
  <c r="E261" i="24"/>
  <c r="D261" i="24"/>
  <c r="K260" i="24"/>
  <c r="F260" i="24"/>
  <c r="E260" i="24"/>
  <c r="H260" i="24" s="1"/>
  <c r="D260" i="24"/>
  <c r="K259" i="24"/>
  <c r="F259" i="24"/>
  <c r="E259" i="24"/>
  <c r="H259" i="24" s="1"/>
  <c r="D259" i="24"/>
  <c r="K258" i="24"/>
  <c r="F258" i="24"/>
  <c r="E258" i="24"/>
  <c r="D258" i="24"/>
  <c r="K257" i="24"/>
  <c r="F257" i="24"/>
  <c r="E257" i="24"/>
  <c r="H257" i="24" s="1"/>
  <c r="D257" i="24"/>
  <c r="K256" i="24"/>
  <c r="F256" i="24"/>
  <c r="E256" i="24"/>
  <c r="H256" i="24" s="1"/>
  <c r="D256" i="24"/>
  <c r="K255" i="24"/>
  <c r="F255" i="24"/>
  <c r="E255" i="24"/>
  <c r="H255" i="24" s="1"/>
  <c r="D255" i="24"/>
  <c r="G255" i="24" s="1"/>
  <c r="K254" i="24"/>
  <c r="F254" i="24"/>
  <c r="E254" i="24"/>
  <c r="D254" i="24"/>
  <c r="G254" i="24" s="1"/>
  <c r="K253" i="24"/>
  <c r="F253" i="24"/>
  <c r="E253" i="24"/>
  <c r="H253" i="24" s="1"/>
  <c r="D253" i="24"/>
  <c r="K252" i="24"/>
  <c r="H252" i="24"/>
  <c r="F252" i="24"/>
  <c r="E252" i="24"/>
  <c r="D252" i="24"/>
  <c r="K251" i="24"/>
  <c r="H251" i="24"/>
  <c r="F251" i="24"/>
  <c r="E251" i="24"/>
  <c r="D251" i="24"/>
  <c r="G251" i="24" s="1"/>
  <c r="K250" i="24"/>
  <c r="F250" i="24"/>
  <c r="E250" i="24"/>
  <c r="D250" i="24"/>
  <c r="G250" i="24" s="1"/>
  <c r="K249" i="24"/>
  <c r="F249" i="24"/>
  <c r="E249" i="24"/>
  <c r="H249" i="24" s="1"/>
  <c r="D249" i="24"/>
  <c r="K248" i="24"/>
  <c r="F248" i="24"/>
  <c r="E248" i="24"/>
  <c r="H248" i="24" s="1"/>
  <c r="D248" i="24"/>
  <c r="K247" i="24"/>
  <c r="F247" i="24"/>
  <c r="E247" i="24"/>
  <c r="H247" i="24" s="1"/>
  <c r="D247" i="24"/>
  <c r="K246" i="24"/>
  <c r="F246" i="24"/>
  <c r="E246" i="24"/>
  <c r="D246" i="24"/>
  <c r="K245" i="24"/>
  <c r="F245" i="24"/>
  <c r="E245" i="24"/>
  <c r="H245" i="24" s="1"/>
  <c r="D245" i="24"/>
  <c r="K244" i="24"/>
  <c r="F244" i="24"/>
  <c r="E244" i="24"/>
  <c r="H244" i="24" s="1"/>
  <c r="D244" i="24"/>
  <c r="K243" i="24"/>
  <c r="F243" i="24"/>
  <c r="E243" i="24"/>
  <c r="H243" i="24" s="1"/>
  <c r="D243" i="24"/>
  <c r="K242" i="24"/>
  <c r="F242" i="24"/>
  <c r="E242" i="24"/>
  <c r="D242" i="24"/>
  <c r="K241" i="24"/>
  <c r="H241" i="24"/>
  <c r="F241" i="24"/>
  <c r="E241" i="24"/>
  <c r="D241" i="24"/>
  <c r="K240" i="24"/>
  <c r="H240" i="24"/>
  <c r="F240" i="24"/>
  <c r="E240" i="24"/>
  <c r="D240" i="24"/>
  <c r="K239" i="24"/>
  <c r="F239" i="24"/>
  <c r="E239" i="24"/>
  <c r="H239" i="24" s="1"/>
  <c r="D239" i="24"/>
  <c r="G239" i="24" s="1"/>
  <c r="K238" i="24"/>
  <c r="F238" i="24"/>
  <c r="E238" i="24"/>
  <c r="D238" i="24"/>
  <c r="G238" i="24" s="1"/>
  <c r="K237" i="24"/>
  <c r="F237" i="24"/>
  <c r="E237" i="24"/>
  <c r="H237" i="24" s="1"/>
  <c r="D237" i="24"/>
  <c r="K236" i="24"/>
  <c r="F236" i="24"/>
  <c r="E236" i="24"/>
  <c r="H236" i="24" s="1"/>
  <c r="D236" i="24"/>
  <c r="K235" i="24"/>
  <c r="F235" i="24"/>
  <c r="E235" i="24"/>
  <c r="H235" i="24" s="1"/>
  <c r="D235" i="24"/>
  <c r="G235" i="24" s="1"/>
  <c r="K234" i="24"/>
  <c r="F234" i="24"/>
  <c r="E234" i="24"/>
  <c r="D234" i="24"/>
  <c r="G234" i="24" s="1"/>
  <c r="K233" i="24"/>
  <c r="F233" i="24"/>
  <c r="E233" i="24"/>
  <c r="H233" i="24" s="1"/>
  <c r="D233" i="24"/>
  <c r="K232" i="24"/>
  <c r="F232" i="24"/>
  <c r="E232" i="24"/>
  <c r="H232" i="24" s="1"/>
  <c r="D232" i="24"/>
  <c r="K231" i="24"/>
  <c r="H231" i="24"/>
  <c r="F231" i="24"/>
  <c r="E231" i="24"/>
  <c r="D231" i="24"/>
  <c r="K230" i="24"/>
  <c r="F230" i="24"/>
  <c r="E230" i="24"/>
  <c r="D230" i="24"/>
  <c r="K229" i="24"/>
  <c r="H229" i="24"/>
  <c r="F229" i="24"/>
  <c r="E229" i="24"/>
  <c r="D229" i="24"/>
  <c r="K228" i="24"/>
  <c r="F228" i="24"/>
  <c r="E228" i="24"/>
  <c r="H228" i="24" s="1"/>
  <c r="D228" i="24"/>
  <c r="K227" i="24"/>
  <c r="F227" i="24"/>
  <c r="E227" i="24"/>
  <c r="H227" i="24" s="1"/>
  <c r="D227" i="24"/>
  <c r="K226" i="24"/>
  <c r="F226" i="24"/>
  <c r="E226" i="24"/>
  <c r="D226" i="24"/>
  <c r="K225" i="24"/>
  <c r="F225" i="24"/>
  <c r="E225" i="24"/>
  <c r="H225" i="24" s="1"/>
  <c r="D225" i="24"/>
  <c r="K224" i="24"/>
  <c r="H224" i="24"/>
  <c r="F224" i="24"/>
  <c r="E224" i="24"/>
  <c r="D224" i="24"/>
  <c r="K223" i="24"/>
  <c r="F223" i="24"/>
  <c r="E223" i="24"/>
  <c r="H223" i="24" s="1"/>
  <c r="D223" i="24"/>
  <c r="G223" i="24" s="1"/>
  <c r="K222" i="24"/>
  <c r="F222" i="24"/>
  <c r="E222" i="24"/>
  <c r="D222" i="24"/>
  <c r="G222" i="24" s="1"/>
  <c r="K221" i="24"/>
  <c r="F221" i="24"/>
  <c r="E221" i="24"/>
  <c r="H221" i="24" s="1"/>
  <c r="D221" i="24"/>
  <c r="K220" i="24"/>
  <c r="H220" i="24"/>
  <c r="F220" i="24"/>
  <c r="E220" i="24"/>
  <c r="D220" i="24"/>
  <c r="K219" i="24"/>
  <c r="H219" i="24"/>
  <c r="F219" i="24"/>
  <c r="E219" i="24"/>
  <c r="D219" i="24"/>
  <c r="G219" i="24" s="1"/>
  <c r="K218" i="24"/>
  <c r="F218" i="24"/>
  <c r="E218" i="24"/>
  <c r="D218" i="24"/>
  <c r="G218" i="24" s="1"/>
  <c r="K217" i="24"/>
  <c r="F217" i="24"/>
  <c r="E217" i="24"/>
  <c r="H217" i="24" s="1"/>
  <c r="D217" i="24"/>
  <c r="K216" i="24"/>
  <c r="F216" i="24"/>
  <c r="E216" i="24"/>
  <c r="H216" i="24" s="1"/>
  <c r="D216" i="24"/>
  <c r="K215" i="24"/>
  <c r="F215" i="24"/>
  <c r="E215" i="24"/>
  <c r="H215" i="24" s="1"/>
  <c r="D215" i="24"/>
  <c r="K214" i="24"/>
  <c r="F214" i="24"/>
  <c r="E214" i="24"/>
  <c r="D214" i="24"/>
  <c r="K213" i="24"/>
  <c r="H213" i="24"/>
  <c r="F213" i="24"/>
  <c r="E213" i="24"/>
  <c r="D213" i="24"/>
  <c r="K212" i="24"/>
  <c r="F212" i="24"/>
  <c r="E212" i="24"/>
  <c r="H212" i="24" s="1"/>
  <c r="D212" i="24"/>
  <c r="K211" i="24"/>
  <c r="F211" i="24"/>
  <c r="E211" i="24"/>
  <c r="H211" i="24" s="1"/>
  <c r="D211" i="24"/>
  <c r="K210" i="24"/>
  <c r="F210" i="24"/>
  <c r="E210" i="24"/>
  <c r="D210" i="24"/>
  <c r="K209" i="24"/>
  <c r="H209" i="24"/>
  <c r="F209" i="24"/>
  <c r="E209" i="24"/>
  <c r="D209" i="24"/>
  <c r="K208" i="24"/>
  <c r="H208" i="24"/>
  <c r="F208" i="24"/>
  <c r="E208" i="24"/>
  <c r="D208" i="24"/>
  <c r="K207" i="24"/>
  <c r="F207" i="24"/>
  <c r="E207" i="24"/>
  <c r="H207" i="24" s="1"/>
  <c r="D207" i="24"/>
  <c r="G207" i="24" s="1"/>
  <c r="K206" i="24"/>
  <c r="F206" i="24"/>
  <c r="E206" i="24"/>
  <c r="D206" i="24"/>
  <c r="G206" i="24" s="1"/>
  <c r="K205" i="24"/>
  <c r="F205" i="24"/>
  <c r="E205" i="24"/>
  <c r="H205" i="24" s="1"/>
  <c r="D205" i="24"/>
  <c r="K204" i="24"/>
  <c r="F204" i="24"/>
  <c r="E204" i="24"/>
  <c r="H204" i="24" s="1"/>
  <c r="D204" i="24"/>
  <c r="K203" i="24"/>
  <c r="H203" i="24"/>
  <c r="F203" i="24"/>
  <c r="E203" i="24"/>
  <c r="D203" i="24"/>
  <c r="G203" i="24" s="1"/>
  <c r="K202" i="24"/>
  <c r="F202" i="24"/>
  <c r="E202" i="24"/>
  <c r="D202" i="24"/>
  <c r="G202" i="24" s="1"/>
  <c r="K201" i="24"/>
  <c r="F201" i="24"/>
  <c r="E201" i="24"/>
  <c r="H201" i="24" s="1"/>
  <c r="D201" i="24"/>
  <c r="K200" i="24"/>
  <c r="F200" i="24"/>
  <c r="E200" i="24"/>
  <c r="H200" i="24" s="1"/>
  <c r="D200" i="24"/>
  <c r="K199" i="24"/>
  <c r="H199" i="24"/>
  <c r="F199" i="24"/>
  <c r="E199" i="24"/>
  <c r="D199" i="24"/>
  <c r="K198" i="24"/>
  <c r="F198" i="24"/>
  <c r="E198" i="24"/>
  <c r="D198" i="24"/>
  <c r="K197" i="24"/>
  <c r="H197" i="24"/>
  <c r="F197" i="24"/>
  <c r="E197" i="24"/>
  <c r="D197" i="24"/>
  <c r="K196" i="24"/>
  <c r="F196" i="24"/>
  <c r="E196" i="24"/>
  <c r="H196" i="24" s="1"/>
  <c r="D196" i="24"/>
  <c r="K195" i="24"/>
  <c r="F195" i="24"/>
  <c r="E195" i="24"/>
  <c r="H195" i="24" s="1"/>
  <c r="D195" i="24"/>
  <c r="K194" i="24"/>
  <c r="F194" i="24"/>
  <c r="E194" i="24"/>
  <c r="D194" i="24"/>
  <c r="K193" i="24"/>
  <c r="F193" i="24"/>
  <c r="E193" i="24"/>
  <c r="H193" i="24" s="1"/>
  <c r="D193" i="24"/>
  <c r="K192" i="24"/>
  <c r="H192" i="24"/>
  <c r="F192" i="24"/>
  <c r="E192" i="24"/>
  <c r="D192" i="24"/>
  <c r="K191" i="24"/>
  <c r="F191" i="24"/>
  <c r="E191" i="24"/>
  <c r="H191" i="24" s="1"/>
  <c r="D191" i="24"/>
  <c r="G191" i="24" s="1"/>
  <c r="K190" i="24"/>
  <c r="F190" i="24"/>
  <c r="E190" i="24"/>
  <c r="D190" i="24"/>
  <c r="G190" i="24" s="1"/>
  <c r="K189" i="24"/>
  <c r="F189" i="24"/>
  <c r="E189" i="24"/>
  <c r="H189" i="24" s="1"/>
  <c r="D189" i="24"/>
  <c r="K188" i="24"/>
  <c r="H188" i="24"/>
  <c r="F188" i="24"/>
  <c r="E188" i="24"/>
  <c r="D188" i="24"/>
  <c r="K187" i="24"/>
  <c r="H187" i="24"/>
  <c r="F187" i="24"/>
  <c r="E187" i="24"/>
  <c r="D187" i="24"/>
  <c r="G187" i="24" s="1"/>
  <c r="K186" i="24"/>
  <c r="F186" i="24"/>
  <c r="E186" i="24"/>
  <c r="D186" i="24"/>
  <c r="G186" i="24" s="1"/>
  <c r="K185" i="24"/>
  <c r="F185" i="24"/>
  <c r="E185" i="24"/>
  <c r="H185" i="24" s="1"/>
  <c r="D185" i="24"/>
  <c r="K184" i="24"/>
  <c r="F184" i="24"/>
  <c r="E184" i="24"/>
  <c r="H184" i="24" s="1"/>
  <c r="D184" i="24"/>
  <c r="K183" i="24"/>
  <c r="F183" i="24"/>
  <c r="E183" i="24"/>
  <c r="H183" i="24" s="1"/>
  <c r="D183" i="24"/>
  <c r="K182" i="24"/>
  <c r="F182" i="24"/>
  <c r="E182" i="24"/>
  <c r="D182" i="24"/>
  <c r="K181" i="24"/>
  <c r="H181" i="24"/>
  <c r="F181" i="24"/>
  <c r="E181" i="24"/>
  <c r="D181" i="24"/>
  <c r="K180" i="24"/>
  <c r="F180" i="24"/>
  <c r="E180" i="24"/>
  <c r="H180" i="24" s="1"/>
  <c r="D180" i="24"/>
  <c r="K179" i="24"/>
  <c r="F179" i="24"/>
  <c r="E179" i="24"/>
  <c r="H179" i="24" s="1"/>
  <c r="D179" i="24"/>
  <c r="K178" i="24"/>
  <c r="F178" i="24"/>
  <c r="E178" i="24"/>
  <c r="D178" i="24"/>
  <c r="K177" i="24"/>
  <c r="H177" i="24"/>
  <c r="F177" i="24"/>
  <c r="E177" i="24"/>
  <c r="D177" i="24"/>
  <c r="K176" i="24"/>
  <c r="H176" i="24"/>
  <c r="F176" i="24"/>
  <c r="E176" i="24"/>
  <c r="D176" i="24"/>
  <c r="K175" i="24"/>
  <c r="F175" i="24"/>
  <c r="E175" i="24"/>
  <c r="H175" i="24" s="1"/>
  <c r="D175" i="24"/>
  <c r="G175" i="24" s="1"/>
  <c r="K174" i="24"/>
  <c r="F174" i="24"/>
  <c r="E174" i="24"/>
  <c r="D174" i="24"/>
  <c r="G174" i="24" s="1"/>
  <c r="K173" i="24"/>
  <c r="F173" i="24"/>
  <c r="E173" i="24"/>
  <c r="H173" i="24" s="1"/>
  <c r="D173" i="24"/>
  <c r="K172" i="24"/>
  <c r="F172" i="24"/>
  <c r="E172" i="24"/>
  <c r="H172" i="24" s="1"/>
  <c r="D172" i="24"/>
  <c r="K171" i="24"/>
  <c r="H171" i="24"/>
  <c r="F171" i="24"/>
  <c r="E171" i="24"/>
  <c r="D171" i="24"/>
  <c r="G171" i="24" s="1"/>
  <c r="K170" i="24"/>
  <c r="F170" i="24"/>
  <c r="E170" i="24"/>
  <c r="D170" i="24"/>
  <c r="G170" i="24" s="1"/>
  <c r="K169" i="24"/>
  <c r="F169" i="24"/>
  <c r="E169" i="24"/>
  <c r="H169" i="24" s="1"/>
  <c r="D169" i="24"/>
  <c r="K168" i="24"/>
  <c r="F168" i="24"/>
  <c r="E168" i="24"/>
  <c r="H168" i="24" s="1"/>
  <c r="D168" i="24"/>
  <c r="K167" i="24"/>
  <c r="H167" i="24"/>
  <c r="F167" i="24"/>
  <c r="E167" i="24"/>
  <c r="D167" i="24"/>
  <c r="K166" i="24"/>
  <c r="F166" i="24"/>
  <c r="E166" i="24"/>
  <c r="D166" i="24"/>
  <c r="K165" i="24"/>
  <c r="H165" i="24"/>
  <c r="F165" i="24"/>
  <c r="E165" i="24"/>
  <c r="D165" i="24"/>
  <c r="K164" i="24"/>
  <c r="F164" i="24"/>
  <c r="E164" i="24"/>
  <c r="H164" i="24" s="1"/>
  <c r="D164" i="24"/>
  <c r="K163" i="24"/>
  <c r="F163" i="24"/>
  <c r="E163" i="24"/>
  <c r="H163" i="24" s="1"/>
  <c r="D163" i="24"/>
  <c r="K162" i="24"/>
  <c r="F162" i="24"/>
  <c r="E162" i="24"/>
  <c r="D162" i="24"/>
  <c r="K161" i="24"/>
  <c r="F161" i="24"/>
  <c r="E161" i="24"/>
  <c r="H161" i="24" s="1"/>
  <c r="D161" i="24"/>
  <c r="K160" i="24"/>
  <c r="H160" i="24"/>
  <c r="F160" i="24"/>
  <c r="E160" i="24"/>
  <c r="D160" i="24"/>
  <c r="K159" i="24"/>
  <c r="F159" i="24"/>
  <c r="E159" i="24"/>
  <c r="H159" i="24" s="1"/>
  <c r="D159" i="24"/>
  <c r="G159" i="24" s="1"/>
  <c r="K158" i="24"/>
  <c r="F158" i="24"/>
  <c r="E158" i="24"/>
  <c r="D158" i="24"/>
  <c r="G158" i="24" s="1"/>
  <c r="K157" i="24"/>
  <c r="F157" i="24"/>
  <c r="E157" i="24"/>
  <c r="H157" i="24" s="1"/>
  <c r="D157" i="24"/>
  <c r="K156" i="24"/>
  <c r="H156" i="24"/>
  <c r="F156" i="24"/>
  <c r="E156" i="24"/>
  <c r="D156" i="24"/>
  <c r="K155" i="24"/>
  <c r="H155" i="24"/>
  <c r="F155" i="24"/>
  <c r="E155" i="24"/>
  <c r="D155" i="24"/>
  <c r="G155" i="24" s="1"/>
  <c r="K154" i="24"/>
  <c r="F154" i="24"/>
  <c r="E154" i="24"/>
  <c r="D154" i="24"/>
  <c r="G154" i="24" s="1"/>
  <c r="K153" i="24"/>
  <c r="F153" i="24"/>
  <c r="E153" i="24"/>
  <c r="H153" i="24" s="1"/>
  <c r="D153" i="24"/>
  <c r="K152" i="24"/>
  <c r="F152" i="24"/>
  <c r="E152" i="24"/>
  <c r="H152" i="24" s="1"/>
  <c r="D152" i="24"/>
  <c r="K151" i="24"/>
  <c r="F151" i="24"/>
  <c r="E151" i="24"/>
  <c r="H151" i="24" s="1"/>
  <c r="D151" i="24"/>
  <c r="K150" i="24"/>
  <c r="F150" i="24"/>
  <c r="E150" i="24"/>
  <c r="D150" i="24"/>
  <c r="K149" i="24"/>
  <c r="H149" i="24"/>
  <c r="F149" i="24"/>
  <c r="E149" i="24"/>
  <c r="D149" i="24"/>
  <c r="K148" i="24"/>
  <c r="F148" i="24"/>
  <c r="E148" i="24"/>
  <c r="H148" i="24" s="1"/>
  <c r="D148" i="24"/>
  <c r="K147" i="24"/>
  <c r="F147" i="24"/>
  <c r="E147" i="24"/>
  <c r="H147" i="24" s="1"/>
  <c r="D147" i="24"/>
  <c r="K146" i="24"/>
  <c r="F146" i="24"/>
  <c r="E146" i="24"/>
  <c r="D146" i="24"/>
  <c r="K145" i="24"/>
  <c r="H145" i="24"/>
  <c r="F145" i="24"/>
  <c r="E145" i="24"/>
  <c r="D145" i="24"/>
  <c r="K144" i="24"/>
  <c r="H144" i="24"/>
  <c r="F144" i="24"/>
  <c r="E144" i="24"/>
  <c r="D144" i="24"/>
  <c r="K143" i="24"/>
  <c r="F143" i="24"/>
  <c r="E143" i="24"/>
  <c r="H143" i="24" s="1"/>
  <c r="D143" i="24"/>
  <c r="G143" i="24" s="1"/>
  <c r="K142" i="24"/>
  <c r="F142" i="24"/>
  <c r="E142" i="24"/>
  <c r="D142" i="24"/>
  <c r="G142" i="24" s="1"/>
  <c r="K141" i="24"/>
  <c r="F141" i="24"/>
  <c r="E141" i="24"/>
  <c r="H141" i="24" s="1"/>
  <c r="D141" i="24"/>
  <c r="K140" i="24"/>
  <c r="F140" i="24"/>
  <c r="E140" i="24"/>
  <c r="H140" i="24" s="1"/>
  <c r="D140" i="24"/>
  <c r="K139" i="24"/>
  <c r="F139" i="24"/>
  <c r="E139" i="24"/>
  <c r="H139" i="24" s="1"/>
  <c r="D139" i="24"/>
  <c r="K138" i="24"/>
  <c r="F138" i="24"/>
  <c r="E138" i="24"/>
  <c r="D138" i="24"/>
  <c r="K137" i="24"/>
  <c r="F137" i="24"/>
  <c r="E137" i="24"/>
  <c r="H137" i="24" s="1"/>
  <c r="D137" i="24"/>
  <c r="K136" i="24"/>
  <c r="F136" i="24"/>
  <c r="E136" i="24"/>
  <c r="H136" i="24" s="1"/>
  <c r="D136" i="24"/>
  <c r="K135" i="24"/>
  <c r="H135" i="24"/>
  <c r="F135" i="24"/>
  <c r="E135" i="24"/>
  <c r="D135" i="24"/>
  <c r="K134" i="24"/>
  <c r="F134" i="24"/>
  <c r="E134" i="24"/>
  <c r="D134" i="24"/>
  <c r="K133" i="24"/>
  <c r="H133" i="24"/>
  <c r="F133" i="24"/>
  <c r="E133" i="24"/>
  <c r="D133" i="24"/>
  <c r="K132" i="24"/>
  <c r="F132" i="24"/>
  <c r="E132" i="24"/>
  <c r="H132" i="24" s="1"/>
  <c r="D132" i="24"/>
  <c r="K131" i="24"/>
  <c r="F131" i="24"/>
  <c r="E131" i="24"/>
  <c r="H131" i="24" s="1"/>
  <c r="D131" i="24"/>
  <c r="K130" i="24"/>
  <c r="F130" i="24"/>
  <c r="E130" i="24"/>
  <c r="D130" i="24"/>
  <c r="K129" i="24"/>
  <c r="F129" i="24"/>
  <c r="E129" i="24"/>
  <c r="H129" i="24" s="1"/>
  <c r="D129" i="24"/>
  <c r="K128" i="24"/>
  <c r="F128" i="24"/>
  <c r="E128" i="24"/>
  <c r="H128" i="24" s="1"/>
  <c r="D128" i="24"/>
  <c r="K127" i="24"/>
  <c r="F127" i="24"/>
  <c r="E127" i="24"/>
  <c r="H127" i="24" s="1"/>
  <c r="D127" i="24"/>
  <c r="K126" i="24"/>
  <c r="F126" i="24"/>
  <c r="E126" i="24"/>
  <c r="D126" i="24"/>
  <c r="K125" i="24"/>
  <c r="F125" i="24"/>
  <c r="E125" i="24"/>
  <c r="H125" i="24" s="1"/>
  <c r="D125" i="24"/>
  <c r="K124" i="24"/>
  <c r="H124" i="24"/>
  <c r="F124" i="24"/>
  <c r="E124" i="24"/>
  <c r="D124" i="24"/>
  <c r="K123" i="24"/>
  <c r="H123" i="24"/>
  <c r="F123" i="24"/>
  <c r="E123" i="24"/>
  <c r="D123" i="24"/>
  <c r="G123" i="24" s="1"/>
  <c r="K122" i="24"/>
  <c r="F122" i="24"/>
  <c r="E122" i="24"/>
  <c r="D122" i="24"/>
  <c r="G122" i="24" s="1"/>
  <c r="K121" i="24"/>
  <c r="F121" i="24"/>
  <c r="E121" i="24"/>
  <c r="H121" i="24" s="1"/>
  <c r="D121" i="24"/>
  <c r="K120" i="24"/>
  <c r="F120" i="24"/>
  <c r="E120" i="24"/>
  <c r="H120" i="24" s="1"/>
  <c r="D120" i="24"/>
  <c r="K119" i="24"/>
  <c r="F119" i="24"/>
  <c r="E119" i="24"/>
  <c r="H119" i="24" s="1"/>
  <c r="D119" i="24"/>
  <c r="K118" i="24"/>
  <c r="F118" i="24"/>
  <c r="E118" i="24"/>
  <c r="D118" i="24"/>
  <c r="K117" i="24"/>
  <c r="F117" i="24"/>
  <c r="E117" i="24"/>
  <c r="H117" i="24" s="1"/>
  <c r="D117" i="24"/>
  <c r="K116" i="24"/>
  <c r="F116" i="24"/>
  <c r="E116" i="24"/>
  <c r="H116" i="24" s="1"/>
  <c r="D116" i="24"/>
  <c r="K115" i="24"/>
  <c r="F115" i="24"/>
  <c r="E115" i="24"/>
  <c r="H115" i="24" s="1"/>
  <c r="D115" i="24"/>
  <c r="K114" i="24"/>
  <c r="F114" i="24"/>
  <c r="E114" i="24"/>
  <c r="D114" i="24"/>
  <c r="K113" i="24"/>
  <c r="H113" i="24"/>
  <c r="F113" i="24"/>
  <c r="E113" i="24"/>
  <c r="D113" i="24"/>
  <c r="K112" i="24"/>
  <c r="H112" i="24"/>
  <c r="F112" i="24"/>
  <c r="E112" i="24"/>
  <c r="D112" i="24"/>
  <c r="K111" i="24"/>
  <c r="F111" i="24"/>
  <c r="E111" i="24"/>
  <c r="H111" i="24" s="1"/>
  <c r="D111" i="24"/>
  <c r="G111" i="24" s="1"/>
  <c r="K110" i="24"/>
  <c r="F110" i="24"/>
  <c r="E110" i="24"/>
  <c r="D110" i="24"/>
  <c r="G110" i="24" s="1"/>
  <c r="K109" i="24"/>
  <c r="F109" i="24"/>
  <c r="E109" i="24"/>
  <c r="H109" i="24" s="1"/>
  <c r="D109" i="24"/>
  <c r="K108" i="24"/>
  <c r="F108" i="24"/>
  <c r="E108" i="24"/>
  <c r="H108" i="24" s="1"/>
  <c r="D108" i="24"/>
  <c r="K107" i="24"/>
  <c r="F107" i="24"/>
  <c r="E107" i="24"/>
  <c r="H107" i="24" s="1"/>
  <c r="D107" i="24"/>
  <c r="K106" i="24"/>
  <c r="F106" i="24"/>
  <c r="E106" i="24"/>
  <c r="D106" i="24"/>
  <c r="K105" i="24"/>
  <c r="F105" i="24"/>
  <c r="E105" i="24"/>
  <c r="H105" i="24" s="1"/>
  <c r="D105" i="24"/>
  <c r="K104" i="24"/>
  <c r="F104" i="24"/>
  <c r="E104" i="24"/>
  <c r="H104" i="24" s="1"/>
  <c r="D104" i="24"/>
  <c r="K103" i="24"/>
  <c r="H103" i="24"/>
  <c r="F103" i="24"/>
  <c r="E103" i="24"/>
  <c r="D103" i="24"/>
  <c r="K102" i="24"/>
  <c r="F102" i="24"/>
  <c r="E102" i="24"/>
  <c r="D102" i="24"/>
  <c r="K101" i="24"/>
  <c r="H101" i="24"/>
  <c r="F101" i="24"/>
  <c r="E101" i="24"/>
  <c r="D101" i="24"/>
  <c r="K100" i="24"/>
  <c r="F100" i="24"/>
  <c r="E100" i="24"/>
  <c r="H100" i="24" s="1"/>
  <c r="D100" i="24"/>
  <c r="K99" i="24"/>
  <c r="F99" i="24"/>
  <c r="E99" i="24"/>
  <c r="H99" i="24" s="1"/>
  <c r="D99" i="24"/>
  <c r="K98" i="24"/>
  <c r="F98" i="24"/>
  <c r="E98" i="24"/>
  <c r="D98" i="24"/>
  <c r="K97" i="24"/>
  <c r="F97" i="24"/>
  <c r="E97" i="24"/>
  <c r="H97" i="24" s="1"/>
  <c r="D97" i="24"/>
  <c r="K96" i="24"/>
  <c r="F96" i="24"/>
  <c r="E96" i="24"/>
  <c r="H96" i="24" s="1"/>
  <c r="D96" i="24"/>
  <c r="K95" i="24"/>
  <c r="F95" i="24"/>
  <c r="E95" i="24"/>
  <c r="H95" i="24" s="1"/>
  <c r="D95" i="24"/>
  <c r="K94" i="24"/>
  <c r="F94" i="24"/>
  <c r="E94" i="24"/>
  <c r="D94" i="24"/>
  <c r="K93" i="24"/>
  <c r="F93" i="24"/>
  <c r="E93" i="24"/>
  <c r="H93" i="24" s="1"/>
  <c r="D93" i="24"/>
  <c r="K92" i="24"/>
  <c r="H92" i="24"/>
  <c r="F92" i="24"/>
  <c r="E92" i="24"/>
  <c r="D92" i="24"/>
  <c r="K91" i="24"/>
  <c r="H91" i="24"/>
  <c r="F91" i="24"/>
  <c r="E91" i="24"/>
  <c r="D91" i="24"/>
  <c r="G91" i="24" s="1"/>
  <c r="K90" i="24"/>
  <c r="F90" i="24"/>
  <c r="E90" i="24"/>
  <c r="D90" i="24"/>
  <c r="G90" i="24" s="1"/>
  <c r="K89" i="24"/>
  <c r="F89" i="24"/>
  <c r="E89" i="24"/>
  <c r="H89" i="24" s="1"/>
  <c r="D89" i="24"/>
  <c r="K88" i="24"/>
  <c r="F88" i="24"/>
  <c r="E88" i="24"/>
  <c r="H88" i="24" s="1"/>
  <c r="D88" i="24"/>
  <c r="K87" i="24"/>
  <c r="F87" i="24"/>
  <c r="E87" i="24"/>
  <c r="H87" i="24" s="1"/>
  <c r="D87" i="24"/>
  <c r="K86" i="24"/>
  <c r="F86" i="24"/>
  <c r="E86" i="24"/>
  <c r="D86" i="24"/>
  <c r="K85" i="24"/>
  <c r="F85" i="24"/>
  <c r="E85" i="24"/>
  <c r="H85" i="24" s="1"/>
  <c r="D85" i="24"/>
  <c r="K84" i="24"/>
  <c r="F84" i="24"/>
  <c r="E84" i="24"/>
  <c r="H84" i="24" s="1"/>
  <c r="D84" i="24"/>
  <c r="K83" i="24"/>
  <c r="F83" i="24"/>
  <c r="E83" i="24"/>
  <c r="H83" i="24" s="1"/>
  <c r="D83" i="24"/>
  <c r="K82" i="24"/>
  <c r="F82" i="24"/>
  <c r="E82" i="24"/>
  <c r="D82" i="24"/>
  <c r="K81" i="24"/>
  <c r="F81" i="24"/>
  <c r="E81" i="24"/>
  <c r="H81" i="24" s="1"/>
  <c r="D81" i="24"/>
  <c r="K80" i="24"/>
  <c r="F80" i="24"/>
  <c r="G80" i="24" s="1"/>
  <c r="E80" i="24"/>
  <c r="D80" i="24"/>
  <c r="K79" i="24"/>
  <c r="F79" i="24"/>
  <c r="E79" i="24"/>
  <c r="H79" i="24" s="1"/>
  <c r="D79" i="24"/>
  <c r="K78" i="24"/>
  <c r="F78" i="24"/>
  <c r="G78" i="24" s="1"/>
  <c r="E78" i="24"/>
  <c r="D78" i="24"/>
  <c r="K77" i="24"/>
  <c r="H77" i="24"/>
  <c r="F77" i="24"/>
  <c r="E77" i="24"/>
  <c r="D77" i="24"/>
  <c r="G77" i="24" s="1"/>
  <c r="K76" i="24"/>
  <c r="F76" i="24"/>
  <c r="E76" i="24"/>
  <c r="D76" i="24"/>
  <c r="H76" i="24" s="1"/>
  <c r="K75" i="24"/>
  <c r="F75" i="24"/>
  <c r="E75" i="24"/>
  <c r="H75" i="24" s="1"/>
  <c r="D75" i="24"/>
  <c r="K74" i="24"/>
  <c r="F74" i="24"/>
  <c r="E74" i="24"/>
  <c r="D74" i="24"/>
  <c r="G74" i="24" s="1"/>
  <c r="K73" i="24"/>
  <c r="F73" i="24"/>
  <c r="E73" i="24"/>
  <c r="D73" i="24"/>
  <c r="K72" i="24"/>
  <c r="F72" i="24"/>
  <c r="E72" i="24"/>
  <c r="D72" i="24"/>
  <c r="G72" i="24" s="1"/>
  <c r="K71" i="24"/>
  <c r="F71" i="24"/>
  <c r="E71" i="24"/>
  <c r="H71" i="24" s="1"/>
  <c r="D71" i="24"/>
  <c r="K70" i="24"/>
  <c r="F70" i="24"/>
  <c r="E70" i="24"/>
  <c r="D70" i="24"/>
  <c r="K69" i="24"/>
  <c r="H69" i="24"/>
  <c r="F69" i="24"/>
  <c r="E69" i="24"/>
  <c r="D69" i="24"/>
  <c r="K68" i="24"/>
  <c r="F68" i="24"/>
  <c r="E68" i="24"/>
  <c r="D68" i="24"/>
  <c r="K67" i="24"/>
  <c r="F67" i="24"/>
  <c r="E67" i="24"/>
  <c r="H67" i="24" s="1"/>
  <c r="D67" i="24"/>
  <c r="K66" i="24"/>
  <c r="F66" i="24"/>
  <c r="E66" i="24"/>
  <c r="D66" i="24"/>
  <c r="K65" i="24"/>
  <c r="F65" i="24"/>
  <c r="E65" i="24"/>
  <c r="D65" i="24"/>
  <c r="K64" i="24"/>
  <c r="F64" i="24"/>
  <c r="E64" i="24"/>
  <c r="D64" i="24"/>
  <c r="K63" i="24"/>
  <c r="F63" i="24"/>
  <c r="E63" i="24"/>
  <c r="D63" i="24"/>
  <c r="K62" i="24"/>
  <c r="F62" i="24"/>
  <c r="E62" i="24"/>
  <c r="D62" i="24"/>
  <c r="K61" i="24"/>
  <c r="F61" i="24"/>
  <c r="E61" i="24"/>
  <c r="H61" i="24" s="1"/>
  <c r="D61" i="24"/>
  <c r="K60" i="24"/>
  <c r="F60" i="24"/>
  <c r="E60" i="24"/>
  <c r="D60" i="24"/>
  <c r="K59" i="24"/>
  <c r="F59" i="24"/>
  <c r="E59" i="24"/>
  <c r="H59" i="24" s="1"/>
  <c r="D59" i="24"/>
  <c r="K58" i="24"/>
  <c r="F58" i="24"/>
  <c r="E58" i="24"/>
  <c r="D58" i="24"/>
  <c r="K57" i="24"/>
  <c r="F57" i="24"/>
  <c r="E57" i="24"/>
  <c r="H57" i="24" s="1"/>
  <c r="D57" i="24"/>
  <c r="K56" i="24"/>
  <c r="G56" i="24"/>
  <c r="F56" i="24"/>
  <c r="E56" i="24"/>
  <c r="D56" i="24"/>
  <c r="H56" i="24" s="1"/>
  <c r="K55" i="24"/>
  <c r="F55" i="24"/>
  <c r="E55" i="24"/>
  <c r="D55" i="24"/>
  <c r="G55" i="24" s="1"/>
  <c r="K54" i="24"/>
  <c r="F54" i="24"/>
  <c r="E54" i="24"/>
  <c r="D54" i="24"/>
  <c r="H54" i="24" s="1"/>
  <c r="K53" i="24"/>
  <c r="F53" i="24"/>
  <c r="E53" i="24"/>
  <c r="H53" i="24" s="1"/>
  <c r="D53" i="24"/>
  <c r="G53" i="24" s="1"/>
  <c r="K52" i="24"/>
  <c r="F52" i="24"/>
  <c r="E52" i="24"/>
  <c r="D52" i="24"/>
  <c r="H52" i="24" s="1"/>
  <c r="K51" i="24"/>
  <c r="F51" i="24"/>
  <c r="E51" i="24"/>
  <c r="H51" i="24" s="1"/>
  <c r="D51" i="24"/>
  <c r="K50" i="24"/>
  <c r="F50" i="24"/>
  <c r="E50" i="24"/>
  <c r="D50" i="24"/>
  <c r="K49" i="24"/>
  <c r="F49" i="24"/>
  <c r="E49" i="24"/>
  <c r="H49" i="24" s="1"/>
  <c r="D49" i="24"/>
  <c r="K48" i="24"/>
  <c r="F48" i="24"/>
  <c r="G48" i="24" s="1"/>
  <c r="E48" i="24"/>
  <c r="D48" i="24"/>
  <c r="K47" i="24"/>
  <c r="F47" i="24"/>
  <c r="E47" i="24"/>
  <c r="H47" i="24" s="1"/>
  <c r="D47" i="24"/>
  <c r="K46" i="24"/>
  <c r="F46" i="24"/>
  <c r="G46" i="24" s="1"/>
  <c r="E46" i="24"/>
  <c r="D46" i="24"/>
  <c r="K45" i="24"/>
  <c r="H45" i="24"/>
  <c r="F45" i="24"/>
  <c r="E45" i="24"/>
  <c r="D45" i="24"/>
  <c r="G45" i="24" s="1"/>
  <c r="K44" i="24"/>
  <c r="F44" i="24"/>
  <c r="E44" i="24"/>
  <c r="D44" i="24"/>
  <c r="H44" i="24" s="1"/>
  <c r="K43" i="24"/>
  <c r="F43" i="24"/>
  <c r="E43" i="24"/>
  <c r="H43" i="24" s="1"/>
  <c r="D43" i="24"/>
  <c r="K42" i="24"/>
  <c r="F42" i="24"/>
  <c r="E42" i="24"/>
  <c r="D42" i="24"/>
  <c r="G42" i="24" s="1"/>
  <c r="K41" i="24"/>
  <c r="F41" i="24"/>
  <c r="E41" i="24"/>
  <c r="D41" i="24"/>
  <c r="K40" i="24"/>
  <c r="F40" i="24"/>
  <c r="E40" i="24"/>
  <c r="D40" i="24"/>
  <c r="G40" i="24" s="1"/>
  <c r="K39" i="24"/>
  <c r="F39" i="24"/>
  <c r="E39" i="24"/>
  <c r="H39" i="24" s="1"/>
  <c r="D39" i="24"/>
  <c r="K38" i="24"/>
  <c r="F38" i="24"/>
  <c r="E38" i="24"/>
  <c r="D38" i="24"/>
  <c r="K37" i="24"/>
  <c r="F37" i="24"/>
  <c r="E37" i="24"/>
  <c r="H37" i="24" s="1"/>
  <c r="D37" i="24"/>
  <c r="K36" i="24"/>
  <c r="F36" i="24"/>
  <c r="E36" i="24"/>
  <c r="D36" i="24"/>
  <c r="K35" i="24"/>
  <c r="F35" i="24"/>
  <c r="E35" i="24"/>
  <c r="H35" i="24" s="1"/>
  <c r="D35" i="24"/>
  <c r="K34" i="24"/>
  <c r="F34" i="24"/>
  <c r="E34" i="24"/>
  <c r="D34" i="24"/>
  <c r="K33" i="24"/>
  <c r="F33" i="24"/>
  <c r="E33" i="24"/>
  <c r="D33" i="24"/>
  <c r="K32" i="24"/>
  <c r="F32" i="24"/>
  <c r="E32" i="24"/>
  <c r="D32" i="24"/>
  <c r="K31" i="24"/>
  <c r="F31" i="24"/>
  <c r="E31" i="24"/>
  <c r="D31" i="24"/>
  <c r="K30" i="24"/>
  <c r="F30" i="24"/>
  <c r="E30" i="24"/>
  <c r="D30" i="24"/>
  <c r="K29" i="24"/>
  <c r="F29" i="24"/>
  <c r="E29" i="24"/>
  <c r="H29" i="24" s="1"/>
  <c r="D29" i="24"/>
  <c r="K28" i="24"/>
  <c r="F28" i="24"/>
  <c r="E28" i="24"/>
  <c r="D28" i="24"/>
  <c r="K27" i="24"/>
  <c r="H27" i="24"/>
  <c r="F27" i="24"/>
  <c r="E27" i="24"/>
  <c r="D27" i="24"/>
  <c r="K26" i="24"/>
  <c r="H26" i="24"/>
  <c r="F26" i="24"/>
  <c r="E26" i="24"/>
  <c r="D26" i="24"/>
  <c r="G26" i="24" s="1"/>
  <c r="K25" i="24"/>
  <c r="F25" i="24"/>
  <c r="E25" i="24"/>
  <c r="D25" i="24"/>
  <c r="K24" i="24"/>
  <c r="F24" i="24"/>
  <c r="E24" i="24"/>
  <c r="D24" i="24"/>
  <c r="H24" i="24" s="1"/>
  <c r="K23" i="24"/>
  <c r="F23" i="24"/>
  <c r="E23" i="24"/>
  <c r="D23" i="24"/>
  <c r="G23" i="24" s="1"/>
  <c r="K22" i="24"/>
  <c r="F22" i="24"/>
  <c r="E22" i="24"/>
  <c r="D22" i="24"/>
  <c r="H22" i="24" s="1"/>
  <c r="K21" i="24"/>
  <c r="F21" i="24"/>
  <c r="E21" i="24"/>
  <c r="H21" i="24" s="1"/>
  <c r="D21" i="24"/>
  <c r="K20" i="24"/>
  <c r="F20" i="24"/>
  <c r="E20" i="24"/>
  <c r="D20" i="24"/>
  <c r="K19" i="24"/>
  <c r="F19" i="24"/>
  <c r="E19" i="24"/>
  <c r="H19" i="24" s="1"/>
  <c r="D19" i="24"/>
  <c r="K18" i="24"/>
  <c r="F18" i="24"/>
  <c r="E18" i="24"/>
  <c r="D18" i="24"/>
  <c r="K17" i="24"/>
  <c r="F17" i="24"/>
  <c r="E17" i="24"/>
  <c r="H17" i="24" s="1"/>
  <c r="D17" i="24"/>
  <c r="K16" i="24"/>
  <c r="F16" i="24"/>
  <c r="E16" i="24"/>
  <c r="G16" i="24" s="1"/>
  <c r="D16" i="24"/>
  <c r="K15" i="24"/>
  <c r="F15" i="24"/>
  <c r="E15" i="24"/>
  <c r="D15" i="24"/>
  <c r="K14" i="24"/>
  <c r="F14" i="24"/>
  <c r="E14" i="24"/>
  <c r="D14" i="24"/>
  <c r="K13" i="24"/>
  <c r="F13" i="24"/>
  <c r="E13" i="24"/>
  <c r="H13" i="24" s="1"/>
  <c r="D13" i="24"/>
  <c r="K12" i="24"/>
  <c r="F12" i="24"/>
  <c r="E12" i="24"/>
  <c r="D12" i="24"/>
  <c r="K11" i="24"/>
  <c r="F11" i="24"/>
  <c r="E11" i="24"/>
  <c r="H11" i="24" s="1"/>
  <c r="D11" i="24"/>
  <c r="K10" i="24"/>
  <c r="F10" i="24"/>
  <c r="E10" i="24"/>
  <c r="D10" i="24"/>
  <c r="O9" i="24"/>
  <c r="P9" i="24" s="1"/>
  <c r="Q9" i="24" s="1"/>
  <c r="D12" i="14" s="1"/>
  <c r="K9" i="24"/>
  <c r="K955" i="24" s="1"/>
  <c r="L9" i="24" s="1"/>
  <c r="E12" i="14" s="1"/>
  <c r="G9" i="24"/>
  <c r="F9" i="24"/>
  <c r="E9" i="24"/>
  <c r="D9" i="24"/>
  <c r="H9" i="24" s="1"/>
  <c r="K4" i="24"/>
  <c r="D884" i="23"/>
  <c r="E884" i="23"/>
  <c r="F884" i="23"/>
  <c r="D885" i="23"/>
  <c r="E885" i="23"/>
  <c r="F885" i="23"/>
  <c r="D886" i="23"/>
  <c r="E886" i="23"/>
  <c r="F886" i="23"/>
  <c r="D887" i="23"/>
  <c r="E887" i="23"/>
  <c r="F887" i="23"/>
  <c r="D888" i="23"/>
  <c r="E888" i="23"/>
  <c r="F888" i="23"/>
  <c r="D889" i="23"/>
  <c r="E889" i="23"/>
  <c r="F889" i="23"/>
  <c r="D890" i="23"/>
  <c r="E890" i="23"/>
  <c r="F890" i="23"/>
  <c r="D891" i="23"/>
  <c r="E891" i="23"/>
  <c r="F891" i="23"/>
  <c r="D892" i="23"/>
  <c r="E892" i="23"/>
  <c r="F892" i="23"/>
  <c r="D893" i="23"/>
  <c r="E893" i="23"/>
  <c r="F893" i="23"/>
  <c r="D894" i="23"/>
  <c r="E894" i="23"/>
  <c r="F894" i="23"/>
  <c r="D895" i="23"/>
  <c r="E895" i="23"/>
  <c r="F895" i="23"/>
  <c r="D896" i="23"/>
  <c r="E896" i="23"/>
  <c r="F896" i="23"/>
  <c r="D897" i="23"/>
  <c r="E897" i="23"/>
  <c r="F897" i="23"/>
  <c r="D898" i="23"/>
  <c r="E898" i="23"/>
  <c r="F898" i="23"/>
  <c r="D899" i="23"/>
  <c r="E899" i="23"/>
  <c r="F899" i="23"/>
  <c r="D900" i="23"/>
  <c r="E900" i="23"/>
  <c r="F900" i="23"/>
  <c r="D901" i="23"/>
  <c r="E901" i="23"/>
  <c r="F901" i="23"/>
  <c r="D902" i="23"/>
  <c r="E902" i="23"/>
  <c r="F902" i="23"/>
  <c r="D903" i="23"/>
  <c r="E903" i="23"/>
  <c r="F903" i="23"/>
  <c r="D904" i="23"/>
  <c r="E904" i="23"/>
  <c r="F904" i="23"/>
  <c r="D905" i="23"/>
  <c r="E905" i="23"/>
  <c r="F905" i="23"/>
  <c r="D906" i="23"/>
  <c r="E906" i="23"/>
  <c r="F906" i="23"/>
  <c r="D907" i="23"/>
  <c r="E907" i="23"/>
  <c r="F907" i="23"/>
  <c r="D908" i="23"/>
  <c r="E908" i="23"/>
  <c r="F908" i="23"/>
  <c r="D909" i="23"/>
  <c r="E909" i="23"/>
  <c r="F909" i="23"/>
  <c r="D910" i="23"/>
  <c r="E910" i="23"/>
  <c r="F910" i="23"/>
  <c r="D911" i="23"/>
  <c r="E911" i="23"/>
  <c r="F911" i="23"/>
  <c r="D912" i="23"/>
  <c r="E912" i="23"/>
  <c r="F912" i="23"/>
  <c r="D913" i="23"/>
  <c r="E913" i="23"/>
  <c r="F913" i="23"/>
  <c r="D914" i="23"/>
  <c r="E914" i="23"/>
  <c r="F914" i="23"/>
  <c r="D915" i="23"/>
  <c r="E915" i="23"/>
  <c r="F915" i="23"/>
  <c r="D916" i="23"/>
  <c r="E916" i="23"/>
  <c r="F916" i="23"/>
  <c r="D917" i="23"/>
  <c r="E917" i="23"/>
  <c r="F917" i="23"/>
  <c r="D918" i="23"/>
  <c r="E918" i="23"/>
  <c r="F918" i="23"/>
  <c r="D919" i="23"/>
  <c r="E919" i="23"/>
  <c r="F919" i="23"/>
  <c r="D920" i="23"/>
  <c r="E920" i="23"/>
  <c r="F920" i="23"/>
  <c r="D921" i="23"/>
  <c r="E921" i="23"/>
  <c r="F921" i="23"/>
  <c r="D922" i="23"/>
  <c r="E922" i="23"/>
  <c r="F922" i="23"/>
  <c r="D923" i="23"/>
  <c r="E923" i="23"/>
  <c r="F923" i="23"/>
  <c r="D924" i="23"/>
  <c r="E924" i="23"/>
  <c r="F924" i="23"/>
  <c r="D925" i="23"/>
  <c r="E925" i="23"/>
  <c r="F925" i="23"/>
  <c r="D926" i="23"/>
  <c r="E926" i="23"/>
  <c r="F926" i="23"/>
  <c r="D927" i="23"/>
  <c r="E927" i="23"/>
  <c r="F927" i="23"/>
  <c r="D928" i="23"/>
  <c r="E928" i="23"/>
  <c r="F928" i="23"/>
  <c r="D929" i="23"/>
  <c r="E929" i="23"/>
  <c r="F929" i="23"/>
  <c r="D930" i="23"/>
  <c r="E930" i="23"/>
  <c r="F930" i="23"/>
  <c r="D931" i="23"/>
  <c r="E931" i="23"/>
  <c r="F931" i="23"/>
  <c r="D932" i="23"/>
  <c r="E932" i="23"/>
  <c r="F932" i="23"/>
  <c r="D933" i="23"/>
  <c r="E933" i="23"/>
  <c r="F933" i="23"/>
  <c r="D934" i="23"/>
  <c r="E934" i="23"/>
  <c r="F934" i="23"/>
  <c r="D935" i="23"/>
  <c r="E935" i="23"/>
  <c r="F935" i="23"/>
  <c r="D936" i="23"/>
  <c r="E936" i="23"/>
  <c r="F936" i="23"/>
  <c r="D937" i="23"/>
  <c r="E937" i="23"/>
  <c r="F937" i="23"/>
  <c r="D938" i="23"/>
  <c r="E938" i="23"/>
  <c r="F938" i="23"/>
  <c r="D939" i="23"/>
  <c r="E939" i="23"/>
  <c r="F939" i="23"/>
  <c r="D940" i="23"/>
  <c r="E940" i="23"/>
  <c r="F940" i="23"/>
  <c r="D941" i="23"/>
  <c r="E941" i="23"/>
  <c r="F941" i="23"/>
  <c r="D942" i="23"/>
  <c r="E942" i="23"/>
  <c r="F942" i="23"/>
  <c r="D943" i="23"/>
  <c r="E943" i="23"/>
  <c r="F943" i="23"/>
  <c r="D944" i="23"/>
  <c r="E944" i="23"/>
  <c r="F944" i="23"/>
  <c r="D945" i="23"/>
  <c r="E945" i="23"/>
  <c r="F945" i="23"/>
  <c r="D946" i="23"/>
  <c r="E946" i="23"/>
  <c r="F946" i="23"/>
  <c r="D947" i="23"/>
  <c r="E947" i="23"/>
  <c r="F947" i="23"/>
  <c r="D948" i="23"/>
  <c r="E948" i="23"/>
  <c r="F948" i="23"/>
  <c r="D949" i="23"/>
  <c r="E949" i="23"/>
  <c r="F949" i="23"/>
  <c r="D950" i="23"/>
  <c r="E950" i="23"/>
  <c r="F950" i="23"/>
  <c r="D951" i="23"/>
  <c r="E951" i="23"/>
  <c r="F951" i="23"/>
  <c r="D952" i="23"/>
  <c r="E952" i="23"/>
  <c r="F952" i="23"/>
  <c r="D953" i="23"/>
  <c r="E953" i="23"/>
  <c r="F953" i="23"/>
  <c r="D954" i="23"/>
  <c r="E954" i="23"/>
  <c r="F954" i="23"/>
  <c r="D955" i="23"/>
  <c r="E955" i="23"/>
  <c r="F955" i="23"/>
  <c r="D956" i="23"/>
  <c r="E956" i="23"/>
  <c r="F956" i="23"/>
  <c r="D957" i="23"/>
  <c r="E957" i="23"/>
  <c r="F957" i="23"/>
  <c r="D958" i="23"/>
  <c r="E958" i="23"/>
  <c r="F958" i="23"/>
  <c r="D959" i="23"/>
  <c r="E959" i="23"/>
  <c r="F959" i="23"/>
  <c r="D960" i="23"/>
  <c r="E960" i="23"/>
  <c r="F960" i="23"/>
  <c r="D961" i="23"/>
  <c r="E961" i="23"/>
  <c r="F961" i="23"/>
  <c r="D962" i="23"/>
  <c r="E962" i="23"/>
  <c r="F962" i="23"/>
  <c r="D963" i="23"/>
  <c r="E963" i="23"/>
  <c r="F963" i="23"/>
  <c r="D964" i="23"/>
  <c r="E964" i="23"/>
  <c r="F964" i="23"/>
  <c r="D965" i="23"/>
  <c r="E965" i="23"/>
  <c r="F965" i="23"/>
  <c r="D966" i="23"/>
  <c r="E966" i="23"/>
  <c r="F966" i="23"/>
  <c r="D967" i="23"/>
  <c r="E967" i="23"/>
  <c r="F967" i="23"/>
  <c r="D968" i="23"/>
  <c r="E968" i="23"/>
  <c r="F968" i="23"/>
  <c r="D969" i="23"/>
  <c r="E969" i="23"/>
  <c r="F969" i="23"/>
  <c r="D970" i="23"/>
  <c r="E970" i="23"/>
  <c r="F970" i="23"/>
  <c r="D971" i="23"/>
  <c r="E971" i="23"/>
  <c r="F971" i="23"/>
  <c r="D972" i="23"/>
  <c r="E972" i="23"/>
  <c r="F972" i="23"/>
  <c r="D973" i="23"/>
  <c r="E973" i="23"/>
  <c r="F973" i="23"/>
  <c r="D974" i="23"/>
  <c r="E974" i="23"/>
  <c r="F974" i="23"/>
  <c r="D975" i="23"/>
  <c r="E975" i="23"/>
  <c r="F975" i="23"/>
  <c r="D976" i="23"/>
  <c r="E976" i="23"/>
  <c r="F976" i="23"/>
  <c r="D977" i="23"/>
  <c r="E977" i="23"/>
  <c r="F977" i="23"/>
  <c r="D978" i="23"/>
  <c r="E978" i="23"/>
  <c r="F978" i="23"/>
  <c r="D979" i="23"/>
  <c r="E979" i="23"/>
  <c r="F979" i="23"/>
  <c r="D980" i="23"/>
  <c r="E980" i="23"/>
  <c r="F980" i="23"/>
  <c r="D981" i="23"/>
  <c r="E981" i="23"/>
  <c r="F981" i="23"/>
  <c r="D982" i="23"/>
  <c r="E982" i="23"/>
  <c r="F982" i="23"/>
  <c r="D983" i="23"/>
  <c r="E983" i="23"/>
  <c r="F983" i="23"/>
  <c r="D984" i="23"/>
  <c r="E984" i="23"/>
  <c r="F984" i="23"/>
  <c r="D985" i="23"/>
  <c r="E985" i="23"/>
  <c r="F985" i="23"/>
  <c r="D986" i="23"/>
  <c r="E986" i="23"/>
  <c r="F986" i="23"/>
  <c r="D987" i="23"/>
  <c r="E987" i="23"/>
  <c r="F987" i="23"/>
  <c r="D988" i="23"/>
  <c r="E988" i="23"/>
  <c r="F988" i="23"/>
  <c r="D989" i="23"/>
  <c r="E989" i="23"/>
  <c r="F989" i="23"/>
  <c r="D990" i="23"/>
  <c r="E990" i="23"/>
  <c r="F990" i="23"/>
  <c r="D991" i="23"/>
  <c r="E991" i="23"/>
  <c r="F991" i="23"/>
  <c r="D992" i="23"/>
  <c r="E992" i="23"/>
  <c r="F992" i="23"/>
  <c r="D993" i="23"/>
  <c r="E993" i="23"/>
  <c r="F993" i="23"/>
  <c r="D994" i="23"/>
  <c r="E994" i="23"/>
  <c r="F994" i="23"/>
  <c r="D995" i="23"/>
  <c r="E995" i="23"/>
  <c r="F995" i="23"/>
  <c r="D996" i="23"/>
  <c r="E996" i="23"/>
  <c r="F996" i="23"/>
  <c r="D997" i="23"/>
  <c r="E997" i="23"/>
  <c r="F997" i="23"/>
  <c r="D998" i="23"/>
  <c r="E998" i="23"/>
  <c r="F998" i="23"/>
  <c r="D999" i="23"/>
  <c r="E999" i="23"/>
  <c r="F999" i="23"/>
  <c r="D1000" i="23"/>
  <c r="E1000" i="23"/>
  <c r="F1000" i="23"/>
  <c r="D1001" i="23"/>
  <c r="E1001" i="23"/>
  <c r="F1001" i="23"/>
  <c r="D1002" i="23"/>
  <c r="E1002" i="23"/>
  <c r="F1002" i="23"/>
  <c r="D1003" i="23"/>
  <c r="E1003" i="23"/>
  <c r="F1003" i="23"/>
  <c r="D1004" i="23"/>
  <c r="E1004" i="23"/>
  <c r="F1004" i="23"/>
  <c r="D1005" i="23"/>
  <c r="E1005" i="23"/>
  <c r="F1005" i="23"/>
  <c r="D1006" i="23"/>
  <c r="E1006" i="23"/>
  <c r="F1006" i="23"/>
  <c r="D1007" i="23"/>
  <c r="E1007" i="23"/>
  <c r="F1007" i="23"/>
  <c r="D1008" i="23"/>
  <c r="E1008" i="23"/>
  <c r="F1008" i="23"/>
  <c r="D1009" i="23"/>
  <c r="E1009" i="23"/>
  <c r="F1009" i="23"/>
  <c r="D1010" i="23"/>
  <c r="E1010" i="23"/>
  <c r="F1010" i="23"/>
  <c r="D1011" i="23"/>
  <c r="E1011" i="23"/>
  <c r="F1011" i="23"/>
  <c r="D1012" i="23"/>
  <c r="E1012" i="23"/>
  <c r="F1012" i="23"/>
  <c r="D1013" i="23"/>
  <c r="E1013" i="23"/>
  <c r="F1013" i="23"/>
  <c r="D1014" i="23"/>
  <c r="E1014" i="23"/>
  <c r="F1014" i="23"/>
  <c r="D1015" i="23"/>
  <c r="E1015" i="23"/>
  <c r="F1015" i="23"/>
  <c r="D1016" i="23"/>
  <c r="E1016" i="23"/>
  <c r="F1016" i="23"/>
  <c r="D1017" i="23"/>
  <c r="E1017" i="23"/>
  <c r="F1017" i="23"/>
  <c r="D1018" i="23"/>
  <c r="E1018" i="23"/>
  <c r="F1018" i="23"/>
  <c r="D1019" i="23"/>
  <c r="E1019" i="23"/>
  <c r="F1019" i="23"/>
  <c r="D1020" i="23"/>
  <c r="E1020" i="23"/>
  <c r="F1020" i="23"/>
  <c r="D1021" i="23"/>
  <c r="E1021" i="23"/>
  <c r="F1021" i="23"/>
  <c r="D1022" i="23"/>
  <c r="E1022" i="23"/>
  <c r="F1022" i="23"/>
  <c r="D1023" i="23"/>
  <c r="E1023" i="23"/>
  <c r="F1023" i="23"/>
  <c r="D1024" i="23"/>
  <c r="E1024" i="23"/>
  <c r="F1024" i="23"/>
  <c r="D1025" i="23"/>
  <c r="E1025" i="23"/>
  <c r="F1025" i="23"/>
  <c r="D1026" i="23"/>
  <c r="E1026" i="23"/>
  <c r="F1026" i="23"/>
  <c r="D1027" i="23"/>
  <c r="E1027" i="23"/>
  <c r="F1027" i="23"/>
  <c r="D1028" i="23"/>
  <c r="E1028" i="23"/>
  <c r="F1028" i="23"/>
  <c r="D1029" i="23"/>
  <c r="E1029" i="23"/>
  <c r="F1029" i="23"/>
  <c r="D1030" i="23"/>
  <c r="E1030" i="23"/>
  <c r="F1030" i="23"/>
  <c r="D1031" i="23"/>
  <c r="E1031" i="23"/>
  <c r="F1031" i="23"/>
  <c r="D1032" i="23"/>
  <c r="E1032" i="23"/>
  <c r="F1032" i="23"/>
  <c r="D1033" i="23"/>
  <c r="E1033" i="23"/>
  <c r="F1033" i="23"/>
  <c r="D1034" i="23"/>
  <c r="E1034" i="23"/>
  <c r="F1034" i="23"/>
  <c r="D1035" i="23"/>
  <c r="E1035" i="23"/>
  <c r="F1035" i="23"/>
  <c r="D1036" i="23"/>
  <c r="E1036" i="23"/>
  <c r="F1036" i="23"/>
  <c r="D1037" i="23"/>
  <c r="E1037" i="23"/>
  <c r="F1037" i="23"/>
  <c r="D1038" i="23"/>
  <c r="E1038" i="23"/>
  <c r="F1038" i="23"/>
  <c r="D1039" i="23"/>
  <c r="E1039" i="23"/>
  <c r="F1039" i="23"/>
  <c r="D1040" i="23"/>
  <c r="E1040" i="23"/>
  <c r="F1040" i="23"/>
  <c r="D1041" i="23"/>
  <c r="E1041" i="23"/>
  <c r="F1041" i="23"/>
  <c r="D1042" i="23"/>
  <c r="E1042" i="23"/>
  <c r="F1042" i="23"/>
  <c r="D1043" i="23"/>
  <c r="E1043" i="23"/>
  <c r="F1043" i="23"/>
  <c r="D1044" i="23"/>
  <c r="E1044" i="23"/>
  <c r="F1044" i="23"/>
  <c r="D1045" i="23"/>
  <c r="E1045" i="23"/>
  <c r="F1045" i="23"/>
  <c r="D1046" i="23"/>
  <c r="E1046" i="23"/>
  <c r="F1046" i="23"/>
  <c r="D1047" i="23"/>
  <c r="E1047" i="23"/>
  <c r="F1047" i="23"/>
  <c r="D1048" i="23"/>
  <c r="E1048" i="23"/>
  <c r="F1048" i="23"/>
  <c r="D1049" i="23"/>
  <c r="E1049" i="23"/>
  <c r="F1049" i="23"/>
  <c r="D1050" i="23"/>
  <c r="E1050" i="23"/>
  <c r="F1050" i="23"/>
  <c r="D1051" i="23"/>
  <c r="E1051" i="23"/>
  <c r="F1051" i="23"/>
  <c r="D1052" i="23"/>
  <c r="E1052" i="23"/>
  <c r="F1052" i="23"/>
  <c r="D1053" i="23"/>
  <c r="E1053" i="23"/>
  <c r="F1053" i="23"/>
  <c r="D1054" i="23"/>
  <c r="E1054" i="23"/>
  <c r="F1054" i="23"/>
  <c r="D1055" i="23"/>
  <c r="E1055" i="23"/>
  <c r="F1055" i="23"/>
  <c r="D1056" i="23"/>
  <c r="E1056" i="23"/>
  <c r="F1056" i="23"/>
  <c r="D1057" i="23"/>
  <c r="E1057" i="23"/>
  <c r="F1057" i="23"/>
  <c r="D1058" i="23"/>
  <c r="E1058" i="23"/>
  <c r="F1058" i="23"/>
  <c r="D1059" i="23"/>
  <c r="E1059" i="23"/>
  <c r="F1059" i="23"/>
  <c r="D1060" i="23"/>
  <c r="E1060" i="23"/>
  <c r="F1060" i="23"/>
  <c r="D1061" i="23"/>
  <c r="E1061" i="23"/>
  <c r="F1061" i="23"/>
  <c r="D1062" i="23"/>
  <c r="E1062" i="23"/>
  <c r="F1062" i="23"/>
  <c r="D1063" i="23"/>
  <c r="E1063" i="23"/>
  <c r="F1063" i="23"/>
  <c r="D1064" i="23"/>
  <c r="E1064" i="23"/>
  <c r="F1064" i="23"/>
  <c r="D1065" i="23"/>
  <c r="E1065" i="23"/>
  <c r="F1065" i="23"/>
  <c r="D1066" i="23"/>
  <c r="E1066" i="23"/>
  <c r="F1066" i="23"/>
  <c r="D1067" i="23"/>
  <c r="E1067" i="23"/>
  <c r="F1067" i="23"/>
  <c r="D1068" i="23"/>
  <c r="E1068" i="23"/>
  <c r="F1068" i="23"/>
  <c r="D1069" i="23"/>
  <c r="E1069" i="23"/>
  <c r="F1069" i="23"/>
  <c r="D1070" i="23"/>
  <c r="E1070" i="23"/>
  <c r="F1070" i="23"/>
  <c r="D1071" i="23"/>
  <c r="E1071" i="23"/>
  <c r="F1071" i="23"/>
  <c r="D1072" i="23"/>
  <c r="E1072" i="23"/>
  <c r="F1072" i="23"/>
  <c r="D1073" i="23"/>
  <c r="E1073" i="23"/>
  <c r="F1073" i="23"/>
  <c r="D1074" i="23"/>
  <c r="E1074" i="23"/>
  <c r="F1074" i="23"/>
  <c r="D1075" i="23"/>
  <c r="E1075" i="23"/>
  <c r="F1075" i="23"/>
  <c r="D1076" i="23"/>
  <c r="E1076" i="23"/>
  <c r="F1076" i="23"/>
  <c r="D1077" i="23"/>
  <c r="E1077" i="23"/>
  <c r="F1077" i="23"/>
  <c r="D1078" i="23"/>
  <c r="E1078" i="23"/>
  <c r="F1078" i="23"/>
  <c r="D1079" i="23"/>
  <c r="E1079" i="23"/>
  <c r="F1079" i="23"/>
  <c r="D1080" i="23"/>
  <c r="E1080" i="23"/>
  <c r="F1080" i="23"/>
  <c r="D1081" i="23"/>
  <c r="E1081" i="23"/>
  <c r="F1081" i="23"/>
  <c r="D1082" i="23"/>
  <c r="E1082" i="23"/>
  <c r="F1082" i="23"/>
  <c r="D1083" i="23"/>
  <c r="E1083" i="23"/>
  <c r="F1083" i="23"/>
  <c r="D1084" i="23"/>
  <c r="E1084" i="23"/>
  <c r="F1084" i="23"/>
  <c r="D1085" i="23"/>
  <c r="E1085" i="23"/>
  <c r="F1085" i="23"/>
  <c r="D1086" i="23"/>
  <c r="E1086" i="23"/>
  <c r="F1086" i="23"/>
  <c r="D1087" i="23"/>
  <c r="E1087" i="23"/>
  <c r="F1087" i="23"/>
  <c r="D1088" i="23"/>
  <c r="E1088" i="23"/>
  <c r="F1088" i="23"/>
  <c r="D1089" i="23"/>
  <c r="E1089" i="23"/>
  <c r="F1089" i="23"/>
  <c r="D1090" i="23"/>
  <c r="E1090" i="23"/>
  <c r="F1090" i="23"/>
  <c r="D1091" i="23"/>
  <c r="E1091" i="23"/>
  <c r="F1091" i="23"/>
  <c r="D1092" i="23"/>
  <c r="E1092" i="23"/>
  <c r="F1092" i="23"/>
  <c r="D1093" i="23"/>
  <c r="E1093" i="23"/>
  <c r="F1093" i="23"/>
  <c r="D1094" i="23"/>
  <c r="E1094" i="23"/>
  <c r="F1094" i="23"/>
  <c r="D1095" i="23"/>
  <c r="E1095" i="23"/>
  <c r="F1095" i="23"/>
  <c r="D1096" i="23"/>
  <c r="E1096" i="23"/>
  <c r="F1096" i="23"/>
  <c r="D1097" i="23"/>
  <c r="E1097" i="23"/>
  <c r="F1097" i="23"/>
  <c r="D1098" i="23"/>
  <c r="E1098" i="23"/>
  <c r="F1098" i="23"/>
  <c r="D1099" i="23"/>
  <c r="E1099" i="23"/>
  <c r="F1099" i="23"/>
  <c r="D1100" i="23"/>
  <c r="E1100" i="23"/>
  <c r="F1100" i="23"/>
  <c r="D1101" i="23"/>
  <c r="E1101" i="23"/>
  <c r="F1101" i="23"/>
  <c r="D1102" i="23"/>
  <c r="E1102" i="23"/>
  <c r="F1102" i="23"/>
  <c r="D1103" i="23"/>
  <c r="E1103" i="23"/>
  <c r="F1103" i="23"/>
  <c r="D1104" i="23"/>
  <c r="E1104" i="23"/>
  <c r="F1104" i="23"/>
  <c r="D1105" i="23"/>
  <c r="E1105" i="23"/>
  <c r="F1105" i="23"/>
  <c r="D1106" i="23"/>
  <c r="E1106" i="23"/>
  <c r="F1106" i="23"/>
  <c r="D1107" i="23"/>
  <c r="E1107" i="23"/>
  <c r="F1107" i="23"/>
  <c r="D1108" i="23"/>
  <c r="E1108" i="23"/>
  <c r="F1108" i="23"/>
  <c r="D1109" i="23"/>
  <c r="E1109" i="23"/>
  <c r="F1109" i="23"/>
  <c r="D1110" i="23"/>
  <c r="E1110" i="23"/>
  <c r="F1110" i="23"/>
  <c r="D1111" i="23"/>
  <c r="E1111" i="23"/>
  <c r="F1111" i="23"/>
  <c r="D1112" i="23"/>
  <c r="E1112" i="23"/>
  <c r="F1112" i="23"/>
  <c r="D1113" i="23"/>
  <c r="E1113" i="23"/>
  <c r="F1113" i="23"/>
  <c r="D1114" i="23"/>
  <c r="E1114" i="23"/>
  <c r="F1114" i="23"/>
  <c r="D1115" i="23"/>
  <c r="E1115" i="23"/>
  <c r="F1115" i="23"/>
  <c r="D1116" i="23"/>
  <c r="E1116" i="23"/>
  <c r="F1116" i="23"/>
  <c r="D1117" i="23"/>
  <c r="E1117" i="23"/>
  <c r="F1117" i="23"/>
  <c r="D1118" i="23"/>
  <c r="E1118" i="23"/>
  <c r="F1118" i="23"/>
  <c r="D1119" i="23"/>
  <c r="E1119" i="23"/>
  <c r="F1119" i="23"/>
  <c r="D1120" i="23"/>
  <c r="E1120" i="23"/>
  <c r="F1120" i="23"/>
  <c r="D1121" i="23"/>
  <c r="E1121" i="23"/>
  <c r="F1121" i="23"/>
  <c r="D1122" i="23"/>
  <c r="E1122" i="23"/>
  <c r="F1122" i="23"/>
  <c r="D1123" i="23"/>
  <c r="E1123" i="23"/>
  <c r="F1123" i="23"/>
  <c r="D1124" i="23"/>
  <c r="E1124" i="23"/>
  <c r="F1124" i="23"/>
  <c r="D1125" i="23"/>
  <c r="E1125" i="23"/>
  <c r="F1125" i="23"/>
  <c r="D1126" i="23"/>
  <c r="E1126" i="23"/>
  <c r="F1126" i="23"/>
  <c r="D1127" i="23"/>
  <c r="E1127" i="23"/>
  <c r="F1127" i="23"/>
  <c r="D1128" i="23"/>
  <c r="E1128" i="23"/>
  <c r="F1128" i="23"/>
  <c r="D1129" i="23"/>
  <c r="E1129" i="23"/>
  <c r="F1129" i="23"/>
  <c r="D1130" i="23"/>
  <c r="E1130" i="23"/>
  <c r="F1130" i="23"/>
  <c r="D1131" i="23"/>
  <c r="E1131" i="23"/>
  <c r="F1131" i="23"/>
  <c r="D1132" i="23"/>
  <c r="E1132" i="23"/>
  <c r="F1132" i="23"/>
  <c r="D1133" i="23"/>
  <c r="E1133" i="23"/>
  <c r="F1133" i="23"/>
  <c r="D1134" i="23"/>
  <c r="E1134" i="23"/>
  <c r="F1134" i="23"/>
  <c r="D1135" i="23"/>
  <c r="E1135" i="23"/>
  <c r="F1135" i="23"/>
  <c r="D1136" i="23"/>
  <c r="E1136" i="23"/>
  <c r="F1136" i="23"/>
  <c r="D1137" i="23"/>
  <c r="E1137" i="23"/>
  <c r="F1137" i="23"/>
  <c r="D1138" i="23"/>
  <c r="E1138" i="23"/>
  <c r="F1138" i="23"/>
  <c r="D1139" i="23"/>
  <c r="E1139" i="23"/>
  <c r="F1139" i="23"/>
  <c r="D1140" i="23"/>
  <c r="E1140" i="23"/>
  <c r="F1140" i="23"/>
  <c r="F883" i="23"/>
  <c r="E883" i="23"/>
  <c r="D883" i="23"/>
  <c r="F882" i="23"/>
  <c r="E882" i="23"/>
  <c r="D882" i="23"/>
  <c r="F881" i="23"/>
  <c r="E881" i="23"/>
  <c r="D881" i="23"/>
  <c r="F880" i="23"/>
  <c r="E880" i="23"/>
  <c r="D880" i="23"/>
  <c r="F879" i="23"/>
  <c r="E879" i="23"/>
  <c r="D879" i="23"/>
  <c r="F878" i="23"/>
  <c r="E878" i="23"/>
  <c r="D878" i="23"/>
  <c r="F877" i="23"/>
  <c r="E877" i="23"/>
  <c r="D877" i="23"/>
  <c r="F876" i="23"/>
  <c r="E876" i="23"/>
  <c r="D876" i="23"/>
  <c r="F875" i="23"/>
  <c r="E875" i="23"/>
  <c r="D875" i="23"/>
  <c r="F874" i="23"/>
  <c r="E874" i="23"/>
  <c r="D874" i="23"/>
  <c r="F873" i="23"/>
  <c r="E873" i="23"/>
  <c r="D873" i="23"/>
  <c r="F872" i="23"/>
  <c r="E872" i="23"/>
  <c r="D872" i="23"/>
  <c r="F871" i="23"/>
  <c r="E871" i="23"/>
  <c r="D871" i="23"/>
  <c r="F870" i="23"/>
  <c r="E870" i="23"/>
  <c r="D870" i="23"/>
  <c r="F869" i="23"/>
  <c r="E869" i="23"/>
  <c r="D869" i="23"/>
  <c r="F868" i="23"/>
  <c r="E868" i="23"/>
  <c r="D868" i="23"/>
  <c r="F867" i="23"/>
  <c r="E867" i="23"/>
  <c r="D867" i="23"/>
  <c r="F866" i="23"/>
  <c r="E866" i="23"/>
  <c r="D866" i="23"/>
  <c r="F865" i="23"/>
  <c r="E865" i="23"/>
  <c r="D865" i="23"/>
  <c r="F864" i="23"/>
  <c r="E864" i="23"/>
  <c r="D864" i="23"/>
  <c r="F863" i="23"/>
  <c r="E863" i="23"/>
  <c r="D863" i="23"/>
  <c r="F862" i="23"/>
  <c r="E862" i="23"/>
  <c r="D862" i="23"/>
  <c r="F861" i="23"/>
  <c r="E861" i="23"/>
  <c r="D861" i="23"/>
  <c r="F860" i="23"/>
  <c r="E860" i="23"/>
  <c r="D860" i="23"/>
  <c r="F859" i="23"/>
  <c r="E859" i="23"/>
  <c r="D859" i="23"/>
  <c r="F858" i="23"/>
  <c r="E858" i="23"/>
  <c r="D858" i="23"/>
  <c r="F857" i="23"/>
  <c r="E857" i="23"/>
  <c r="D857" i="23"/>
  <c r="F856" i="23"/>
  <c r="E856" i="23"/>
  <c r="D856" i="23"/>
  <c r="F855" i="23"/>
  <c r="E855" i="23"/>
  <c r="D855" i="23"/>
  <c r="F854" i="23"/>
  <c r="E854" i="23"/>
  <c r="D854" i="23"/>
  <c r="F853" i="23"/>
  <c r="E853" i="23"/>
  <c r="D853" i="23"/>
  <c r="F852" i="23"/>
  <c r="E852" i="23"/>
  <c r="D852" i="23"/>
  <c r="F851" i="23"/>
  <c r="E851" i="23"/>
  <c r="D851" i="23"/>
  <c r="F850" i="23"/>
  <c r="E850" i="23"/>
  <c r="D850" i="23"/>
  <c r="F849" i="23"/>
  <c r="E849" i="23"/>
  <c r="D849" i="23"/>
  <c r="F848" i="23"/>
  <c r="E848" i="23"/>
  <c r="D848" i="23"/>
  <c r="F847" i="23"/>
  <c r="E847" i="23"/>
  <c r="D847" i="23"/>
  <c r="F846" i="23"/>
  <c r="E846" i="23"/>
  <c r="D846" i="23"/>
  <c r="F845" i="23"/>
  <c r="E845" i="23"/>
  <c r="D845" i="23"/>
  <c r="F844" i="23"/>
  <c r="E844" i="23"/>
  <c r="D844" i="23"/>
  <c r="F843" i="23"/>
  <c r="E843" i="23"/>
  <c r="D843" i="23"/>
  <c r="F842" i="23"/>
  <c r="E842" i="23"/>
  <c r="D842" i="23"/>
  <c r="F841" i="23"/>
  <c r="E841" i="23"/>
  <c r="D841" i="23"/>
  <c r="F840" i="23"/>
  <c r="E840" i="23"/>
  <c r="D840" i="23"/>
  <c r="F839" i="23"/>
  <c r="E839" i="23"/>
  <c r="D839" i="23"/>
  <c r="F838" i="23"/>
  <c r="E838" i="23"/>
  <c r="D838" i="23"/>
  <c r="F837" i="23"/>
  <c r="E837" i="23"/>
  <c r="D837" i="23"/>
  <c r="F836" i="23"/>
  <c r="E836" i="23"/>
  <c r="D836" i="23"/>
  <c r="F835" i="23"/>
  <c r="E835" i="23"/>
  <c r="D835" i="23"/>
  <c r="F834" i="23"/>
  <c r="E834" i="23"/>
  <c r="D834" i="23"/>
  <c r="F833" i="23"/>
  <c r="E833" i="23"/>
  <c r="D833" i="23"/>
  <c r="F832" i="23"/>
  <c r="E832" i="23"/>
  <c r="D832" i="23"/>
  <c r="F831" i="23"/>
  <c r="E831" i="23"/>
  <c r="D831" i="23"/>
  <c r="F830" i="23"/>
  <c r="E830" i="23"/>
  <c r="D830" i="23"/>
  <c r="F829" i="23"/>
  <c r="E829" i="23"/>
  <c r="D829" i="23"/>
  <c r="F828" i="23"/>
  <c r="E828" i="23"/>
  <c r="D828" i="23"/>
  <c r="F827" i="23"/>
  <c r="E827" i="23"/>
  <c r="D827" i="23"/>
  <c r="F826" i="23"/>
  <c r="E826" i="23"/>
  <c r="D826" i="23"/>
  <c r="F825" i="23"/>
  <c r="E825" i="23"/>
  <c r="D825" i="23"/>
  <c r="F824" i="23"/>
  <c r="E824" i="23"/>
  <c r="D824" i="23"/>
  <c r="F823" i="23"/>
  <c r="E823" i="23"/>
  <c r="D823" i="23"/>
  <c r="F822" i="23"/>
  <c r="E822" i="23"/>
  <c r="D822" i="23"/>
  <c r="F821" i="23"/>
  <c r="E821" i="23"/>
  <c r="D821" i="23"/>
  <c r="F820" i="23"/>
  <c r="E820" i="23"/>
  <c r="D820" i="23"/>
  <c r="F819" i="23"/>
  <c r="E819" i="23"/>
  <c r="D819" i="23"/>
  <c r="F818" i="23"/>
  <c r="E818" i="23"/>
  <c r="D818" i="23"/>
  <c r="F817" i="23"/>
  <c r="E817" i="23"/>
  <c r="D817" i="23"/>
  <c r="F816" i="23"/>
  <c r="E816" i="23"/>
  <c r="D816" i="23"/>
  <c r="F815" i="23"/>
  <c r="E815" i="23"/>
  <c r="D815" i="23"/>
  <c r="F814" i="23"/>
  <c r="E814" i="23"/>
  <c r="D814" i="23"/>
  <c r="F813" i="23"/>
  <c r="E813" i="23"/>
  <c r="D813" i="23"/>
  <c r="F812" i="23"/>
  <c r="E812" i="23"/>
  <c r="D812" i="23"/>
  <c r="F811" i="23"/>
  <c r="E811" i="23"/>
  <c r="D811" i="23"/>
  <c r="F810" i="23"/>
  <c r="E810" i="23"/>
  <c r="D810" i="23"/>
  <c r="F809" i="23"/>
  <c r="E809" i="23"/>
  <c r="D809" i="23"/>
  <c r="F808" i="23"/>
  <c r="E808" i="23"/>
  <c r="D808" i="23"/>
  <c r="F807" i="23"/>
  <c r="E807" i="23"/>
  <c r="D807" i="23"/>
  <c r="F806" i="23"/>
  <c r="E806" i="23"/>
  <c r="D806" i="23"/>
  <c r="F805" i="23"/>
  <c r="E805" i="23"/>
  <c r="D805" i="23"/>
  <c r="F804" i="23"/>
  <c r="E804" i="23"/>
  <c r="D804" i="23"/>
  <c r="F803" i="23"/>
  <c r="E803" i="23"/>
  <c r="D803" i="23"/>
  <c r="F802" i="23"/>
  <c r="E802" i="23"/>
  <c r="D802" i="23"/>
  <c r="F801" i="23"/>
  <c r="E801" i="23"/>
  <c r="D801" i="23"/>
  <c r="F800" i="23"/>
  <c r="E800" i="23"/>
  <c r="D800" i="23"/>
  <c r="F799" i="23"/>
  <c r="E799" i="23"/>
  <c r="D799" i="23"/>
  <c r="F798" i="23"/>
  <c r="E798" i="23"/>
  <c r="D798" i="23"/>
  <c r="F797" i="23"/>
  <c r="E797" i="23"/>
  <c r="D797" i="23"/>
  <c r="F796" i="23"/>
  <c r="E796" i="23"/>
  <c r="D796" i="23"/>
  <c r="F795" i="23"/>
  <c r="E795" i="23"/>
  <c r="D795" i="23"/>
  <c r="F794" i="23"/>
  <c r="E794" i="23"/>
  <c r="D794" i="23"/>
  <c r="F793" i="23"/>
  <c r="E793" i="23"/>
  <c r="H793" i="23" s="1"/>
  <c r="D793" i="23"/>
  <c r="F792" i="23"/>
  <c r="E792" i="23"/>
  <c r="D792" i="23"/>
  <c r="F791" i="23"/>
  <c r="E791" i="23"/>
  <c r="D791" i="23"/>
  <c r="F790" i="23"/>
  <c r="E790" i="23"/>
  <c r="D790" i="23"/>
  <c r="F789" i="23"/>
  <c r="E789" i="23"/>
  <c r="D789" i="23"/>
  <c r="F788" i="23"/>
  <c r="E788" i="23"/>
  <c r="H788" i="23" s="1"/>
  <c r="D788" i="23"/>
  <c r="F787" i="23"/>
  <c r="E787" i="23"/>
  <c r="D787" i="23"/>
  <c r="F786" i="23"/>
  <c r="E786" i="23"/>
  <c r="D786" i="23"/>
  <c r="H786" i="23" s="1"/>
  <c r="F785" i="23"/>
  <c r="E785" i="23"/>
  <c r="D785" i="23"/>
  <c r="F784" i="23"/>
  <c r="E784" i="23"/>
  <c r="D784" i="23"/>
  <c r="G784" i="23" s="1"/>
  <c r="F783" i="23"/>
  <c r="E783" i="23"/>
  <c r="D783" i="23"/>
  <c r="G783" i="23" s="1"/>
  <c r="F782" i="23"/>
  <c r="E782" i="23"/>
  <c r="D782" i="23"/>
  <c r="H782" i="23" s="1"/>
  <c r="F781" i="23"/>
  <c r="E781" i="23"/>
  <c r="D781" i="23"/>
  <c r="F780" i="23"/>
  <c r="E780" i="23"/>
  <c r="D780" i="23"/>
  <c r="H780" i="23" s="1"/>
  <c r="F779" i="23"/>
  <c r="G779" i="23" s="1"/>
  <c r="E779" i="23"/>
  <c r="D779" i="23"/>
  <c r="F778" i="23"/>
  <c r="G778" i="23" s="1"/>
  <c r="E778" i="23"/>
  <c r="D778" i="23"/>
  <c r="H777" i="23"/>
  <c r="F777" i="23"/>
  <c r="E777" i="23"/>
  <c r="D777" i="23"/>
  <c r="F776" i="23"/>
  <c r="E776" i="23"/>
  <c r="D776" i="23"/>
  <c r="F775" i="23"/>
  <c r="E775" i="23"/>
  <c r="D775" i="23"/>
  <c r="F774" i="23"/>
  <c r="E774" i="23"/>
  <c r="D774" i="23"/>
  <c r="F773" i="23"/>
  <c r="E773" i="23"/>
  <c r="D773" i="23"/>
  <c r="F772" i="23"/>
  <c r="E772" i="23"/>
  <c r="H772" i="23" s="1"/>
  <c r="D772" i="23"/>
  <c r="F771" i="23"/>
  <c r="E771" i="23"/>
  <c r="D771" i="23"/>
  <c r="F770" i="23"/>
  <c r="E770" i="23"/>
  <c r="D770" i="23"/>
  <c r="H770" i="23" s="1"/>
  <c r="F769" i="23"/>
  <c r="E769" i="23"/>
  <c r="D769" i="23"/>
  <c r="H769" i="23" s="1"/>
  <c r="F768" i="23"/>
  <c r="E768" i="23"/>
  <c r="D768" i="23"/>
  <c r="F767" i="23"/>
  <c r="E767" i="23"/>
  <c r="D767" i="23"/>
  <c r="G767" i="23" s="1"/>
  <c r="F766" i="23"/>
  <c r="E766" i="23"/>
  <c r="D766" i="23"/>
  <c r="H766" i="23" s="1"/>
  <c r="F765" i="23"/>
  <c r="E765" i="23"/>
  <c r="D765" i="23"/>
  <c r="G765" i="23" s="1"/>
  <c r="H764" i="23"/>
  <c r="F764" i="23"/>
  <c r="E764" i="23"/>
  <c r="D764" i="23"/>
  <c r="F763" i="23"/>
  <c r="G763" i="23" s="1"/>
  <c r="E763" i="23"/>
  <c r="D763" i="23"/>
  <c r="F762" i="23"/>
  <c r="E762" i="23"/>
  <c r="D762" i="23"/>
  <c r="F761" i="23"/>
  <c r="E761" i="23"/>
  <c r="H761" i="23" s="1"/>
  <c r="D761" i="23"/>
  <c r="F760" i="23"/>
  <c r="E760" i="23"/>
  <c r="D760" i="23"/>
  <c r="F759" i="23"/>
  <c r="E759" i="23"/>
  <c r="D759" i="23"/>
  <c r="F758" i="23"/>
  <c r="E758" i="23"/>
  <c r="D758" i="23"/>
  <c r="F757" i="23"/>
  <c r="E757" i="23"/>
  <c r="D757" i="23"/>
  <c r="F756" i="23"/>
  <c r="E756" i="23"/>
  <c r="D756" i="23"/>
  <c r="F755" i="23"/>
  <c r="E755" i="23"/>
  <c r="D755" i="23"/>
  <c r="F754" i="23"/>
  <c r="E754" i="23"/>
  <c r="D754" i="23"/>
  <c r="F753" i="23"/>
  <c r="E753" i="23"/>
  <c r="D753" i="23"/>
  <c r="H753" i="23" s="1"/>
  <c r="H752" i="23"/>
  <c r="F752" i="23"/>
  <c r="E752" i="23"/>
  <c r="D752" i="23"/>
  <c r="G751" i="23"/>
  <c r="F751" i="23"/>
  <c r="E751" i="23"/>
  <c r="D751" i="23"/>
  <c r="H750" i="23"/>
  <c r="F750" i="23"/>
  <c r="E750" i="23"/>
  <c r="D750" i="23"/>
  <c r="G749" i="23"/>
  <c r="F749" i="23"/>
  <c r="E749" i="23"/>
  <c r="D749" i="23"/>
  <c r="H748" i="23"/>
  <c r="F748" i="23"/>
  <c r="E748" i="23"/>
  <c r="D748" i="23"/>
  <c r="G747" i="23"/>
  <c r="F747" i="23"/>
  <c r="E747" i="23"/>
  <c r="D747" i="23"/>
  <c r="F746" i="23"/>
  <c r="E746" i="23"/>
  <c r="D746" i="23"/>
  <c r="F745" i="23"/>
  <c r="E745" i="23"/>
  <c r="D745" i="23"/>
  <c r="F744" i="23"/>
  <c r="E744" i="23"/>
  <c r="D744" i="23"/>
  <c r="G744" i="23" s="1"/>
  <c r="F743" i="23"/>
  <c r="E743" i="23"/>
  <c r="D743" i="23"/>
  <c r="F742" i="23"/>
  <c r="E742" i="23"/>
  <c r="D742" i="23"/>
  <c r="F741" i="23"/>
  <c r="E741" i="23"/>
  <c r="D741" i="23"/>
  <c r="F740" i="23"/>
  <c r="E740" i="23"/>
  <c r="D740" i="23"/>
  <c r="F739" i="23"/>
  <c r="E739" i="23"/>
  <c r="D739" i="23"/>
  <c r="F738" i="23"/>
  <c r="G738" i="23" s="1"/>
  <c r="E738" i="23"/>
  <c r="D738" i="23"/>
  <c r="F737" i="23"/>
  <c r="E737" i="23"/>
  <c r="D737" i="23"/>
  <c r="F736" i="23"/>
  <c r="E736" i="23"/>
  <c r="H736" i="23" s="1"/>
  <c r="D736" i="23"/>
  <c r="F735" i="23"/>
  <c r="E735" i="23"/>
  <c r="H735" i="23" s="1"/>
  <c r="D735" i="23"/>
  <c r="G735" i="23" s="1"/>
  <c r="F734" i="23"/>
  <c r="E734" i="23"/>
  <c r="H734" i="23" s="1"/>
  <c r="D734" i="23"/>
  <c r="F733" i="23"/>
  <c r="E733" i="23"/>
  <c r="H733" i="23" s="1"/>
  <c r="D733" i="23"/>
  <c r="F732" i="23"/>
  <c r="E732" i="23"/>
  <c r="H732" i="23" s="1"/>
  <c r="D732" i="23"/>
  <c r="F731" i="23"/>
  <c r="E731" i="23"/>
  <c r="H731" i="23" s="1"/>
  <c r="D731" i="23"/>
  <c r="F730" i="23"/>
  <c r="E730" i="23"/>
  <c r="D730" i="23"/>
  <c r="G730" i="23" s="1"/>
  <c r="F729" i="23"/>
  <c r="E729" i="23"/>
  <c r="D729" i="23"/>
  <c r="F728" i="23"/>
  <c r="E728" i="23"/>
  <c r="D728" i="23"/>
  <c r="F727" i="23"/>
  <c r="E727" i="23"/>
  <c r="D727" i="23"/>
  <c r="F726" i="23"/>
  <c r="E726" i="23"/>
  <c r="D726" i="23"/>
  <c r="F725" i="23"/>
  <c r="E725" i="23"/>
  <c r="D725" i="23"/>
  <c r="F724" i="23"/>
  <c r="E724" i="23"/>
  <c r="H724" i="23" s="1"/>
  <c r="D724" i="23"/>
  <c r="F723" i="23"/>
  <c r="E723" i="23"/>
  <c r="H723" i="23" s="1"/>
  <c r="D723" i="23"/>
  <c r="F722" i="23"/>
  <c r="E722" i="23"/>
  <c r="D722" i="23"/>
  <c r="H722" i="23" s="1"/>
  <c r="F721" i="23"/>
  <c r="E721" i="23"/>
  <c r="D721" i="23"/>
  <c r="F720" i="23"/>
  <c r="E720" i="23"/>
  <c r="H720" i="23" s="1"/>
  <c r="D720" i="23"/>
  <c r="G720" i="23" s="1"/>
  <c r="F719" i="23"/>
  <c r="E719" i="23"/>
  <c r="D719" i="23"/>
  <c r="G719" i="23" s="1"/>
  <c r="F718" i="23"/>
  <c r="E718" i="23"/>
  <c r="H718" i="23" s="1"/>
  <c r="D718" i="23"/>
  <c r="F717" i="23"/>
  <c r="E717" i="23"/>
  <c r="D717" i="23"/>
  <c r="F716" i="23"/>
  <c r="E716" i="23"/>
  <c r="H716" i="23" s="1"/>
  <c r="D716" i="23"/>
  <c r="F715" i="23"/>
  <c r="E715" i="23"/>
  <c r="D715" i="23"/>
  <c r="G715" i="23" s="1"/>
  <c r="F714" i="23"/>
  <c r="E714" i="23"/>
  <c r="D714" i="23"/>
  <c r="F713" i="23"/>
  <c r="E713" i="23"/>
  <c r="D713" i="23"/>
  <c r="F712" i="23"/>
  <c r="E712" i="23"/>
  <c r="D712" i="23"/>
  <c r="F711" i="23"/>
  <c r="E711" i="23"/>
  <c r="D711" i="23"/>
  <c r="F710" i="23"/>
  <c r="E710" i="23"/>
  <c r="D710" i="23"/>
  <c r="H710" i="23" s="1"/>
  <c r="F709" i="23"/>
  <c r="E709" i="23"/>
  <c r="D709" i="23"/>
  <c r="F708" i="23"/>
  <c r="E708" i="23"/>
  <c r="D708" i="23"/>
  <c r="H708" i="23" s="1"/>
  <c r="F707" i="23"/>
  <c r="G707" i="23" s="1"/>
  <c r="E707" i="23"/>
  <c r="H707" i="23" s="1"/>
  <c r="D707" i="23"/>
  <c r="F706" i="23"/>
  <c r="G706" i="23" s="1"/>
  <c r="E706" i="23"/>
  <c r="D706" i="23"/>
  <c r="F705" i="23"/>
  <c r="E705" i="23"/>
  <c r="H705" i="23" s="1"/>
  <c r="D705" i="23"/>
  <c r="F704" i="23"/>
  <c r="E704" i="23"/>
  <c r="D704" i="23"/>
  <c r="F703" i="23"/>
  <c r="E703" i="23"/>
  <c r="D703" i="23"/>
  <c r="F702" i="23"/>
  <c r="E702" i="23"/>
  <c r="D702" i="23"/>
  <c r="H702" i="23" s="1"/>
  <c r="G701" i="23"/>
  <c r="F701" i="23"/>
  <c r="E701" i="23"/>
  <c r="D701" i="23"/>
  <c r="H700" i="23"/>
  <c r="F700" i="23"/>
  <c r="E700" i="23"/>
  <c r="D700" i="23"/>
  <c r="G699" i="23"/>
  <c r="F699" i="23"/>
  <c r="E699" i="23"/>
  <c r="H699" i="23" s="1"/>
  <c r="D699" i="23"/>
  <c r="F698" i="23"/>
  <c r="E698" i="23"/>
  <c r="D698" i="23"/>
  <c r="F697" i="23"/>
  <c r="E697" i="23"/>
  <c r="D697" i="23"/>
  <c r="F696" i="23"/>
  <c r="E696" i="23"/>
  <c r="D696" i="23"/>
  <c r="G696" i="23" s="1"/>
  <c r="F695" i="23"/>
  <c r="E695" i="23"/>
  <c r="D695" i="23"/>
  <c r="F694" i="23"/>
  <c r="E694" i="23"/>
  <c r="D694" i="23"/>
  <c r="F693" i="23"/>
  <c r="E693" i="23"/>
  <c r="H693" i="23" s="1"/>
  <c r="D693" i="23"/>
  <c r="F692" i="23"/>
  <c r="E692" i="23"/>
  <c r="H692" i="23" s="1"/>
  <c r="D692" i="23"/>
  <c r="F691" i="23"/>
  <c r="E691" i="23"/>
  <c r="H691" i="23" s="1"/>
  <c r="D691" i="23"/>
  <c r="F690" i="23"/>
  <c r="E690" i="23"/>
  <c r="D690" i="23"/>
  <c r="F689" i="23"/>
  <c r="E689" i="23"/>
  <c r="D689" i="23"/>
  <c r="F688" i="23"/>
  <c r="E688" i="23"/>
  <c r="D688" i="23"/>
  <c r="F687" i="23"/>
  <c r="E687" i="23"/>
  <c r="D687" i="23"/>
  <c r="F686" i="23"/>
  <c r="E686" i="23"/>
  <c r="D686" i="23"/>
  <c r="F685" i="23"/>
  <c r="E685" i="23"/>
  <c r="H685" i="23" s="1"/>
  <c r="D685" i="23"/>
  <c r="F684" i="23"/>
  <c r="E684" i="23"/>
  <c r="H684" i="23" s="1"/>
  <c r="D684" i="23"/>
  <c r="F683" i="23"/>
  <c r="E683" i="23"/>
  <c r="D683" i="23"/>
  <c r="F682" i="23"/>
  <c r="E682" i="23"/>
  <c r="D682" i="23"/>
  <c r="F681" i="23"/>
  <c r="E681" i="23"/>
  <c r="D681" i="23"/>
  <c r="G681" i="23" s="1"/>
  <c r="F680" i="23"/>
  <c r="E680" i="23"/>
  <c r="D680" i="23"/>
  <c r="F679" i="23"/>
  <c r="E679" i="23"/>
  <c r="D679" i="23"/>
  <c r="F678" i="23"/>
  <c r="E678" i="23"/>
  <c r="D678" i="23"/>
  <c r="F677" i="23"/>
  <c r="E677" i="23"/>
  <c r="H677" i="23" s="1"/>
  <c r="D677" i="23"/>
  <c r="G677" i="23" s="1"/>
  <c r="F676" i="23"/>
  <c r="E676" i="23"/>
  <c r="H676" i="23" s="1"/>
  <c r="D676" i="23"/>
  <c r="F675" i="23"/>
  <c r="E675" i="23"/>
  <c r="D675" i="23"/>
  <c r="F674" i="23"/>
  <c r="E674" i="23"/>
  <c r="D674" i="23"/>
  <c r="F673" i="23"/>
  <c r="E673" i="23"/>
  <c r="H673" i="23" s="1"/>
  <c r="D673" i="23"/>
  <c r="F672" i="23"/>
  <c r="E672" i="23"/>
  <c r="H672" i="23" s="1"/>
  <c r="D672" i="23"/>
  <c r="F671" i="23"/>
  <c r="E671" i="23"/>
  <c r="D671" i="23"/>
  <c r="G671" i="23" s="1"/>
  <c r="F670" i="23"/>
  <c r="E670" i="23"/>
  <c r="D670" i="23"/>
  <c r="F669" i="23"/>
  <c r="E669" i="23"/>
  <c r="G669" i="23" s="1"/>
  <c r="D669" i="23"/>
  <c r="F668" i="23"/>
  <c r="E668" i="23"/>
  <c r="D668" i="23"/>
  <c r="H668" i="23" s="1"/>
  <c r="F667" i="23"/>
  <c r="E667" i="23"/>
  <c r="D667" i="23"/>
  <c r="F666" i="23"/>
  <c r="E666" i="23"/>
  <c r="D666" i="23"/>
  <c r="G666" i="23" s="1"/>
  <c r="F665" i="23"/>
  <c r="E665" i="23"/>
  <c r="D665" i="23"/>
  <c r="F664" i="23"/>
  <c r="E664" i="23"/>
  <c r="D664" i="23"/>
  <c r="H664" i="23" s="1"/>
  <c r="F663" i="23"/>
  <c r="E663" i="23"/>
  <c r="D663" i="23"/>
  <c r="H662" i="23"/>
  <c r="F662" i="23"/>
  <c r="E662" i="23"/>
  <c r="D662" i="23"/>
  <c r="F661" i="23"/>
  <c r="E661" i="23"/>
  <c r="H661" i="23" s="1"/>
  <c r="D661" i="23"/>
  <c r="F660" i="23"/>
  <c r="E660" i="23"/>
  <c r="D660" i="23"/>
  <c r="F659" i="23"/>
  <c r="E659" i="23"/>
  <c r="D659" i="23"/>
  <c r="F658" i="23"/>
  <c r="E658" i="23"/>
  <c r="D658" i="23"/>
  <c r="G658" i="23" s="1"/>
  <c r="F657" i="23"/>
  <c r="E657" i="23"/>
  <c r="D657" i="23"/>
  <c r="F656" i="23"/>
  <c r="E656" i="23"/>
  <c r="D656" i="23"/>
  <c r="F655" i="23"/>
  <c r="E655" i="23"/>
  <c r="H655" i="23" s="1"/>
  <c r="D655" i="23"/>
  <c r="F654" i="23"/>
  <c r="E654" i="23"/>
  <c r="H654" i="23" s="1"/>
  <c r="D654" i="23"/>
  <c r="F653" i="23"/>
  <c r="E653" i="23"/>
  <c r="D653" i="23"/>
  <c r="F652" i="23"/>
  <c r="E652" i="23"/>
  <c r="D652" i="23"/>
  <c r="F651" i="23"/>
  <c r="E651" i="23"/>
  <c r="H651" i="23" s="1"/>
  <c r="D651" i="23"/>
  <c r="F650" i="23"/>
  <c r="E650" i="23"/>
  <c r="D650" i="23"/>
  <c r="G650" i="23" s="1"/>
  <c r="F649" i="23"/>
  <c r="E649" i="23"/>
  <c r="D649" i="23"/>
  <c r="F648" i="23"/>
  <c r="E648" i="23"/>
  <c r="D648" i="23"/>
  <c r="F647" i="23"/>
  <c r="E647" i="23"/>
  <c r="H647" i="23" s="1"/>
  <c r="D647" i="23"/>
  <c r="F646" i="23"/>
  <c r="E646" i="23"/>
  <c r="H646" i="23" s="1"/>
  <c r="D646" i="23"/>
  <c r="F645" i="23"/>
  <c r="E645" i="23"/>
  <c r="D645" i="23"/>
  <c r="F644" i="23"/>
  <c r="E644" i="23"/>
  <c r="D644" i="23"/>
  <c r="F643" i="23"/>
  <c r="E643" i="23"/>
  <c r="D643" i="23"/>
  <c r="F642" i="23"/>
  <c r="E642" i="23"/>
  <c r="D642" i="23"/>
  <c r="F641" i="23"/>
  <c r="E641" i="23"/>
  <c r="D641" i="23"/>
  <c r="F640" i="23"/>
  <c r="E640" i="23"/>
  <c r="D640" i="23"/>
  <c r="F639" i="23"/>
  <c r="E639" i="23"/>
  <c r="D639" i="23"/>
  <c r="F638" i="23"/>
  <c r="E638" i="23"/>
  <c r="H638" i="23" s="1"/>
  <c r="D638" i="23"/>
  <c r="F637" i="23"/>
  <c r="E637" i="23"/>
  <c r="D637" i="23"/>
  <c r="G636" i="23"/>
  <c r="F636" i="23"/>
  <c r="E636" i="23"/>
  <c r="D636" i="23"/>
  <c r="H636" i="23" s="1"/>
  <c r="H635" i="23"/>
  <c r="F635" i="23"/>
  <c r="E635" i="23"/>
  <c r="D635" i="23"/>
  <c r="G635" i="23" s="1"/>
  <c r="F634" i="23"/>
  <c r="E634" i="23"/>
  <c r="D634" i="23"/>
  <c r="F633" i="23"/>
  <c r="E633" i="23"/>
  <c r="D633" i="23"/>
  <c r="F632" i="23"/>
  <c r="E632" i="23"/>
  <c r="D632" i="23"/>
  <c r="H632" i="23" s="1"/>
  <c r="F631" i="23"/>
  <c r="E631" i="23"/>
  <c r="D631" i="23"/>
  <c r="G631" i="23" s="1"/>
  <c r="F630" i="23"/>
  <c r="E630" i="23"/>
  <c r="H630" i="23" s="1"/>
  <c r="D630" i="23"/>
  <c r="F629" i="23"/>
  <c r="E629" i="23"/>
  <c r="D629" i="23"/>
  <c r="F628" i="23"/>
  <c r="E628" i="23"/>
  <c r="D628" i="23"/>
  <c r="H628" i="23" s="1"/>
  <c r="F627" i="23"/>
  <c r="E627" i="23"/>
  <c r="D627" i="23"/>
  <c r="F626" i="23"/>
  <c r="E626" i="23"/>
  <c r="H626" i="23" s="1"/>
  <c r="D626" i="23"/>
  <c r="F625" i="23"/>
  <c r="E625" i="23"/>
  <c r="D625" i="23"/>
  <c r="F624" i="23"/>
  <c r="E624" i="23"/>
  <c r="D624" i="23"/>
  <c r="H624" i="23" s="1"/>
  <c r="F623" i="23"/>
  <c r="E623" i="23"/>
  <c r="D623" i="23"/>
  <c r="G623" i="23" s="1"/>
  <c r="H622" i="23"/>
  <c r="F622" i="23"/>
  <c r="E622" i="23"/>
  <c r="D622" i="23"/>
  <c r="G621" i="23"/>
  <c r="F621" i="23"/>
  <c r="E621" i="23"/>
  <c r="D621" i="23"/>
  <c r="H620" i="23"/>
  <c r="F620" i="23"/>
  <c r="E620" i="23"/>
  <c r="D620" i="23"/>
  <c r="G620" i="23" s="1"/>
  <c r="F619" i="23"/>
  <c r="E619" i="23"/>
  <c r="D619" i="23"/>
  <c r="F618" i="23"/>
  <c r="E618" i="23"/>
  <c r="D618" i="23"/>
  <c r="F617" i="23"/>
  <c r="E617" i="23"/>
  <c r="D617" i="23"/>
  <c r="F616" i="23"/>
  <c r="E616" i="23"/>
  <c r="D616" i="23"/>
  <c r="H616" i="23" s="1"/>
  <c r="F615" i="23"/>
  <c r="E615" i="23"/>
  <c r="D615" i="23"/>
  <c r="F614" i="23"/>
  <c r="E614" i="23"/>
  <c r="D614" i="23"/>
  <c r="F613" i="23"/>
  <c r="E613" i="23"/>
  <c r="D613" i="23"/>
  <c r="F612" i="23"/>
  <c r="G612" i="23" s="1"/>
  <c r="E612" i="23"/>
  <c r="D612" i="23"/>
  <c r="H612" i="23" s="1"/>
  <c r="F611" i="23"/>
  <c r="E611" i="23"/>
  <c r="H611" i="23" s="1"/>
  <c r="D611" i="23"/>
  <c r="F610" i="23"/>
  <c r="E610" i="23"/>
  <c r="D610" i="23"/>
  <c r="F609" i="23"/>
  <c r="E609" i="23"/>
  <c r="D609" i="23"/>
  <c r="F608" i="23"/>
  <c r="E608" i="23"/>
  <c r="D608" i="23"/>
  <c r="H608" i="23" s="1"/>
  <c r="F607" i="23"/>
  <c r="G607" i="23" s="1"/>
  <c r="E607" i="23"/>
  <c r="D607" i="23"/>
  <c r="H606" i="23"/>
  <c r="F606" i="23"/>
  <c r="E606" i="23"/>
  <c r="D606" i="23"/>
  <c r="G605" i="23"/>
  <c r="F605" i="23"/>
  <c r="E605" i="23"/>
  <c r="D605" i="23"/>
  <c r="F604" i="23"/>
  <c r="E604" i="23"/>
  <c r="D604" i="23"/>
  <c r="F603" i="23"/>
  <c r="E603" i="23"/>
  <c r="D603" i="23"/>
  <c r="F602" i="23"/>
  <c r="E602" i="23"/>
  <c r="D602" i="23"/>
  <c r="G602" i="23" s="1"/>
  <c r="F601" i="23"/>
  <c r="E601" i="23"/>
  <c r="D601" i="23"/>
  <c r="F600" i="23"/>
  <c r="E600" i="23"/>
  <c r="D600" i="23"/>
  <c r="F599" i="23"/>
  <c r="E599" i="23"/>
  <c r="H599" i="23" s="1"/>
  <c r="D599" i="23"/>
  <c r="F598" i="23"/>
  <c r="E598" i="23"/>
  <c r="H598" i="23" s="1"/>
  <c r="D598" i="23"/>
  <c r="F597" i="23"/>
  <c r="E597" i="23"/>
  <c r="D597" i="23"/>
  <c r="F596" i="23"/>
  <c r="E596" i="23"/>
  <c r="D596" i="23"/>
  <c r="F595" i="23"/>
  <c r="E595" i="23"/>
  <c r="D595" i="23"/>
  <c r="F594" i="23"/>
  <c r="E594" i="23"/>
  <c r="G594" i="23" s="1"/>
  <c r="D594" i="23"/>
  <c r="F593" i="23"/>
  <c r="E593" i="23"/>
  <c r="D593" i="23"/>
  <c r="F592" i="23"/>
  <c r="E592" i="23"/>
  <c r="H592" i="23" s="1"/>
  <c r="D592" i="23"/>
  <c r="F591" i="23"/>
  <c r="E591" i="23"/>
  <c r="D591" i="23"/>
  <c r="F590" i="23"/>
  <c r="E590" i="23"/>
  <c r="D590" i="23"/>
  <c r="F589" i="23"/>
  <c r="E589" i="23"/>
  <c r="D589" i="23"/>
  <c r="H589" i="23" s="1"/>
  <c r="F588" i="23"/>
  <c r="E588" i="23"/>
  <c r="H588" i="23" s="1"/>
  <c r="D588" i="23"/>
  <c r="F587" i="23"/>
  <c r="E587" i="23"/>
  <c r="H587" i="23" s="1"/>
  <c r="D587" i="23"/>
  <c r="F586" i="23"/>
  <c r="E586" i="23"/>
  <c r="H586" i="23" s="1"/>
  <c r="D586" i="23"/>
  <c r="F585" i="23"/>
  <c r="E585" i="23"/>
  <c r="D585" i="23"/>
  <c r="H585" i="23" s="1"/>
  <c r="F584" i="23"/>
  <c r="E584" i="23"/>
  <c r="H584" i="23" s="1"/>
  <c r="D584" i="23"/>
  <c r="F583" i="23"/>
  <c r="E583" i="23"/>
  <c r="H583" i="23" s="1"/>
  <c r="D583" i="23"/>
  <c r="F582" i="23"/>
  <c r="E582" i="23"/>
  <c r="H582" i="23" s="1"/>
  <c r="D582" i="23"/>
  <c r="F581" i="23"/>
  <c r="E581" i="23"/>
  <c r="D581" i="23"/>
  <c r="F580" i="23"/>
  <c r="E580" i="23"/>
  <c r="D580" i="23"/>
  <c r="F579" i="23"/>
  <c r="E579" i="23"/>
  <c r="H579" i="23" s="1"/>
  <c r="D579" i="23"/>
  <c r="F578" i="23"/>
  <c r="E578" i="23"/>
  <c r="G578" i="23" s="1"/>
  <c r="D578" i="23"/>
  <c r="F577" i="23"/>
  <c r="E577" i="23"/>
  <c r="D577" i="23"/>
  <c r="F576" i="23"/>
  <c r="E576" i="23"/>
  <c r="H576" i="23" s="1"/>
  <c r="D576" i="23"/>
  <c r="F575" i="23"/>
  <c r="E575" i="23"/>
  <c r="D575" i="23"/>
  <c r="F574" i="23"/>
  <c r="E574" i="23"/>
  <c r="D574" i="23"/>
  <c r="F573" i="23"/>
  <c r="E573" i="23"/>
  <c r="D573" i="23"/>
  <c r="F572" i="23"/>
  <c r="E572" i="23"/>
  <c r="H572" i="23" s="1"/>
  <c r="D572" i="23"/>
  <c r="F571" i="23"/>
  <c r="E571" i="23"/>
  <c r="H571" i="23" s="1"/>
  <c r="D571" i="23"/>
  <c r="F570" i="23"/>
  <c r="E570" i="23"/>
  <c r="D570" i="23"/>
  <c r="F569" i="23"/>
  <c r="E569" i="23"/>
  <c r="D569" i="23"/>
  <c r="H569" i="23" s="1"/>
  <c r="F568" i="23"/>
  <c r="E568" i="23"/>
  <c r="H568" i="23" s="1"/>
  <c r="D568" i="23"/>
  <c r="F567" i="23"/>
  <c r="E567" i="23"/>
  <c r="H567" i="23" s="1"/>
  <c r="D567" i="23"/>
  <c r="F566" i="23"/>
  <c r="E566" i="23"/>
  <c r="H566" i="23" s="1"/>
  <c r="D566" i="23"/>
  <c r="F565" i="23"/>
  <c r="E565" i="23"/>
  <c r="D565" i="23"/>
  <c r="H565" i="23" s="1"/>
  <c r="F564" i="23"/>
  <c r="E564" i="23"/>
  <c r="H564" i="23" s="1"/>
  <c r="D564" i="23"/>
  <c r="F563" i="23"/>
  <c r="E563" i="23"/>
  <c r="H563" i="23" s="1"/>
  <c r="D563" i="23"/>
  <c r="F562" i="23"/>
  <c r="E562" i="23"/>
  <c r="H562" i="23" s="1"/>
  <c r="D562" i="23"/>
  <c r="F561" i="23"/>
  <c r="E561" i="23"/>
  <c r="D561" i="23"/>
  <c r="H561" i="23" s="1"/>
  <c r="F560" i="23"/>
  <c r="E560" i="23"/>
  <c r="D560" i="23"/>
  <c r="F559" i="23"/>
  <c r="E559" i="23"/>
  <c r="H559" i="23" s="1"/>
  <c r="D559" i="23"/>
  <c r="F558" i="23"/>
  <c r="E558" i="23"/>
  <c r="H558" i="23" s="1"/>
  <c r="D558" i="23"/>
  <c r="F557" i="23"/>
  <c r="E557" i="23"/>
  <c r="D557" i="23"/>
  <c r="F556" i="23"/>
  <c r="E556" i="23"/>
  <c r="H556" i="23" s="1"/>
  <c r="D556" i="23"/>
  <c r="F555" i="23"/>
  <c r="E555" i="23"/>
  <c r="D555" i="23"/>
  <c r="F554" i="23"/>
  <c r="E554" i="23"/>
  <c r="D554" i="23"/>
  <c r="F553" i="23"/>
  <c r="E553" i="23"/>
  <c r="D553" i="23"/>
  <c r="F552" i="23"/>
  <c r="E552" i="23"/>
  <c r="H552" i="23" s="1"/>
  <c r="D552" i="23"/>
  <c r="F551" i="23"/>
  <c r="E551" i="23"/>
  <c r="H551" i="23" s="1"/>
  <c r="D551" i="23"/>
  <c r="F550" i="23"/>
  <c r="E550" i="23"/>
  <c r="H550" i="23" s="1"/>
  <c r="D550" i="23"/>
  <c r="G550" i="23" s="1"/>
  <c r="F549" i="23"/>
  <c r="E549" i="23"/>
  <c r="D549" i="23"/>
  <c r="H549" i="23" s="1"/>
  <c r="F548" i="23"/>
  <c r="E548" i="23"/>
  <c r="H548" i="23" s="1"/>
  <c r="D548" i="23"/>
  <c r="F547" i="23"/>
  <c r="E547" i="23"/>
  <c r="H547" i="23" s="1"/>
  <c r="D547" i="23"/>
  <c r="F546" i="23"/>
  <c r="E546" i="23"/>
  <c r="H546" i="23" s="1"/>
  <c r="D546" i="23"/>
  <c r="G546" i="23" s="1"/>
  <c r="F545" i="23"/>
  <c r="E545" i="23"/>
  <c r="D545" i="23"/>
  <c r="H545" i="23" s="1"/>
  <c r="F544" i="23"/>
  <c r="E544" i="23"/>
  <c r="D544" i="23"/>
  <c r="F543" i="23"/>
  <c r="E543" i="23"/>
  <c r="H543" i="23" s="1"/>
  <c r="D543" i="23"/>
  <c r="F542" i="23"/>
  <c r="E542" i="23"/>
  <c r="H542" i="23" s="1"/>
  <c r="D542" i="23"/>
  <c r="F541" i="23"/>
  <c r="E541" i="23"/>
  <c r="D541" i="23"/>
  <c r="F540" i="23"/>
  <c r="E540" i="23"/>
  <c r="H540" i="23" s="1"/>
  <c r="D540" i="23"/>
  <c r="F539" i="23"/>
  <c r="E539" i="23"/>
  <c r="D539" i="23"/>
  <c r="F538" i="23"/>
  <c r="E538" i="23"/>
  <c r="D538" i="23"/>
  <c r="G538" i="23" s="1"/>
  <c r="F537" i="23"/>
  <c r="E537" i="23"/>
  <c r="D537" i="23"/>
  <c r="H537" i="23" s="1"/>
  <c r="F536" i="23"/>
  <c r="E536" i="23"/>
  <c r="H536" i="23" s="1"/>
  <c r="D536" i="23"/>
  <c r="F535" i="23"/>
  <c r="E535" i="23"/>
  <c r="H535" i="23" s="1"/>
  <c r="D535" i="23"/>
  <c r="F534" i="23"/>
  <c r="E534" i="23"/>
  <c r="H534" i="23" s="1"/>
  <c r="D534" i="23"/>
  <c r="G534" i="23" s="1"/>
  <c r="F533" i="23"/>
  <c r="E533" i="23"/>
  <c r="D533" i="23"/>
  <c r="H533" i="23" s="1"/>
  <c r="F532" i="23"/>
  <c r="E532" i="23"/>
  <c r="H532" i="23" s="1"/>
  <c r="D532" i="23"/>
  <c r="F531" i="23"/>
  <c r="E531" i="23"/>
  <c r="H531" i="23" s="1"/>
  <c r="D531" i="23"/>
  <c r="F530" i="23"/>
  <c r="E530" i="23"/>
  <c r="H530" i="23" s="1"/>
  <c r="D530" i="23"/>
  <c r="G530" i="23" s="1"/>
  <c r="F529" i="23"/>
  <c r="E529" i="23"/>
  <c r="D529" i="23"/>
  <c r="H529" i="23" s="1"/>
  <c r="F528" i="23"/>
  <c r="E528" i="23"/>
  <c r="D528" i="23"/>
  <c r="F527" i="23"/>
  <c r="E527" i="23"/>
  <c r="D527" i="23"/>
  <c r="F526" i="23"/>
  <c r="E526" i="23"/>
  <c r="D526" i="23"/>
  <c r="F525" i="23"/>
  <c r="E525" i="23"/>
  <c r="D525" i="23"/>
  <c r="F524" i="23"/>
  <c r="E524" i="23"/>
  <c r="H524" i="23" s="1"/>
  <c r="D524" i="23"/>
  <c r="F523" i="23"/>
  <c r="E523" i="23"/>
  <c r="D523" i="23"/>
  <c r="F522" i="23"/>
  <c r="E522" i="23"/>
  <c r="D522" i="23"/>
  <c r="G522" i="23" s="1"/>
  <c r="F521" i="23"/>
  <c r="E521" i="23"/>
  <c r="D521" i="23"/>
  <c r="H521" i="23" s="1"/>
  <c r="F520" i="23"/>
  <c r="E520" i="23"/>
  <c r="H520" i="23" s="1"/>
  <c r="D520" i="23"/>
  <c r="F519" i="23"/>
  <c r="E519" i="23"/>
  <c r="D519" i="23"/>
  <c r="F518" i="23"/>
  <c r="E518" i="23"/>
  <c r="D518" i="23"/>
  <c r="G518" i="23" s="1"/>
  <c r="F517" i="23"/>
  <c r="E517" i="23"/>
  <c r="D517" i="23"/>
  <c r="H517" i="23" s="1"/>
  <c r="F516" i="23"/>
  <c r="E516" i="23"/>
  <c r="D516" i="23"/>
  <c r="F515" i="23"/>
  <c r="E515" i="23"/>
  <c r="H515" i="23" s="1"/>
  <c r="D515" i="23"/>
  <c r="F514" i="23"/>
  <c r="E514" i="23"/>
  <c r="H514" i="23" s="1"/>
  <c r="D514" i="23"/>
  <c r="G514" i="23" s="1"/>
  <c r="F513" i="23"/>
  <c r="E513" i="23"/>
  <c r="D513" i="23"/>
  <c r="H513" i="23" s="1"/>
  <c r="F512" i="23"/>
  <c r="E512" i="23"/>
  <c r="D512" i="23"/>
  <c r="F511" i="23"/>
  <c r="E511" i="23"/>
  <c r="D511" i="23"/>
  <c r="F510" i="23"/>
  <c r="E510" i="23"/>
  <c r="D510" i="23"/>
  <c r="F509" i="23"/>
  <c r="E509" i="23"/>
  <c r="D509" i="23"/>
  <c r="F508" i="23"/>
  <c r="E508" i="23"/>
  <c r="D508" i="23"/>
  <c r="F507" i="23"/>
  <c r="E507" i="23"/>
  <c r="D507" i="23"/>
  <c r="F506" i="23"/>
  <c r="E506" i="23"/>
  <c r="D506" i="23"/>
  <c r="G506" i="23" s="1"/>
  <c r="F505" i="23"/>
  <c r="E505" i="23"/>
  <c r="D505" i="23"/>
  <c r="H505" i="23" s="1"/>
  <c r="F504" i="23"/>
  <c r="E504" i="23"/>
  <c r="H504" i="23" s="1"/>
  <c r="D504" i="23"/>
  <c r="F503" i="23"/>
  <c r="E503" i="23"/>
  <c r="D503" i="23"/>
  <c r="F502" i="23"/>
  <c r="E502" i="23"/>
  <c r="D502" i="23"/>
  <c r="G502" i="23" s="1"/>
  <c r="F501" i="23"/>
  <c r="E501" i="23"/>
  <c r="D501" i="23"/>
  <c r="H501" i="23" s="1"/>
  <c r="F500" i="23"/>
  <c r="E500" i="23"/>
  <c r="D500" i="23"/>
  <c r="F499" i="23"/>
  <c r="E499" i="23"/>
  <c r="H499" i="23" s="1"/>
  <c r="D499" i="23"/>
  <c r="F498" i="23"/>
  <c r="E498" i="23"/>
  <c r="H498" i="23" s="1"/>
  <c r="D498" i="23"/>
  <c r="F497" i="23"/>
  <c r="E497" i="23"/>
  <c r="D497" i="23"/>
  <c r="H497" i="23" s="1"/>
  <c r="F496" i="23"/>
  <c r="E496" i="23"/>
  <c r="D496" i="23"/>
  <c r="F495" i="23"/>
  <c r="E495" i="23"/>
  <c r="D495" i="23"/>
  <c r="F494" i="23"/>
  <c r="E494" i="23"/>
  <c r="D494" i="23"/>
  <c r="F493" i="23"/>
  <c r="E493" i="23"/>
  <c r="D493" i="23"/>
  <c r="F492" i="23"/>
  <c r="E492" i="23"/>
  <c r="D492" i="23"/>
  <c r="F491" i="23"/>
  <c r="E491" i="23"/>
  <c r="D491" i="23"/>
  <c r="F490" i="23"/>
  <c r="E490" i="23"/>
  <c r="D490" i="23"/>
  <c r="G490" i="23" s="1"/>
  <c r="F489" i="23"/>
  <c r="E489" i="23"/>
  <c r="D489" i="23"/>
  <c r="H489" i="23" s="1"/>
  <c r="F488" i="23"/>
  <c r="E488" i="23"/>
  <c r="H488" i="23" s="1"/>
  <c r="D488" i="23"/>
  <c r="F487" i="23"/>
  <c r="E487" i="23"/>
  <c r="D487" i="23"/>
  <c r="F486" i="23"/>
  <c r="E486" i="23"/>
  <c r="D486" i="23"/>
  <c r="G486" i="23" s="1"/>
  <c r="F485" i="23"/>
  <c r="E485" i="23"/>
  <c r="D485" i="23"/>
  <c r="H485" i="23" s="1"/>
  <c r="F484" i="23"/>
  <c r="E484" i="23"/>
  <c r="D484" i="23"/>
  <c r="F483" i="23"/>
  <c r="E483" i="23"/>
  <c r="H483" i="23" s="1"/>
  <c r="D483" i="23"/>
  <c r="F482" i="23"/>
  <c r="E482" i="23"/>
  <c r="H482" i="23" s="1"/>
  <c r="D482" i="23"/>
  <c r="G482" i="23" s="1"/>
  <c r="F481" i="23"/>
  <c r="E481" i="23"/>
  <c r="D481" i="23"/>
  <c r="H481" i="23" s="1"/>
  <c r="F480" i="23"/>
  <c r="E480" i="23"/>
  <c r="D480" i="23"/>
  <c r="F479" i="23"/>
  <c r="E479" i="23"/>
  <c r="D479" i="23"/>
  <c r="F478" i="23"/>
  <c r="E478" i="23"/>
  <c r="D478" i="23"/>
  <c r="F477" i="23"/>
  <c r="E477" i="23"/>
  <c r="D477" i="23"/>
  <c r="F476" i="23"/>
  <c r="E476" i="23"/>
  <c r="H476" i="23" s="1"/>
  <c r="D476" i="23"/>
  <c r="F475" i="23"/>
  <c r="E475" i="23"/>
  <c r="D475" i="23"/>
  <c r="F474" i="23"/>
  <c r="E474" i="23"/>
  <c r="D474" i="23"/>
  <c r="G474" i="23" s="1"/>
  <c r="F473" i="23"/>
  <c r="E473" i="23"/>
  <c r="D473" i="23"/>
  <c r="H473" i="23" s="1"/>
  <c r="F472" i="23"/>
  <c r="E472" i="23"/>
  <c r="H472" i="23" s="1"/>
  <c r="D472" i="23"/>
  <c r="F471" i="23"/>
  <c r="E471" i="23"/>
  <c r="D471" i="23"/>
  <c r="F470" i="23"/>
  <c r="E470" i="23"/>
  <c r="D470" i="23"/>
  <c r="G470" i="23" s="1"/>
  <c r="F469" i="23"/>
  <c r="E469" i="23"/>
  <c r="D469" i="23"/>
  <c r="H469" i="23" s="1"/>
  <c r="F468" i="23"/>
  <c r="E468" i="23"/>
  <c r="D468" i="23"/>
  <c r="F467" i="23"/>
  <c r="E467" i="23"/>
  <c r="H467" i="23" s="1"/>
  <c r="D467" i="23"/>
  <c r="F466" i="23"/>
  <c r="E466" i="23"/>
  <c r="H466" i="23" s="1"/>
  <c r="D466" i="23"/>
  <c r="G466" i="23" s="1"/>
  <c r="F465" i="23"/>
  <c r="E465" i="23"/>
  <c r="D465" i="23"/>
  <c r="H465" i="23" s="1"/>
  <c r="F464" i="23"/>
  <c r="E464" i="23"/>
  <c r="D464" i="23"/>
  <c r="F463" i="23"/>
  <c r="E463" i="23"/>
  <c r="D463" i="23"/>
  <c r="F462" i="23"/>
  <c r="E462" i="23"/>
  <c r="D462" i="23"/>
  <c r="F461" i="23"/>
  <c r="E461" i="23"/>
  <c r="D461" i="23"/>
  <c r="F460" i="23"/>
  <c r="E460" i="23"/>
  <c r="D460" i="23"/>
  <c r="F459" i="23"/>
  <c r="E459" i="23"/>
  <c r="D459" i="23"/>
  <c r="F458" i="23"/>
  <c r="E458" i="23"/>
  <c r="D458" i="23"/>
  <c r="G458" i="23" s="1"/>
  <c r="F457" i="23"/>
  <c r="E457" i="23"/>
  <c r="D457" i="23"/>
  <c r="H457" i="23" s="1"/>
  <c r="F456" i="23"/>
  <c r="E456" i="23"/>
  <c r="H456" i="23" s="1"/>
  <c r="D456" i="23"/>
  <c r="F455" i="23"/>
  <c r="E455" i="23"/>
  <c r="D455" i="23"/>
  <c r="F454" i="23"/>
  <c r="E454" i="23"/>
  <c r="D454" i="23"/>
  <c r="G454" i="23" s="1"/>
  <c r="F453" i="23"/>
  <c r="E453" i="23"/>
  <c r="D453" i="23"/>
  <c r="H453" i="23" s="1"/>
  <c r="F452" i="23"/>
  <c r="E452" i="23"/>
  <c r="D452" i="23"/>
  <c r="F451" i="23"/>
  <c r="E451" i="23"/>
  <c r="H451" i="23" s="1"/>
  <c r="D451" i="23"/>
  <c r="F450" i="23"/>
  <c r="E450" i="23"/>
  <c r="H450" i="23" s="1"/>
  <c r="D450" i="23"/>
  <c r="G450" i="23" s="1"/>
  <c r="F449" i="23"/>
  <c r="E449" i="23"/>
  <c r="D449" i="23"/>
  <c r="H449" i="23" s="1"/>
  <c r="F448" i="23"/>
  <c r="E448" i="23"/>
  <c r="D448" i="23"/>
  <c r="F447" i="23"/>
  <c r="E447" i="23"/>
  <c r="D447" i="23"/>
  <c r="F446" i="23"/>
  <c r="E446" i="23"/>
  <c r="D446" i="23"/>
  <c r="F445" i="23"/>
  <c r="E445" i="23"/>
  <c r="D445" i="23"/>
  <c r="F444" i="23"/>
  <c r="E444" i="23"/>
  <c r="D444" i="23"/>
  <c r="F443" i="23"/>
  <c r="E443" i="23"/>
  <c r="D443" i="23"/>
  <c r="F442" i="23"/>
  <c r="E442" i="23"/>
  <c r="D442" i="23"/>
  <c r="G442" i="23" s="1"/>
  <c r="F441" i="23"/>
  <c r="E441" i="23"/>
  <c r="D441" i="23"/>
  <c r="H441" i="23" s="1"/>
  <c r="F440" i="23"/>
  <c r="E440" i="23"/>
  <c r="H440" i="23" s="1"/>
  <c r="D440" i="23"/>
  <c r="F439" i="23"/>
  <c r="E439" i="23"/>
  <c r="D439" i="23"/>
  <c r="F438" i="23"/>
  <c r="E438" i="23"/>
  <c r="D438" i="23"/>
  <c r="G438" i="23" s="1"/>
  <c r="F437" i="23"/>
  <c r="E437" i="23"/>
  <c r="D437" i="23"/>
  <c r="H437" i="23" s="1"/>
  <c r="F436" i="23"/>
  <c r="E436" i="23"/>
  <c r="H436" i="23" s="1"/>
  <c r="D436" i="23"/>
  <c r="F435" i="23"/>
  <c r="E435" i="23"/>
  <c r="H435" i="23" s="1"/>
  <c r="D435" i="23"/>
  <c r="F434" i="23"/>
  <c r="E434" i="23"/>
  <c r="D434" i="23"/>
  <c r="H434" i="23" s="1"/>
  <c r="F433" i="23"/>
  <c r="E433" i="23"/>
  <c r="D433" i="23"/>
  <c r="K432" i="23"/>
  <c r="F432" i="23"/>
  <c r="E432" i="23"/>
  <c r="D432" i="23"/>
  <c r="H432" i="23" s="1"/>
  <c r="K431" i="23"/>
  <c r="F431" i="23"/>
  <c r="E431" i="23"/>
  <c r="D431" i="23"/>
  <c r="G431" i="23" s="1"/>
  <c r="K430" i="23"/>
  <c r="F430" i="23"/>
  <c r="E430" i="23"/>
  <c r="D430" i="23"/>
  <c r="H430" i="23" s="1"/>
  <c r="K429" i="23"/>
  <c r="F429" i="23"/>
  <c r="E429" i="23"/>
  <c r="D429" i="23"/>
  <c r="K428" i="23"/>
  <c r="F428" i="23"/>
  <c r="G428" i="23" s="1"/>
  <c r="E428" i="23"/>
  <c r="D428" i="23"/>
  <c r="K427" i="23"/>
  <c r="F427" i="23"/>
  <c r="E427" i="23"/>
  <c r="H427" i="23" s="1"/>
  <c r="D427" i="23"/>
  <c r="K426" i="23"/>
  <c r="F426" i="23"/>
  <c r="E426" i="23"/>
  <c r="D426" i="23"/>
  <c r="K425" i="23"/>
  <c r="F425" i="23"/>
  <c r="E425" i="23"/>
  <c r="H425" i="23" s="1"/>
  <c r="D425" i="23"/>
  <c r="K424" i="23"/>
  <c r="F424" i="23"/>
  <c r="E424" i="23"/>
  <c r="D424" i="23"/>
  <c r="K423" i="23"/>
  <c r="F423" i="23"/>
  <c r="E423" i="23"/>
  <c r="H423" i="23" s="1"/>
  <c r="D423" i="23"/>
  <c r="K422" i="23"/>
  <c r="F422" i="23"/>
  <c r="E422" i="23"/>
  <c r="D422" i="23"/>
  <c r="K421" i="23"/>
  <c r="F421" i="23"/>
  <c r="E421" i="23"/>
  <c r="H421" i="23" s="1"/>
  <c r="D421" i="23"/>
  <c r="K420" i="23"/>
  <c r="F420" i="23"/>
  <c r="E420" i="23"/>
  <c r="G420" i="23" s="1"/>
  <c r="D420" i="23"/>
  <c r="K419" i="23"/>
  <c r="F419" i="23"/>
  <c r="E419" i="23"/>
  <c r="D419" i="23"/>
  <c r="K418" i="23"/>
  <c r="F418" i="23"/>
  <c r="E418" i="23"/>
  <c r="D418" i="23"/>
  <c r="K417" i="23"/>
  <c r="F417" i="23"/>
  <c r="E417" i="23"/>
  <c r="D417" i="23"/>
  <c r="K416" i="23"/>
  <c r="F416" i="23"/>
  <c r="E416" i="23"/>
  <c r="D416" i="23"/>
  <c r="H416" i="23" s="1"/>
  <c r="K415" i="23"/>
  <c r="F415" i="23"/>
  <c r="E415" i="23"/>
  <c r="D415" i="23"/>
  <c r="G415" i="23" s="1"/>
  <c r="K414" i="23"/>
  <c r="F414" i="23"/>
  <c r="E414" i="23"/>
  <c r="D414" i="23"/>
  <c r="K413" i="23"/>
  <c r="F413" i="23"/>
  <c r="E413" i="23"/>
  <c r="D413" i="23"/>
  <c r="K412" i="23"/>
  <c r="F412" i="23"/>
  <c r="E412" i="23"/>
  <c r="H412" i="23" s="1"/>
  <c r="D412" i="23"/>
  <c r="K411" i="23"/>
  <c r="F411" i="23"/>
  <c r="E411" i="23"/>
  <c r="H411" i="23" s="1"/>
  <c r="D411" i="23"/>
  <c r="K410" i="23"/>
  <c r="F410" i="23"/>
  <c r="E410" i="23"/>
  <c r="H410" i="23" s="1"/>
  <c r="D410" i="23"/>
  <c r="K409" i="23"/>
  <c r="F409" i="23"/>
  <c r="E409" i="23"/>
  <c r="D409" i="23"/>
  <c r="K408" i="23"/>
  <c r="G408" i="23"/>
  <c r="F408" i="23"/>
  <c r="E408" i="23"/>
  <c r="D408" i="23"/>
  <c r="H408" i="23" s="1"/>
  <c r="K407" i="23"/>
  <c r="F407" i="23"/>
  <c r="E407" i="23"/>
  <c r="D407" i="23"/>
  <c r="K406" i="23"/>
  <c r="F406" i="23"/>
  <c r="E406" i="23"/>
  <c r="D406" i="23"/>
  <c r="K405" i="23"/>
  <c r="F405" i="23"/>
  <c r="E405" i="23"/>
  <c r="D405" i="23"/>
  <c r="K404" i="23"/>
  <c r="F404" i="23"/>
  <c r="E404" i="23"/>
  <c r="D404" i="23"/>
  <c r="K403" i="23"/>
  <c r="F403" i="23"/>
  <c r="E403" i="23"/>
  <c r="H403" i="23" s="1"/>
  <c r="D403" i="23"/>
  <c r="K402" i="23"/>
  <c r="F402" i="23"/>
  <c r="G402" i="23" s="1"/>
  <c r="E402" i="23"/>
  <c r="D402" i="23"/>
  <c r="K401" i="23"/>
  <c r="F401" i="23"/>
  <c r="E401" i="23"/>
  <c r="D401" i="23"/>
  <c r="K400" i="23"/>
  <c r="G400" i="23"/>
  <c r="F400" i="23"/>
  <c r="E400" i="23"/>
  <c r="D400" i="23"/>
  <c r="K399" i="23"/>
  <c r="F399" i="23"/>
  <c r="E399" i="23"/>
  <c r="D399" i="23"/>
  <c r="K398" i="23"/>
  <c r="F398" i="23"/>
  <c r="E398" i="23"/>
  <c r="D398" i="23"/>
  <c r="G398" i="23" s="1"/>
  <c r="K397" i="23"/>
  <c r="F397" i="23"/>
  <c r="E397" i="23"/>
  <c r="D397" i="23"/>
  <c r="K396" i="23"/>
  <c r="F396" i="23"/>
  <c r="E396" i="23"/>
  <c r="D396" i="23"/>
  <c r="G396" i="23" s="1"/>
  <c r="K395" i="23"/>
  <c r="F395" i="23"/>
  <c r="E395" i="23"/>
  <c r="D395" i="23"/>
  <c r="K394" i="23"/>
  <c r="F394" i="23"/>
  <c r="E394" i="23"/>
  <c r="H394" i="23" s="1"/>
  <c r="D394" i="23"/>
  <c r="K393" i="23"/>
  <c r="F393" i="23"/>
  <c r="E393" i="23"/>
  <c r="H393" i="23" s="1"/>
  <c r="D393" i="23"/>
  <c r="K392" i="23"/>
  <c r="F392" i="23"/>
  <c r="E392" i="23"/>
  <c r="D392" i="23"/>
  <c r="K391" i="23"/>
  <c r="F391" i="23"/>
  <c r="E391" i="23"/>
  <c r="H391" i="23" s="1"/>
  <c r="D391" i="23"/>
  <c r="K390" i="23"/>
  <c r="F390" i="23"/>
  <c r="E390" i="23"/>
  <c r="D390" i="23"/>
  <c r="K389" i="23"/>
  <c r="F389" i="23"/>
  <c r="E389" i="23"/>
  <c r="D389" i="23"/>
  <c r="K388" i="23"/>
  <c r="F388" i="23"/>
  <c r="E388" i="23"/>
  <c r="D388" i="23"/>
  <c r="K387" i="23"/>
  <c r="F387" i="23"/>
  <c r="E387" i="23"/>
  <c r="H387" i="23" s="1"/>
  <c r="D387" i="23"/>
  <c r="K386" i="23"/>
  <c r="F386" i="23"/>
  <c r="E386" i="23"/>
  <c r="D386" i="23"/>
  <c r="K385" i="23"/>
  <c r="F385" i="23"/>
  <c r="E385" i="23"/>
  <c r="D385" i="23"/>
  <c r="K384" i="23"/>
  <c r="F384" i="23"/>
  <c r="E384" i="23"/>
  <c r="G384" i="23" s="1"/>
  <c r="D384" i="23"/>
  <c r="K383" i="23"/>
  <c r="F383" i="23"/>
  <c r="E383" i="23"/>
  <c r="D383" i="23"/>
  <c r="K382" i="23"/>
  <c r="F382" i="23"/>
  <c r="E382" i="23"/>
  <c r="D382" i="23"/>
  <c r="K381" i="23"/>
  <c r="F381" i="23"/>
  <c r="E381" i="23"/>
  <c r="D381" i="23"/>
  <c r="K380" i="23"/>
  <c r="F380" i="23"/>
  <c r="E380" i="23"/>
  <c r="D380" i="23"/>
  <c r="K379" i="23"/>
  <c r="F379" i="23"/>
  <c r="E379" i="23"/>
  <c r="D379" i="23"/>
  <c r="K378" i="23"/>
  <c r="F378" i="23"/>
  <c r="E378" i="23"/>
  <c r="D378" i="23"/>
  <c r="K377" i="23"/>
  <c r="F377" i="23"/>
  <c r="E377" i="23"/>
  <c r="H377" i="23" s="1"/>
  <c r="D377" i="23"/>
  <c r="K376" i="23"/>
  <c r="F376" i="23"/>
  <c r="G376" i="23" s="1"/>
  <c r="E376" i="23"/>
  <c r="D376" i="23"/>
  <c r="K375" i="23"/>
  <c r="H375" i="23"/>
  <c r="F375" i="23"/>
  <c r="E375" i="23"/>
  <c r="D375" i="23"/>
  <c r="K374" i="23"/>
  <c r="F374" i="23"/>
  <c r="E374" i="23"/>
  <c r="D374" i="23"/>
  <c r="K373" i="23"/>
  <c r="F373" i="23"/>
  <c r="E373" i="23"/>
  <c r="H373" i="23" s="1"/>
  <c r="D373" i="23"/>
  <c r="K372" i="23"/>
  <c r="F372" i="23"/>
  <c r="E372" i="23"/>
  <c r="D372" i="23"/>
  <c r="K371" i="23"/>
  <c r="F371" i="23"/>
  <c r="E371" i="23"/>
  <c r="D371" i="23"/>
  <c r="K370" i="23"/>
  <c r="F370" i="23"/>
  <c r="E370" i="23"/>
  <c r="D370" i="23"/>
  <c r="K369" i="23"/>
  <c r="F369" i="23"/>
  <c r="E369" i="23"/>
  <c r="H369" i="23" s="1"/>
  <c r="D369" i="23"/>
  <c r="K368" i="23"/>
  <c r="F368" i="23"/>
  <c r="G368" i="23" s="1"/>
  <c r="E368" i="23"/>
  <c r="D368" i="23"/>
  <c r="K367" i="23"/>
  <c r="F367" i="23"/>
  <c r="E367" i="23"/>
  <c r="D367" i="23"/>
  <c r="K366" i="23"/>
  <c r="H366" i="23"/>
  <c r="F366" i="23"/>
  <c r="E366" i="23"/>
  <c r="D366" i="23"/>
  <c r="K365" i="23"/>
  <c r="F365" i="23"/>
  <c r="E365" i="23"/>
  <c r="D365" i="23"/>
  <c r="K364" i="23"/>
  <c r="F364" i="23"/>
  <c r="E364" i="23"/>
  <c r="D364" i="23"/>
  <c r="K363" i="23"/>
  <c r="F363" i="23"/>
  <c r="E363" i="23"/>
  <c r="D363" i="23"/>
  <c r="K362" i="23"/>
  <c r="F362" i="23"/>
  <c r="E362" i="23"/>
  <c r="D362" i="23"/>
  <c r="H362" i="23" s="1"/>
  <c r="K361" i="23"/>
  <c r="F361" i="23"/>
  <c r="E361" i="23"/>
  <c r="D361" i="23"/>
  <c r="K360" i="23"/>
  <c r="F360" i="23"/>
  <c r="G360" i="23" s="1"/>
  <c r="E360" i="23"/>
  <c r="D360" i="23"/>
  <c r="K359" i="23"/>
  <c r="F359" i="23"/>
  <c r="E359" i="23"/>
  <c r="D359" i="23"/>
  <c r="K358" i="23"/>
  <c r="F358" i="23"/>
  <c r="E358" i="23"/>
  <c r="D358" i="23"/>
  <c r="K357" i="23"/>
  <c r="F357" i="23"/>
  <c r="E357" i="23"/>
  <c r="H357" i="23" s="1"/>
  <c r="D357" i="23"/>
  <c r="K356" i="23"/>
  <c r="F356" i="23"/>
  <c r="E356" i="23"/>
  <c r="D356" i="23"/>
  <c r="H356" i="23" s="1"/>
  <c r="K355" i="23"/>
  <c r="F355" i="23"/>
  <c r="E355" i="23"/>
  <c r="D355" i="23"/>
  <c r="K354" i="23"/>
  <c r="F354" i="23"/>
  <c r="E354" i="23"/>
  <c r="D354" i="23"/>
  <c r="G354" i="23" s="1"/>
  <c r="K353" i="23"/>
  <c r="F353" i="23"/>
  <c r="E353" i="23"/>
  <c r="D353" i="23"/>
  <c r="K352" i="23"/>
  <c r="F352" i="23"/>
  <c r="E352" i="23"/>
  <c r="D352" i="23"/>
  <c r="K351" i="23"/>
  <c r="F351" i="23"/>
  <c r="E351" i="23"/>
  <c r="H351" i="23" s="1"/>
  <c r="D351" i="23"/>
  <c r="K350" i="23"/>
  <c r="F350" i="23"/>
  <c r="E350" i="23"/>
  <c r="H350" i="23" s="1"/>
  <c r="D350" i="23"/>
  <c r="K349" i="23"/>
  <c r="F349" i="23"/>
  <c r="E349" i="23"/>
  <c r="H349" i="23" s="1"/>
  <c r="D349" i="23"/>
  <c r="K348" i="23"/>
  <c r="F348" i="23"/>
  <c r="E348" i="23"/>
  <c r="G348" i="23" s="1"/>
  <c r="D348" i="23"/>
  <c r="K347" i="23"/>
  <c r="F347" i="23"/>
  <c r="E347" i="23"/>
  <c r="D347" i="23"/>
  <c r="K346" i="23"/>
  <c r="F346" i="23"/>
  <c r="E346" i="23"/>
  <c r="D346" i="23"/>
  <c r="K345" i="23"/>
  <c r="F345" i="23"/>
  <c r="E345" i="23"/>
  <c r="D345" i="23"/>
  <c r="K344" i="23"/>
  <c r="F344" i="23"/>
  <c r="G344" i="23" s="1"/>
  <c r="E344" i="23"/>
  <c r="D344" i="23"/>
  <c r="K343" i="23"/>
  <c r="F343" i="23"/>
  <c r="E343" i="23"/>
  <c r="D343" i="23"/>
  <c r="K342" i="23"/>
  <c r="F342" i="23"/>
  <c r="E342" i="23"/>
  <c r="D342" i="23"/>
  <c r="K341" i="23"/>
  <c r="H341" i="23"/>
  <c r="F341" i="23"/>
  <c r="E341" i="23"/>
  <c r="D341" i="23"/>
  <c r="K340" i="23"/>
  <c r="F340" i="23"/>
  <c r="E340" i="23"/>
  <c r="D340" i="23"/>
  <c r="K339" i="23"/>
  <c r="F339" i="23"/>
  <c r="E339" i="23"/>
  <c r="D339" i="23"/>
  <c r="K338" i="23"/>
  <c r="F338" i="23"/>
  <c r="E338" i="23"/>
  <c r="D338" i="23"/>
  <c r="K337" i="23"/>
  <c r="F337" i="23"/>
  <c r="E337" i="23"/>
  <c r="D337" i="23"/>
  <c r="K336" i="23"/>
  <c r="F336" i="23"/>
  <c r="E336" i="23"/>
  <c r="D336" i="23"/>
  <c r="K335" i="23"/>
  <c r="F335" i="23"/>
  <c r="E335" i="23"/>
  <c r="H335" i="23" s="1"/>
  <c r="D335" i="23"/>
  <c r="K334" i="23"/>
  <c r="F334" i="23"/>
  <c r="E334" i="23"/>
  <c r="H334" i="23" s="1"/>
  <c r="D334" i="23"/>
  <c r="K333" i="23"/>
  <c r="F333" i="23"/>
  <c r="E333" i="23"/>
  <c r="H333" i="23" s="1"/>
  <c r="D333" i="23"/>
  <c r="K332" i="23"/>
  <c r="G332" i="23"/>
  <c r="F332" i="23"/>
  <c r="E332" i="23"/>
  <c r="D332" i="23"/>
  <c r="K331" i="23"/>
  <c r="F331" i="23"/>
  <c r="E331" i="23"/>
  <c r="D331" i="23"/>
  <c r="K330" i="23"/>
  <c r="F330" i="23"/>
  <c r="E330" i="23"/>
  <c r="D330" i="23"/>
  <c r="H330" i="23" s="1"/>
  <c r="K329" i="23"/>
  <c r="F329" i="23"/>
  <c r="E329" i="23"/>
  <c r="D329" i="23"/>
  <c r="K328" i="23"/>
  <c r="F328" i="23"/>
  <c r="E328" i="23"/>
  <c r="D328" i="23"/>
  <c r="G328" i="23" s="1"/>
  <c r="K327" i="23"/>
  <c r="F327" i="23"/>
  <c r="E327" i="23"/>
  <c r="D327" i="23"/>
  <c r="K326" i="23"/>
  <c r="F326" i="23"/>
  <c r="E326" i="23"/>
  <c r="D326" i="23"/>
  <c r="K325" i="23"/>
  <c r="F325" i="23"/>
  <c r="E325" i="23"/>
  <c r="H325" i="23" s="1"/>
  <c r="D325" i="23"/>
  <c r="K324" i="23"/>
  <c r="F324" i="23"/>
  <c r="E324" i="23"/>
  <c r="D324" i="23"/>
  <c r="K323" i="23"/>
  <c r="F323" i="23"/>
  <c r="E323" i="23"/>
  <c r="D323" i="23"/>
  <c r="K322" i="23"/>
  <c r="F322" i="23"/>
  <c r="E322" i="23"/>
  <c r="D322" i="23"/>
  <c r="K321" i="23"/>
  <c r="F321" i="23"/>
  <c r="E321" i="23"/>
  <c r="D321" i="23"/>
  <c r="K320" i="23"/>
  <c r="F320" i="23"/>
  <c r="E320" i="23"/>
  <c r="D320" i="23"/>
  <c r="K319" i="23"/>
  <c r="F319" i="23"/>
  <c r="E319" i="23"/>
  <c r="H319" i="23" s="1"/>
  <c r="D319" i="23"/>
  <c r="K318" i="23"/>
  <c r="F318" i="23"/>
  <c r="E318" i="23"/>
  <c r="H318" i="23" s="1"/>
  <c r="D318" i="23"/>
  <c r="K317" i="23"/>
  <c r="F317" i="23"/>
  <c r="E317" i="23"/>
  <c r="H317" i="23" s="1"/>
  <c r="D317" i="23"/>
  <c r="K316" i="23"/>
  <c r="F316" i="23"/>
  <c r="E316" i="23"/>
  <c r="G316" i="23" s="1"/>
  <c r="D316" i="23"/>
  <c r="K315" i="23"/>
  <c r="F315" i="23"/>
  <c r="E315" i="23"/>
  <c r="D315" i="23"/>
  <c r="K314" i="23"/>
  <c r="F314" i="23"/>
  <c r="E314" i="23"/>
  <c r="D314" i="23"/>
  <c r="K313" i="23"/>
  <c r="F313" i="23"/>
  <c r="E313" i="23"/>
  <c r="D313" i="23"/>
  <c r="K312" i="23"/>
  <c r="F312" i="23"/>
  <c r="E312" i="23"/>
  <c r="D312" i="23"/>
  <c r="K311" i="23"/>
  <c r="F311" i="23"/>
  <c r="E311" i="23"/>
  <c r="D311" i="23"/>
  <c r="K310" i="23"/>
  <c r="F310" i="23"/>
  <c r="E310" i="23"/>
  <c r="D310" i="23"/>
  <c r="K309" i="23"/>
  <c r="H309" i="23"/>
  <c r="F309" i="23"/>
  <c r="E309" i="23"/>
  <c r="D309" i="23"/>
  <c r="K308" i="23"/>
  <c r="F308" i="23"/>
  <c r="E308" i="23"/>
  <c r="D308" i="23"/>
  <c r="K307" i="23"/>
  <c r="F307" i="23"/>
  <c r="E307" i="23"/>
  <c r="D307" i="23"/>
  <c r="K306" i="23"/>
  <c r="F306" i="23"/>
  <c r="E306" i="23"/>
  <c r="D306" i="23"/>
  <c r="K305" i="23"/>
  <c r="F305" i="23"/>
  <c r="E305" i="23"/>
  <c r="D305" i="23"/>
  <c r="K304" i="23"/>
  <c r="F304" i="23"/>
  <c r="E304" i="23"/>
  <c r="D304" i="23"/>
  <c r="K303" i="23"/>
  <c r="F303" i="23"/>
  <c r="E303" i="23"/>
  <c r="H303" i="23" s="1"/>
  <c r="D303" i="23"/>
  <c r="K302" i="23"/>
  <c r="F302" i="23"/>
  <c r="E302" i="23"/>
  <c r="H302" i="23" s="1"/>
  <c r="D302" i="23"/>
  <c r="K301" i="23"/>
  <c r="F301" i="23"/>
  <c r="E301" i="23"/>
  <c r="H301" i="23" s="1"/>
  <c r="D301" i="23"/>
  <c r="K300" i="23"/>
  <c r="G300" i="23"/>
  <c r="F300" i="23"/>
  <c r="E300" i="23"/>
  <c r="D300" i="23"/>
  <c r="K299" i="23"/>
  <c r="F299" i="23"/>
  <c r="E299" i="23"/>
  <c r="D299" i="23"/>
  <c r="K298" i="23"/>
  <c r="F298" i="23"/>
  <c r="E298" i="23"/>
  <c r="D298" i="23"/>
  <c r="H298" i="23" s="1"/>
  <c r="K297" i="23"/>
  <c r="F297" i="23"/>
  <c r="E297" i="23"/>
  <c r="D297" i="23"/>
  <c r="K296" i="23"/>
  <c r="F296" i="23"/>
  <c r="E296" i="23"/>
  <c r="D296" i="23"/>
  <c r="G296" i="23" s="1"/>
  <c r="K295" i="23"/>
  <c r="F295" i="23"/>
  <c r="E295" i="23"/>
  <c r="D295" i="23"/>
  <c r="K294" i="23"/>
  <c r="F294" i="23"/>
  <c r="E294" i="23"/>
  <c r="D294" i="23"/>
  <c r="K293" i="23"/>
  <c r="F293" i="23"/>
  <c r="E293" i="23"/>
  <c r="H293" i="23" s="1"/>
  <c r="D293" i="23"/>
  <c r="K292" i="23"/>
  <c r="F292" i="23"/>
  <c r="E292" i="23"/>
  <c r="D292" i="23"/>
  <c r="K291" i="23"/>
  <c r="F291" i="23"/>
  <c r="E291" i="23"/>
  <c r="D291" i="23"/>
  <c r="K290" i="23"/>
  <c r="F290" i="23"/>
  <c r="E290" i="23"/>
  <c r="D290" i="23"/>
  <c r="K289" i="23"/>
  <c r="F289" i="23"/>
  <c r="E289" i="23"/>
  <c r="D289" i="23"/>
  <c r="K288" i="23"/>
  <c r="F288" i="23"/>
  <c r="E288" i="23"/>
  <c r="H288" i="23" s="1"/>
  <c r="D288" i="23"/>
  <c r="K287" i="23"/>
  <c r="F287" i="23"/>
  <c r="E287" i="23"/>
  <c r="H287" i="23" s="1"/>
  <c r="D287" i="23"/>
  <c r="K286" i="23"/>
  <c r="F286" i="23"/>
  <c r="E286" i="23"/>
  <c r="H286" i="23" s="1"/>
  <c r="D286" i="23"/>
  <c r="K285" i="23"/>
  <c r="F285" i="23"/>
  <c r="E285" i="23"/>
  <c r="H285" i="23" s="1"/>
  <c r="D285" i="23"/>
  <c r="K284" i="23"/>
  <c r="F284" i="23"/>
  <c r="E284" i="23"/>
  <c r="H284" i="23" s="1"/>
  <c r="D284" i="23"/>
  <c r="K283" i="23"/>
  <c r="F283" i="23"/>
  <c r="E283" i="23"/>
  <c r="D283" i="23"/>
  <c r="K282" i="23"/>
  <c r="F282" i="23"/>
  <c r="E282" i="23"/>
  <c r="D282" i="23"/>
  <c r="K281" i="23"/>
  <c r="F281" i="23"/>
  <c r="E281" i="23"/>
  <c r="D281" i="23"/>
  <c r="K280" i="23"/>
  <c r="F280" i="23"/>
  <c r="E280" i="23"/>
  <c r="D280" i="23"/>
  <c r="K279" i="23"/>
  <c r="F279" i="23"/>
  <c r="E279" i="23"/>
  <c r="H279" i="23" s="1"/>
  <c r="D279" i="23"/>
  <c r="K278" i="23"/>
  <c r="F278" i="23"/>
  <c r="E278" i="23"/>
  <c r="H278" i="23" s="1"/>
  <c r="D278" i="23"/>
  <c r="K277" i="23"/>
  <c r="F277" i="23"/>
  <c r="E277" i="23"/>
  <c r="H277" i="23" s="1"/>
  <c r="D277" i="23"/>
  <c r="K276" i="23"/>
  <c r="G276" i="23"/>
  <c r="F276" i="23"/>
  <c r="E276" i="23"/>
  <c r="H276" i="23" s="1"/>
  <c r="D276" i="23"/>
  <c r="K275" i="23"/>
  <c r="F275" i="23"/>
  <c r="E275" i="23"/>
  <c r="D275" i="23"/>
  <c r="K274" i="23"/>
  <c r="F274" i="23"/>
  <c r="E274" i="23"/>
  <c r="H274" i="23" s="1"/>
  <c r="D274" i="23"/>
  <c r="K273" i="23"/>
  <c r="F273" i="23"/>
  <c r="E273" i="23"/>
  <c r="H273" i="23" s="1"/>
  <c r="D273" i="23"/>
  <c r="K272" i="23"/>
  <c r="G272" i="23"/>
  <c r="F272" i="23"/>
  <c r="E272" i="23"/>
  <c r="H272" i="23" s="1"/>
  <c r="D272" i="23"/>
  <c r="K271" i="23"/>
  <c r="F271" i="23"/>
  <c r="E271" i="23"/>
  <c r="D271" i="23"/>
  <c r="G271" i="23" s="1"/>
  <c r="K270" i="23"/>
  <c r="F270" i="23"/>
  <c r="E270" i="23"/>
  <c r="D270" i="23"/>
  <c r="K269" i="23"/>
  <c r="F269" i="23"/>
  <c r="E269" i="23"/>
  <c r="D269" i="23"/>
  <c r="K268" i="23"/>
  <c r="F268" i="23"/>
  <c r="E268" i="23"/>
  <c r="H268" i="23" s="1"/>
  <c r="D268" i="23"/>
  <c r="G268" i="23" s="1"/>
  <c r="K267" i="23"/>
  <c r="F267" i="23"/>
  <c r="E267" i="23"/>
  <c r="H267" i="23" s="1"/>
  <c r="D267" i="23"/>
  <c r="G267" i="23" s="1"/>
  <c r="K266" i="23"/>
  <c r="F266" i="23"/>
  <c r="E266" i="23"/>
  <c r="H266" i="23" s="1"/>
  <c r="D266" i="23"/>
  <c r="K265" i="23"/>
  <c r="F265" i="23"/>
  <c r="E265" i="23"/>
  <c r="H265" i="23" s="1"/>
  <c r="D265" i="23"/>
  <c r="K264" i="23"/>
  <c r="F264" i="23"/>
  <c r="E264" i="23"/>
  <c r="H264" i="23" s="1"/>
  <c r="D264" i="23"/>
  <c r="K263" i="23"/>
  <c r="F263" i="23"/>
  <c r="E263" i="23"/>
  <c r="D263" i="23"/>
  <c r="K262" i="23"/>
  <c r="F262" i="23"/>
  <c r="E262" i="23"/>
  <c r="D262" i="23"/>
  <c r="K261" i="23"/>
  <c r="F261" i="23"/>
  <c r="E261" i="23"/>
  <c r="D261" i="23"/>
  <c r="K260" i="23"/>
  <c r="F260" i="23"/>
  <c r="E260" i="23"/>
  <c r="H260" i="23" s="1"/>
  <c r="D260" i="23"/>
  <c r="K259" i="23"/>
  <c r="F259" i="23"/>
  <c r="E259" i="23"/>
  <c r="H259" i="23" s="1"/>
  <c r="D259" i="23"/>
  <c r="K258" i="23"/>
  <c r="F258" i="23"/>
  <c r="E258" i="23"/>
  <c r="D258" i="23"/>
  <c r="K257" i="23"/>
  <c r="F257" i="23"/>
  <c r="E257" i="23"/>
  <c r="H257" i="23" s="1"/>
  <c r="D257" i="23"/>
  <c r="K256" i="23"/>
  <c r="F256" i="23"/>
  <c r="E256" i="23"/>
  <c r="G256" i="23" s="1"/>
  <c r="D256" i="23"/>
  <c r="K255" i="23"/>
  <c r="F255" i="23"/>
  <c r="E255" i="23"/>
  <c r="H255" i="23" s="1"/>
  <c r="D255" i="23"/>
  <c r="K254" i="23"/>
  <c r="F254" i="23"/>
  <c r="E254" i="23"/>
  <c r="D254" i="23"/>
  <c r="K253" i="23"/>
  <c r="F253" i="23"/>
  <c r="E253" i="23"/>
  <c r="H253" i="23" s="1"/>
  <c r="D253" i="23"/>
  <c r="K252" i="23"/>
  <c r="F252" i="23"/>
  <c r="E252" i="23"/>
  <c r="H252" i="23" s="1"/>
  <c r="D252" i="23"/>
  <c r="K251" i="23"/>
  <c r="F251" i="23"/>
  <c r="E251" i="23"/>
  <c r="H251" i="23" s="1"/>
  <c r="D251" i="23"/>
  <c r="K250" i="23"/>
  <c r="F250" i="23"/>
  <c r="E250" i="23"/>
  <c r="D250" i="23"/>
  <c r="K249" i="23"/>
  <c r="F249" i="23"/>
  <c r="E249" i="23"/>
  <c r="H249" i="23" s="1"/>
  <c r="D249" i="23"/>
  <c r="K248" i="23"/>
  <c r="F248" i="23"/>
  <c r="E248" i="23"/>
  <c r="D248" i="23"/>
  <c r="K247" i="23"/>
  <c r="F247" i="23"/>
  <c r="E247" i="23"/>
  <c r="H247" i="23" s="1"/>
  <c r="D247" i="23"/>
  <c r="K246" i="23"/>
  <c r="G246" i="23"/>
  <c r="F246" i="23"/>
  <c r="E246" i="23"/>
  <c r="H246" i="23" s="1"/>
  <c r="D246" i="23"/>
  <c r="K245" i="23"/>
  <c r="F245" i="23"/>
  <c r="E245" i="23"/>
  <c r="D245" i="23"/>
  <c r="K244" i="23"/>
  <c r="F244" i="23"/>
  <c r="E244" i="23"/>
  <c r="D244" i="23"/>
  <c r="K243" i="23"/>
  <c r="F243" i="23"/>
  <c r="E243" i="23"/>
  <c r="D243" i="23"/>
  <c r="K242" i="23"/>
  <c r="F242" i="23"/>
  <c r="E242" i="23"/>
  <c r="D242" i="23"/>
  <c r="K241" i="23"/>
  <c r="F241" i="23"/>
  <c r="E241" i="23"/>
  <c r="D241" i="23"/>
  <c r="K240" i="23"/>
  <c r="F240" i="23"/>
  <c r="E240" i="23"/>
  <c r="D240" i="23"/>
  <c r="K239" i="23"/>
  <c r="F239" i="23"/>
  <c r="E239" i="23"/>
  <c r="H239" i="23" s="1"/>
  <c r="D239" i="23"/>
  <c r="K238" i="23"/>
  <c r="F238" i="23"/>
  <c r="E238" i="23"/>
  <c r="H238" i="23" s="1"/>
  <c r="D238" i="23"/>
  <c r="K237" i="23"/>
  <c r="G237" i="23"/>
  <c r="F237" i="23"/>
  <c r="E237" i="23"/>
  <c r="H237" i="23" s="1"/>
  <c r="D237" i="23"/>
  <c r="K236" i="23"/>
  <c r="F236" i="23"/>
  <c r="E236" i="23"/>
  <c r="H236" i="23" s="1"/>
  <c r="D236" i="23"/>
  <c r="K235" i="23"/>
  <c r="F235" i="23"/>
  <c r="G235" i="23" s="1"/>
  <c r="E235" i="23"/>
  <c r="H235" i="23" s="1"/>
  <c r="D235" i="23"/>
  <c r="K234" i="23"/>
  <c r="F234" i="23"/>
  <c r="E234" i="23"/>
  <c r="D234" i="23"/>
  <c r="K233" i="23"/>
  <c r="F233" i="23"/>
  <c r="G233" i="23" s="1"/>
  <c r="E233" i="23"/>
  <c r="H233" i="23" s="1"/>
  <c r="D233" i="23"/>
  <c r="K232" i="23"/>
  <c r="F232" i="23"/>
  <c r="E232" i="23"/>
  <c r="G232" i="23" s="1"/>
  <c r="D232" i="23"/>
  <c r="H232" i="23" s="1"/>
  <c r="K231" i="23"/>
  <c r="F231" i="23"/>
  <c r="E231" i="23"/>
  <c r="D231" i="23"/>
  <c r="K230" i="23"/>
  <c r="F230" i="23"/>
  <c r="E230" i="23"/>
  <c r="D230" i="23"/>
  <c r="G230" i="23" s="1"/>
  <c r="K229" i="23"/>
  <c r="F229" i="23"/>
  <c r="E229" i="23"/>
  <c r="H229" i="23" s="1"/>
  <c r="D229" i="23"/>
  <c r="G229" i="23" s="1"/>
  <c r="K228" i="23"/>
  <c r="F228" i="23"/>
  <c r="E228" i="23"/>
  <c r="H228" i="23" s="1"/>
  <c r="D228" i="23"/>
  <c r="K227" i="23"/>
  <c r="F227" i="23"/>
  <c r="E227" i="23"/>
  <c r="H227" i="23" s="1"/>
  <c r="D227" i="23"/>
  <c r="K226" i="23"/>
  <c r="F226" i="23"/>
  <c r="E226" i="23"/>
  <c r="D226" i="23"/>
  <c r="K225" i="23"/>
  <c r="F225" i="23"/>
  <c r="E225" i="23"/>
  <c r="H225" i="23" s="1"/>
  <c r="D225" i="23"/>
  <c r="K224" i="23"/>
  <c r="F224" i="23"/>
  <c r="E224" i="23"/>
  <c r="D224" i="23"/>
  <c r="K223" i="23"/>
  <c r="F223" i="23"/>
  <c r="E223" i="23"/>
  <c r="H223" i="23" s="1"/>
  <c r="D223" i="23"/>
  <c r="K222" i="23"/>
  <c r="F222" i="23"/>
  <c r="E222" i="23"/>
  <c r="G222" i="23" s="1"/>
  <c r="D222" i="23"/>
  <c r="K221" i="23"/>
  <c r="F221" i="23"/>
  <c r="E221" i="23"/>
  <c r="H221" i="23" s="1"/>
  <c r="D221" i="23"/>
  <c r="K220" i="23"/>
  <c r="F220" i="23"/>
  <c r="E220" i="23"/>
  <c r="H220" i="23" s="1"/>
  <c r="D220" i="23"/>
  <c r="K219" i="23"/>
  <c r="F219" i="23"/>
  <c r="E219" i="23"/>
  <c r="H219" i="23" s="1"/>
  <c r="D219" i="23"/>
  <c r="K218" i="23"/>
  <c r="F218" i="23"/>
  <c r="E218" i="23"/>
  <c r="D218" i="23"/>
  <c r="K217" i="23"/>
  <c r="F217" i="23"/>
  <c r="E217" i="23"/>
  <c r="H217" i="23" s="1"/>
  <c r="D217" i="23"/>
  <c r="K216" i="23"/>
  <c r="F216" i="23"/>
  <c r="E216" i="23"/>
  <c r="D216" i="23"/>
  <c r="K215" i="23"/>
  <c r="F215" i="23"/>
  <c r="E215" i="23"/>
  <c r="H215" i="23" s="1"/>
  <c r="D215" i="23"/>
  <c r="K214" i="23"/>
  <c r="F214" i="23"/>
  <c r="E214" i="23"/>
  <c r="H214" i="23" s="1"/>
  <c r="D214" i="23"/>
  <c r="K213" i="23"/>
  <c r="G213" i="23"/>
  <c r="F213" i="23"/>
  <c r="E213" i="23"/>
  <c r="D213" i="23"/>
  <c r="K212" i="23"/>
  <c r="F212" i="23"/>
  <c r="E212" i="23"/>
  <c r="D212" i="23"/>
  <c r="G212" i="23" s="1"/>
  <c r="K211" i="23"/>
  <c r="F211" i="23"/>
  <c r="E211" i="23"/>
  <c r="D211" i="23"/>
  <c r="K210" i="23"/>
  <c r="F210" i="23"/>
  <c r="E210" i="23"/>
  <c r="D210" i="23"/>
  <c r="G210" i="23" s="1"/>
  <c r="K209" i="23"/>
  <c r="F209" i="23"/>
  <c r="E209" i="23"/>
  <c r="D209" i="23"/>
  <c r="K208" i="23"/>
  <c r="F208" i="23"/>
  <c r="E208" i="23"/>
  <c r="D208" i="23"/>
  <c r="K207" i="23"/>
  <c r="F207" i="23"/>
  <c r="E207" i="23"/>
  <c r="D207" i="23"/>
  <c r="K206" i="23"/>
  <c r="F206" i="23"/>
  <c r="E206" i="23"/>
  <c r="H206" i="23" s="1"/>
  <c r="D206" i="23"/>
  <c r="G206" i="23" s="1"/>
  <c r="K205" i="23"/>
  <c r="F205" i="23"/>
  <c r="G205" i="23" s="1"/>
  <c r="E205" i="23"/>
  <c r="H205" i="23" s="1"/>
  <c r="D205" i="23"/>
  <c r="K204" i="23"/>
  <c r="F204" i="23"/>
  <c r="E204" i="23"/>
  <c r="H204" i="23" s="1"/>
  <c r="D204" i="23"/>
  <c r="K203" i="23"/>
  <c r="F203" i="23"/>
  <c r="G203" i="23" s="1"/>
  <c r="E203" i="23"/>
  <c r="H203" i="23" s="1"/>
  <c r="D203" i="23"/>
  <c r="K202" i="23"/>
  <c r="F202" i="23"/>
  <c r="E202" i="23"/>
  <c r="D202" i="23"/>
  <c r="K201" i="23"/>
  <c r="F201" i="23"/>
  <c r="G201" i="23" s="1"/>
  <c r="E201" i="23"/>
  <c r="H201" i="23" s="1"/>
  <c r="D201" i="23"/>
  <c r="K200" i="23"/>
  <c r="G200" i="23"/>
  <c r="F200" i="23"/>
  <c r="E200" i="23"/>
  <c r="D200" i="23"/>
  <c r="H200" i="23" s="1"/>
  <c r="K199" i="23"/>
  <c r="F199" i="23"/>
  <c r="E199" i="23"/>
  <c r="D199" i="23"/>
  <c r="K198" i="23"/>
  <c r="F198" i="23"/>
  <c r="E198" i="23"/>
  <c r="H198" i="23" s="1"/>
  <c r="D198" i="23"/>
  <c r="K197" i="23"/>
  <c r="F197" i="23"/>
  <c r="E197" i="23"/>
  <c r="H197" i="23" s="1"/>
  <c r="D197" i="23"/>
  <c r="K196" i="23"/>
  <c r="F196" i="23"/>
  <c r="E196" i="23"/>
  <c r="H196" i="23" s="1"/>
  <c r="D196" i="23"/>
  <c r="K195" i="23"/>
  <c r="F195" i="23"/>
  <c r="E195" i="23"/>
  <c r="H195" i="23" s="1"/>
  <c r="D195" i="23"/>
  <c r="K194" i="23"/>
  <c r="F194" i="23"/>
  <c r="E194" i="23"/>
  <c r="D194" i="23"/>
  <c r="K193" i="23"/>
  <c r="F193" i="23"/>
  <c r="E193" i="23"/>
  <c r="H193" i="23" s="1"/>
  <c r="D193" i="23"/>
  <c r="K192" i="23"/>
  <c r="F192" i="23"/>
  <c r="E192" i="23"/>
  <c r="G192" i="23" s="1"/>
  <c r="D192" i="23"/>
  <c r="K191" i="23"/>
  <c r="F191" i="23"/>
  <c r="E191" i="23"/>
  <c r="H191" i="23" s="1"/>
  <c r="D191" i="23"/>
  <c r="K190" i="23"/>
  <c r="F190" i="23"/>
  <c r="E190" i="23"/>
  <c r="D190" i="23"/>
  <c r="G190" i="23" s="1"/>
  <c r="K189" i="23"/>
  <c r="F189" i="23"/>
  <c r="E189" i="23"/>
  <c r="D189" i="23"/>
  <c r="G189" i="23" s="1"/>
  <c r="K188" i="23"/>
  <c r="F188" i="23"/>
  <c r="E188" i="23"/>
  <c r="D188" i="23"/>
  <c r="G188" i="23" s="1"/>
  <c r="K187" i="23"/>
  <c r="F187" i="23"/>
  <c r="E187" i="23"/>
  <c r="D187" i="23"/>
  <c r="K186" i="23"/>
  <c r="F186" i="23"/>
  <c r="E186" i="23"/>
  <c r="D186" i="23"/>
  <c r="G186" i="23" s="1"/>
  <c r="K185" i="23"/>
  <c r="F185" i="23"/>
  <c r="E185" i="23"/>
  <c r="D185" i="23"/>
  <c r="K184" i="23"/>
  <c r="F184" i="23"/>
  <c r="E184" i="23"/>
  <c r="D184" i="23"/>
  <c r="K183" i="23"/>
  <c r="F183" i="23"/>
  <c r="E183" i="23"/>
  <c r="H183" i="23" s="1"/>
  <c r="D183" i="23"/>
  <c r="K182" i="23"/>
  <c r="F182" i="23"/>
  <c r="E182" i="23"/>
  <c r="H182" i="23" s="1"/>
  <c r="D182" i="23"/>
  <c r="K181" i="23"/>
  <c r="F181" i="23"/>
  <c r="E181" i="23"/>
  <c r="G181" i="23" s="1"/>
  <c r="D181" i="23"/>
  <c r="K180" i="23"/>
  <c r="F180" i="23"/>
  <c r="E180" i="23"/>
  <c r="D180" i="23"/>
  <c r="K179" i="23"/>
  <c r="F179" i="23"/>
  <c r="E179" i="23"/>
  <c r="D179" i="23"/>
  <c r="K178" i="23"/>
  <c r="F178" i="23"/>
  <c r="E178" i="23"/>
  <c r="D178" i="23"/>
  <c r="K177" i="23"/>
  <c r="F177" i="23"/>
  <c r="E177" i="23"/>
  <c r="D177" i="23"/>
  <c r="K176" i="23"/>
  <c r="F176" i="23"/>
  <c r="E176" i="23"/>
  <c r="D176" i="23"/>
  <c r="K175" i="23"/>
  <c r="F175" i="23"/>
  <c r="E175" i="23"/>
  <c r="H175" i="23" s="1"/>
  <c r="D175" i="23"/>
  <c r="K174" i="23"/>
  <c r="F174" i="23"/>
  <c r="E174" i="23"/>
  <c r="H174" i="23" s="1"/>
  <c r="D174" i="23"/>
  <c r="K173" i="23"/>
  <c r="G173" i="23"/>
  <c r="F173" i="23"/>
  <c r="E173" i="23"/>
  <c r="D173" i="23"/>
  <c r="K172" i="23"/>
  <c r="F172" i="23"/>
  <c r="E172" i="23"/>
  <c r="H172" i="23" s="1"/>
  <c r="D172" i="23"/>
  <c r="K171" i="23"/>
  <c r="F171" i="23"/>
  <c r="G171" i="23" s="1"/>
  <c r="E171" i="23"/>
  <c r="H171" i="23" s="1"/>
  <c r="D171" i="23"/>
  <c r="K170" i="23"/>
  <c r="F170" i="23"/>
  <c r="E170" i="23"/>
  <c r="D170" i="23"/>
  <c r="K169" i="23"/>
  <c r="F169" i="23"/>
  <c r="G169" i="23" s="1"/>
  <c r="E169" i="23"/>
  <c r="D169" i="23"/>
  <c r="K168" i="23"/>
  <c r="G168" i="23"/>
  <c r="F168" i="23"/>
  <c r="E168" i="23"/>
  <c r="D168" i="23"/>
  <c r="H168" i="23" s="1"/>
  <c r="K167" i="23"/>
  <c r="F167" i="23"/>
  <c r="E167" i="23"/>
  <c r="D167" i="23"/>
  <c r="K166" i="23"/>
  <c r="F166" i="23"/>
  <c r="E166" i="23"/>
  <c r="D166" i="23"/>
  <c r="G166" i="23" s="1"/>
  <c r="K165" i="23"/>
  <c r="F165" i="23"/>
  <c r="E165" i="23"/>
  <c r="H165" i="23" s="1"/>
  <c r="D165" i="23"/>
  <c r="G165" i="23" s="1"/>
  <c r="K164" i="23"/>
  <c r="F164" i="23"/>
  <c r="E164" i="23"/>
  <c r="H164" i="23" s="1"/>
  <c r="D164" i="23"/>
  <c r="K163" i="23"/>
  <c r="F163" i="23"/>
  <c r="E163" i="23"/>
  <c r="H163" i="23" s="1"/>
  <c r="D163" i="23"/>
  <c r="K162" i="23"/>
  <c r="F162" i="23"/>
  <c r="E162" i="23"/>
  <c r="D162" i="23"/>
  <c r="K161" i="23"/>
  <c r="F161" i="23"/>
  <c r="E161" i="23"/>
  <c r="H161" i="23" s="1"/>
  <c r="D161" i="23"/>
  <c r="K160" i="23"/>
  <c r="F160" i="23"/>
  <c r="E160" i="23"/>
  <c r="D160" i="23"/>
  <c r="K159" i="23"/>
  <c r="F159" i="23"/>
  <c r="E159" i="23"/>
  <c r="H159" i="23" s="1"/>
  <c r="D159" i="23"/>
  <c r="K158" i="23"/>
  <c r="F158" i="23"/>
  <c r="E158" i="23"/>
  <c r="G158" i="23" s="1"/>
  <c r="D158" i="23"/>
  <c r="K157" i="23"/>
  <c r="F157" i="23"/>
  <c r="E157" i="23"/>
  <c r="H157" i="23" s="1"/>
  <c r="D157" i="23"/>
  <c r="K156" i="23"/>
  <c r="F156" i="23"/>
  <c r="E156" i="23"/>
  <c r="H156" i="23" s="1"/>
  <c r="D156" i="23"/>
  <c r="K155" i="23"/>
  <c r="F155" i="23"/>
  <c r="E155" i="23"/>
  <c r="H155" i="23" s="1"/>
  <c r="D155" i="23"/>
  <c r="K154" i="23"/>
  <c r="F154" i="23"/>
  <c r="E154" i="23"/>
  <c r="D154" i="23"/>
  <c r="K153" i="23"/>
  <c r="F153" i="23"/>
  <c r="E153" i="23"/>
  <c r="H153" i="23" s="1"/>
  <c r="D153" i="23"/>
  <c r="K152" i="23"/>
  <c r="F152" i="23"/>
  <c r="E152" i="23"/>
  <c r="D152" i="23"/>
  <c r="K151" i="23"/>
  <c r="F151" i="23"/>
  <c r="E151" i="23"/>
  <c r="H151" i="23" s="1"/>
  <c r="D151" i="23"/>
  <c r="K150" i="23"/>
  <c r="F150" i="23"/>
  <c r="E150" i="23"/>
  <c r="D150" i="23"/>
  <c r="K149" i="23"/>
  <c r="F149" i="23"/>
  <c r="E149" i="23"/>
  <c r="G149" i="23" s="1"/>
  <c r="D149" i="23"/>
  <c r="K148" i="23"/>
  <c r="F148" i="23"/>
  <c r="E148" i="23"/>
  <c r="D148" i="23"/>
  <c r="K147" i="23"/>
  <c r="F147" i="23"/>
  <c r="E147" i="23"/>
  <c r="D147" i="23"/>
  <c r="K146" i="23"/>
  <c r="F146" i="23"/>
  <c r="E146" i="23"/>
  <c r="D146" i="23"/>
  <c r="K145" i="23"/>
  <c r="F145" i="23"/>
  <c r="E145" i="23"/>
  <c r="D145" i="23"/>
  <c r="K144" i="23"/>
  <c r="F144" i="23"/>
  <c r="E144" i="23"/>
  <c r="D144" i="23"/>
  <c r="K143" i="23"/>
  <c r="F143" i="23"/>
  <c r="E143" i="23"/>
  <c r="D143" i="23"/>
  <c r="K142" i="23"/>
  <c r="F142" i="23"/>
  <c r="E142" i="23"/>
  <c r="H142" i="23" s="1"/>
  <c r="D142" i="23"/>
  <c r="K141" i="23"/>
  <c r="F141" i="23"/>
  <c r="G141" i="23" s="1"/>
  <c r="E141" i="23"/>
  <c r="D141" i="23"/>
  <c r="K140" i="23"/>
  <c r="F140" i="23"/>
  <c r="E140" i="23"/>
  <c r="H140" i="23" s="1"/>
  <c r="D140" i="23"/>
  <c r="K139" i="23"/>
  <c r="F139" i="23"/>
  <c r="G139" i="23" s="1"/>
  <c r="E139" i="23"/>
  <c r="H139" i="23" s="1"/>
  <c r="D139" i="23"/>
  <c r="K138" i="23"/>
  <c r="F138" i="23"/>
  <c r="E138" i="23"/>
  <c r="D138" i="23"/>
  <c r="K137" i="23"/>
  <c r="F137" i="23"/>
  <c r="E137" i="23"/>
  <c r="H137" i="23" s="1"/>
  <c r="D137" i="23"/>
  <c r="K136" i="23"/>
  <c r="G136" i="23"/>
  <c r="F136" i="23"/>
  <c r="E136" i="23"/>
  <c r="D136" i="23"/>
  <c r="H136" i="23" s="1"/>
  <c r="K135" i="23"/>
  <c r="F135" i="23"/>
  <c r="E135" i="23"/>
  <c r="D135" i="23"/>
  <c r="K134" i="23"/>
  <c r="F134" i="23"/>
  <c r="E134" i="23"/>
  <c r="H134" i="23" s="1"/>
  <c r="D134" i="23"/>
  <c r="K133" i="23"/>
  <c r="F133" i="23"/>
  <c r="E133" i="23"/>
  <c r="H133" i="23" s="1"/>
  <c r="D133" i="23"/>
  <c r="K132" i="23"/>
  <c r="F132" i="23"/>
  <c r="E132" i="23"/>
  <c r="H132" i="23" s="1"/>
  <c r="D132" i="23"/>
  <c r="K131" i="23"/>
  <c r="F131" i="23"/>
  <c r="E131" i="23"/>
  <c r="H131" i="23" s="1"/>
  <c r="D131" i="23"/>
  <c r="K130" i="23"/>
  <c r="F130" i="23"/>
  <c r="E130" i="23"/>
  <c r="D130" i="23"/>
  <c r="K129" i="23"/>
  <c r="F129" i="23"/>
  <c r="E129" i="23"/>
  <c r="H129" i="23" s="1"/>
  <c r="D129" i="23"/>
  <c r="K128" i="23"/>
  <c r="F128" i="23"/>
  <c r="G128" i="23" s="1"/>
  <c r="E128" i="23"/>
  <c r="D128" i="23"/>
  <c r="K127" i="23"/>
  <c r="F127" i="23"/>
  <c r="E127" i="23"/>
  <c r="H127" i="23" s="1"/>
  <c r="D127" i="23"/>
  <c r="K126" i="23"/>
  <c r="G126" i="23"/>
  <c r="F126" i="23"/>
  <c r="E126" i="23"/>
  <c r="D126" i="23"/>
  <c r="K125" i="23"/>
  <c r="F125" i="23"/>
  <c r="E125" i="23"/>
  <c r="D125" i="23"/>
  <c r="G125" i="23" s="1"/>
  <c r="K124" i="23"/>
  <c r="F124" i="23"/>
  <c r="E124" i="23"/>
  <c r="D124" i="23"/>
  <c r="G124" i="23" s="1"/>
  <c r="K123" i="23"/>
  <c r="F123" i="23"/>
  <c r="E123" i="23"/>
  <c r="D123" i="23"/>
  <c r="K122" i="23"/>
  <c r="F122" i="23"/>
  <c r="E122" i="23"/>
  <c r="D122" i="23"/>
  <c r="G122" i="23" s="1"/>
  <c r="K121" i="23"/>
  <c r="F121" i="23"/>
  <c r="E121" i="23"/>
  <c r="D121" i="23"/>
  <c r="K120" i="23"/>
  <c r="F120" i="23"/>
  <c r="E120" i="23"/>
  <c r="D120" i="23"/>
  <c r="K119" i="23"/>
  <c r="F119" i="23"/>
  <c r="E119" i="23"/>
  <c r="H119" i="23" s="1"/>
  <c r="D119" i="23"/>
  <c r="K118" i="23"/>
  <c r="F118" i="23"/>
  <c r="E118" i="23"/>
  <c r="H118" i="23" s="1"/>
  <c r="D118" i="23"/>
  <c r="G118" i="23" s="1"/>
  <c r="K117" i="23"/>
  <c r="F117" i="23"/>
  <c r="G117" i="23" s="1"/>
  <c r="E117" i="23"/>
  <c r="H117" i="23" s="1"/>
  <c r="D117" i="23"/>
  <c r="K116" i="23"/>
  <c r="F116" i="23"/>
  <c r="E116" i="23"/>
  <c r="H116" i="23" s="1"/>
  <c r="D116" i="23"/>
  <c r="K115" i="23"/>
  <c r="F115" i="23"/>
  <c r="G115" i="23" s="1"/>
  <c r="E115" i="23"/>
  <c r="H115" i="23" s="1"/>
  <c r="D115" i="23"/>
  <c r="K114" i="23"/>
  <c r="F114" i="23"/>
  <c r="E114" i="23"/>
  <c r="D114" i="23"/>
  <c r="K113" i="23"/>
  <c r="F113" i="23"/>
  <c r="E113" i="23"/>
  <c r="H113" i="23" s="1"/>
  <c r="D113" i="23"/>
  <c r="K112" i="23"/>
  <c r="F112" i="23"/>
  <c r="E112" i="23"/>
  <c r="G112" i="23" s="1"/>
  <c r="D112" i="23"/>
  <c r="H112" i="23" s="1"/>
  <c r="K111" i="23"/>
  <c r="F111" i="23"/>
  <c r="E111" i="23"/>
  <c r="D111" i="23"/>
  <c r="K110" i="23"/>
  <c r="F110" i="23"/>
  <c r="E110" i="23"/>
  <c r="D110" i="23"/>
  <c r="G110" i="23" s="1"/>
  <c r="K109" i="23"/>
  <c r="F109" i="23"/>
  <c r="E109" i="23"/>
  <c r="H109" i="23" s="1"/>
  <c r="D109" i="23"/>
  <c r="G109" i="23" s="1"/>
  <c r="K108" i="23"/>
  <c r="F108" i="23"/>
  <c r="E108" i="23"/>
  <c r="H108" i="23" s="1"/>
  <c r="D108" i="23"/>
  <c r="K107" i="23"/>
  <c r="F107" i="23"/>
  <c r="E107" i="23"/>
  <c r="H107" i="23" s="1"/>
  <c r="D107" i="23"/>
  <c r="K106" i="23"/>
  <c r="F106" i="23"/>
  <c r="E106" i="23"/>
  <c r="D106" i="23"/>
  <c r="K105" i="23"/>
  <c r="F105" i="23"/>
  <c r="E105" i="23"/>
  <c r="H105" i="23" s="1"/>
  <c r="D105" i="23"/>
  <c r="K104" i="23"/>
  <c r="F104" i="23"/>
  <c r="E104" i="23"/>
  <c r="D104" i="23"/>
  <c r="K103" i="23"/>
  <c r="F103" i="23"/>
  <c r="E103" i="23"/>
  <c r="H103" i="23" s="1"/>
  <c r="D103" i="23"/>
  <c r="K102" i="23"/>
  <c r="F102" i="23"/>
  <c r="E102" i="23"/>
  <c r="G102" i="23" s="1"/>
  <c r="D102" i="23"/>
  <c r="K101" i="23"/>
  <c r="F101" i="23"/>
  <c r="E101" i="23"/>
  <c r="D101" i="23"/>
  <c r="K100" i="23"/>
  <c r="F100" i="23"/>
  <c r="E100" i="23"/>
  <c r="D100" i="23"/>
  <c r="K99" i="23"/>
  <c r="F99" i="23"/>
  <c r="E99" i="23"/>
  <c r="D99" i="23"/>
  <c r="K98" i="23"/>
  <c r="F98" i="23"/>
  <c r="E98" i="23"/>
  <c r="D98" i="23"/>
  <c r="K97" i="23"/>
  <c r="F97" i="23"/>
  <c r="E97" i="23"/>
  <c r="D97" i="23"/>
  <c r="K96" i="23"/>
  <c r="F96" i="23"/>
  <c r="E96" i="23"/>
  <c r="D96" i="23"/>
  <c r="K95" i="23"/>
  <c r="F95" i="23"/>
  <c r="E95" i="23"/>
  <c r="H95" i="23" s="1"/>
  <c r="D95" i="23"/>
  <c r="K94" i="23"/>
  <c r="F94" i="23"/>
  <c r="G94" i="23" s="1"/>
  <c r="E94" i="23"/>
  <c r="H94" i="23" s="1"/>
  <c r="D94" i="23"/>
  <c r="K93" i="23"/>
  <c r="G93" i="23"/>
  <c r="F93" i="23"/>
  <c r="E93" i="23"/>
  <c r="D93" i="23"/>
  <c r="K92" i="23"/>
  <c r="F92" i="23"/>
  <c r="E92" i="23"/>
  <c r="D92" i="23"/>
  <c r="K91" i="23"/>
  <c r="F91" i="23"/>
  <c r="G91" i="23" s="1"/>
  <c r="E91" i="23"/>
  <c r="D91" i="23"/>
  <c r="K90" i="23"/>
  <c r="F90" i="23"/>
  <c r="E90" i="23"/>
  <c r="D90" i="23"/>
  <c r="K89" i="23"/>
  <c r="F89" i="23"/>
  <c r="G89" i="23" s="1"/>
  <c r="E89" i="23"/>
  <c r="D89" i="23"/>
  <c r="K88" i="23"/>
  <c r="F88" i="23"/>
  <c r="E88" i="23"/>
  <c r="D88" i="23"/>
  <c r="H88" i="23" s="1"/>
  <c r="K87" i="23"/>
  <c r="F87" i="23"/>
  <c r="E87" i="23"/>
  <c r="D87" i="23"/>
  <c r="K86" i="23"/>
  <c r="F86" i="23"/>
  <c r="E86" i="23"/>
  <c r="H86" i="23" s="1"/>
  <c r="D86" i="23"/>
  <c r="G86" i="23" s="1"/>
  <c r="K85" i="23"/>
  <c r="F85" i="23"/>
  <c r="G85" i="23" s="1"/>
  <c r="E85" i="23"/>
  <c r="H85" i="23" s="1"/>
  <c r="D85" i="23"/>
  <c r="K84" i="23"/>
  <c r="F84" i="23"/>
  <c r="E84" i="23"/>
  <c r="H84" i="23" s="1"/>
  <c r="D84" i="23"/>
  <c r="K83" i="23"/>
  <c r="F83" i="23"/>
  <c r="G83" i="23" s="1"/>
  <c r="E83" i="23"/>
  <c r="H83" i="23" s="1"/>
  <c r="D83" i="23"/>
  <c r="K82" i="23"/>
  <c r="F82" i="23"/>
  <c r="E82" i="23"/>
  <c r="D82" i="23"/>
  <c r="K81" i="23"/>
  <c r="F81" i="23"/>
  <c r="G81" i="23" s="1"/>
  <c r="E81" i="23"/>
  <c r="H81" i="23" s="1"/>
  <c r="D81" i="23"/>
  <c r="K80" i="23"/>
  <c r="F80" i="23"/>
  <c r="E80" i="23"/>
  <c r="G80" i="23" s="1"/>
  <c r="D80" i="23"/>
  <c r="K79" i="23"/>
  <c r="F79" i="23"/>
  <c r="E79" i="23"/>
  <c r="D79" i="23"/>
  <c r="K78" i="23"/>
  <c r="F78" i="23"/>
  <c r="E78" i="23"/>
  <c r="D78" i="23"/>
  <c r="K77" i="23"/>
  <c r="F77" i="23"/>
  <c r="E77" i="23"/>
  <c r="H77" i="23" s="1"/>
  <c r="D77" i="23"/>
  <c r="K76" i="23"/>
  <c r="F76" i="23"/>
  <c r="E76" i="23"/>
  <c r="H76" i="23" s="1"/>
  <c r="D76" i="23"/>
  <c r="K75" i="23"/>
  <c r="F75" i="23"/>
  <c r="E75" i="23"/>
  <c r="H75" i="23" s="1"/>
  <c r="D75" i="23"/>
  <c r="K74" i="23"/>
  <c r="F74" i="23"/>
  <c r="E74" i="23"/>
  <c r="D74" i="23"/>
  <c r="K73" i="23"/>
  <c r="F73" i="23"/>
  <c r="E73" i="23"/>
  <c r="H73" i="23" s="1"/>
  <c r="D73" i="23"/>
  <c r="K72" i="23"/>
  <c r="F72" i="23"/>
  <c r="E72" i="23"/>
  <c r="D72" i="23"/>
  <c r="K71" i="23"/>
  <c r="F71" i="23"/>
  <c r="E71" i="23"/>
  <c r="H71" i="23" s="1"/>
  <c r="D71" i="23"/>
  <c r="K70" i="23"/>
  <c r="F70" i="23"/>
  <c r="E70" i="23"/>
  <c r="G70" i="23" s="1"/>
  <c r="D70" i="23"/>
  <c r="K69" i="23"/>
  <c r="F69" i="23"/>
  <c r="E69" i="23"/>
  <c r="D69" i="23"/>
  <c r="K68" i="23"/>
  <c r="F68" i="23"/>
  <c r="E68" i="23"/>
  <c r="D68" i="23"/>
  <c r="K67" i="23"/>
  <c r="F67" i="23"/>
  <c r="E67" i="23"/>
  <c r="D67" i="23"/>
  <c r="K66" i="23"/>
  <c r="F66" i="23"/>
  <c r="E66" i="23"/>
  <c r="D66" i="23"/>
  <c r="K65" i="23"/>
  <c r="F65" i="23"/>
  <c r="E65" i="23"/>
  <c r="D65" i="23"/>
  <c r="K64" i="23"/>
  <c r="F64" i="23"/>
  <c r="E64" i="23"/>
  <c r="D64" i="23"/>
  <c r="K63" i="23"/>
  <c r="F63" i="23"/>
  <c r="E63" i="23"/>
  <c r="H63" i="23" s="1"/>
  <c r="D63" i="23"/>
  <c r="K62" i="23"/>
  <c r="F62" i="23"/>
  <c r="G62" i="23" s="1"/>
  <c r="E62" i="23"/>
  <c r="H62" i="23" s="1"/>
  <c r="D62" i="23"/>
  <c r="K61" i="23"/>
  <c r="G61" i="23"/>
  <c r="F61" i="23"/>
  <c r="E61" i="23"/>
  <c r="D61" i="23"/>
  <c r="K60" i="23"/>
  <c r="F60" i="23"/>
  <c r="E60" i="23"/>
  <c r="D60" i="23"/>
  <c r="K59" i="23"/>
  <c r="F59" i="23"/>
  <c r="G59" i="23" s="1"/>
  <c r="E59" i="23"/>
  <c r="D59" i="23"/>
  <c r="K58" i="23"/>
  <c r="F58" i="23"/>
  <c r="E58" i="23"/>
  <c r="D58" i="23"/>
  <c r="K57" i="23"/>
  <c r="F57" i="23"/>
  <c r="G57" i="23" s="1"/>
  <c r="E57" i="23"/>
  <c r="D57" i="23"/>
  <c r="K56" i="23"/>
  <c r="F56" i="23"/>
  <c r="E56" i="23"/>
  <c r="D56" i="23"/>
  <c r="K55" i="23"/>
  <c r="F55" i="23"/>
  <c r="E55" i="23"/>
  <c r="D55" i="23"/>
  <c r="K54" i="23"/>
  <c r="F54" i="23"/>
  <c r="E54" i="23"/>
  <c r="H54" i="23" s="1"/>
  <c r="D54" i="23"/>
  <c r="K53" i="23"/>
  <c r="F53" i="23"/>
  <c r="G53" i="23" s="1"/>
  <c r="E53" i="23"/>
  <c r="H53" i="23" s="1"/>
  <c r="D53" i="23"/>
  <c r="K52" i="23"/>
  <c r="F52" i="23"/>
  <c r="E52" i="23"/>
  <c r="H52" i="23" s="1"/>
  <c r="D52" i="23"/>
  <c r="K51" i="23"/>
  <c r="F51" i="23"/>
  <c r="G51" i="23" s="1"/>
  <c r="E51" i="23"/>
  <c r="H51" i="23" s="1"/>
  <c r="D51" i="23"/>
  <c r="K50" i="23"/>
  <c r="F50" i="23"/>
  <c r="E50" i="23"/>
  <c r="D50" i="23"/>
  <c r="K49" i="23"/>
  <c r="F49" i="23"/>
  <c r="G49" i="23" s="1"/>
  <c r="E49" i="23"/>
  <c r="H49" i="23" s="1"/>
  <c r="D49" i="23"/>
  <c r="K48" i="23"/>
  <c r="G48" i="23"/>
  <c r="F48" i="23"/>
  <c r="E48" i="23"/>
  <c r="D48" i="23"/>
  <c r="K47" i="23"/>
  <c r="F47" i="23"/>
  <c r="G47" i="23" s="1"/>
  <c r="E47" i="23"/>
  <c r="H47" i="23" s="1"/>
  <c r="D47" i="23"/>
  <c r="K46" i="23"/>
  <c r="F46" i="23"/>
  <c r="E46" i="23"/>
  <c r="D46" i="23"/>
  <c r="H46" i="23" s="1"/>
  <c r="K45" i="23"/>
  <c r="F45" i="23"/>
  <c r="E45" i="23"/>
  <c r="H45" i="23" s="1"/>
  <c r="D45" i="23"/>
  <c r="G45" i="23" s="1"/>
  <c r="K44" i="23"/>
  <c r="F44" i="23"/>
  <c r="E44" i="23"/>
  <c r="H44" i="23" s="1"/>
  <c r="D44" i="23"/>
  <c r="K43" i="23"/>
  <c r="F43" i="23"/>
  <c r="E43" i="23"/>
  <c r="H43" i="23" s="1"/>
  <c r="D43" i="23"/>
  <c r="K42" i="23"/>
  <c r="F42" i="23"/>
  <c r="E42" i="23"/>
  <c r="D42" i="23"/>
  <c r="K41" i="23"/>
  <c r="F41" i="23"/>
  <c r="E41" i="23"/>
  <c r="H41" i="23" s="1"/>
  <c r="D41" i="23"/>
  <c r="K40" i="23"/>
  <c r="F40" i="23"/>
  <c r="G40" i="23" s="1"/>
  <c r="E40" i="23"/>
  <c r="D40" i="23"/>
  <c r="K39" i="23"/>
  <c r="F39" i="23"/>
  <c r="G39" i="23" s="1"/>
  <c r="E39" i="23"/>
  <c r="H39" i="23" s="1"/>
  <c r="D39" i="23"/>
  <c r="K38" i="23"/>
  <c r="F38" i="23"/>
  <c r="E38" i="23"/>
  <c r="G38" i="23" s="1"/>
  <c r="D38" i="23"/>
  <c r="H38" i="23" s="1"/>
  <c r="K37" i="23"/>
  <c r="F37" i="23"/>
  <c r="E37" i="23"/>
  <c r="D37" i="23"/>
  <c r="G37" i="23" s="1"/>
  <c r="K36" i="23"/>
  <c r="F36" i="23"/>
  <c r="E36" i="23"/>
  <c r="D36" i="23"/>
  <c r="K35" i="23"/>
  <c r="F35" i="23"/>
  <c r="E35" i="23"/>
  <c r="D35" i="23"/>
  <c r="K34" i="23"/>
  <c r="F34" i="23"/>
  <c r="E34" i="23"/>
  <c r="D34" i="23"/>
  <c r="G34" i="23" s="1"/>
  <c r="K33" i="23"/>
  <c r="F33" i="23"/>
  <c r="E33" i="23"/>
  <c r="D33" i="23"/>
  <c r="K32" i="23"/>
  <c r="F32" i="23"/>
  <c r="E32" i="23"/>
  <c r="D32" i="23"/>
  <c r="G32" i="23" s="1"/>
  <c r="K31" i="23"/>
  <c r="F31" i="23"/>
  <c r="E31" i="23"/>
  <c r="H31" i="23" s="1"/>
  <c r="D31" i="23"/>
  <c r="K30" i="23"/>
  <c r="F30" i="23"/>
  <c r="E30" i="23"/>
  <c r="D30" i="23"/>
  <c r="K29" i="23"/>
  <c r="F29" i="23"/>
  <c r="E29" i="23"/>
  <c r="G29" i="23" s="1"/>
  <c r="D29" i="23"/>
  <c r="K28" i="23"/>
  <c r="F28" i="23"/>
  <c r="E28" i="23"/>
  <c r="D28" i="23"/>
  <c r="K27" i="23"/>
  <c r="F27" i="23"/>
  <c r="G27" i="23" s="1"/>
  <c r="E27" i="23"/>
  <c r="D27" i="23"/>
  <c r="K26" i="23"/>
  <c r="F26" i="23"/>
  <c r="E26" i="23"/>
  <c r="D26" i="23"/>
  <c r="K25" i="23"/>
  <c r="F25" i="23"/>
  <c r="G25" i="23" s="1"/>
  <c r="E25" i="23"/>
  <c r="D25" i="23"/>
  <c r="K24" i="23"/>
  <c r="F24" i="23"/>
  <c r="E24" i="23"/>
  <c r="D24" i="23"/>
  <c r="K23" i="23"/>
  <c r="F23" i="23"/>
  <c r="E23" i="23"/>
  <c r="D23" i="23"/>
  <c r="K22" i="23"/>
  <c r="F22" i="23"/>
  <c r="E22" i="23"/>
  <c r="D22" i="23"/>
  <c r="K21" i="23"/>
  <c r="F21" i="23"/>
  <c r="E21" i="23"/>
  <c r="H21" i="23" s="1"/>
  <c r="D21" i="23"/>
  <c r="K20" i="23"/>
  <c r="F20" i="23"/>
  <c r="E20" i="23"/>
  <c r="H20" i="23" s="1"/>
  <c r="D20" i="23"/>
  <c r="K19" i="23"/>
  <c r="F19" i="23"/>
  <c r="E19" i="23"/>
  <c r="H19" i="23" s="1"/>
  <c r="D19" i="23"/>
  <c r="K18" i="23"/>
  <c r="F18" i="23"/>
  <c r="E18" i="23"/>
  <c r="D18" i="23"/>
  <c r="K17" i="23"/>
  <c r="F17" i="23"/>
  <c r="E17" i="23"/>
  <c r="H17" i="23" s="1"/>
  <c r="D17" i="23"/>
  <c r="K16" i="23"/>
  <c r="F16" i="23"/>
  <c r="E16" i="23"/>
  <c r="D16" i="23"/>
  <c r="K15" i="23"/>
  <c r="F15" i="23"/>
  <c r="E15" i="23"/>
  <c r="H15" i="23" s="1"/>
  <c r="D15" i="23"/>
  <c r="K14" i="23"/>
  <c r="G14" i="23"/>
  <c r="F14" i="23"/>
  <c r="E14" i="23"/>
  <c r="D14" i="23"/>
  <c r="K13" i="23"/>
  <c r="F13" i="23"/>
  <c r="E13" i="23"/>
  <c r="D13" i="23"/>
  <c r="K12" i="23"/>
  <c r="F12" i="23"/>
  <c r="E12" i="23"/>
  <c r="H12" i="23" s="1"/>
  <c r="D12" i="23"/>
  <c r="K11" i="23"/>
  <c r="F11" i="23"/>
  <c r="E11" i="23"/>
  <c r="H11" i="23" s="1"/>
  <c r="D11" i="23"/>
  <c r="K10" i="23"/>
  <c r="F10" i="23"/>
  <c r="E10" i="23"/>
  <c r="D10" i="23"/>
  <c r="O9" i="23"/>
  <c r="P9" i="23" s="1"/>
  <c r="Q9" i="23" s="1"/>
  <c r="D11" i="14" s="1"/>
  <c r="K9" i="23"/>
  <c r="K802" i="23" s="1"/>
  <c r="L9" i="23" s="1"/>
  <c r="E11" i="14" s="1"/>
  <c r="F9" i="23"/>
  <c r="E9" i="23"/>
  <c r="G9" i="23" s="1"/>
  <c r="D9" i="23"/>
  <c r="K4" i="23"/>
  <c r="D758" i="22"/>
  <c r="E758" i="22"/>
  <c r="H758" i="22" s="1"/>
  <c r="F758" i="22"/>
  <c r="D759" i="22"/>
  <c r="E759" i="22"/>
  <c r="H759" i="22" s="1"/>
  <c r="F759" i="22"/>
  <c r="D760" i="22"/>
  <c r="E760" i="22"/>
  <c r="H760" i="22" s="1"/>
  <c r="F760" i="22"/>
  <c r="D761" i="22"/>
  <c r="E761" i="22"/>
  <c r="H761" i="22" s="1"/>
  <c r="F761" i="22"/>
  <c r="D762" i="22"/>
  <c r="E762" i="22"/>
  <c r="H762" i="22" s="1"/>
  <c r="F762" i="22"/>
  <c r="D763" i="22"/>
  <c r="E763" i="22"/>
  <c r="F763" i="22"/>
  <c r="H763" i="22"/>
  <c r="D764" i="22"/>
  <c r="E764" i="22"/>
  <c r="H764" i="22" s="1"/>
  <c r="F764" i="22"/>
  <c r="G764" i="22"/>
  <c r="D765" i="22"/>
  <c r="E765" i="22"/>
  <c r="F765" i="22"/>
  <c r="H765" i="22"/>
  <c r="D766" i="22"/>
  <c r="E766" i="22"/>
  <c r="H766" i="22" s="1"/>
  <c r="F766" i="22"/>
  <c r="D767" i="22"/>
  <c r="G767" i="22" s="1"/>
  <c r="E767" i="22"/>
  <c r="F767" i="22"/>
  <c r="H767" i="22"/>
  <c r="D768" i="22"/>
  <c r="E768" i="22"/>
  <c r="H768" i="22" s="1"/>
  <c r="F768" i="22"/>
  <c r="G768" i="22"/>
  <c r="D769" i="22"/>
  <c r="G769" i="22" s="1"/>
  <c r="E769" i="22"/>
  <c r="F769" i="22"/>
  <c r="H769" i="22"/>
  <c r="D770" i="22"/>
  <c r="E770" i="22"/>
  <c r="H770" i="22" s="1"/>
  <c r="F770" i="22"/>
  <c r="D771" i="22"/>
  <c r="E771" i="22"/>
  <c r="H771" i="22" s="1"/>
  <c r="F771" i="22"/>
  <c r="D772" i="22"/>
  <c r="E772" i="22"/>
  <c r="H772" i="22" s="1"/>
  <c r="F772" i="22"/>
  <c r="D773" i="22"/>
  <c r="E773" i="22"/>
  <c r="H773" i="22" s="1"/>
  <c r="F773" i="22"/>
  <c r="D774" i="22"/>
  <c r="E774" i="22"/>
  <c r="H774" i="22" s="1"/>
  <c r="F774" i="22"/>
  <c r="D775" i="22"/>
  <c r="E775" i="22"/>
  <c r="H775" i="22" s="1"/>
  <c r="F775" i="22"/>
  <c r="D776" i="22"/>
  <c r="E776" i="22"/>
  <c r="H776" i="22" s="1"/>
  <c r="F776" i="22"/>
  <c r="D777" i="22"/>
  <c r="E777" i="22"/>
  <c r="H777" i="22" s="1"/>
  <c r="F777" i="22"/>
  <c r="D778" i="22"/>
  <c r="E778" i="22"/>
  <c r="H778" i="22" s="1"/>
  <c r="F778" i="22"/>
  <c r="D779" i="22"/>
  <c r="E779" i="22"/>
  <c r="F779" i="22"/>
  <c r="H779" i="22"/>
  <c r="D780" i="22"/>
  <c r="E780" i="22"/>
  <c r="H780" i="22" s="1"/>
  <c r="F780" i="22"/>
  <c r="G780" i="22"/>
  <c r="D781" i="22"/>
  <c r="E781" i="22"/>
  <c r="F781" i="22"/>
  <c r="H781" i="22"/>
  <c r="D782" i="22"/>
  <c r="E782" i="22"/>
  <c r="H782" i="22" s="1"/>
  <c r="F782" i="22"/>
  <c r="D783" i="22"/>
  <c r="G783" i="22" s="1"/>
  <c r="E783" i="22"/>
  <c r="F783" i="22"/>
  <c r="H783" i="22"/>
  <c r="D784" i="22"/>
  <c r="E784" i="22"/>
  <c r="H784" i="22" s="1"/>
  <c r="F784" i="22"/>
  <c r="G784" i="22"/>
  <c r="D785" i="22"/>
  <c r="G785" i="22" s="1"/>
  <c r="E785" i="22"/>
  <c r="F785" i="22"/>
  <c r="H785" i="22"/>
  <c r="D786" i="22"/>
  <c r="E786" i="22"/>
  <c r="H786" i="22" s="1"/>
  <c r="F786" i="22"/>
  <c r="D787" i="22"/>
  <c r="E787" i="22"/>
  <c r="H787" i="22" s="1"/>
  <c r="F787" i="22"/>
  <c r="D788" i="22"/>
  <c r="E788" i="22"/>
  <c r="H788" i="22" s="1"/>
  <c r="F788" i="22"/>
  <c r="D789" i="22"/>
  <c r="E789" i="22"/>
  <c r="H789" i="22" s="1"/>
  <c r="F789" i="22"/>
  <c r="D790" i="22"/>
  <c r="E790" i="22"/>
  <c r="H790" i="22" s="1"/>
  <c r="F790" i="22"/>
  <c r="D791" i="22"/>
  <c r="E791" i="22"/>
  <c r="H791" i="22" s="1"/>
  <c r="F791" i="22"/>
  <c r="D792" i="22"/>
  <c r="E792" i="22"/>
  <c r="H792" i="22" s="1"/>
  <c r="F792" i="22"/>
  <c r="D793" i="22"/>
  <c r="E793" i="22"/>
  <c r="H793" i="22" s="1"/>
  <c r="F793" i="22"/>
  <c r="D794" i="22"/>
  <c r="E794" i="22"/>
  <c r="H794" i="22" s="1"/>
  <c r="F794" i="22"/>
  <c r="D795" i="22"/>
  <c r="E795" i="22"/>
  <c r="F795" i="22"/>
  <c r="H795" i="22"/>
  <c r="D796" i="22"/>
  <c r="E796" i="22"/>
  <c r="H796" i="22" s="1"/>
  <c r="F796" i="22"/>
  <c r="G796" i="22"/>
  <c r="D797" i="22"/>
  <c r="E797" i="22"/>
  <c r="F797" i="22"/>
  <c r="H797" i="22"/>
  <c r="D798" i="22"/>
  <c r="E798" i="22"/>
  <c r="H798" i="22" s="1"/>
  <c r="F798" i="22"/>
  <c r="D799" i="22"/>
  <c r="G799" i="22" s="1"/>
  <c r="E799" i="22"/>
  <c r="F799" i="22"/>
  <c r="H799" i="22"/>
  <c r="D800" i="22"/>
  <c r="E800" i="22"/>
  <c r="H800" i="22" s="1"/>
  <c r="F800" i="22"/>
  <c r="G800" i="22"/>
  <c r="D801" i="22"/>
  <c r="G801" i="22" s="1"/>
  <c r="E801" i="22"/>
  <c r="F801" i="22"/>
  <c r="H801" i="22"/>
  <c r="D802" i="22"/>
  <c r="E802" i="22"/>
  <c r="H802" i="22" s="1"/>
  <c r="F802" i="22"/>
  <c r="D803" i="22"/>
  <c r="E803" i="22"/>
  <c r="H803" i="22" s="1"/>
  <c r="F803" i="22"/>
  <c r="D804" i="22"/>
  <c r="E804" i="22"/>
  <c r="H804" i="22" s="1"/>
  <c r="F804" i="22"/>
  <c r="D805" i="22"/>
  <c r="E805" i="22"/>
  <c r="H805" i="22" s="1"/>
  <c r="F805" i="22"/>
  <c r="D806" i="22"/>
  <c r="E806" i="22"/>
  <c r="H806" i="22" s="1"/>
  <c r="F806" i="22"/>
  <c r="D807" i="22"/>
  <c r="E807" i="22"/>
  <c r="H807" i="22" s="1"/>
  <c r="F807" i="22"/>
  <c r="D808" i="22"/>
  <c r="E808" i="22"/>
  <c r="H808" i="22" s="1"/>
  <c r="F808" i="22"/>
  <c r="D809" i="22"/>
  <c r="E809" i="22"/>
  <c r="H809" i="22" s="1"/>
  <c r="F809" i="22"/>
  <c r="D810" i="22"/>
  <c r="E810" i="22"/>
  <c r="H810" i="22" s="1"/>
  <c r="F810" i="22"/>
  <c r="D811" i="22"/>
  <c r="E811" i="22"/>
  <c r="F811" i="22"/>
  <c r="H811" i="22"/>
  <c r="D812" i="22"/>
  <c r="E812" i="22"/>
  <c r="H812" i="22" s="1"/>
  <c r="F812" i="22"/>
  <c r="G812" i="22"/>
  <c r="D813" i="22"/>
  <c r="E813" i="22"/>
  <c r="F813" i="22"/>
  <c r="H813" i="22"/>
  <c r="D814" i="22"/>
  <c r="E814" i="22"/>
  <c r="H814" i="22" s="1"/>
  <c r="F814" i="22"/>
  <c r="D815" i="22"/>
  <c r="G815" i="22" s="1"/>
  <c r="E815" i="22"/>
  <c r="F815" i="22"/>
  <c r="H815" i="22"/>
  <c r="D816" i="22"/>
  <c r="E816" i="22"/>
  <c r="H816" i="22" s="1"/>
  <c r="F816" i="22"/>
  <c r="G816" i="22"/>
  <c r="D817" i="22"/>
  <c r="G817" i="22" s="1"/>
  <c r="E817" i="22"/>
  <c r="F817" i="22"/>
  <c r="H817" i="22"/>
  <c r="D818" i="22"/>
  <c r="E818" i="22"/>
  <c r="H818" i="22" s="1"/>
  <c r="F818" i="22"/>
  <c r="D819" i="22"/>
  <c r="E819" i="22"/>
  <c r="H819" i="22" s="1"/>
  <c r="F819" i="22"/>
  <c r="D820" i="22"/>
  <c r="E820" i="22"/>
  <c r="H820" i="22" s="1"/>
  <c r="F820" i="22"/>
  <c r="D821" i="22"/>
  <c r="E821" i="22"/>
  <c r="H821" i="22" s="1"/>
  <c r="F821" i="22"/>
  <c r="D822" i="22"/>
  <c r="E822" i="22"/>
  <c r="H822" i="22" s="1"/>
  <c r="F822" i="22"/>
  <c r="D823" i="22"/>
  <c r="E823" i="22"/>
  <c r="H823" i="22" s="1"/>
  <c r="F823" i="22"/>
  <c r="D824" i="22"/>
  <c r="E824" i="22"/>
  <c r="H824" i="22" s="1"/>
  <c r="F824" i="22"/>
  <c r="D825" i="22"/>
  <c r="E825" i="22"/>
  <c r="H825" i="22" s="1"/>
  <c r="F825" i="22"/>
  <c r="D826" i="22"/>
  <c r="E826" i="22"/>
  <c r="H826" i="22" s="1"/>
  <c r="F826" i="22"/>
  <c r="D827" i="22"/>
  <c r="E827" i="22"/>
  <c r="F827" i="22"/>
  <c r="H827" i="22"/>
  <c r="D828" i="22"/>
  <c r="E828" i="22"/>
  <c r="H828" i="22" s="1"/>
  <c r="F828" i="22"/>
  <c r="G828" i="22"/>
  <c r="D829" i="22"/>
  <c r="E829" i="22"/>
  <c r="F829" i="22"/>
  <c r="H829" i="22"/>
  <c r="D830" i="22"/>
  <c r="E830" i="22"/>
  <c r="H830" i="22" s="1"/>
  <c r="F830" i="22"/>
  <c r="D831" i="22"/>
  <c r="G831" i="22" s="1"/>
  <c r="E831" i="22"/>
  <c r="F831" i="22"/>
  <c r="H831" i="22"/>
  <c r="D832" i="22"/>
  <c r="E832" i="22"/>
  <c r="H832" i="22" s="1"/>
  <c r="F832" i="22"/>
  <c r="G832" i="22"/>
  <c r="D833" i="22"/>
  <c r="G833" i="22" s="1"/>
  <c r="E833" i="22"/>
  <c r="F833" i="22"/>
  <c r="H833" i="22"/>
  <c r="D834" i="22"/>
  <c r="E834" i="22"/>
  <c r="H834" i="22" s="1"/>
  <c r="F834" i="22"/>
  <c r="D835" i="22"/>
  <c r="E835" i="22"/>
  <c r="H835" i="22" s="1"/>
  <c r="F835" i="22"/>
  <c r="D836" i="22"/>
  <c r="E836" i="22"/>
  <c r="H836" i="22" s="1"/>
  <c r="F836" i="22"/>
  <c r="D837" i="22"/>
  <c r="E837" i="22"/>
  <c r="H837" i="22" s="1"/>
  <c r="F837" i="22"/>
  <c r="D838" i="22"/>
  <c r="E838" i="22"/>
  <c r="H838" i="22" s="1"/>
  <c r="F838" i="22"/>
  <c r="D839" i="22"/>
  <c r="E839" i="22"/>
  <c r="H839" i="22" s="1"/>
  <c r="F839" i="22"/>
  <c r="D840" i="22"/>
  <c r="E840" i="22"/>
  <c r="H840" i="22" s="1"/>
  <c r="F840" i="22"/>
  <c r="D841" i="22"/>
  <c r="E841" i="22"/>
  <c r="H841" i="22" s="1"/>
  <c r="F841" i="22"/>
  <c r="D842" i="22"/>
  <c r="E842" i="22"/>
  <c r="H842" i="22" s="1"/>
  <c r="F842" i="22"/>
  <c r="D843" i="22"/>
  <c r="E843" i="22"/>
  <c r="F843" i="22"/>
  <c r="H843" i="22"/>
  <c r="D844" i="22"/>
  <c r="E844" i="22"/>
  <c r="H844" i="22" s="1"/>
  <c r="F844" i="22"/>
  <c r="G844" i="22"/>
  <c r="D845" i="22"/>
  <c r="E845" i="22"/>
  <c r="F845" i="22"/>
  <c r="H845" i="22"/>
  <c r="D846" i="22"/>
  <c r="E846" i="22"/>
  <c r="H846" i="22" s="1"/>
  <c r="F846" i="22"/>
  <c r="D847" i="22"/>
  <c r="E847" i="22"/>
  <c r="F847" i="22"/>
  <c r="D848" i="22"/>
  <c r="E848" i="22"/>
  <c r="F848" i="22"/>
  <c r="D849" i="22"/>
  <c r="E849" i="22"/>
  <c r="F849" i="22"/>
  <c r="D850" i="22"/>
  <c r="E850" i="22"/>
  <c r="F850" i="22"/>
  <c r="D851" i="22"/>
  <c r="E851" i="22"/>
  <c r="F851" i="22"/>
  <c r="D852" i="22"/>
  <c r="E852" i="22"/>
  <c r="F852" i="22"/>
  <c r="D853" i="22"/>
  <c r="E853" i="22"/>
  <c r="F853" i="22"/>
  <c r="D854" i="22"/>
  <c r="E854" i="22"/>
  <c r="F854" i="22"/>
  <c r="D855" i="22"/>
  <c r="E855" i="22"/>
  <c r="F855" i="22"/>
  <c r="D856" i="22"/>
  <c r="E856" i="22"/>
  <c r="F856" i="22"/>
  <c r="D857" i="22"/>
  <c r="E857" i="22"/>
  <c r="F857" i="22"/>
  <c r="D858" i="22"/>
  <c r="E858" i="22"/>
  <c r="F858" i="22"/>
  <c r="D859" i="22"/>
  <c r="E859" i="22"/>
  <c r="F859" i="22"/>
  <c r="D860" i="22"/>
  <c r="E860" i="22"/>
  <c r="F860" i="22"/>
  <c r="D861" i="22"/>
  <c r="E861" i="22"/>
  <c r="F861" i="22"/>
  <c r="D862" i="22"/>
  <c r="E862" i="22"/>
  <c r="F862" i="22"/>
  <c r="D863" i="22"/>
  <c r="E863" i="22"/>
  <c r="F863" i="22"/>
  <c r="D864" i="22"/>
  <c r="E864" i="22"/>
  <c r="F864" i="22"/>
  <c r="D865" i="22"/>
  <c r="E865" i="22"/>
  <c r="F865" i="22"/>
  <c r="D866" i="22"/>
  <c r="E866" i="22"/>
  <c r="F866" i="22"/>
  <c r="D867" i="22"/>
  <c r="E867" i="22"/>
  <c r="F867" i="22"/>
  <c r="D868" i="22"/>
  <c r="E868" i="22"/>
  <c r="F868" i="22"/>
  <c r="D869" i="22"/>
  <c r="E869" i="22"/>
  <c r="F869" i="22"/>
  <c r="D870" i="22"/>
  <c r="E870" i="22"/>
  <c r="F870" i="22"/>
  <c r="D871" i="22"/>
  <c r="E871" i="22"/>
  <c r="F871" i="22"/>
  <c r="D872" i="22"/>
  <c r="E872" i="22"/>
  <c r="F872" i="22"/>
  <c r="D873" i="22"/>
  <c r="E873" i="22"/>
  <c r="F873" i="22"/>
  <c r="D874" i="22"/>
  <c r="E874" i="22"/>
  <c r="F874" i="22"/>
  <c r="D875" i="22"/>
  <c r="E875" i="22"/>
  <c r="F875" i="22"/>
  <c r="D876" i="22"/>
  <c r="E876" i="22"/>
  <c r="F876" i="22"/>
  <c r="D877" i="22"/>
  <c r="E877" i="22"/>
  <c r="F877" i="22"/>
  <c r="D878" i="22"/>
  <c r="E878" i="22"/>
  <c r="F878" i="22"/>
  <c r="D879" i="22"/>
  <c r="E879" i="22"/>
  <c r="F879" i="22"/>
  <c r="D880" i="22"/>
  <c r="E880" i="22"/>
  <c r="F880" i="22"/>
  <c r="D881" i="22"/>
  <c r="E881" i="22"/>
  <c r="F881" i="22"/>
  <c r="D882" i="22"/>
  <c r="E882" i="22"/>
  <c r="F882" i="22"/>
  <c r="D883" i="22"/>
  <c r="E883" i="22"/>
  <c r="F883" i="22"/>
  <c r="F757" i="22"/>
  <c r="E757" i="22"/>
  <c r="H757" i="22" s="1"/>
  <c r="D757" i="22"/>
  <c r="F756" i="22"/>
  <c r="E756" i="22"/>
  <c r="D756" i="22"/>
  <c r="G756" i="22" s="1"/>
  <c r="F755" i="22"/>
  <c r="G755" i="22" s="1"/>
  <c r="E755" i="22"/>
  <c r="D755" i="22"/>
  <c r="F754" i="22"/>
  <c r="E754" i="22"/>
  <c r="D754" i="22"/>
  <c r="F753" i="22"/>
  <c r="E753" i="22"/>
  <c r="H753" i="22" s="1"/>
  <c r="D753" i="22"/>
  <c r="F752" i="22"/>
  <c r="E752" i="22"/>
  <c r="D752" i="22"/>
  <c r="G752" i="22" s="1"/>
  <c r="F751" i="22"/>
  <c r="E751" i="22"/>
  <c r="D751" i="22"/>
  <c r="G751" i="22" s="1"/>
  <c r="F750" i="22"/>
  <c r="E750" i="22"/>
  <c r="D750" i="22"/>
  <c r="F749" i="22"/>
  <c r="E749" i="22"/>
  <c r="H749" i="22" s="1"/>
  <c r="D749" i="22"/>
  <c r="F748" i="22"/>
  <c r="E748" i="22"/>
  <c r="D748" i="22"/>
  <c r="G748" i="22" s="1"/>
  <c r="F747" i="22"/>
  <c r="E747" i="22"/>
  <c r="D747" i="22"/>
  <c r="G747" i="22" s="1"/>
  <c r="F746" i="22"/>
  <c r="E746" i="22"/>
  <c r="D746" i="22"/>
  <c r="F745" i="22"/>
  <c r="E745" i="22"/>
  <c r="H745" i="22" s="1"/>
  <c r="D745" i="22"/>
  <c r="F744" i="22"/>
  <c r="E744" i="22"/>
  <c r="H744" i="22" s="1"/>
  <c r="D744" i="22"/>
  <c r="F743" i="22"/>
  <c r="E743" i="22"/>
  <c r="H743" i="22" s="1"/>
  <c r="D743" i="22"/>
  <c r="G743" i="22" s="1"/>
  <c r="F742" i="22"/>
  <c r="E742" i="22"/>
  <c r="D742" i="22"/>
  <c r="G742" i="22" s="1"/>
  <c r="F741" i="22"/>
  <c r="E741" i="22"/>
  <c r="D741" i="22"/>
  <c r="F740" i="22"/>
  <c r="E740" i="22"/>
  <c r="H740" i="22" s="1"/>
  <c r="D740" i="22"/>
  <c r="F739" i="22"/>
  <c r="E739" i="22"/>
  <c r="H739" i="22" s="1"/>
  <c r="D739" i="22"/>
  <c r="F738" i="22"/>
  <c r="E738" i="22"/>
  <c r="D738" i="22"/>
  <c r="F737" i="22"/>
  <c r="E737" i="22"/>
  <c r="H737" i="22" s="1"/>
  <c r="D737" i="22"/>
  <c r="G737" i="22" s="1"/>
  <c r="F736" i="22"/>
  <c r="E736" i="22"/>
  <c r="D736" i="22"/>
  <c r="F735" i="22"/>
  <c r="E735" i="22"/>
  <c r="D735" i="22"/>
  <c r="G735" i="22" s="1"/>
  <c r="F734" i="22"/>
  <c r="E734" i="22"/>
  <c r="D734" i="22"/>
  <c r="F733" i="22"/>
  <c r="E733" i="22"/>
  <c r="H733" i="22" s="1"/>
  <c r="D733" i="22"/>
  <c r="F732" i="22"/>
  <c r="E732" i="22"/>
  <c r="H732" i="22" s="1"/>
  <c r="D732" i="22"/>
  <c r="G732" i="22" s="1"/>
  <c r="F731" i="22"/>
  <c r="E731" i="22"/>
  <c r="D731" i="22"/>
  <c r="G731" i="22" s="1"/>
  <c r="F730" i="22"/>
  <c r="E730" i="22"/>
  <c r="D730" i="22"/>
  <c r="G730" i="22" s="1"/>
  <c r="F729" i="22"/>
  <c r="E729" i="22"/>
  <c r="H729" i="22" s="1"/>
  <c r="D729" i="22"/>
  <c r="F728" i="22"/>
  <c r="E728" i="22"/>
  <c r="H728" i="22" s="1"/>
  <c r="D728" i="22"/>
  <c r="F727" i="22"/>
  <c r="E727" i="22"/>
  <c r="H727" i="22" s="1"/>
  <c r="D727" i="22"/>
  <c r="G727" i="22" s="1"/>
  <c r="F726" i="22"/>
  <c r="E726" i="22"/>
  <c r="D726" i="22"/>
  <c r="G726" i="22" s="1"/>
  <c r="F725" i="22"/>
  <c r="E725" i="22"/>
  <c r="D725" i="22"/>
  <c r="F724" i="22"/>
  <c r="E724" i="22"/>
  <c r="D724" i="22"/>
  <c r="F723" i="22"/>
  <c r="E723" i="22"/>
  <c r="D723" i="22"/>
  <c r="F722" i="22"/>
  <c r="E722" i="22"/>
  <c r="D722" i="22"/>
  <c r="F721" i="22"/>
  <c r="E721" i="22"/>
  <c r="H721" i="22" s="1"/>
  <c r="D721" i="22"/>
  <c r="F720" i="22"/>
  <c r="E720" i="22"/>
  <c r="D720" i="22"/>
  <c r="G720" i="22" s="1"/>
  <c r="F719" i="22"/>
  <c r="E719" i="22"/>
  <c r="D719" i="22"/>
  <c r="G719" i="22" s="1"/>
  <c r="F718" i="22"/>
  <c r="E718" i="22"/>
  <c r="D718" i="22"/>
  <c r="F717" i="22"/>
  <c r="E717" i="22"/>
  <c r="H717" i="22" s="1"/>
  <c r="D717" i="22"/>
  <c r="F716" i="22"/>
  <c r="E716" i="22"/>
  <c r="H716" i="22" s="1"/>
  <c r="D716" i="22"/>
  <c r="G716" i="22" s="1"/>
  <c r="F715" i="22"/>
  <c r="E715" i="22"/>
  <c r="H715" i="22" s="1"/>
  <c r="D715" i="22"/>
  <c r="G715" i="22" s="1"/>
  <c r="F714" i="22"/>
  <c r="E714" i="22"/>
  <c r="D714" i="22"/>
  <c r="G714" i="22" s="1"/>
  <c r="F713" i="22"/>
  <c r="E713" i="22"/>
  <c r="H713" i="22" s="1"/>
  <c r="D713" i="22"/>
  <c r="F712" i="22"/>
  <c r="E712" i="22"/>
  <c r="H712" i="22" s="1"/>
  <c r="D712" i="22"/>
  <c r="F711" i="22"/>
  <c r="E711" i="22"/>
  <c r="H711" i="22" s="1"/>
  <c r="D711" i="22"/>
  <c r="G711" i="22" s="1"/>
  <c r="F710" i="22"/>
  <c r="E710" i="22"/>
  <c r="D710" i="22"/>
  <c r="G710" i="22" s="1"/>
  <c r="F709" i="22"/>
  <c r="E709" i="22"/>
  <c r="D709" i="22"/>
  <c r="F708" i="22"/>
  <c r="E708" i="22"/>
  <c r="H708" i="22" s="1"/>
  <c r="D708" i="22"/>
  <c r="F707" i="22"/>
  <c r="E707" i="22"/>
  <c r="H707" i="22" s="1"/>
  <c r="D707" i="22"/>
  <c r="F706" i="22"/>
  <c r="E706" i="22"/>
  <c r="D706" i="22"/>
  <c r="F705" i="22"/>
  <c r="E705" i="22"/>
  <c r="H705" i="22" s="1"/>
  <c r="D705" i="22"/>
  <c r="G705" i="22" s="1"/>
  <c r="F704" i="22"/>
  <c r="E704" i="22"/>
  <c r="D704" i="22"/>
  <c r="F703" i="22"/>
  <c r="E703" i="22"/>
  <c r="D703" i="22"/>
  <c r="F702" i="22"/>
  <c r="E702" i="22"/>
  <c r="D702" i="22"/>
  <c r="F701" i="22"/>
  <c r="E701" i="22"/>
  <c r="H701" i="22" s="1"/>
  <c r="D701" i="22"/>
  <c r="F700" i="22"/>
  <c r="E700" i="22"/>
  <c r="H700" i="22" s="1"/>
  <c r="D700" i="22"/>
  <c r="F699" i="22"/>
  <c r="E699" i="22"/>
  <c r="H699" i="22" s="1"/>
  <c r="D699" i="22"/>
  <c r="G699" i="22" s="1"/>
  <c r="F698" i="22"/>
  <c r="E698" i="22"/>
  <c r="D698" i="22"/>
  <c r="G698" i="22" s="1"/>
  <c r="F697" i="22"/>
  <c r="E697" i="22"/>
  <c r="D697" i="22"/>
  <c r="F696" i="22"/>
  <c r="E696" i="22"/>
  <c r="H696" i="22" s="1"/>
  <c r="D696" i="22"/>
  <c r="F695" i="22"/>
  <c r="E695" i="22"/>
  <c r="H695" i="22" s="1"/>
  <c r="D695" i="22"/>
  <c r="F694" i="22"/>
  <c r="E694" i="22"/>
  <c r="D694" i="22"/>
  <c r="G694" i="22" s="1"/>
  <c r="F693" i="22"/>
  <c r="E693" i="22"/>
  <c r="D693" i="22"/>
  <c r="F692" i="22"/>
  <c r="E692" i="22"/>
  <c r="D692" i="22"/>
  <c r="F691" i="22"/>
  <c r="E691" i="22"/>
  <c r="G691" i="22" s="1"/>
  <c r="D691" i="22"/>
  <c r="F690" i="22"/>
  <c r="E690" i="22"/>
  <c r="D690" i="22"/>
  <c r="F689" i="22"/>
  <c r="E689" i="22"/>
  <c r="H689" i="22" s="1"/>
  <c r="D689" i="22"/>
  <c r="G689" i="22" s="1"/>
  <c r="F688" i="22"/>
  <c r="E688" i="22"/>
  <c r="D688" i="22"/>
  <c r="G688" i="22" s="1"/>
  <c r="F687" i="22"/>
  <c r="E687" i="22"/>
  <c r="D687" i="22"/>
  <c r="F686" i="22"/>
  <c r="E686" i="22"/>
  <c r="D686" i="22"/>
  <c r="F685" i="22"/>
  <c r="E685" i="22"/>
  <c r="H685" i="22" s="1"/>
  <c r="D685" i="22"/>
  <c r="F684" i="22"/>
  <c r="E684" i="22"/>
  <c r="H684" i="22" s="1"/>
  <c r="D684" i="22"/>
  <c r="G684" i="22" s="1"/>
  <c r="F683" i="22"/>
  <c r="E683" i="22"/>
  <c r="H683" i="22" s="1"/>
  <c r="D683" i="22"/>
  <c r="F682" i="22"/>
  <c r="E682" i="22"/>
  <c r="D682" i="22"/>
  <c r="G682" i="22" s="1"/>
  <c r="F681" i="22"/>
  <c r="E681" i="22"/>
  <c r="H681" i="22" s="1"/>
  <c r="D681" i="22"/>
  <c r="F680" i="22"/>
  <c r="E680" i="22"/>
  <c r="H680" i="22" s="1"/>
  <c r="D680" i="22"/>
  <c r="F679" i="22"/>
  <c r="E679" i="22"/>
  <c r="H679" i="22" s="1"/>
  <c r="D679" i="22"/>
  <c r="F678" i="22"/>
  <c r="E678" i="22"/>
  <c r="D678" i="22"/>
  <c r="G678" i="22" s="1"/>
  <c r="F677" i="22"/>
  <c r="E677" i="22"/>
  <c r="D677" i="22"/>
  <c r="G677" i="22" s="1"/>
  <c r="F676" i="22"/>
  <c r="E676" i="22"/>
  <c r="D676" i="22"/>
  <c r="F675" i="22"/>
  <c r="E675" i="22"/>
  <c r="D675" i="22"/>
  <c r="F674" i="22"/>
  <c r="E674" i="22"/>
  <c r="D674" i="22"/>
  <c r="F673" i="22"/>
  <c r="E673" i="22"/>
  <c r="H673" i="22" s="1"/>
  <c r="D673" i="22"/>
  <c r="G673" i="22" s="1"/>
  <c r="F672" i="22"/>
  <c r="E672" i="22"/>
  <c r="D672" i="22"/>
  <c r="F671" i="22"/>
  <c r="E671" i="22"/>
  <c r="D671" i="22"/>
  <c r="F670" i="22"/>
  <c r="E670" i="22"/>
  <c r="H670" i="22" s="1"/>
  <c r="D670" i="22"/>
  <c r="F669" i="22"/>
  <c r="E669" i="22"/>
  <c r="D669" i="22"/>
  <c r="F668" i="22"/>
  <c r="E668" i="22"/>
  <c r="H668" i="22" s="1"/>
  <c r="D668" i="22"/>
  <c r="F667" i="22"/>
  <c r="E667" i="22"/>
  <c r="H667" i="22" s="1"/>
  <c r="D667" i="22"/>
  <c r="F666" i="22"/>
  <c r="E666" i="22"/>
  <c r="D666" i="22"/>
  <c r="F665" i="22"/>
  <c r="E665" i="22"/>
  <c r="D665" i="22"/>
  <c r="G665" i="22" s="1"/>
  <c r="F664" i="22"/>
  <c r="E664" i="22"/>
  <c r="D664" i="22"/>
  <c r="F663" i="22"/>
  <c r="G663" i="22" s="1"/>
  <c r="E663" i="22"/>
  <c r="H663" i="22" s="1"/>
  <c r="D663" i="22"/>
  <c r="F662" i="22"/>
  <c r="E662" i="22"/>
  <c r="H662" i="22" s="1"/>
  <c r="D662" i="22"/>
  <c r="F661" i="22"/>
  <c r="E661" i="22"/>
  <c r="H661" i="22" s="1"/>
  <c r="D661" i="22"/>
  <c r="F660" i="22"/>
  <c r="E660" i="22"/>
  <c r="H660" i="22" s="1"/>
  <c r="D660" i="22"/>
  <c r="G660" i="22" s="1"/>
  <c r="F659" i="22"/>
  <c r="E659" i="22"/>
  <c r="H659" i="22" s="1"/>
  <c r="D659" i="22"/>
  <c r="G659" i="22" s="1"/>
  <c r="F658" i="22"/>
  <c r="E658" i="22"/>
  <c r="D658" i="22"/>
  <c r="F657" i="22"/>
  <c r="E657" i="22"/>
  <c r="H657" i="22" s="1"/>
  <c r="D657" i="22"/>
  <c r="F656" i="22"/>
  <c r="E656" i="22"/>
  <c r="H656" i="22" s="1"/>
  <c r="D656" i="22"/>
  <c r="F655" i="22"/>
  <c r="E655" i="22"/>
  <c r="H655" i="22" s="1"/>
  <c r="D655" i="22"/>
  <c r="G655" i="22" s="1"/>
  <c r="F654" i="22"/>
  <c r="E654" i="22"/>
  <c r="H654" i="22" s="1"/>
  <c r="D654" i="22"/>
  <c r="F653" i="22"/>
  <c r="E653" i="22"/>
  <c r="D653" i="22"/>
  <c r="F652" i="22"/>
  <c r="E652" i="22"/>
  <c r="D652" i="22"/>
  <c r="G652" i="22" s="1"/>
  <c r="F651" i="22"/>
  <c r="E651" i="22"/>
  <c r="D651" i="22"/>
  <c r="G651" i="22" s="1"/>
  <c r="F650" i="22"/>
  <c r="E650" i="22"/>
  <c r="D650" i="22"/>
  <c r="F649" i="22"/>
  <c r="E649" i="22"/>
  <c r="H649" i="22" s="1"/>
  <c r="D649" i="22"/>
  <c r="F648" i="22"/>
  <c r="E648" i="22"/>
  <c r="H648" i="22" s="1"/>
  <c r="D648" i="22"/>
  <c r="F647" i="22"/>
  <c r="E647" i="22"/>
  <c r="H647" i="22" s="1"/>
  <c r="D647" i="22"/>
  <c r="G647" i="22" s="1"/>
  <c r="F646" i="22"/>
  <c r="E646" i="22"/>
  <c r="H646" i="22" s="1"/>
  <c r="D646" i="22"/>
  <c r="F645" i="22"/>
  <c r="E645" i="22"/>
  <c r="D645" i="22"/>
  <c r="F644" i="22"/>
  <c r="E644" i="22"/>
  <c r="H644" i="22" s="1"/>
  <c r="D644" i="22"/>
  <c r="F643" i="22"/>
  <c r="E643" i="22"/>
  <c r="H643" i="22" s="1"/>
  <c r="D643" i="22"/>
  <c r="F642" i="22"/>
  <c r="E642" i="22"/>
  <c r="G642" i="22" s="1"/>
  <c r="D642" i="22"/>
  <c r="F641" i="22"/>
  <c r="E641" i="22"/>
  <c r="H641" i="22" s="1"/>
  <c r="D641" i="22"/>
  <c r="F640" i="22"/>
  <c r="E640" i="22"/>
  <c r="H640" i="22" s="1"/>
  <c r="D640" i="22"/>
  <c r="F639" i="22"/>
  <c r="E639" i="22"/>
  <c r="D639" i="22"/>
  <c r="F638" i="22"/>
  <c r="E638" i="22"/>
  <c r="D638" i="22"/>
  <c r="F637" i="22"/>
  <c r="E637" i="22"/>
  <c r="H637" i="22" s="1"/>
  <c r="D637" i="22"/>
  <c r="F636" i="22"/>
  <c r="E636" i="22"/>
  <c r="H636" i="22" s="1"/>
  <c r="D636" i="22"/>
  <c r="F635" i="22"/>
  <c r="E635" i="22"/>
  <c r="D635" i="22"/>
  <c r="F634" i="22"/>
  <c r="E634" i="22"/>
  <c r="D634" i="22"/>
  <c r="F633" i="22"/>
  <c r="E633" i="22"/>
  <c r="D633" i="22"/>
  <c r="F632" i="22"/>
  <c r="E632" i="22"/>
  <c r="H632" i="22" s="1"/>
  <c r="D632" i="22"/>
  <c r="F631" i="22"/>
  <c r="G631" i="22" s="1"/>
  <c r="E631" i="22"/>
  <c r="H631" i="22" s="1"/>
  <c r="D631" i="22"/>
  <c r="F630" i="22"/>
  <c r="E630" i="22"/>
  <c r="D630" i="22"/>
  <c r="F629" i="22"/>
  <c r="E629" i="22"/>
  <c r="H629" i="22" s="1"/>
  <c r="D629" i="22"/>
  <c r="F628" i="22"/>
  <c r="E628" i="22"/>
  <c r="D628" i="22"/>
  <c r="G628" i="22" s="1"/>
  <c r="F627" i="22"/>
  <c r="G627" i="22" s="1"/>
  <c r="E627" i="22"/>
  <c r="D627" i="22"/>
  <c r="G626" i="22"/>
  <c r="F626" i="22"/>
  <c r="E626" i="22"/>
  <c r="D626" i="22"/>
  <c r="F625" i="22"/>
  <c r="E625" i="22"/>
  <c r="H625" i="22" s="1"/>
  <c r="D625" i="22"/>
  <c r="F624" i="22"/>
  <c r="E624" i="22"/>
  <c r="H624" i="22" s="1"/>
  <c r="D624" i="22"/>
  <c r="G624" i="22" s="1"/>
  <c r="F623" i="22"/>
  <c r="E623" i="22"/>
  <c r="D623" i="22"/>
  <c r="F622" i="22"/>
  <c r="E622" i="22"/>
  <c r="D622" i="22"/>
  <c r="H622" i="22" s="1"/>
  <c r="F621" i="22"/>
  <c r="E621" i="22"/>
  <c r="H621" i="22" s="1"/>
  <c r="D621" i="22"/>
  <c r="F620" i="22"/>
  <c r="E620" i="22"/>
  <c r="H620" i="22" s="1"/>
  <c r="D620" i="22"/>
  <c r="F619" i="22"/>
  <c r="E619" i="22"/>
  <c r="H619" i="22" s="1"/>
  <c r="D619" i="22"/>
  <c r="F618" i="22"/>
  <c r="E618" i="22"/>
  <c r="D618" i="22"/>
  <c r="G618" i="22" s="1"/>
  <c r="F617" i="22"/>
  <c r="E617" i="22"/>
  <c r="D617" i="22"/>
  <c r="F616" i="22"/>
  <c r="E616" i="22"/>
  <c r="H616" i="22" s="1"/>
  <c r="D616" i="22"/>
  <c r="F615" i="22"/>
  <c r="E615" i="22"/>
  <c r="H615" i="22" s="1"/>
  <c r="D615" i="22"/>
  <c r="F614" i="22"/>
  <c r="E614" i="22"/>
  <c r="D614" i="22"/>
  <c r="F613" i="22"/>
  <c r="E613" i="22"/>
  <c r="H613" i="22" s="1"/>
  <c r="D613" i="22"/>
  <c r="F612" i="22"/>
  <c r="E612" i="22"/>
  <c r="D612" i="22"/>
  <c r="G612" i="22" s="1"/>
  <c r="F611" i="22"/>
  <c r="E611" i="22"/>
  <c r="H611" i="22" s="1"/>
  <c r="D611" i="22"/>
  <c r="G610" i="22"/>
  <c r="F610" i="22"/>
  <c r="E610" i="22"/>
  <c r="D610" i="22"/>
  <c r="F609" i="22"/>
  <c r="E609" i="22"/>
  <c r="H609" i="22" s="1"/>
  <c r="D609" i="22"/>
  <c r="F608" i="22"/>
  <c r="E608" i="22"/>
  <c r="H608" i="22" s="1"/>
  <c r="D608" i="22"/>
  <c r="F607" i="22"/>
  <c r="E607" i="22"/>
  <c r="D607" i="22"/>
  <c r="F606" i="22"/>
  <c r="E606" i="22"/>
  <c r="D606" i="22"/>
  <c r="F605" i="22"/>
  <c r="E605" i="22"/>
  <c r="H605" i="22" s="1"/>
  <c r="D605" i="22"/>
  <c r="F604" i="22"/>
  <c r="E604" i="22"/>
  <c r="H604" i="22" s="1"/>
  <c r="D604" i="22"/>
  <c r="F603" i="22"/>
  <c r="E603" i="22"/>
  <c r="D603" i="22"/>
  <c r="F602" i="22"/>
  <c r="E602" i="22"/>
  <c r="D602" i="22"/>
  <c r="G602" i="22" s="1"/>
  <c r="F601" i="22"/>
  <c r="E601" i="22"/>
  <c r="D601" i="22"/>
  <c r="F600" i="22"/>
  <c r="E600" i="22"/>
  <c r="H600" i="22" s="1"/>
  <c r="D600" i="22"/>
  <c r="F599" i="22"/>
  <c r="E599" i="22"/>
  <c r="H599" i="22" s="1"/>
  <c r="D599" i="22"/>
  <c r="F598" i="22"/>
  <c r="E598" i="22"/>
  <c r="D598" i="22"/>
  <c r="F597" i="22"/>
  <c r="E597" i="22"/>
  <c r="H597" i="22" s="1"/>
  <c r="D597" i="22"/>
  <c r="F596" i="22"/>
  <c r="E596" i="22"/>
  <c r="D596" i="22"/>
  <c r="F595" i="22"/>
  <c r="E595" i="22"/>
  <c r="H595" i="22" s="1"/>
  <c r="D595" i="22"/>
  <c r="G594" i="22"/>
  <c r="F594" i="22"/>
  <c r="E594" i="22"/>
  <c r="D594" i="22"/>
  <c r="F593" i="22"/>
  <c r="E593" i="22"/>
  <c r="H593" i="22" s="1"/>
  <c r="D593" i="22"/>
  <c r="F592" i="22"/>
  <c r="E592" i="22"/>
  <c r="H592" i="22" s="1"/>
  <c r="D592" i="22"/>
  <c r="G592" i="22" s="1"/>
  <c r="F591" i="22"/>
  <c r="E591" i="22"/>
  <c r="D591" i="22"/>
  <c r="F590" i="22"/>
  <c r="E590" i="22"/>
  <c r="D590" i="22"/>
  <c r="H590" i="22" s="1"/>
  <c r="F589" i="22"/>
  <c r="E589" i="22"/>
  <c r="H589" i="22" s="1"/>
  <c r="D589" i="22"/>
  <c r="F588" i="22"/>
  <c r="E588" i="22"/>
  <c r="H588" i="22" s="1"/>
  <c r="D588" i="22"/>
  <c r="F587" i="22"/>
  <c r="E587" i="22"/>
  <c r="H587" i="22" s="1"/>
  <c r="D587" i="22"/>
  <c r="F586" i="22"/>
  <c r="E586" i="22"/>
  <c r="D586" i="22"/>
  <c r="G586" i="22" s="1"/>
  <c r="F585" i="22"/>
  <c r="E585" i="22"/>
  <c r="H585" i="22" s="1"/>
  <c r="D585" i="22"/>
  <c r="F584" i="22"/>
  <c r="E584" i="22"/>
  <c r="D584" i="22"/>
  <c r="F583" i="22"/>
  <c r="E583" i="22"/>
  <c r="D583" i="22"/>
  <c r="F582" i="22"/>
  <c r="G582" i="22" s="1"/>
  <c r="E582" i="22"/>
  <c r="D582" i="22"/>
  <c r="H582" i="22" s="1"/>
  <c r="F581" i="22"/>
  <c r="E581" i="22"/>
  <c r="D581" i="22"/>
  <c r="F580" i="22"/>
  <c r="E580" i="22"/>
  <c r="D580" i="22"/>
  <c r="G580" i="22" s="1"/>
  <c r="F579" i="22"/>
  <c r="E579" i="22"/>
  <c r="D579" i="22"/>
  <c r="G578" i="22"/>
  <c r="F578" i="22"/>
  <c r="E578" i="22"/>
  <c r="D578" i="22"/>
  <c r="H577" i="22"/>
  <c r="F577" i="22"/>
  <c r="E577" i="22"/>
  <c r="D577" i="22"/>
  <c r="F576" i="22"/>
  <c r="E576" i="22"/>
  <c r="H576" i="22" s="1"/>
  <c r="D576" i="22"/>
  <c r="F575" i="22"/>
  <c r="E575" i="22"/>
  <c r="H575" i="22" s="1"/>
  <c r="D575" i="22"/>
  <c r="F574" i="22"/>
  <c r="E574" i="22"/>
  <c r="D574" i="22"/>
  <c r="F573" i="22"/>
  <c r="E573" i="22"/>
  <c r="D573" i="22"/>
  <c r="G573" i="22" s="1"/>
  <c r="F572" i="22"/>
  <c r="E572" i="22"/>
  <c r="D572" i="22"/>
  <c r="G572" i="22" s="1"/>
  <c r="F571" i="22"/>
  <c r="E571" i="22"/>
  <c r="H571" i="22" s="1"/>
  <c r="D571" i="22"/>
  <c r="F570" i="22"/>
  <c r="E570" i="22"/>
  <c r="D570" i="22"/>
  <c r="F569" i="22"/>
  <c r="E569" i="22"/>
  <c r="H569" i="22" s="1"/>
  <c r="D569" i="22"/>
  <c r="F568" i="22"/>
  <c r="E568" i="22"/>
  <c r="H568" i="22" s="1"/>
  <c r="D568" i="22"/>
  <c r="F567" i="22"/>
  <c r="E567" i="22"/>
  <c r="D567" i="22"/>
  <c r="F566" i="22"/>
  <c r="E566" i="22"/>
  <c r="D566" i="22"/>
  <c r="F565" i="22"/>
  <c r="E565" i="22"/>
  <c r="D565" i="22"/>
  <c r="G565" i="22" s="1"/>
  <c r="F564" i="22"/>
  <c r="E564" i="22"/>
  <c r="D564" i="22"/>
  <c r="F563" i="22"/>
  <c r="G563" i="22" s="1"/>
  <c r="E563" i="22"/>
  <c r="H563" i="22" s="1"/>
  <c r="D563" i="22"/>
  <c r="F562" i="22"/>
  <c r="E562" i="22"/>
  <c r="D562" i="22"/>
  <c r="F561" i="22"/>
  <c r="E561" i="22"/>
  <c r="H561" i="22" s="1"/>
  <c r="D561" i="22"/>
  <c r="F560" i="22"/>
  <c r="E560" i="22"/>
  <c r="H560" i="22" s="1"/>
  <c r="D560" i="22"/>
  <c r="F559" i="22"/>
  <c r="E559" i="22"/>
  <c r="D559" i="22"/>
  <c r="F558" i="22"/>
  <c r="E558" i="22"/>
  <c r="D558" i="22"/>
  <c r="F557" i="22"/>
  <c r="E557" i="22"/>
  <c r="D557" i="22"/>
  <c r="F556" i="22"/>
  <c r="E556" i="22"/>
  <c r="H556" i="22" s="1"/>
  <c r="D556" i="22"/>
  <c r="F555" i="22"/>
  <c r="E555" i="22"/>
  <c r="D555" i="22"/>
  <c r="F554" i="22"/>
  <c r="E554" i="22"/>
  <c r="D554" i="22"/>
  <c r="F553" i="22"/>
  <c r="E553" i="22"/>
  <c r="D553" i="22"/>
  <c r="G553" i="22" s="1"/>
  <c r="F552" i="22"/>
  <c r="E552" i="22"/>
  <c r="D552" i="22"/>
  <c r="F551" i="22"/>
  <c r="G551" i="22" s="1"/>
  <c r="E551" i="22"/>
  <c r="D551" i="22"/>
  <c r="F550" i="22"/>
  <c r="E550" i="22"/>
  <c r="D550" i="22"/>
  <c r="F549" i="22"/>
  <c r="E549" i="22"/>
  <c r="D549" i="22"/>
  <c r="F548" i="22"/>
  <c r="E548" i="22"/>
  <c r="D548" i="22"/>
  <c r="G548" i="22" s="1"/>
  <c r="F547" i="22"/>
  <c r="E547" i="22"/>
  <c r="D547" i="22"/>
  <c r="G546" i="22"/>
  <c r="F546" i="22"/>
  <c r="E546" i="22"/>
  <c r="D546" i="22"/>
  <c r="H546" i="22" s="1"/>
  <c r="F545" i="22"/>
  <c r="E545" i="22"/>
  <c r="D545" i="22"/>
  <c r="F544" i="22"/>
  <c r="E544" i="22"/>
  <c r="D544" i="22"/>
  <c r="F543" i="22"/>
  <c r="E543" i="22"/>
  <c r="H543" i="22" s="1"/>
  <c r="D543" i="22"/>
  <c r="F542" i="22"/>
  <c r="G542" i="22" s="1"/>
  <c r="E542" i="22"/>
  <c r="D542" i="22"/>
  <c r="F541" i="22"/>
  <c r="E541" i="22"/>
  <c r="D541" i="22"/>
  <c r="F540" i="22"/>
  <c r="E540" i="22"/>
  <c r="D540" i="22"/>
  <c r="G540" i="22" s="1"/>
  <c r="F539" i="22"/>
  <c r="G539" i="22" s="1"/>
  <c r="E539" i="22"/>
  <c r="D539" i="22"/>
  <c r="F538" i="22"/>
  <c r="G538" i="22" s="1"/>
  <c r="E538" i="22"/>
  <c r="D538" i="22"/>
  <c r="F537" i="22"/>
  <c r="E537" i="22"/>
  <c r="H537" i="22" s="1"/>
  <c r="D537" i="22"/>
  <c r="F536" i="22"/>
  <c r="E536" i="22"/>
  <c r="H536" i="22" s="1"/>
  <c r="D536" i="22"/>
  <c r="F535" i="22"/>
  <c r="E535" i="22"/>
  <c r="D535" i="22"/>
  <c r="F534" i="22"/>
  <c r="E534" i="22"/>
  <c r="D534" i="22"/>
  <c r="H534" i="22" s="1"/>
  <c r="F533" i="22"/>
  <c r="E533" i="22"/>
  <c r="D533" i="22"/>
  <c r="F532" i="22"/>
  <c r="E532" i="22"/>
  <c r="D532" i="22"/>
  <c r="F531" i="22"/>
  <c r="G531" i="22" s="1"/>
  <c r="E531" i="22"/>
  <c r="H531" i="22" s="1"/>
  <c r="D531" i="22"/>
  <c r="F530" i="22"/>
  <c r="E530" i="22"/>
  <c r="D530" i="22"/>
  <c r="F529" i="22"/>
  <c r="E529" i="22"/>
  <c r="H529" i="22" s="1"/>
  <c r="D529" i="22"/>
  <c r="F528" i="22"/>
  <c r="E528" i="22"/>
  <c r="H528" i="22" s="1"/>
  <c r="D528" i="22"/>
  <c r="F527" i="22"/>
  <c r="E527" i="22"/>
  <c r="D527" i="22"/>
  <c r="F526" i="22"/>
  <c r="E526" i="22"/>
  <c r="D526" i="22"/>
  <c r="H526" i="22" s="1"/>
  <c r="F525" i="22"/>
  <c r="E525" i="22"/>
  <c r="D525" i="22"/>
  <c r="F524" i="22"/>
  <c r="E524" i="22"/>
  <c r="H524" i="22" s="1"/>
  <c r="D524" i="22"/>
  <c r="F523" i="22"/>
  <c r="E523" i="22"/>
  <c r="H523" i="22" s="1"/>
  <c r="D523" i="22"/>
  <c r="F522" i="22"/>
  <c r="E522" i="22"/>
  <c r="D522" i="22"/>
  <c r="F521" i="22"/>
  <c r="E521" i="22"/>
  <c r="H521" i="22" s="1"/>
  <c r="D521" i="22"/>
  <c r="F520" i="22"/>
  <c r="E520" i="22"/>
  <c r="D520" i="22"/>
  <c r="F519" i="22"/>
  <c r="E519" i="22"/>
  <c r="D519" i="22"/>
  <c r="F518" i="22"/>
  <c r="G518" i="22" s="1"/>
  <c r="E518" i="22"/>
  <c r="D518" i="22"/>
  <c r="H518" i="22" s="1"/>
  <c r="H517" i="22"/>
  <c r="F517" i="22"/>
  <c r="E517" i="22"/>
  <c r="D517" i="22"/>
  <c r="F516" i="22"/>
  <c r="E516" i="22"/>
  <c r="H516" i="22" s="1"/>
  <c r="D516" i="22"/>
  <c r="F515" i="22"/>
  <c r="E515" i="22"/>
  <c r="D515" i="22"/>
  <c r="F514" i="22"/>
  <c r="E514" i="22"/>
  <c r="D514" i="22"/>
  <c r="H514" i="22" s="1"/>
  <c r="F513" i="22"/>
  <c r="E513" i="22"/>
  <c r="D513" i="22"/>
  <c r="H513" i="22" s="1"/>
  <c r="F512" i="22"/>
  <c r="E512" i="22"/>
  <c r="D512" i="22"/>
  <c r="F511" i="22"/>
  <c r="E511" i="22"/>
  <c r="D511" i="22"/>
  <c r="G511" i="22" s="1"/>
  <c r="F510" i="22"/>
  <c r="E510" i="22"/>
  <c r="D510" i="22"/>
  <c r="H510" i="22" s="1"/>
  <c r="F509" i="22"/>
  <c r="E509" i="22"/>
  <c r="H509" i="22" s="1"/>
  <c r="D509" i="22"/>
  <c r="F508" i="22"/>
  <c r="E508" i="22"/>
  <c r="H508" i="22" s="1"/>
  <c r="D508" i="22"/>
  <c r="F507" i="22"/>
  <c r="E507" i="22"/>
  <c r="D507" i="22"/>
  <c r="F506" i="22"/>
  <c r="G506" i="22" s="1"/>
  <c r="E506" i="22"/>
  <c r="D506" i="22"/>
  <c r="H506" i="22" s="1"/>
  <c r="G505" i="22"/>
  <c r="F505" i="22"/>
  <c r="E505" i="22"/>
  <c r="D505" i="22"/>
  <c r="H505" i="22" s="1"/>
  <c r="H504" i="22"/>
  <c r="F504" i="22"/>
  <c r="E504" i="22"/>
  <c r="D504" i="22"/>
  <c r="G503" i="22"/>
  <c r="F503" i="22"/>
  <c r="E503" i="22"/>
  <c r="D503" i="22"/>
  <c r="F502" i="22"/>
  <c r="E502" i="22"/>
  <c r="D502" i="22"/>
  <c r="F501" i="22"/>
  <c r="E501" i="22"/>
  <c r="H501" i="22" s="1"/>
  <c r="D501" i="22"/>
  <c r="F500" i="22"/>
  <c r="E500" i="22"/>
  <c r="D500" i="22"/>
  <c r="F499" i="22"/>
  <c r="G499" i="22" s="1"/>
  <c r="E499" i="22"/>
  <c r="D499" i="22"/>
  <c r="F498" i="22"/>
  <c r="G498" i="22" s="1"/>
  <c r="E498" i="22"/>
  <c r="D498" i="22"/>
  <c r="F497" i="22"/>
  <c r="E497" i="22"/>
  <c r="D497" i="22"/>
  <c r="F496" i="22"/>
  <c r="E496" i="22"/>
  <c r="H496" i="22" s="1"/>
  <c r="D496" i="22"/>
  <c r="F495" i="22"/>
  <c r="G495" i="22" s="1"/>
  <c r="E495" i="22"/>
  <c r="H495" i="22" s="1"/>
  <c r="D495" i="22"/>
  <c r="F494" i="22"/>
  <c r="E494" i="22"/>
  <c r="D494" i="22"/>
  <c r="F493" i="22"/>
  <c r="E493" i="22"/>
  <c r="D493" i="22"/>
  <c r="F492" i="22"/>
  <c r="E492" i="22"/>
  <c r="D492" i="22"/>
  <c r="F491" i="22"/>
  <c r="G491" i="22" s="1"/>
  <c r="E491" i="22"/>
  <c r="H491" i="22" s="1"/>
  <c r="D491" i="22"/>
  <c r="F490" i="22"/>
  <c r="E490" i="22"/>
  <c r="D490" i="22"/>
  <c r="F489" i="22"/>
  <c r="E489" i="22"/>
  <c r="D489" i="22"/>
  <c r="F488" i="22"/>
  <c r="E488" i="22"/>
  <c r="H488" i="22" s="1"/>
  <c r="D488" i="22"/>
  <c r="G488" i="22" s="1"/>
  <c r="F487" i="22"/>
  <c r="E487" i="22"/>
  <c r="D487" i="22"/>
  <c r="G487" i="22" s="1"/>
  <c r="F486" i="22"/>
  <c r="E486" i="22"/>
  <c r="D486" i="22"/>
  <c r="F485" i="22"/>
  <c r="E485" i="22"/>
  <c r="H485" i="22" s="1"/>
  <c r="D485" i="22"/>
  <c r="F484" i="22"/>
  <c r="E484" i="22"/>
  <c r="H484" i="22" s="1"/>
  <c r="D484" i="22"/>
  <c r="F483" i="22"/>
  <c r="E483" i="22"/>
  <c r="D483" i="22"/>
  <c r="F482" i="22"/>
  <c r="E482" i="22"/>
  <c r="D482" i="22"/>
  <c r="H482" i="22" s="1"/>
  <c r="F481" i="22"/>
  <c r="E481" i="22"/>
  <c r="D481" i="22"/>
  <c r="F480" i="22"/>
  <c r="E480" i="22"/>
  <c r="D480" i="22"/>
  <c r="G480" i="22" s="1"/>
  <c r="F479" i="22"/>
  <c r="E479" i="22"/>
  <c r="D479" i="22"/>
  <c r="G479" i="22" s="1"/>
  <c r="F478" i="22"/>
  <c r="E478" i="22"/>
  <c r="D478" i="22"/>
  <c r="H478" i="22" s="1"/>
  <c r="F477" i="22"/>
  <c r="E477" i="22"/>
  <c r="H477" i="22" s="1"/>
  <c r="D477" i="22"/>
  <c r="F476" i="22"/>
  <c r="E476" i="22"/>
  <c r="H476" i="22" s="1"/>
  <c r="D476" i="22"/>
  <c r="F475" i="22"/>
  <c r="E475" i="22"/>
  <c r="D475" i="22"/>
  <c r="F474" i="22"/>
  <c r="G474" i="22" s="1"/>
  <c r="E474" i="22"/>
  <c r="D474" i="22"/>
  <c r="H474" i="22" s="1"/>
  <c r="G473" i="22"/>
  <c r="F473" i="22"/>
  <c r="E473" i="22"/>
  <c r="D473" i="22"/>
  <c r="H473" i="22" s="1"/>
  <c r="H472" i="22"/>
  <c r="F472" i="22"/>
  <c r="E472" i="22"/>
  <c r="D472" i="22"/>
  <c r="G471" i="22"/>
  <c r="F471" i="22"/>
  <c r="E471" i="22"/>
  <c r="D471" i="22"/>
  <c r="F470" i="22"/>
  <c r="E470" i="22"/>
  <c r="D470" i="22"/>
  <c r="F469" i="22"/>
  <c r="E469" i="22"/>
  <c r="H469" i="22" s="1"/>
  <c r="D469" i="22"/>
  <c r="F468" i="22"/>
  <c r="E468" i="22"/>
  <c r="D468" i="22"/>
  <c r="F467" i="22"/>
  <c r="G467" i="22" s="1"/>
  <c r="E467" i="22"/>
  <c r="D467" i="22"/>
  <c r="F466" i="22"/>
  <c r="G466" i="22" s="1"/>
  <c r="E466" i="22"/>
  <c r="D466" i="22"/>
  <c r="F465" i="22"/>
  <c r="E465" i="22"/>
  <c r="D465" i="22"/>
  <c r="F464" i="22"/>
  <c r="E464" i="22"/>
  <c r="H464" i="22" s="1"/>
  <c r="D464" i="22"/>
  <c r="F463" i="22"/>
  <c r="E463" i="22"/>
  <c r="H463" i="22" s="1"/>
  <c r="D463" i="22"/>
  <c r="G463" i="22" s="1"/>
  <c r="F462" i="22"/>
  <c r="E462" i="22"/>
  <c r="D462" i="22"/>
  <c r="F461" i="22"/>
  <c r="E461" i="22"/>
  <c r="D461" i="22"/>
  <c r="F460" i="22"/>
  <c r="E460" i="22"/>
  <c r="H460" i="22" s="1"/>
  <c r="D460" i="22"/>
  <c r="F459" i="22"/>
  <c r="G459" i="22" s="1"/>
  <c r="E459" i="22"/>
  <c r="H459" i="22" s="1"/>
  <c r="D459" i="22"/>
  <c r="F458" i="22"/>
  <c r="E458" i="22"/>
  <c r="D458" i="22"/>
  <c r="F457" i="22"/>
  <c r="E457" i="22"/>
  <c r="D457" i="22"/>
  <c r="H457" i="22" s="1"/>
  <c r="F456" i="22"/>
  <c r="E456" i="22"/>
  <c r="H456" i="22" s="1"/>
  <c r="D456" i="22"/>
  <c r="G456" i="22" s="1"/>
  <c r="F455" i="22"/>
  <c r="E455" i="22"/>
  <c r="D455" i="22"/>
  <c r="G455" i="22" s="1"/>
  <c r="F454" i="22"/>
  <c r="E454" i="22"/>
  <c r="D454" i="22"/>
  <c r="F453" i="22"/>
  <c r="E453" i="22"/>
  <c r="H453" i="22" s="1"/>
  <c r="D453" i="22"/>
  <c r="F452" i="22"/>
  <c r="E452" i="22"/>
  <c r="H452" i="22" s="1"/>
  <c r="D452" i="22"/>
  <c r="F451" i="22"/>
  <c r="E451" i="22"/>
  <c r="D451" i="22"/>
  <c r="F450" i="22"/>
  <c r="E450" i="22"/>
  <c r="D450" i="22"/>
  <c r="F449" i="22"/>
  <c r="E449" i="22"/>
  <c r="D449" i="22"/>
  <c r="F448" i="22"/>
  <c r="E448" i="22"/>
  <c r="D448" i="22"/>
  <c r="G448" i="22" s="1"/>
  <c r="F447" i="22"/>
  <c r="E447" i="22"/>
  <c r="D447" i="22"/>
  <c r="G447" i="22" s="1"/>
  <c r="F446" i="22"/>
  <c r="E446" i="22"/>
  <c r="D446" i="22"/>
  <c r="F445" i="22"/>
  <c r="E445" i="22"/>
  <c r="H445" i="22" s="1"/>
  <c r="D445" i="22"/>
  <c r="F444" i="22"/>
  <c r="E444" i="22"/>
  <c r="H444" i="22" s="1"/>
  <c r="D444" i="22"/>
  <c r="F443" i="22"/>
  <c r="E443" i="22"/>
  <c r="D443" i="22"/>
  <c r="F442" i="22"/>
  <c r="G442" i="22" s="1"/>
  <c r="E442" i="22"/>
  <c r="D442" i="22"/>
  <c r="F441" i="22"/>
  <c r="E441" i="22"/>
  <c r="G441" i="22" s="1"/>
  <c r="D441" i="22"/>
  <c r="F440" i="22"/>
  <c r="E440" i="22"/>
  <c r="H440" i="22" s="1"/>
  <c r="D440" i="22"/>
  <c r="F439" i="22"/>
  <c r="E439" i="22"/>
  <c r="G439" i="22" s="1"/>
  <c r="D439" i="22"/>
  <c r="F438" i="22"/>
  <c r="E438" i="22"/>
  <c r="D438" i="22"/>
  <c r="F437" i="22"/>
  <c r="E437" i="22"/>
  <c r="H437" i="22" s="1"/>
  <c r="D437" i="22"/>
  <c r="F436" i="22"/>
  <c r="E436" i="22"/>
  <c r="D436" i="22"/>
  <c r="F435" i="22"/>
  <c r="G435" i="22" s="1"/>
  <c r="E435" i="22"/>
  <c r="D435" i="22"/>
  <c r="G434" i="22"/>
  <c r="F434" i="22"/>
  <c r="E434" i="22"/>
  <c r="D434" i="22"/>
  <c r="F433" i="22"/>
  <c r="E433" i="22"/>
  <c r="H433" i="22" s="1"/>
  <c r="D433" i="22"/>
  <c r="K432" i="22"/>
  <c r="G432" i="22"/>
  <c r="F432" i="22"/>
  <c r="E432" i="22"/>
  <c r="D432" i="22"/>
  <c r="K431" i="22"/>
  <c r="F431" i="22"/>
  <c r="E431" i="22"/>
  <c r="D431" i="22"/>
  <c r="K430" i="22"/>
  <c r="F430" i="22"/>
  <c r="E430" i="22"/>
  <c r="D430" i="22"/>
  <c r="K429" i="22"/>
  <c r="F429" i="22"/>
  <c r="E429" i="22"/>
  <c r="D429" i="22"/>
  <c r="K428" i="22"/>
  <c r="F428" i="22"/>
  <c r="E428" i="22"/>
  <c r="D428" i="22"/>
  <c r="K427" i="22"/>
  <c r="F427" i="22"/>
  <c r="E427" i="22"/>
  <c r="D427" i="22"/>
  <c r="K426" i="22"/>
  <c r="F426" i="22"/>
  <c r="E426" i="22"/>
  <c r="D426" i="22"/>
  <c r="K425" i="22"/>
  <c r="F425" i="22"/>
  <c r="E425" i="22"/>
  <c r="H425" i="22" s="1"/>
  <c r="D425" i="22"/>
  <c r="K424" i="22"/>
  <c r="F424" i="22"/>
  <c r="G424" i="22" s="1"/>
  <c r="E424" i="22"/>
  <c r="D424" i="22"/>
  <c r="K423" i="22"/>
  <c r="G423" i="22"/>
  <c r="F423" i="22"/>
  <c r="E423" i="22"/>
  <c r="D423" i="22"/>
  <c r="K422" i="22"/>
  <c r="F422" i="22"/>
  <c r="E422" i="22"/>
  <c r="D422" i="22"/>
  <c r="K421" i="22"/>
  <c r="F421" i="22"/>
  <c r="G421" i="22" s="1"/>
  <c r="E421" i="22"/>
  <c r="D421" i="22"/>
  <c r="K420" i="22"/>
  <c r="F420" i="22"/>
  <c r="E420" i="22"/>
  <c r="D420" i="22"/>
  <c r="K419" i="22"/>
  <c r="F419" i="22"/>
  <c r="G419" i="22" s="1"/>
  <c r="E419" i="22"/>
  <c r="D419" i="22"/>
  <c r="K418" i="22"/>
  <c r="F418" i="22"/>
  <c r="E418" i="22"/>
  <c r="D418" i="22"/>
  <c r="H418" i="22" s="1"/>
  <c r="K417" i="22"/>
  <c r="F417" i="22"/>
  <c r="E417" i="22"/>
  <c r="D417" i="22"/>
  <c r="K416" i="22"/>
  <c r="F416" i="22"/>
  <c r="E416" i="22"/>
  <c r="D416" i="22"/>
  <c r="K415" i="22"/>
  <c r="F415" i="22"/>
  <c r="G415" i="22" s="1"/>
  <c r="E415" i="22"/>
  <c r="H415" i="22" s="1"/>
  <c r="D415" i="22"/>
  <c r="K414" i="22"/>
  <c r="F414" i="22"/>
  <c r="E414" i="22"/>
  <c r="D414" i="22"/>
  <c r="K413" i="22"/>
  <c r="F413" i="22"/>
  <c r="E413" i="22"/>
  <c r="H413" i="22" s="1"/>
  <c r="D413" i="22"/>
  <c r="K412" i="22"/>
  <c r="F412" i="22"/>
  <c r="E412" i="22"/>
  <c r="D412" i="22"/>
  <c r="K411" i="22"/>
  <c r="F411" i="22"/>
  <c r="E411" i="22"/>
  <c r="H411" i="22" s="1"/>
  <c r="D411" i="22"/>
  <c r="K410" i="22"/>
  <c r="G410" i="22"/>
  <c r="F410" i="22"/>
  <c r="E410" i="22"/>
  <c r="D410" i="22"/>
  <c r="H410" i="22" s="1"/>
  <c r="K409" i="22"/>
  <c r="F409" i="22"/>
  <c r="G409" i="22" s="1"/>
  <c r="E409" i="22"/>
  <c r="D409" i="22"/>
  <c r="K408" i="22"/>
  <c r="G408" i="22"/>
  <c r="F408" i="22"/>
  <c r="E408" i="22"/>
  <c r="D408" i="22"/>
  <c r="H408" i="22" s="1"/>
  <c r="K407" i="22"/>
  <c r="F407" i="22"/>
  <c r="E407" i="22"/>
  <c r="H407" i="22" s="1"/>
  <c r="D407" i="22"/>
  <c r="G407" i="22" s="1"/>
  <c r="K406" i="22"/>
  <c r="F406" i="22"/>
  <c r="E406" i="22"/>
  <c r="D406" i="22"/>
  <c r="K405" i="22"/>
  <c r="F405" i="22"/>
  <c r="E405" i="22"/>
  <c r="H405" i="22" s="1"/>
  <c r="D405" i="22"/>
  <c r="K404" i="22"/>
  <c r="F404" i="22"/>
  <c r="E404" i="22"/>
  <c r="D404" i="22"/>
  <c r="K403" i="22"/>
  <c r="F403" i="22"/>
  <c r="E403" i="22"/>
  <c r="H403" i="22" s="1"/>
  <c r="D403" i="22"/>
  <c r="K402" i="22"/>
  <c r="F402" i="22"/>
  <c r="E402" i="22"/>
  <c r="D402" i="22"/>
  <c r="K401" i="22"/>
  <c r="F401" i="22"/>
  <c r="E401" i="22"/>
  <c r="H401" i="22" s="1"/>
  <c r="D401" i="22"/>
  <c r="K400" i="22"/>
  <c r="F400" i="22"/>
  <c r="E400" i="22"/>
  <c r="G400" i="22" s="1"/>
  <c r="D400" i="22"/>
  <c r="H400" i="22" s="1"/>
  <c r="K399" i="22"/>
  <c r="F399" i="22"/>
  <c r="E399" i="22"/>
  <c r="D399" i="22"/>
  <c r="G399" i="22" s="1"/>
  <c r="K398" i="22"/>
  <c r="F398" i="22"/>
  <c r="E398" i="22"/>
  <c r="D398" i="22"/>
  <c r="K397" i="22"/>
  <c r="F397" i="22"/>
  <c r="E397" i="22"/>
  <c r="D397" i="22"/>
  <c r="K396" i="22"/>
  <c r="F396" i="22"/>
  <c r="E396" i="22"/>
  <c r="D396" i="22"/>
  <c r="G396" i="22" s="1"/>
  <c r="K395" i="22"/>
  <c r="F395" i="22"/>
  <c r="E395" i="22"/>
  <c r="D395" i="22"/>
  <c r="K394" i="22"/>
  <c r="F394" i="22"/>
  <c r="E394" i="22"/>
  <c r="D394" i="22"/>
  <c r="K393" i="22"/>
  <c r="F393" i="22"/>
  <c r="E393" i="22"/>
  <c r="H393" i="22" s="1"/>
  <c r="D393" i="22"/>
  <c r="K392" i="22"/>
  <c r="F392" i="22"/>
  <c r="E392" i="22"/>
  <c r="D392" i="22"/>
  <c r="K391" i="22"/>
  <c r="G391" i="22"/>
  <c r="F391" i="22"/>
  <c r="E391" i="22"/>
  <c r="D391" i="22"/>
  <c r="K390" i="22"/>
  <c r="F390" i="22"/>
  <c r="E390" i="22"/>
  <c r="D390" i="22"/>
  <c r="K389" i="22"/>
  <c r="F389" i="22"/>
  <c r="G389" i="22" s="1"/>
  <c r="E389" i="22"/>
  <c r="D389" i="22"/>
  <c r="K388" i="22"/>
  <c r="F388" i="22"/>
  <c r="E388" i="22"/>
  <c r="D388" i="22"/>
  <c r="K387" i="22"/>
  <c r="F387" i="22"/>
  <c r="G387" i="22" s="1"/>
  <c r="E387" i="22"/>
  <c r="D387" i="22"/>
  <c r="K386" i="22"/>
  <c r="F386" i="22"/>
  <c r="E386" i="22"/>
  <c r="D386" i="22"/>
  <c r="K385" i="22"/>
  <c r="F385" i="22"/>
  <c r="E385" i="22"/>
  <c r="D385" i="22"/>
  <c r="K384" i="22"/>
  <c r="F384" i="22"/>
  <c r="E384" i="22"/>
  <c r="D384" i="22"/>
  <c r="K383" i="22"/>
  <c r="F383" i="22"/>
  <c r="G383" i="22" s="1"/>
  <c r="E383" i="22"/>
  <c r="H383" i="22" s="1"/>
  <c r="D383" i="22"/>
  <c r="K382" i="22"/>
  <c r="F382" i="22"/>
  <c r="E382" i="22"/>
  <c r="D382" i="22"/>
  <c r="K381" i="22"/>
  <c r="F381" i="22"/>
  <c r="G381" i="22" s="1"/>
  <c r="E381" i="22"/>
  <c r="H381" i="22" s="1"/>
  <c r="D381" i="22"/>
  <c r="K380" i="22"/>
  <c r="F380" i="22"/>
  <c r="E380" i="22"/>
  <c r="D380" i="22"/>
  <c r="K379" i="22"/>
  <c r="F379" i="22"/>
  <c r="E379" i="22"/>
  <c r="H379" i="22" s="1"/>
  <c r="D379" i="22"/>
  <c r="K378" i="22"/>
  <c r="G378" i="22"/>
  <c r="F378" i="22"/>
  <c r="E378" i="22"/>
  <c r="D378" i="22"/>
  <c r="H378" i="22" s="1"/>
  <c r="K377" i="22"/>
  <c r="F377" i="22"/>
  <c r="G377" i="22" s="1"/>
  <c r="E377" i="22"/>
  <c r="D377" i="22"/>
  <c r="K376" i="22"/>
  <c r="F376" i="22"/>
  <c r="E376" i="22"/>
  <c r="D376" i="22"/>
  <c r="H376" i="22" s="1"/>
  <c r="K375" i="22"/>
  <c r="F375" i="22"/>
  <c r="E375" i="22"/>
  <c r="D375" i="22"/>
  <c r="G375" i="22" s="1"/>
  <c r="K374" i="22"/>
  <c r="F374" i="22"/>
  <c r="E374" i="22"/>
  <c r="D374" i="22"/>
  <c r="K373" i="22"/>
  <c r="F373" i="22"/>
  <c r="E373" i="22"/>
  <c r="D373" i="22"/>
  <c r="K372" i="22"/>
  <c r="F372" i="22"/>
  <c r="E372" i="22"/>
  <c r="D372" i="22"/>
  <c r="G372" i="22" s="1"/>
  <c r="K371" i="22"/>
  <c r="F371" i="22"/>
  <c r="E371" i="22"/>
  <c r="D371" i="22"/>
  <c r="K370" i="22"/>
  <c r="F370" i="22"/>
  <c r="E370" i="22"/>
  <c r="D370" i="22"/>
  <c r="K369" i="22"/>
  <c r="F369" i="22"/>
  <c r="E369" i="22"/>
  <c r="H369" i="22" s="1"/>
  <c r="D369" i="22"/>
  <c r="K368" i="22"/>
  <c r="F368" i="22"/>
  <c r="G368" i="22" s="1"/>
  <c r="E368" i="22"/>
  <c r="D368" i="22"/>
  <c r="H368" i="22" s="1"/>
  <c r="K367" i="22"/>
  <c r="G367" i="22"/>
  <c r="F367" i="22"/>
  <c r="E367" i="22"/>
  <c r="D367" i="22"/>
  <c r="K366" i="22"/>
  <c r="F366" i="22"/>
  <c r="E366" i="22"/>
  <c r="D366" i="22"/>
  <c r="K365" i="22"/>
  <c r="F365" i="22"/>
  <c r="E365" i="22"/>
  <c r="D365" i="22"/>
  <c r="K364" i="22"/>
  <c r="F364" i="22"/>
  <c r="E364" i="22"/>
  <c r="D364" i="22"/>
  <c r="K363" i="22"/>
  <c r="F363" i="22"/>
  <c r="E363" i="22"/>
  <c r="D363" i="22"/>
  <c r="K362" i="22"/>
  <c r="F362" i="22"/>
  <c r="E362" i="22"/>
  <c r="D362" i="22"/>
  <c r="K361" i="22"/>
  <c r="F361" i="22"/>
  <c r="E361" i="22"/>
  <c r="D361" i="22"/>
  <c r="K360" i="22"/>
  <c r="F360" i="22"/>
  <c r="E360" i="22"/>
  <c r="D360" i="22"/>
  <c r="K359" i="22"/>
  <c r="F359" i="22"/>
  <c r="E359" i="22"/>
  <c r="G359" i="22" s="1"/>
  <c r="D359" i="22"/>
  <c r="K358" i="22"/>
  <c r="F358" i="22"/>
  <c r="E358" i="22"/>
  <c r="D358" i="22"/>
  <c r="K357" i="22"/>
  <c r="F357" i="22"/>
  <c r="G357" i="22" s="1"/>
  <c r="E357" i="22"/>
  <c r="D357" i="22"/>
  <c r="K356" i="22"/>
  <c r="F356" i="22"/>
  <c r="E356" i="22"/>
  <c r="D356" i="22"/>
  <c r="K355" i="22"/>
  <c r="F355" i="22"/>
  <c r="G355" i="22" s="1"/>
  <c r="E355" i="22"/>
  <c r="D355" i="22"/>
  <c r="H355" i="22" s="1"/>
  <c r="K354" i="22"/>
  <c r="F354" i="22"/>
  <c r="E354" i="22"/>
  <c r="D354" i="22"/>
  <c r="G354" i="22" s="1"/>
  <c r="K353" i="22"/>
  <c r="F353" i="22"/>
  <c r="E353" i="22"/>
  <c r="D353" i="22"/>
  <c r="H353" i="22" s="1"/>
  <c r="K352" i="22"/>
  <c r="F352" i="22"/>
  <c r="E352" i="22"/>
  <c r="D352" i="22"/>
  <c r="G352" i="22" s="1"/>
  <c r="K351" i="22"/>
  <c r="F351" i="22"/>
  <c r="E351" i="22"/>
  <c r="D351" i="22"/>
  <c r="K350" i="22"/>
  <c r="F350" i="22"/>
  <c r="E350" i="22"/>
  <c r="D350" i="22"/>
  <c r="G350" i="22" s="1"/>
  <c r="K349" i="22"/>
  <c r="F349" i="22"/>
  <c r="E349" i="22"/>
  <c r="D349" i="22"/>
  <c r="K348" i="22"/>
  <c r="F348" i="22"/>
  <c r="E348" i="22"/>
  <c r="D348" i="22"/>
  <c r="K347" i="22"/>
  <c r="F347" i="22"/>
  <c r="G347" i="22" s="1"/>
  <c r="E347" i="22"/>
  <c r="D347" i="22"/>
  <c r="H347" i="22" s="1"/>
  <c r="K346" i="22"/>
  <c r="F346" i="22"/>
  <c r="E346" i="22"/>
  <c r="D346" i="22"/>
  <c r="K345" i="22"/>
  <c r="F345" i="22"/>
  <c r="E345" i="22"/>
  <c r="G345" i="22" s="1"/>
  <c r="D345" i="22"/>
  <c r="K344" i="22"/>
  <c r="F344" i="22"/>
  <c r="E344" i="22"/>
  <c r="D344" i="22"/>
  <c r="K343" i="22"/>
  <c r="F343" i="22"/>
  <c r="E343" i="22"/>
  <c r="D343" i="22"/>
  <c r="K342" i="22"/>
  <c r="F342" i="22"/>
  <c r="E342" i="22"/>
  <c r="D342" i="22"/>
  <c r="K341" i="22"/>
  <c r="F341" i="22"/>
  <c r="E341" i="22"/>
  <c r="D341" i="22"/>
  <c r="K340" i="22"/>
  <c r="F340" i="22"/>
  <c r="E340" i="22"/>
  <c r="D340" i="22"/>
  <c r="K339" i="22"/>
  <c r="G339" i="22"/>
  <c r="F339" i="22"/>
  <c r="E339" i="22"/>
  <c r="D339" i="22"/>
  <c r="K338" i="22"/>
  <c r="F338" i="22"/>
  <c r="E338" i="22"/>
  <c r="H338" i="22" s="1"/>
  <c r="D338" i="22"/>
  <c r="K337" i="22"/>
  <c r="F337" i="22"/>
  <c r="E337" i="22"/>
  <c r="D337" i="22"/>
  <c r="H337" i="22" s="1"/>
  <c r="K336" i="22"/>
  <c r="F336" i="22"/>
  <c r="E336" i="22"/>
  <c r="D336" i="22"/>
  <c r="G336" i="22" s="1"/>
  <c r="K335" i="22"/>
  <c r="F335" i="22"/>
  <c r="E335" i="22"/>
  <c r="D335" i="22"/>
  <c r="K334" i="22"/>
  <c r="F334" i="22"/>
  <c r="E334" i="22"/>
  <c r="D334" i="22"/>
  <c r="G334" i="22" s="1"/>
  <c r="K333" i="22"/>
  <c r="F333" i="22"/>
  <c r="E333" i="22"/>
  <c r="D333" i="22"/>
  <c r="G333" i="22" s="1"/>
  <c r="K332" i="22"/>
  <c r="F332" i="22"/>
  <c r="E332" i="22"/>
  <c r="D332" i="22"/>
  <c r="K331" i="22"/>
  <c r="F331" i="22"/>
  <c r="E331" i="22"/>
  <c r="D331" i="22"/>
  <c r="K330" i="22"/>
  <c r="H330" i="22"/>
  <c r="F330" i="22"/>
  <c r="E330" i="22"/>
  <c r="D330" i="22"/>
  <c r="K329" i="22"/>
  <c r="F329" i="22"/>
  <c r="E329" i="22"/>
  <c r="G329" i="22" s="1"/>
  <c r="D329" i="22"/>
  <c r="H329" i="22" s="1"/>
  <c r="K328" i="22"/>
  <c r="F328" i="22"/>
  <c r="E328" i="22"/>
  <c r="D328" i="22"/>
  <c r="K327" i="22"/>
  <c r="F327" i="22"/>
  <c r="E327" i="22"/>
  <c r="D327" i="22"/>
  <c r="G327" i="22" s="1"/>
  <c r="K326" i="22"/>
  <c r="F326" i="22"/>
  <c r="E326" i="22"/>
  <c r="D326" i="22"/>
  <c r="K325" i="22"/>
  <c r="F325" i="22"/>
  <c r="E325" i="22"/>
  <c r="D325" i="22"/>
  <c r="K324" i="22"/>
  <c r="F324" i="22"/>
  <c r="E324" i="22"/>
  <c r="D324" i="22"/>
  <c r="G324" i="22" s="1"/>
  <c r="K323" i="22"/>
  <c r="F323" i="22"/>
  <c r="E323" i="22"/>
  <c r="D323" i="22"/>
  <c r="H323" i="22" s="1"/>
  <c r="K322" i="22"/>
  <c r="F322" i="22"/>
  <c r="E322" i="22"/>
  <c r="H322" i="22" s="1"/>
  <c r="D322" i="22"/>
  <c r="K321" i="22"/>
  <c r="F321" i="22"/>
  <c r="E321" i="22"/>
  <c r="G321" i="22" s="1"/>
  <c r="D321" i="22"/>
  <c r="K320" i="22"/>
  <c r="F320" i="22"/>
  <c r="E320" i="22"/>
  <c r="D320" i="22"/>
  <c r="K319" i="22"/>
  <c r="F319" i="22"/>
  <c r="E319" i="22"/>
  <c r="D319" i="22"/>
  <c r="K318" i="22"/>
  <c r="F318" i="22"/>
  <c r="E318" i="22"/>
  <c r="D318" i="22"/>
  <c r="K317" i="22"/>
  <c r="F317" i="22"/>
  <c r="E317" i="22"/>
  <c r="D317" i="22"/>
  <c r="K316" i="22"/>
  <c r="F316" i="22"/>
  <c r="E316" i="22"/>
  <c r="D316" i="22"/>
  <c r="K315" i="22"/>
  <c r="F315" i="22"/>
  <c r="E315" i="22"/>
  <c r="D315" i="22"/>
  <c r="K314" i="22"/>
  <c r="F314" i="22"/>
  <c r="E314" i="22"/>
  <c r="D314" i="22"/>
  <c r="K313" i="22"/>
  <c r="F313" i="22"/>
  <c r="E313" i="22"/>
  <c r="D313" i="22"/>
  <c r="K312" i="22"/>
  <c r="F312" i="22"/>
  <c r="E312" i="22"/>
  <c r="H312" i="22" s="1"/>
  <c r="D312" i="22"/>
  <c r="K311" i="22"/>
  <c r="F311" i="22"/>
  <c r="E311" i="22"/>
  <c r="D311" i="22"/>
  <c r="K310" i="22"/>
  <c r="F310" i="22"/>
  <c r="E310" i="22"/>
  <c r="H310" i="22" s="1"/>
  <c r="D310" i="22"/>
  <c r="K309" i="22"/>
  <c r="F309" i="22"/>
  <c r="E309" i="22"/>
  <c r="D309" i="22"/>
  <c r="K308" i="22"/>
  <c r="F308" i="22"/>
  <c r="E308" i="22"/>
  <c r="D308" i="22"/>
  <c r="K307" i="22"/>
  <c r="F307" i="22"/>
  <c r="E307" i="22"/>
  <c r="D307" i="22"/>
  <c r="K306" i="22"/>
  <c r="F306" i="22"/>
  <c r="E306" i="22"/>
  <c r="H306" i="22" s="1"/>
  <c r="D306" i="22"/>
  <c r="K305" i="22"/>
  <c r="F305" i="22"/>
  <c r="E305" i="22"/>
  <c r="D305" i="22"/>
  <c r="K304" i="22"/>
  <c r="F304" i="22"/>
  <c r="E304" i="22"/>
  <c r="D304" i="22"/>
  <c r="K303" i="22"/>
  <c r="F303" i="22"/>
  <c r="E303" i="22"/>
  <c r="D303" i="22"/>
  <c r="K302" i="22"/>
  <c r="F302" i="22"/>
  <c r="E302" i="22"/>
  <c r="D302" i="22"/>
  <c r="K301" i="22"/>
  <c r="F301" i="22"/>
  <c r="G301" i="22" s="1"/>
  <c r="E301" i="22"/>
  <c r="D301" i="22"/>
  <c r="K300" i="22"/>
  <c r="F300" i="22"/>
  <c r="E300" i="22"/>
  <c r="D300" i="22"/>
  <c r="K299" i="22"/>
  <c r="F299" i="22"/>
  <c r="E299" i="22"/>
  <c r="D299" i="22"/>
  <c r="K298" i="22"/>
  <c r="H298" i="22"/>
  <c r="F298" i="22"/>
  <c r="E298" i="22"/>
  <c r="D298" i="22"/>
  <c r="K297" i="22"/>
  <c r="F297" i="22"/>
  <c r="E297" i="22"/>
  <c r="D297" i="22"/>
  <c r="K296" i="22"/>
  <c r="F296" i="22"/>
  <c r="E296" i="22"/>
  <c r="D296" i="22"/>
  <c r="K295" i="22"/>
  <c r="F295" i="22"/>
  <c r="E295" i="22"/>
  <c r="D295" i="22"/>
  <c r="G295" i="22" s="1"/>
  <c r="K294" i="22"/>
  <c r="F294" i="22"/>
  <c r="E294" i="22"/>
  <c r="D294" i="22"/>
  <c r="K293" i="22"/>
  <c r="F293" i="22"/>
  <c r="E293" i="22"/>
  <c r="D293" i="22"/>
  <c r="K292" i="22"/>
  <c r="F292" i="22"/>
  <c r="E292" i="22"/>
  <c r="D292" i="22"/>
  <c r="G292" i="22" s="1"/>
  <c r="K291" i="22"/>
  <c r="F291" i="22"/>
  <c r="E291" i="22"/>
  <c r="D291" i="22"/>
  <c r="H291" i="22" s="1"/>
  <c r="K290" i="22"/>
  <c r="F290" i="22"/>
  <c r="E290" i="22"/>
  <c r="H290" i="22" s="1"/>
  <c r="D290" i="22"/>
  <c r="K289" i="22"/>
  <c r="F289" i="22"/>
  <c r="G289" i="22" s="1"/>
  <c r="E289" i="22"/>
  <c r="D289" i="22"/>
  <c r="K288" i="22"/>
  <c r="F288" i="22"/>
  <c r="E288" i="22"/>
  <c r="D288" i="22"/>
  <c r="K287" i="22"/>
  <c r="F287" i="22"/>
  <c r="E287" i="22"/>
  <c r="D287" i="22"/>
  <c r="K286" i="22"/>
  <c r="F286" i="22"/>
  <c r="E286" i="22"/>
  <c r="D286" i="22"/>
  <c r="K285" i="22"/>
  <c r="F285" i="22"/>
  <c r="E285" i="22"/>
  <c r="D285" i="22"/>
  <c r="K284" i="22"/>
  <c r="F284" i="22"/>
  <c r="E284" i="22"/>
  <c r="D284" i="22"/>
  <c r="K283" i="22"/>
  <c r="F283" i="22"/>
  <c r="E283" i="22"/>
  <c r="D283" i="22"/>
  <c r="K282" i="22"/>
  <c r="F282" i="22"/>
  <c r="E282" i="22"/>
  <c r="D282" i="22"/>
  <c r="K281" i="22"/>
  <c r="F281" i="22"/>
  <c r="E281" i="22"/>
  <c r="D281" i="22"/>
  <c r="K280" i="22"/>
  <c r="F280" i="22"/>
  <c r="E280" i="22"/>
  <c r="D280" i="22"/>
  <c r="K279" i="22"/>
  <c r="F279" i="22"/>
  <c r="E279" i="22"/>
  <c r="D279" i="22"/>
  <c r="K278" i="22"/>
  <c r="F278" i="22"/>
  <c r="E278" i="22"/>
  <c r="D278" i="22"/>
  <c r="K277" i="22"/>
  <c r="F277" i="22"/>
  <c r="E277" i="22"/>
  <c r="D277" i="22"/>
  <c r="K276" i="22"/>
  <c r="F276" i="22"/>
  <c r="E276" i="22"/>
  <c r="D276" i="22"/>
  <c r="K275" i="22"/>
  <c r="F275" i="22"/>
  <c r="E275" i="22"/>
  <c r="D275" i="22"/>
  <c r="K274" i="22"/>
  <c r="F274" i="22"/>
  <c r="E274" i="22"/>
  <c r="D274" i="22"/>
  <c r="K273" i="22"/>
  <c r="F273" i="22"/>
  <c r="E273" i="22"/>
  <c r="D273" i="22"/>
  <c r="K272" i="22"/>
  <c r="F272" i="22"/>
  <c r="E272" i="22"/>
  <c r="D272" i="22"/>
  <c r="K271" i="22"/>
  <c r="F271" i="22"/>
  <c r="E271" i="22"/>
  <c r="D271" i="22"/>
  <c r="K270" i="22"/>
  <c r="F270" i="22"/>
  <c r="E270" i="22"/>
  <c r="D270" i="22"/>
  <c r="K269" i="22"/>
  <c r="F269" i="22"/>
  <c r="E269" i="22"/>
  <c r="D269" i="22"/>
  <c r="K268" i="22"/>
  <c r="F268" i="22"/>
  <c r="E268" i="22"/>
  <c r="D268" i="22"/>
  <c r="K267" i="22"/>
  <c r="F267" i="22"/>
  <c r="E267" i="22"/>
  <c r="D267" i="22"/>
  <c r="K266" i="22"/>
  <c r="F266" i="22"/>
  <c r="E266" i="22"/>
  <c r="D266" i="22"/>
  <c r="K265" i="22"/>
  <c r="F265" i="22"/>
  <c r="E265" i="22"/>
  <c r="D265" i="22"/>
  <c r="K264" i="22"/>
  <c r="F264" i="22"/>
  <c r="E264" i="22"/>
  <c r="D264" i="22"/>
  <c r="K263" i="22"/>
  <c r="F263" i="22"/>
  <c r="E263" i="22"/>
  <c r="D263" i="22"/>
  <c r="K262" i="22"/>
  <c r="F262" i="22"/>
  <c r="E262" i="22"/>
  <c r="D262" i="22"/>
  <c r="K261" i="22"/>
  <c r="F261" i="22"/>
  <c r="E261" i="22"/>
  <c r="D261" i="22"/>
  <c r="K260" i="22"/>
  <c r="F260" i="22"/>
  <c r="E260" i="22"/>
  <c r="D260" i="22"/>
  <c r="K259" i="22"/>
  <c r="F259" i="22"/>
  <c r="E259" i="22"/>
  <c r="D259" i="22"/>
  <c r="K258" i="22"/>
  <c r="F258" i="22"/>
  <c r="E258" i="22"/>
  <c r="D258" i="22"/>
  <c r="K257" i="22"/>
  <c r="F257" i="22"/>
  <c r="E257" i="22"/>
  <c r="D257" i="22"/>
  <c r="K256" i="22"/>
  <c r="F256" i="22"/>
  <c r="E256" i="22"/>
  <c r="D256" i="22"/>
  <c r="K255" i="22"/>
  <c r="F255" i="22"/>
  <c r="E255" i="22"/>
  <c r="D255" i="22"/>
  <c r="K254" i="22"/>
  <c r="F254" i="22"/>
  <c r="E254" i="22"/>
  <c r="D254" i="22"/>
  <c r="K253" i="22"/>
  <c r="F253" i="22"/>
  <c r="E253" i="22"/>
  <c r="D253" i="22"/>
  <c r="K252" i="22"/>
  <c r="F252" i="22"/>
  <c r="E252" i="22"/>
  <c r="D252" i="22"/>
  <c r="K251" i="22"/>
  <c r="F251" i="22"/>
  <c r="E251" i="22"/>
  <c r="D251" i="22"/>
  <c r="K250" i="22"/>
  <c r="F250" i="22"/>
  <c r="E250" i="22"/>
  <c r="D250" i="22"/>
  <c r="K249" i="22"/>
  <c r="F249" i="22"/>
  <c r="E249" i="22"/>
  <c r="D249" i="22"/>
  <c r="K248" i="22"/>
  <c r="F248" i="22"/>
  <c r="E248" i="22"/>
  <c r="D248" i="22"/>
  <c r="K247" i="22"/>
  <c r="F247" i="22"/>
  <c r="E247" i="22"/>
  <c r="D247" i="22"/>
  <c r="K246" i="22"/>
  <c r="F246" i="22"/>
  <c r="E246" i="22"/>
  <c r="D246" i="22"/>
  <c r="K245" i="22"/>
  <c r="F245" i="22"/>
  <c r="E245" i="22"/>
  <c r="D245" i="22"/>
  <c r="K244" i="22"/>
  <c r="F244" i="22"/>
  <c r="E244" i="22"/>
  <c r="D244" i="22"/>
  <c r="K243" i="22"/>
  <c r="F243" i="22"/>
  <c r="E243" i="22"/>
  <c r="D243" i="22"/>
  <c r="K242" i="22"/>
  <c r="F242" i="22"/>
  <c r="E242" i="22"/>
  <c r="D242" i="22"/>
  <c r="K241" i="22"/>
  <c r="F241" i="22"/>
  <c r="E241" i="22"/>
  <c r="D241" i="22"/>
  <c r="K240" i="22"/>
  <c r="F240" i="22"/>
  <c r="E240" i="22"/>
  <c r="D240" i="22"/>
  <c r="K239" i="22"/>
  <c r="F239" i="22"/>
  <c r="E239" i="22"/>
  <c r="D239" i="22"/>
  <c r="K238" i="22"/>
  <c r="F238" i="22"/>
  <c r="E238" i="22"/>
  <c r="D238" i="22"/>
  <c r="K237" i="22"/>
  <c r="F237" i="22"/>
  <c r="E237" i="22"/>
  <c r="D237" i="22"/>
  <c r="K236" i="22"/>
  <c r="F236" i="22"/>
  <c r="E236" i="22"/>
  <c r="D236" i="22"/>
  <c r="K235" i="22"/>
  <c r="F235" i="22"/>
  <c r="E235" i="22"/>
  <c r="D235" i="22"/>
  <c r="K234" i="22"/>
  <c r="F234" i="22"/>
  <c r="E234" i="22"/>
  <c r="D234" i="22"/>
  <c r="K233" i="22"/>
  <c r="F233" i="22"/>
  <c r="E233" i="22"/>
  <c r="D233" i="22"/>
  <c r="K232" i="22"/>
  <c r="F232" i="22"/>
  <c r="E232" i="22"/>
  <c r="D232" i="22"/>
  <c r="K231" i="22"/>
  <c r="F231" i="22"/>
  <c r="E231" i="22"/>
  <c r="D231" i="22"/>
  <c r="K230" i="22"/>
  <c r="F230" i="22"/>
  <c r="E230" i="22"/>
  <c r="D230" i="22"/>
  <c r="K229" i="22"/>
  <c r="F229" i="22"/>
  <c r="E229" i="22"/>
  <c r="D229" i="22"/>
  <c r="K228" i="22"/>
  <c r="F228" i="22"/>
  <c r="E228" i="22"/>
  <c r="D228" i="22"/>
  <c r="K227" i="22"/>
  <c r="F227" i="22"/>
  <c r="E227" i="22"/>
  <c r="D227" i="22"/>
  <c r="K226" i="22"/>
  <c r="F226" i="22"/>
  <c r="E226" i="22"/>
  <c r="D226" i="22"/>
  <c r="K225" i="22"/>
  <c r="F225" i="22"/>
  <c r="E225" i="22"/>
  <c r="D225" i="22"/>
  <c r="K224" i="22"/>
  <c r="F224" i="22"/>
  <c r="E224" i="22"/>
  <c r="D224" i="22"/>
  <c r="K223" i="22"/>
  <c r="F223" i="22"/>
  <c r="E223" i="22"/>
  <c r="D223" i="22"/>
  <c r="K222" i="22"/>
  <c r="F222" i="22"/>
  <c r="E222" i="22"/>
  <c r="D222" i="22"/>
  <c r="K221" i="22"/>
  <c r="F221" i="22"/>
  <c r="E221" i="22"/>
  <c r="D221" i="22"/>
  <c r="K220" i="22"/>
  <c r="F220" i="22"/>
  <c r="E220" i="22"/>
  <c r="D220" i="22"/>
  <c r="K219" i="22"/>
  <c r="F219" i="22"/>
  <c r="E219" i="22"/>
  <c r="D219" i="22"/>
  <c r="K218" i="22"/>
  <c r="F218" i="22"/>
  <c r="E218" i="22"/>
  <c r="D218" i="22"/>
  <c r="K217" i="22"/>
  <c r="F217" i="22"/>
  <c r="E217" i="22"/>
  <c r="D217" i="22"/>
  <c r="K216" i="22"/>
  <c r="F216" i="22"/>
  <c r="E216" i="22"/>
  <c r="D216" i="22"/>
  <c r="K215" i="22"/>
  <c r="F215" i="22"/>
  <c r="E215" i="22"/>
  <c r="D215" i="22"/>
  <c r="K214" i="22"/>
  <c r="F214" i="22"/>
  <c r="E214" i="22"/>
  <c r="H214" i="22" s="1"/>
  <c r="D214" i="22"/>
  <c r="K213" i="22"/>
  <c r="F213" i="22"/>
  <c r="E213" i="22"/>
  <c r="D213" i="22"/>
  <c r="K212" i="22"/>
  <c r="F212" i="22"/>
  <c r="E212" i="22"/>
  <c r="H212" i="22" s="1"/>
  <c r="D212" i="22"/>
  <c r="K211" i="22"/>
  <c r="F211" i="22"/>
  <c r="E211" i="22"/>
  <c r="D211" i="22"/>
  <c r="K210" i="22"/>
  <c r="F210" i="22"/>
  <c r="E210" i="22"/>
  <c r="H210" i="22" s="1"/>
  <c r="D210" i="22"/>
  <c r="K209" i="22"/>
  <c r="F209" i="22"/>
  <c r="E209" i="22"/>
  <c r="D209" i="22"/>
  <c r="K208" i="22"/>
  <c r="F208" i="22"/>
  <c r="E208" i="22"/>
  <c r="H208" i="22" s="1"/>
  <c r="D208" i="22"/>
  <c r="K207" i="22"/>
  <c r="F207" i="22"/>
  <c r="E207" i="22"/>
  <c r="D207" i="22"/>
  <c r="K206" i="22"/>
  <c r="F206" i="22"/>
  <c r="E206" i="22"/>
  <c r="H206" i="22" s="1"/>
  <c r="D206" i="22"/>
  <c r="K205" i="22"/>
  <c r="F205" i="22"/>
  <c r="E205" i="22"/>
  <c r="D205" i="22"/>
  <c r="K204" i="22"/>
  <c r="F204" i="22"/>
  <c r="E204" i="22"/>
  <c r="H204" i="22" s="1"/>
  <c r="D204" i="22"/>
  <c r="K203" i="22"/>
  <c r="F203" i="22"/>
  <c r="E203" i="22"/>
  <c r="D203" i="22"/>
  <c r="K202" i="22"/>
  <c r="F202" i="22"/>
  <c r="E202" i="22"/>
  <c r="H202" i="22" s="1"/>
  <c r="D202" i="22"/>
  <c r="K201" i="22"/>
  <c r="F201" i="22"/>
  <c r="E201" i="22"/>
  <c r="D201" i="22"/>
  <c r="K200" i="22"/>
  <c r="F200" i="22"/>
  <c r="E200" i="22"/>
  <c r="H200" i="22" s="1"/>
  <c r="D200" i="22"/>
  <c r="K199" i="22"/>
  <c r="F199" i="22"/>
  <c r="E199" i="22"/>
  <c r="D199" i="22"/>
  <c r="K198" i="22"/>
  <c r="F198" i="22"/>
  <c r="E198" i="22"/>
  <c r="H198" i="22" s="1"/>
  <c r="D198" i="22"/>
  <c r="K197" i="22"/>
  <c r="F197" i="22"/>
  <c r="E197" i="22"/>
  <c r="D197" i="22"/>
  <c r="K196" i="22"/>
  <c r="F196" i="22"/>
  <c r="E196" i="22"/>
  <c r="H196" i="22" s="1"/>
  <c r="D196" i="22"/>
  <c r="K195" i="22"/>
  <c r="F195" i="22"/>
  <c r="E195" i="22"/>
  <c r="D195" i="22"/>
  <c r="K194" i="22"/>
  <c r="F194" i="22"/>
  <c r="E194" i="22"/>
  <c r="H194" i="22" s="1"/>
  <c r="D194" i="22"/>
  <c r="K193" i="22"/>
  <c r="F193" i="22"/>
  <c r="E193" i="22"/>
  <c r="D193" i="22"/>
  <c r="K192" i="22"/>
  <c r="F192" i="22"/>
  <c r="E192" i="22"/>
  <c r="H192" i="22" s="1"/>
  <c r="D192" i="22"/>
  <c r="K191" i="22"/>
  <c r="F191" i="22"/>
  <c r="E191" i="22"/>
  <c r="D191" i="22"/>
  <c r="K190" i="22"/>
  <c r="F190" i="22"/>
  <c r="E190" i="22"/>
  <c r="H190" i="22" s="1"/>
  <c r="D190" i="22"/>
  <c r="K189" i="22"/>
  <c r="F189" i="22"/>
  <c r="E189" i="22"/>
  <c r="D189" i="22"/>
  <c r="K188" i="22"/>
  <c r="F188" i="22"/>
  <c r="E188" i="22"/>
  <c r="H188" i="22" s="1"/>
  <c r="D188" i="22"/>
  <c r="K187" i="22"/>
  <c r="F187" i="22"/>
  <c r="E187" i="22"/>
  <c r="D187" i="22"/>
  <c r="K186" i="22"/>
  <c r="F186" i="22"/>
  <c r="E186" i="22"/>
  <c r="H186" i="22" s="1"/>
  <c r="D186" i="22"/>
  <c r="K185" i="22"/>
  <c r="F185" i="22"/>
  <c r="E185" i="22"/>
  <c r="D185" i="22"/>
  <c r="K184" i="22"/>
  <c r="F184" i="22"/>
  <c r="E184" i="22"/>
  <c r="H184" i="22" s="1"/>
  <c r="D184" i="22"/>
  <c r="K183" i="22"/>
  <c r="F183" i="22"/>
  <c r="E183" i="22"/>
  <c r="D183" i="22"/>
  <c r="K182" i="22"/>
  <c r="F182" i="22"/>
  <c r="E182" i="22"/>
  <c r="H182" i="22" s="1"/>
  <c r="D182" i="22"/>
  <c r="K181" i="22"/>
  <c r="F181" i="22"/>
  <c r="E181" i="22"/>
  <c r="D181" i="22"/>
  <c r="K180" i="22"/>
  <c r="F180" i="22"/>
  <c r="E180" i="22"/>
  <c r="H180" i="22" s="1"/>
  <c r="D180" i="22"/>
  <c r="K179" i="22"/>
  <c r="F179" i="22"/>
  <c r="E179" i="22"/>
  <c r="D179" i="22"/>
  <c r="K178" i="22"/>
  <c r="F178" i="22"/>
  <c r="E178" i="22"/>
  <c r="H178" i="22" s="1"/>
  <c r="D178" i="22"/>
  <c r="K177" i="22"/>
  <c r="F177" i="22"/>
  <c r="E177" i="22"/>
  <c r="D177" i="22"/>
  <c r="K176" i="22"/>
  <c r="F176" i="22"/>
  <c r="E176" i="22"/>
  <c r="H176" i="22" s="1"/>
  <c r="D176" i="22"/>
  <c r="K175" i="22"/>
  <c r="F175" i="22"/>
  <c r="E175" i="22"/>
  <c r="D175" i="22"/>
  <c r="K174" i="22"/>
  <c r="F174" i="22"/>
  <c r="E174" i="22"/>
  <c r="H174" i="22" s="1"/>
  <c r="D174" i="22"/>
  <c r="K173" i="22"/>
  <c r="F173" i="22"/>
  <c r="E173" i="22"/>
  <c r="D173" i="22"/>
  <c r="K172" i="22"/>
  <c r="F172" i="22"/>
  <c r="E172" i="22"/>
  <c r="H172" i="22" s="1"/>
  <c r="D172" i="22"/>
  <c r="K171" i="22"/>
  <c r="F171" i="22"/>
  <c r="E171" i="22"/>
  <c r="D171" i="22"/>
  <c r="K170" i="22"/>
  <c r="F170" i="22"/>
  <c r="E170" i="22"/>
  <c r="H170" i="22" s="1"/>
  <c r="D170" i="22"/>
  <c r="K169" i="22"/>
  <c r="F169" i="22"/>
  <c r="E169" i="22"/>
  <c r="D169" i="22"/>
  <c r="K168" i="22"/>
  <c r="F168" i="22"/>
  <c r="E168" i="22"/>
  <c r="H168" i="22" s="1"/>
  <c r="D168" i="22"/>
  <c r="K167" i="22"/>
  <c r="F167" i="22"/>
  <c r="E167" i="22"/>
  <c r="D167" i="22"/>
  <c r="K166" i="22"/>
  <c r="F166" i="22"/>
  <c r="E166" i="22"/>
  <c r="H166" i="22" s="1"/>
  <c r="D166" i="22"/>
  <c r="K165" i="22"/>
  <c r="F165" i="22"/>
  <c r="E165" i="22"/>
  <c r="H165" i="22" s="1"/>
  <c r="D165" i="22"/>
  <c r="K164" i="22"/>
  <c r="F164" i="22"/>
  <c r="E164" i="22"/>
  <c r="H164" i="22" s="1"/>
  <c r="D164" i="22"/>
  <c r="K163" i="22"/>
  <c r="F163" i="22"/>
  <c r="E163" i="22"/>
  <c r="H163" i="22" s="1"/>
  <c r="D163" i="22"/>
  <c r="K162" i="22"/>
  <c r="G162" i="22"/>
  <c r="F162" i="22"/>
  <c r="E162" i="22"/>
  <c r="H162" i="22" s="1"/>
  <c r="D162" i="22"/>
  <c r="K161" i="22"/>
  <c r="F161" i="22"/>
  <c r="E161" i="22"/>
  <c r="H161" i="22" s="1"/>
  <c r="D161" i="22"/>
  <c r="K160" i="22"/>
  <c r="F160" i="22"/>
  <c r="E160" i="22"/>
  <c r="D160" i="22"/>
  <c r="K159" i="22"/>
  <c r="F159" i="22"/>
  <c r="E159" i="22"/>
  <c r="D159" i="22"/>
  <c r="K158" i="22"/>
  <c r="F158" i="22"/>
  <c r="E158" i="22"/>
  <c r="H158" i="22" s="1"/>
  <c r="D158" i="22"/>
  <c r="K157" i="22"/>
  <c r="F157" i="22"/>
  <c r="E157" i="22"/>
  <c r="G157" i="22" s="1"/>
  <c r="D157" i="22"/>
  <c r="K156" i="22"/>
  <c r="F156" i="22"/>
  <c r="E156" i="22"/>
  <c r="H156" i="22" s="1"/>
  <c r="D156" i="22"/>
  <c r="K155" i="22"/>
  <c r="F155" i="22"/>
  <c r="E155" i="22"/>
  <c r="D155" i="22"/>
  <c r="K154" i="22"/>
  <c r="F154" i="22"/>
  <c r="G154" i="22" s="1"/>
  <c r="E154" i="22"/>
  <c r="H154" i="22" s="1"/>
  <c r="D154" i="22"/>
  <c r="K153" i="22"/>
  <c r="F153" i="22"/>
  <c r="E153" i="22"/>
  <c r="D153" i="22"/>
  <c r="K152" i="22"/>
  <c r="F152" i="22"/>
  <c r="E152" i="22"/>
  <c r="D152" i="22"/>
  <c r="K151" i="22"/>
  <c r="F151" i="22"/>
  <c r="E151" i="22"/>
  <c r="D151" i="22"/>
  <c r="K150" i="22"/>
  <c r="F150" i="22"/>
  <c r="E150" i="22"/>
  <c r="H150" i="22" s="1"/>
  <c r="D150" i="22"/>
  <c r="K149" i="22"/>
  <c r="F149" i="22"/>
  <c r="E149" i="22"/>
  <c r="D149" i="22"/>
  <c r="K148" i="22"/>
  <c r="F148" i="22"/>
  <c r="E148" i="22"/>
  <c r="H148" i="22" s="1"/>
  <c r="D148" i="22"/>
  <c r="K147" i="22"/>
  <c r="F147" i="22"/>
  <c r="E147" i="22"/>
  <c r="D147" i="22"/>
  <c r="K146" i="22"/>
  <c r="F146" i="22"/>
  <c r="E146" i="22"/>
  <c r="H146" i="22" s="1"/>
  <c r="D146" i="22"/>
  <c r="K145" i="22"/>
  <c r="F145" i="22"/>
  <c r="G145" i="22" s="1"/>
  <c r="E145" i="22"/>
  <c r="H145" i="22" s="1"/>
  <c r="D145" i="22"/>
  <c r="K144" i="22"/>
  <c r="G144" i="22"/>
  <c r="F144" i="22"/>
  <c r="E144" i="22"/>
  <c r="D144" i="22"/>
  <c r="K143" i="22"/>
  <c r="F143" i="22"/>
  <c r="E143" i="22"/>
  <c r="D143" i="22"/>
  <c r="K142" i="22"/>
  <c r="F142" i="22"/>
  <c r="E142" i="22"/>
  <c r="D142" i="22"/>
  <c r="K141" i="22"/>
  <c r="F141" i="22"/>
  <c r="E141" i="22"/>
  <c r="H141" i="22" s="1"/>
  <c r="D141" i="22"/>
  <c r="G141" i="22" s="1"/>
  <c r="K140" i="22"/>
  <c r="F140" i="22"/>
  <c r="E140" i="22"/>
  <c r="H140" i="22" s="1"/>
  <c r="D140" i="22"/>
  <c r="G140" i="22" s="1"/>
  <c r="K139" i="22"/>
  <c r="F139" i="22"/>
  <c r="E139" i="22"/>
  <c r="H139" i="22" s="1"/>
  <c r="D139" i="22"/>
  <c r="K138" i="22"/>
  <c r="F138" i="22"/>
  <c r="E138" i="22"/>
  <c r="H138" i="22" s="1"/>
  <c r="D138" i="22"/>
  <c r="K137" i="22"/>
  <c r="F137" i="22"/>
  <c r="G137" i="22" s="1"/>
  <c r="E137" i="22"/>
  <c r="H137" i="22" s="1"/>
  <c r="D137" i="22"/>
  <c r="K136" i="22"/>
  <c r="G136" i="22"/>
  <c r="F136" i="22"/>
  <c r="E136" i="22"/>
  <c r="D136" i="22"/>
  <c r="K135" i="22"/>
  <c r="F135" i="22"/>
  <c r="E135" i="22"/>
  <c r="D135" i="22"/>
  <c r="G135" i="22" s="1"/>
  <c r="K134" i="22"/>
  <c r="F134" i="22"/>
  <c r="E134" i="22"/>
  <c r="D134" i="22"/>
  <c r="K133" i="22"/>
  <c r="F133" i="22"/>
  <c r="E133" i="22"/>
  <c r="D133" i="22"/>
  <c r="G133" i="22" s="1"/>
  <c r="K132" i="22"/>
  <c r="F132" i="22"/>
  <c r="E132" i="22"/>
  <c r="H132" i="22" s="1"/>
  <c r="D132" i="22"/>
  <c r="K131" i="22"/>
  <c r="F131" i="22"/>
  <c r="E131" i="22"/>
  <c r="D131" i="22"/>
  <c r="G131" i="22" s="1"/>
  <c r="K130" i="22"/>
  <c r="F130" i="22"/>
  <c r="E130" i="22"/>
  <c r="H130" i="22" s="1"/>
  <c r="D130" i="22"/>
  <c r="K129" i="22"/>
  <c r="F129" i="22"/>
  <c r="E129" i="22"/>
  <c r="H129" i="22" s="1"/>
  <c r="D129" i="22"/>
  <c r="K128" i="22"/>
  <c r="F128" i="22"/>
  <c r="E128" i="22"/>
  <c r="H128" i="22" s="1"/>
  <c r="D128" i="22"/>
  <c r="K127" i="22"/>
  <c r="F127" i="22"/>
  <c r="E127" i="22"/>
  <c r="D127" i="22"/>
  <c r="K126" i="22"/>
  <c r="F126" i="22"/>
  <c r="E126" i="22"/>
  <c r="H126" i="22" s="1"/>
  <c r="D126" i="22"/>
  <c r="K125" i="22"/>
  <c r="F125" i="22"/>
  <c r="E125" i="22"/>
  <c r="G125" i="22" s="1"/>
  <c r="D125" i="22"/>
  <c r="K124" i="22"/>
  <c r="F124" i="22"/>
  <c r="E124" i="22"/>
  <c r="D124" i="22"/>
  <c r="K123" i="22"/>
  <c r="F123" i="22"/>
  <c r="E123" i="22"/>
  <c r="D123" i="22"/>
  <c r="K122" i="22"/>
  <c r="F122" i="22"/>
  <c r="E122" i="22"/>
  <c r="H122" i="22" s="1"/>
  <c r="D122" i="22"/>
  <c r="K121" i="22"/>
  <c r="F121" i="22"/>
  <c r="E121" i="22"/>
  <c r="H121" i="22" s="1"/>
  <c r="D121" i="22"/>
  <c r="K120" i="22"/>
  <c r="F120" i="22"/>
  <c r="G120" i="22" s="1"/>
  <c r="E120" i="22"/>
  <c r="D120" i="22"/>
  <c r="K119" i="22"/>
  <c r="F119" i="22"/>
  <c r="G119" i="22" s="1"/>
  <c r="E119" i="22"/>
  <c r="H119" i="22" s="1"/>
  <c r="D119" i="22"/>
  <c r="K118" i="22"/>
  <c r="G118" i="22"/>
  <c r="F118" i="22"/>
  <c r="E118" i="22"/>
  <c r="D118" i="22"/>
  <c r="H118" i="22" s="1"/>
  <c r="K117" i="22"/>
  <c r="F117" i="22"/>
  <c r="E117" i="22"/>
  <c r="D117" i="22"/>
  <c r="K116" i="22"/>
  <c r="F116" i="22"/>
  <c r="E116" i="22"/>
  <c r="D116" i="22"/>
  <c r="H116" i="22" s="1"/>
  <c r="K115" i="22"/>
  <c r="F115" i="22"/>
  <c r="E115" i="22"/>
  <c r="D115" i="22"/>
  <c r="K114" i="22"/>
  <c r="F114" i="22"/>
  <c r="E114" i="22"/>
  <c r="D114" i="22"/>
  <c r="G114" i="22" s="1"/>
  <c r="K113" i="22"/>
  <c r="F113" i="22"/>
  <c r="E113" i="22"/>
  <c r="H113" i="22" s="1"/>
  <c r="D113" i="22"/>
  <c r="K112" i="22"/>
  <c r="F112" i="22"/>
  <c r="G112" i="22" s="1"/>
  <c r="E112" i="22"/>
  <c r="D112" i="22"/>
  <c r="K111" i="22"/>
  <c r="F111" i="22"/>
  <c r="G111" i="22" s="1"/>
  <c r="E111" i="22"/>
  <c r="H111" i="22" s="1"/>
  <c r="D111" i="22"/>
  <c r="K110" i="22"/>
  <c r="G110" i="22"/>
  <c r="F110" i="22"/>
  <c r="E110" i="22"/>
  <c r="D110" i="22"/>
  <c r="H110" i="22" s="1"/>
  <c r="K109" i="22"/>
  <c r="F109" i="22"/>
  <c r="E109" i="22"/>
  <c r="D109" i="22"/>
  <c r="K108" i="22"/>
  <c r="F108" i="22"/>
  <c r="E108" i="22"/>
  <c r="D108" i="22"/>
  <c r="H108" i="22" s="1"/>
  <c r="K107" i="22"/>
  <c r="F107" i="22"/>
  <c r="E107" i="22"/>
  <c r="D107" i="22"/>
  <c r="K106" i="22"/>
  <c r="F106" i="22"/>
  <c r="E106" i="22"/>
  <c r="D106" i="22"/>
  <c r="G106" i="22" s="1"/>
  <c r="K105" i="22"/>
  <c r="F105" i="22"/>
  <c r="E105" i="22"/>
  <c r="H105" i="22" s="1"/>
  <c r="D105" i="22"/>
  <c r="K104" i="22"/>
  <c r="F104" i="22"/>
  <c r="E104" i="22"/>
  <c r="D104" i="22"/>
  <c r="K103" i="22"/>
  <c r="F103" i="22"/>
  <c r="E103" i="22"/>
  <c r="H103" i="22" s="1"/>
  <c r="D103" i="22"/>
  <c r="K102" i="22"/>
  <c r="F102" i="22"/>
  <c r="E102" i="22"/>
  <c r="G102" i="22" s="1"/>
  <c r="D102" i="22"/>
  <c r="K101" i="22"/>
  <c r="F101" i="22"/>
  <c r="E101" i="22"/>
  <c r="D101" i="22"/>
  <c r="K100" i="22"/>
  <c r="F100" i="22"/>
  <c r="E100" i="22"/>
  <c r="D100" i="22"/>
  <c r="K99" i="22"/>
  <c r="F99" i="22"/>
  <c r="E99" i="22"/>
  <c r="D99" i="22"/>
  <c r="K98" i="22"/>
  <c r="F98" i="22"/>
  <c r="E98" i="22"/>
  <c r="D98" i="22"/>
  <c r="K97" i="22"/>
  <c r="F97" i="22"/>
  <c r="E97" i="22"/>
  <c r="H97" i="22" s="1"/>
  <c r="D97" i="22"/>
  <c r="K96" i="22"/>
  <c r="F96" i="22"/>
  <c r="E96" i="22"/>
  <c r="G96" i="22" s="1"/>
  <c r="D96" i="22"/>
  <c r="K95" i="22"/>
  <c r="F95" i="22"/>
  <c r="G95" i="22" s="1"/>
  <c r="E95" i="22"/>
  <c r="H95" i="22" s="1"/>
  <c r="D95" i="22"/>
  <c r="K94" i="22"/>
  <c r="G94" i="22"/>
  <c r="F94" i="22"/>
  <c r="E94" i="22"/>
  <c r="D94" i="22"/>
  <c r="H94" i="22" s="1"/>
  <c r="K93" i="22"/>
  <c r="F93" i="22"/>
  <c r="E93" i="22"/>
  <c r="D93" i="22"/>
  <c r="K92" i="22"/>
  <c r="F92" i="22"/>
  <c r="E92" i="22"/>
  <c r="D92" i="22"/>
  <c r="H92" i="22" s="1"/>
  <c r="K91" i="22"/>
  <c r="F91" i="22"/>
  <c r="E91" i="22"/>
  <c r="D91" i="22"/>
  <c r="K90" i="22"/>
  <c r="F90" i="22"/>
  <c r="E90" i="22"/>
  <c r="D90" i="22"/>
  <c r="G90" i="22" s="1"/>
  <c r="K89" i="22"/>
  <c r="F89" i="22"/>
  <c r="G89" i="22" s="1"/>
  <c r="E89" i="22"/>
  <c r="H89" i="22" s="1"/>
  <c r="D89" i="22"/>
  <c r="K88" i="22"/>
  <c r="G88" i="22"/>
  <c r="F88" i="22"/>
  <c r="E88" i="22"/>
  <c r="D88" i="22"/>
  <c r="K87" i="22"/>
  <c r="F87" i="22"/>
  <c r="E87" i="22"/>
  <c r="H87" i="22" s="1"/>
  <c r="D87" i="22"/>
  <c r="K86" i="22"/>
  <c r="F86" i="22"/>
  <c r="E86" i="22"/>
  <c r="G86" i="22" s="1"/>
  <c r="D86" i="22"/>
  <c r="K85" i="22"/>
  <c r="F85" i="22"/>
  <c r="E85" i="22"/>
  <c r="D85" i="22"/>
  <c r="K84" i="22"/>
  <c r="F84" i="22"/>
  <c r="E84" i="22"/>
  <c r="D84" i="22"/>
  <c r="K83" i="22"/>
  <c r="F83" i="22"/>
  <c r="E83" i="22"/>
  <c r="D83" i="22"/>
  <c r="K82" i="22"/>
  <c r="F82" i="22"/>
  <c r="E82" i="22"/>
  <c r="D82" i="22"/>
  <c r="K81" i="22"/>
  <c r="F81" i="22"/>
  <c r="E81" i="22"/>
  <c r="H81" i="22" s="1"/>
  <c r="D81" i="22"/>
  <c r="K80" i="22"/>
  <c r="F80" i="22"/>
  <c r="E80" i="22"/>
  <c r="G80" i="22" s="1"/>
  <c r="D80" i="22"/>
  <c r="K79" i="22"/>
  <c r="F79" i="22"/>
  <c r="G79" i="22" s="1"/>
  <c r="E79" i="22"/>
  <c r="H79" i="22" s="1"/>
  <c r="D79" i="22"/>
  <c r="K78" i="22"/>
  <c r="F78" i="22"/>
  <c r="E78" i="22"/>
  <c r="D78" i="22"/>
  <c r="K77" i="22"/>
  <c r="F77" i="22"/>
  <c r="E77" i="22"/>
  <c r="D77" i="22"/>
  <c r="K76" i="22"/>
  <c r="F76" i="22"/>
  <c r="E76" i="22"/>
  <c r="D76" i="22"/>
  <c r="K75" i="22"/>
  <c r="F75" i="22"/>
  <c r="E75" i="22"/>
  <c r="D75" i="22"/>
  <c r="K74" i="22"/>
  <c r="F74" i="22"/>
  <c r="E74" i="22"/>
  <c r="D74" i="22"/>
  <c r="K73" i="22"/>
  <c r="F73" i="22"/>
  <c r="G73" i="22" s="1"/>
  <c r="E73" i="22"/>
  <c r="H73" i="22" s="1"/>
  <c r="D73" i="22"/>
  <c r="K72" i="22"/>
  <c r="G72" i="22"/>
  <c r="F72" i="22"/>
  <c r="E72" i="22"/>
  <c r="D72" i="22"/>
  <c r="K71" i="22"/>
  <c r="F71" i="22"/>
  <c r="G71" i="22" s="1"/>
  <c r="E71" i="22"/>
  <c r="H71" i="22" s="1"/>
  <c r="D71" i="22"/>
  <c r="K70" i="22"/>
  <c r="G70" i="22"/>
  <c r="F70" i="22"/>
  <c r="E70" i="22"/>
  <c r="D70" i="22"/>
  <c r="H70" i="22" s="1"/>
  <c r="K69" i="22"/>
  <c r="F69" i="22"/>
  <c r="E69" i="22"/>
  <c r="D69" i="22"/>
  <c r="K68" i="22"/>
  <c r="F68" i="22"/>
  <c r="E68" i="22"/>
  <c r="D68" i="22"/>
  <c r="H68" i="22" s="1"/>
  <c r="K67" i="22"/>
  <c r="F67" i="22"/>
  <c r="E67" i="22"/>
  <c r="D67" i="22"/>
  <c r="K66" i="22"/>
  <c r="F66" i="22"/>
  <c r="E66" i="22"/>
  <c r="D66" i="22"/>
  <c r="G66" i="22" s="1"/>
  <c r="K65" i="22"/>
  <c r="F65" i="22"/>
  <c r="E65" i="22"/>
  <c r="H65" i="22" s="1"/>
  <c r="D65" i="22"/>
  <c r="K64" i="22"/>
  <c r="F64" i="22"/>
  <c r="E64" i="22"/>
  <c r="G64" i="22" s="1"/>
  <c r="D64" i="22"/>
  <c r="K63" i="22"/>
  <c r="F63" i="22"/>
  <c r="E63" i="22"/>
  <c r="H63" i="22" s="1"/>
  <c r="D63" i="22"/>
  <c r="K62" i="22"/>
  <c r="F62" i="22"/>
  <c r="E62" i="22"/>
  <c r="D62" i="22"/>
  <c r="K61" i="22"/>
  <c r="F61" i="22"/>
  <c r="E61" i="22"/>
  <c r="D61" i="22"/>
  <c r="K60" i="22"/>
  <c r="F60" i="22"/>
  <c r="E60" i="22"/>
  <c r="D60" i="22"/>
  <c r="K59" i="22"/>
  <c r="F59" i="22"/>
  <c r="E59" i="22"/>
  <c r="H59" i="22" s="1"/>
  <c r="D59" i="22"/>
  <c r="K58" i="22"/>
  <c r="F58" i="22"/>
  <c r="E58" i="22"/>
  <c r="D58" i="22"/>
  <c r="K57" i="22"/>
  <c r="F57" i="22"/>
  <c r="E57" i="22"/>
  <c r="H57" i="22" s="1"/>
  <c r="D57" i="22"/>
  <c r="K56" i="22"/>
  <c r="F56" i="22"/>
  <c r="E56" i="22"/>
  <c r="G56" i="22" s="1"/>
  <c r="D56" i="22"/>
  <c r="K55" i="22"/>
  <c r="F55" i="22"/>
  <c r="G55" i="22" s="1"/>
  <c r="E55" i="22"/>
  <c r="H55" i="22" s="1"/>
  <c r="D55" i="22"/>
  <c r="K54" i="22"/>
  <c r="F54" i="22"/>
  <c r="E54" i="22"/>
  <c r="D54" i="22"/>
  <c r="K53" i="22"/>
  <c r="F53" i="22"/>
  <c r="E53" i="22"/>
  <c r="D53" i="22"/>
  <c r="K52" i="22"/>
  <c r="F52" i="22"/>
  <c r="E52" i="22"/>
  <c r="D52" i="22"/>
  <c r="K51" i="22"/>
  <c r="F51" i="22"/>
  <c r="E51" i="22"/>
  <c r="H51" i="22" s="1"/>
  <c r="D51" i="22"/>
  <c r="K50" i="22"/>
  <c r="F50" i="22"/>
  <c r="E50" i="22"/>
  <c r="D50" i="22"/>
  <c r="K49" i="22"/>
  <c r="F49" i="22"/>
  <c r="G49" i="22" s="1"/>
  <c r="E49" i="22"/>
  <c r="H49" i="22" s="1"/>
  <c r="D49" i="22"/>
  <c r="K48" i="22"/>
  <c r="G48" i="22"/>
  <c r="F48" i="22"/>
  <c r="E48" i="22"/>
  <c r="D48" i="22"/>
  <c r="K47" i="22"/>
  <c r="F47" i="22"/>
  <c r="G47" i="22" s="1"/>
  <c r="E47" i="22"/>
  <c r="H47" i="22" s="1"/>
  <c r="D47" i="22"/>
  <c r="K46" i="22"/>
  <c r="G46" i="22"/>
  <c r="F46" i="22"/>
  <c r="E46" i="22"/>
  <c r="D46" i="22"/>
  <c r="H46" i="22" s="1"/>
  <c r="K45" i="22"/>
  <c r="F45" i="22"/>
  <c r="E45" i="22"/>
  <c r="D45" i="22"/>
  <c r="K44" i="22"/>
  <c r="F44" i="22"/>
  <c r="E44" i="22"/>
  <c r="D44" i="22"/>
  <c r="H44" i="22" s="1"/>
  <c r="K43" i="22"/>
  <c r="F43" i="22"/>
  <c r="E43" i="22"/>
  <c r="D43" i="22"/>
  <c r="K42" i="22"/>
  <c r="F42" i="22"/>
  <c r="E42" i="22"/>
  <c r="D42" i="22"/>
  <c r="G42" i="22" s="1"/>
  <c r="K41" i="22"/>
  <c r="F41" i="22"/>
  <c r="G41" i="22" s="1"/>
  <c r="E41" i="22"/>
  <c r="H41" i="22" s="1"/>
  <c r="D41" i="22"/>
  <c r="K40" i="22"/>
  <c r="F40" i="22"/>
  <c r="E40" i="22"/>
  <c r="G40" i="22" s="1"/>
  <c r="D40" i="22"/>
  <c r="K39" i="22"/>
  <c r="F39" i="22"/>
  <c r="E39" i="22"/>
  <c r="H39" i="22" s="1"/>
  <c r="D39" i="22"/>
  <c r="K38" i="22"/>
  <c r="F38" i="22"/>
  <c r="E38" i="22"/>
  <c r="D38" i="22"/>
  <c r="K37" i="22"/>
  <c r="F37" i="22"/>
  <c r="E37" i="22"/>
  <c r="D37" i="22"/>
  <c r="K36" i="22"/>
  <c r="F36" i="22"/>
  <c r="E36" i="22"/>
  <c r="D36" i="22"/>
  <c r="K35" i="22"/>
  <c r="F35" i="22"/>
  <c r="E35" i="22"/>
  <c r="H35" i="22" s="1"/>
  <c r="D35" i="22"/>
  <c r="K34" i="22"/>
  <c r="F34" i="22"/>
  <c r="E34" i="22"/>
  <c r="D34" i="22"/>
  <c r="K33" i="22"/>
  <c r="F33" i="22"/>
  <c r="E33" i="22"/>
  <c r="H33" i="22" s="1"/>
  <c r="D33" i="22"/>
  <c r="K32" i="22"/>
  <c r="F32" i="22"/>
  <c r="E32" i="22"/>
  <c r="G32" i="22" s="1"/>
  <c r="D32" i="22"/>
  <c r="K31" i="22"/>
  <c r="F31" i="22"/>
  <c r="G31" i="22" s="1"/>
  <c r="E31" i="22"/>
  <c r="H31" i="22" s="1"/>
  <c r="D31" i="22"/>
  <c r="K30" i="22"/>
  <c r="F30" i="22"/>
  <c r="E30" i="22"/>
  <c r="D30" i="22"/>
  <c r="K29" i="22"/>
  <c r="F29" i="22"/>
  <c r="E29" i="22"/>
  <c r="D29" i="22"/>
  <c r="K28" i="22"/>
  <c r="F28" i="22"/>
  <c r="E28" i="22"/>
  <c r="D28" i="22"/>
  <c r="K27" i="22"/>
  <c r="F27" i="22"/>
  <c r="E27" i="22"/>
  <c r="H27" i="22" s="1"/>
  <c r="D27" i="22"/>
  <c r="K26" i="22"/>
  <c r="F26" i="22"/>
  <c r="E26" i="22"/>
  <c r="D26" i="22"/>
  <c r="K25" i="22"/>
  <c r="F25" i="22"/>
  <c r="G25" i="22" s="1"/>
  <c r="E25" i="22"/>
  <c r="H25" i="22" s="1"/>
  <c r="D25" i="22"/>
  <c r="K24" i="22"/>
  <c r="G24" i="22"/>
  <c r="F24" i="22"/>
  <c r="E24" i="22"/>
  <c r="D24" i="22"/>
  <c r="K23" i="22"/>
  <c r="F23" i="22"/>
  <c r="G23" i="22" s="1"/>
  <c r="E23" i="22"/>
  <c r="H23" i="22" s="1"/>
  <c r="D23" i="22"/>
  <c r="K22" i="22"/>
  <c r="F22" i="22"/>
  <c r="E22" i="22"/>
  <c r="D22" i="22"/>
  <c r="K21" i="22"/>
  <c r="F21" i="22"/>
  <c r="E21" i="22"/>
  <c r="D21" i="22"/>
  <c r="K20" i="22"/>
  <c r="F20" i="22"/>
  <c r="E20" i="22"/>
  <c r="D20" i="22"/>
  <c r="K19" i="22"/>
  <c r="F19" i="22"/>
  <c r="E19" i="22"/>
  <c r="H19" i="22" s="1"/>
  <c r="D19" i="22"/>
  <c r="K18" i="22"/>
  <c r="F18" i="22"/>
  <c r="E18" i="22"/>
  <c r="D18" i="22"/>
  <c r="K17" i="22"/>
  <c r="F17" i="22"/>
  <c r="G17" i="22" s="1"/>
  <c r="E17" i="22"/>
  <c r="H17" i="22" s="1"/>
  <c r="D17" i="22"/>
  <c r="K16" i="22"/>
  <c r="G16" i="22"/>
  <c r="F16" i="22"/>
  <c r="E16" i="22"/>
  <c r="D16" i="22"/>
  <c r="K15" i="22"/>
  <c r="F15" i="22"/>
  <c r="G15" i="22" s="1"/>
  <c r="E15" i="22"/>
  <c r="H15" i="22" s="1"/>
  <c r="D15" i="22"/>
  <c r="K14" i="22"/>
  <c r="F14" i="22"/>
  <c r="E14" i="22"/>
  <c r="D14" i="22"/>
  <c r="H14" i="22" s="1"/>
  <c r="K13" i="22"/>
  <c r="F13" i="22"/>
  <c r="E13" i="22"/>
  <c r="D13" i="22"/>
  <c r="K12" i="22"/>
  <c r="F12" i="22"/>
  <c r="E12" i="22"/>
  <c r="D12" i="22"/>
  <c r="G12" i="22" s="1"/>
  <c r="K11" i="22"/>
  <c r="F11" i="22"/>
  <c r="E11" i="22"/>
  <c r="H11" i="22" s="1"/>
  <c r="D11" i="22"/>
  <c r="K10" i="22"/>
  <c r="F10" i="22"/>
  <c r="E10" i="22"/>
  <c r="D10" i="22"/>
  <c r="G10" i="22" s="1"/>
  <c r="O9" i="22"/>
  <c r="P9" i="22" s="1"/>
  <c r="Q9" i="22" s="1"/>
  <c r="D10" i="14" s="1"/>
  <c r="K9" i="22"/>
  <c r="F9" i="22"/>
  <c r="E9" i="22"/>
  <c r="D9" i="22"/>
  <c r="K4" i="22"/>
  <c r="F757" i="21"/>
  <c r="E757" i="21"/>
  <c r="D757" i="21"/>
  <c r="F756" i="21"/>
  <c r="E756" i="21"/>
  <c r="D756" i="21"/>
  <c r="F755" i="21"/>
  <c r="E755" i="21"/>
  <c r="D755" i="21"/>
  <c r="F754" i="21"/>
  <c r="E754" i="21"/>
  <c r="D754" i="21"/>
  <c r="F753" i="21"/>
  <c r="E753" i="21"/>
  <c r="D753" i="21"/>
  <c r="F752" i="21"/>
  <c r="E752" i="21"/>
  <c r="D752" i="21"/>
  <c r="F751" i="21"/>
  <c r="E751" i="21"/>
  <c r="D751" i="21"/>
  <c r="F750" i="21"/>
  <c r="E750" i="21"/>
  <c r="D750" i="21"/>
  <c r="F749" i="21"/>
  <c r="E749" i="21"/>
  <c r="D749" i="21"/>
  <c r="F748" i="21"/>
  <c r="E748" i="21"/>
  <c r="D748" i="21"/>
  <c r="F747" i="21"/>
  <c r="E747" i="21"/>
  <c r="D747" i="21"/>
  <c r="F746" i="21"/>
  <c r="E746" i="21"/>
  <c r="D746" i="21"/>
  <c r="F745" i="21"/>
  <c r="E745" i="21"/>
  <c r="D745" i="21"/>
  <c r="F744" i="21"/>
  <c r="E744" i="21"/>
  <c r="D744" i="21"/>
  <c r="F743" i="21"/>
  <c r="E743" i="21"/>
  <c r="D743" i="21"/>
  <c r="F742" i="21"/>
  <c r="E742" i="21"/>
  <c r="D742" i="21"/>
  <c r="F741" i="21"/>
  <c r="E741" i="21"/>
  <c r="D741" i="21"/>
  <c r="F740" i="21"/>
  <c r="E740" i="21"/>
  <c r="D740" i="21"/>
  <c r="F739" i="21"/>
  <c r="E739" i="21"/>
  <c r="D739" i="21"/>
  <c r="F738" i="21"/>
  <c r="E738" i="21"/>
  <c r="D738" i="21"/>
  <c r="F737" i="21"/>
  <c r="E737" i="21"/>
  <c r="D737" i="21"/>
  <c r="F736" i="21"/>
  <c r="E736" i="21"/>
  <c r="D736" i="21"/>
  <c r="F735" i="21"/>
  <c r="E735" i="21"/>
  <c r="D735" i="21"/>
  <c r="F734" i="21"/>
  <c r="E734" i="21"/>
  <c r="D734" i="21"/>
  <c r="F733" i="21"/>
  <c r="E733" i="21"/>
  <c r="D733" i="21"/>
  <c r="F732" i="21"/>
  <c r="E732" i="21"/>
  <c r="D732" i="21"/>
  <c r="F731" i="21"/>
  <c r="E731" i="21"/>
  <c r="D731" i="21"/>
  <c r="F730" i="21"/>
  <c r="E730" i="21"/>
  <c r="D730" i="21"/>
  <c r="F729" i="21"/>
  <c r="E729" i="21"/>
  <c r="D729" i="21"/>
  <c r="F728" i="21"/>
  <c r="E728" i="21"/>
  <c r="D728" i="21"/>
  <c r="F727" i="21"/>
  <c r="E727" i="21"/>
  <c r="D727" i="21"/>
  <c r="F726" i="21"/>
  <c r="E726" i="21"/>
  <c r="D726" i="21"/>
  <c r="F725" i="21"/>
  <c r="E725" i="21"/>
  <c r="D725" i="21"/>
  <c r="F724" i="21"/>
  <c r="E724" i="21"/>
  <c r="D724" i="21"/>
  <c r="F723" i="21"/>
  <c r="E723" i="21"/>
  <c r="D723" i="21"/>
  <c r="F722" i="21"/>
  <c r="E722" i="21"/>
  <c r="D722" i="21"/>
  <c r="F721" i="21"/>
  <c r="E721" i="21"/>
  <c r="D721" i="21"/>
  <c r="F720" i="21"/>
  <c r="E720" i="21"/>
  <c r="D720" i="21"/>
  <c r="F719" i="21"/>
  <c r="E719" i="21"/>
  <c r="D719" i="21"/>
  <c r="F718" i="21"/>
  <c r="E718" i="21"/>
  <c r="D718" i="21"/>
  <c r="F717" i="21"/>
  <c r="E717" i="21"/>
  <c r="H717" i="21" s="1"/>
  <c r="D717" i="21"/>
  <c r="F716" i="21"/>
  <c r="E716" i="21"/>
  <c r="D716" i="21"/>
  <c r="F715" i="21"/>
  <c r="E715" i="21"/>
  <c r="D715" i="21"/>
  <c r="F714" i="21"/>
  <c r="G714" i="21" s="1"/>
  <c r="E714" i="21"/>
  <c r="D714" i="21"/>
  <c r="F713" i="21"/>
  <c r="E713" i="21"/>
  <c r="H713" i="21" s="1"/>
  <c r="D713" i="21"/>
  <c r="F712" i="21"/>
  <c r="E712" i="21"/>
  <c r="D712" i="21"/>
  <c r="G712" i="21" s="1"/>
  <c r="F711" i="21"/>
  <c r="E711" i="21"/>
  <c r="H711" i="21" s="1"/>
  <c r="D711" i="21"/>
  <c r="F710" i="21"/>
  <c r="E710" i="21"/>
  <c r="D710" i="21"/>
  <c r="F709" i="21"/>
  <c r="E709" i="21"/>
  <c r="D709" i="21"/>
  <c r="F708" i="21"/>
  <c r="E708" i="21"/>
  <c r="D708" i="21"/>
  <c r="F707" i="21"/>
  <c r="E707" i="21"/>
  <c r="D707" i="21"/>
  <c r="F706" i="21"/>
  <c r="E706" i="21"/>
  <c r="D706" i="21"/>
  <c r="F705" i="21"/>
  <c r="E705" i="21"/>
  <c r="D705" i="21"/>
  <c r="F704" i="21"/>
  <c r="E704" i="21"/>
  <c r="D704" i="21"/>
  <c r="F703" i="21"/>
  <c r="E703" i="21"/>
  <c r="D703" i="21"/>
  <c r="F702" i="21"/>
  <c r="E702" i="21"/>
  <c r="D702" i="21"/>
  <c r="F701" i="21"/>
  <c r="E701" i="21"/>
  <c r="H701" i="21" s="1"/>
  <c r="D701" i="21"/>
  <c r="F700" i="21"/>
  <c r="E700" i="21"/>
  <c r="D700" i="21"/>
  <c r="F699" i="21"/>
  <c r="E699" i="21"/>
  <c r="D699" i="21"/>
  <c r="F698" i="21"/>
  <c r="E698" i="21"/>
  <c r="D698" i="21"/>
  <c r="F697" i="21"/>
  <c r="E697" i="21"/>
  <c r="H697" i="21" s="1"/>
  <c r="D697" i="21"/>
  <c r="F696" i="21"/>
  <c r="E696" i="21"/>
  <c r="D696" i="21"/>
  <c r="F695" i="21"/>
  <c r="E695" i="21"/>
  <c r="D695" i="21"/>
  <c r="F694" i="21"/>
  <c r="E694" i="21"/>
  <c r="D694" i="21"/>
  <c r="F693" i="21"/>
  <c r="E693" i="21"/>
  <c r="H693" i="21" s="1"/>
  <c r="D693" i="21"/>
  <c r="F692" i="21"/>
  <c r="E692" i="21"/>
  <c r="D692" i="21"/>
  <c r="F691" i="21"/>
  <c r="E691" i="21"/>
  <c r="D691" i="21"/>
  <c r="F690" i="21"/>
  <c r="E690" i="21"/>
  <c r="D690" i="21"/>
  <c r="F689" i="21"/>
  <c r="E689" i="21"/>
  <c r="D689" i="21"/>
  <c r="F688" i="21"/>
  <c r="E688" i="21"/>
  <c r="D688" i="21"/>
  <c r="F687" i="21"/>
  <c r="E687" i="21"/>
  <c r="D687" i="21"/>
  <c r="F686" i="21"/>
  <c r="E686" i="21"/>
  <c r="D686" i="21"/>
  <c r="F685" i="21"/>
  <c r="E685" i="21"/>
  <c r="H685" i="21" s="1"/>
  <c r="D685" i="21"/>
  <c r="F684" i="21"/>
  <c r="E684" i="21"/>
  <c r="D684" i="21"/>
  <c r="F683" i="21"/>
  <c r="E683" i="21"/>
  <c r="D683" i="21"/>
  <c r="F682" i="21"/>
  <c r="E682" i="21"/>
  <c r="D682" i="21"/>
  <c r="F681" i="21"/>
  <c r="E681" i="21"/>
  <c r="H681" i="21" s="1"/>
  <c r="D681" i="21"/>
  <c r="F680" i="21"/>
  <c r="E680" i="21"/>
  <c r="D680" i="21"/>
  <c r="F679" i="21"/>
  <c r="E679" i="21"/>
  <c r="D679" i="21"/>
  <c r="F678" i="21"/>
  <c r="E678" i="21"/>
  <c r="D678" i="21"/>
  <c r="F677" i="21"/>
  <c r="E677" i="21"/>
  <c r="H677" i="21" s="1"/>
  <c r="D677" i="21"/>
  <c r="F676" i="21"/>
  <c r="E676" i="21"/>
  <c r="D676" i="21"/>
  <c r="F675" i="21"/>
  <c r="E675" i="21"/>
  <c r="D675" i="21"/>
  <c r="F674" i="21"/>
  <c r="E674" i="21"/>
  <c r="D674" i="21"/>
  <c r="F673" i="21"/>
  <c r="E673" i="21"/>
  <c r="D673" i="21"/>
  <c r="F672" i="21"/>
  <c r="E672" i="21"/>
  <c r="D672" i="21"/>
  <c r="F671" i="21"/>
  <c r="E671" i="21"/>
  <c r="D671" i="21"/>
  <c r="F670" i="21"/>
  <c r="E670" i="21"/>
  <c r="D670" i="21"/>
  <c r="F669" i="21"/>
  <c r="E669" i="21"/>
  <c r="D669" i="21"/>
  <c r="F668" i="21"/>
  <c r="E668" i="21"/>
  <c r="D668" i="21"/>
  <c r="F667" i="21"/>
  <c r="E667" i="21"/>
  <c r="D667" i="21"/>
  <c r="F666" i="21"/>
  <c r="E666" i="21"/>
  <c r="D666" i="21"/>
  <c r="F665" i="21"/>
  <c r="E665" i="21"/>
  <c r="H665" i="21" s="1"/>
  <c r="D665" i="21"/>
  <c r="F664" i="21"/>
  <c r="E664" i="21"/>
  <c r="D664" i="21"/>
  <c r="F663" i="21"/>
  <c r="E663" i="21"/>
  <c r="D663" i="21"/>
  <c r="F662" i="21"/>
  <c r="E662" i="21"/>
  <c r="H662" i="21" s="1"/>
  <c r="D662" i="21"/>
  <c r="F661" i="21"/>
  <c r="E661" i="21"/>
  <c r="H661" i="21" s="1"/>
  <c r="D661" i="21"/>
  <c r="F660" i="21"/>
  <c r="E660" i="21"/>
  <c r="D660" i="21"/>
  <c r="F659" i="21"/>
  <c r="E659" i="21"/>
  <c r="D659" i="21"/>
  <c r="H659" i="21" s="1"/>
  <c r="F658" i="21"/>
  <c r="E658" i="21"/>
  <c r="D658" i="21"/>
  <c r="F657" i="21"/>
  <c r="E657" i="21"/>
  <c r="D657" i="21"/>
  <c r="F656" i="21"/>
  <c r="E656" i="21"/>
  <c r="D656" i="21"/>
  <c r="F655" i="21"/>
  <c r="E655" i="21"/>
  <c r="D655" i="21"/>
  <c r="H655" i="21" s="1"/>
  <c r="F654" i="21"/>
  <c r="E654" i="21"/>
  <c r="D654" i="21"/>
  <c r="F653" i="21"/>
  <c r="E653" i="21"/>
  <c r="D653" i="21"/>
  <c r="F652" i="21"/>
  <c r="E652" i="21"/>
  <c r="H652" i="21" s="1"/>
  <c r="D652" i="21"/>
  <c r="F651" i="21"/>
  <c r="E651" i="21"/>
  <c r="D651" i="21"/>
  <c r="F650" i="21"/>
  <c r="E650" i="21"/>
  <c r="D650" i="21"/>
  <c r="F649" i="21"/>
  <c r="E649" i="21"/>
  <c r="H649" i="21" s="1"/>
  <c r="D649" i="21"/>
  <c r="F648" i="21"/>
  <c r="E648" i="21"/>
  <c r="H648" i="21" s="1"/>
  <c r="D648" i="21"/>
  <c r="F647" i="21"/>
  <c r="E647" i="21"/>
  <c r="D647" i="21"/>
  <c r="F646" i="21"/>
  <c r="E646" i="21"/>
  <c r="H646" i="21" s="1"/>
  <c r="D646" i="21"/>
  <c r="F645" i="21"/>
  <c r="E645" i="21"/>
  <c r="H645" i="21" s="1"/>
  <c r="D645" i="21"/>
  <c r="F644" i="21"/>
  <c r="E644" i="21"/>
  <c r="H644" i="21" s="1"/>
  <c r="D644" i="21"/>
  <c r="F643" i="21"/>
  <c r="E643" i="21"/>
  <c r="D643" i="21"/>
  <c r="F642" i="21"/>
  <c r="E642" i="21"/>
  <c r="D642" i="21"/>
  <c r="F641" i="21"/>
  <c r="E641" i="21"/>
  <c r="D641" i="21"/>
  <c r="F640" i="21"/>
  <c r="E640" i="21"/>
  <c r="D640" i="21"/>
  <c r="F639" i="21"/>
  <c r="E639" i="21"/>
  <c r="D639" i="21"/>
  <c r="F638" i="21"/>
  <c r="E638" i="21"/>
  <c r="D638" i="21"/>
  <c r="F637" i="21"/>
  <c r="E637" i="21"/>
  <c r="D637" i="21"/>
  <c r="F636" i="21"/>
  <c r="E636" i="21"/>
  <c r="H636" i="21" s="1"/>
  <c r="D636" i="21"/>
  <c r="F635" i="21"/>
  <c r="E635" i="21"/>
  <c r="D635" i="21"/>
  <c r="F634" i="21"/>
  <c r="E634" i="21"/>
  <c r="H634" i="21" s="1"/>
  <c r="D634" i="21"/>
  <c r="F633" i="21"/>
  <c r="E633" i="21"/>
  <c r="D633" i="21"/>
  <c r="F632" i="21"/>
  <c r="E632" i="21"/>
  <c r="H632" i="21" s="1"/>
  <c r="D632" i="21"/>
  <c r="F631" i="21"/>
  <c r="E631" i="21"/>
  <c r="D631" i="21"/>
  <c r="F630" i="21"/>
  <c r="E630" i="21"/>
  <c r="H630" i="21" s="1"/>
  <c r="D630" i="21"/>
  <c r="F629" i="21"/>
  <c r="E629" i="21"/>
  <c r="H629" i="21" s="1"/>
  <c r="D629" i="21"/>
  <c r="F628" i="21"/>
  <c r="E628" i="21"/>
  <c r="H628" i="21" s="1"/>
  <c r="D628" i="21"/>
  <c r="F627" i="21"/>
  <c r="E627" i="21"/>
  <c r="D627" i="21"/>
  <c r="H627" i="21" s="1"/>
  <c r="F626" i="21"/>
  <c r="E626" i="21"/>
  <c r="D626" i="21"/>
  <c r="F625" i="21"/>
  <c r="E625" i="21"/>
  <c r="D625" i="21"/>
  <c r="F624" i="21"/>
  <c r="E624" i="21"/>
  <c r="D624" i="21"/>
  <c r="F623" i="21"/>
  <c r="E623" i="21"/>
  <c r="D623" i="21"/>
  <c r="H623" i="21" s="1"/>
  <c r="F622" i="21"/>
  <c r="E622" i="21"/>
  <c r="D622" i="21"/>
  <c r="F621" i="21"/>
  <c r="E621" i="21"/>
  <c r="D621" i="21"/>
  <c r="F620" i="21"/>
  <c r="E620" i="21"/>
  <c r="H620" i="21" s="1"/>
  <c r="D620" i="21"/>
  <c r="F619" i="21"/>
  <c r="E619" i="21"/>
  <c r="D619" i="21"/>
  <c r="F618" i="21"/>
  <c r="E618" i="21"/>
  <c r="H618" i="21" s="1"/>
  <c r="D618" i="21"/>
  <c r="F617" i="21"/>
  <c r="E617" i="21"/>
  <c r="H617" i="21" s="1"/>
  <c r="D617" i="21"/>
  <c r="F616" i="21"/>
  <c r="E616" i="21"/>
  <c r="H616" i="21" s="1"/>
  <c r="D616" i="21"/>
  <c r="F615" i="21"/>
  <c r="E615" i="21"/>
  <c r="D615" i="21"/>
  <c r="F614" i="21"/>
  <c r="E614" i="21"/>
  <c r="H614" i="21" s="1"/>
  <c r="D614" i="21"/>
  <c r="F613" i="21"/>
  <c r="E613" i="21"/>
  <c r="H613" i="21" s="1"/>
  <c r="D613" i="21"/>
  <c r="F612" i="21"/>
  <c r="E612" i="21"/>
  <c r="H612" i="21" s="1"/>
  <c r="D612" i="21"/>
  <c r="F611" i="21"/>
  <c r="E611" i="21"/>
  <c r="D611" i="21"/>
  <c r="F610" i="21"/>
  <c r="E610" i="21"/>
  <c r="D610" i="21"/>
  <c r="F609" i="21"/>
  <c r="E609" i="21"/>
  <c r="D609" i="21"/>
  <c r="F608" i="21"/>
  <c r="E608" i="21"/>
  <c r="D608" i="21"/>
  <c r="F607" i="21"/>
  <c r="E607" i="21"/>
  <c r="D607" i="21"/>
  <c r="F606" i="21"/>
  <c r="E606" i="21"/>
  <c r="D606" i="21"/>
  <c r="F605" i="21"/>
  <c r="E605" i="21"/>
  <c r="D605" i="21"/>
  <c r="F604" i="21"/>
  <c r="E604" i="21"/>
  <c r="H604" i="21" s="1"/>
  <c r="D604" i="21"/>
  <c r="F603" i="21"/>
  <c r="E603" i="21"/>
  <c r="D603" i="21"/>
  <c r="G603" i="21" s="1"/>
  <c r="F602" i="21"/>
  <c r="E602" i="21"/>
  <c r="H602" i="21" s="1"/>
  <c r="D602" i="21"/>
  <c r="F601" i="21"/>
  <c r="E601" i="21"/>
  <c r="D601" i="21"/>
  <c r="F600" i="21"/>
  <c r="E600" i="21"/>
  <c r="H600" i="21" s="1"/>
  <c r="D600" i="21"/>
  <c r="F599" i="21"/>
  <c r="E599" i="21"/>
  <c r="D599" i="21"/>
  <c r="F598" i="21"/>
  <c r="E598" i="21"/>
  <c r="H598" i="21" s="1"/>
  <c r="D598" i="21"/>
  <c r="F597" i="21"/>
  <c r="E597" i="21"/>
  <c r="D597" i="21"/>
  <c r="F596" i="21"/>
  <c r="E596" i="21"/>
  <c r="H596" i="21" s="1"/>
  <c r="D596" i="21"/>
  <c r="F595" i="21"/>
  <c r="E595" i="21"/>
  <c r="D595" i="21"/>
  <c r="H595" i="21" s="1"/>
  <c r="F594" i="21"/>
  <c r="E594" i="21"/>
  <c r="D594" i="21"/>
  <c r="F593" i="21"/>
  <c r="E593" i="21"/>
  <c r="D593" i="21"/>
  <c r="F592" i="21"/>
  <c r="E592" i="21"/>
  <c r="D592" i="21"/>
  <c r="F591" i="21"/>
  <c r="E591" i="21"/>
  <c r="D591" i="21"/>
  <c r="H591" i="21" s="1"/>
  <c r="F590" i="21"/>
  <c r="E590" i="21"/>
  <c r="D590" i="21"/>
  <c r="F589" i="21"/>
  <c r="E589" i="21"/>
  <c r="D589" i="21"/>
  <c r="F588" i="21"/>
  <c r="E588" i="21"/>
  <c r="H588" i="21" s="1"/>
  <c r="D588" i="21"/>
  <c r="F587" i="21"/>
  <c r="E587" i="21"/>
  <c r="D587" i="21"/>
  <c r="F586" i="21"/>
  <c r="E586" i="21"/>
  <c r="H586" i="21" s="1"/>
  <c r="D586" i="21"/>
  <c r="F585" i="21"/>
  <c r="E585" i="21"/>
  <c r="D585" i="21"/>
  <c r="F584" i="21"/>
  <c r="E584" i="21"/>
  <c r="H584" i="21" s="1"/>
  <c r="D584" i="21"/>
  <c r="F583" i="21"/>
  <c r="E583" i="21"/>
  <c r="D583" i="21"/>
  <c r="F582" i="21"/>
  <c r="E582" i="21"/>
  <c r="H582" i="21" s="1"/>
  <c r="D582" i="21"/>
  <c r="F581" i="21"/>
  <c r="E581" i="21"/>
  <c r="D581" i="21"/>
  <c r="F580" i="21"/>
  <c r="E580" i="21"/>
  <c r="H580" i="21" s="1"/>
  <c r="D580" i="21"/>
  <c r="F579" i="21"/>
  <c r="E579" i="21"/>
  <c r="D579" i="21"/>
  <c r="F578" i="21"/>
  <c r="E578" i="21"/>
  <c r="D578" i="21"/>
  <c r="F577" i="21"/>
  <c r="E577" i="21"/>
  <c r="D577" i="21"/>
  <c r="F576" i="21"/>
  <c r="E576" i="21"/>
  <c r="D576" i="21"/>
  <c r="F575" i="21"/>
  <c r="E575" i="21"/>
  <c r="D575" i="21"/>
  <c r="F574" i="21"/>
  <c r="E574" i="21"/>
  <c r="D574" i="21"/>
  <c r="F573" i="21"/>
  <c r="E573" i="21"/>
  <c r="D573" i="21"/>
  <c r="H573" i="21" s="1"/>
  <c r="F572" i="21"/>
  <c r="E572" i="21"/>
  <c r="H572" i="21" s="1"/>
  <c r="D572" i="21"/>
  <c r="F571" i="21"/>
  <c r="E571" i="21"/>
  <c r="D571" i="21"/>
  <c r="F570" i="21"/>
  <c r="E570" i="21"/>
  <c r="H570" i="21" s="1"/>
  <c r="D570" i="21"/>
  <c r="F569" i="21"/>
  <c r="E569" i="21"/>
  <c r="D569" i="21"/>
  <c r="F568" i="21"/>
  <c r="E568" i="21"/>
  <c r="H568" i="21" s="1"/>
  <c r="D568" i="21"/>
  <c r="F567" i="21"/>
  <c r="E567" i="21"/>
  <c r="D567" i="21"/>
  <c r="F566" i="21"/>
  <c r="E566" i="21"/>
  <c r="H566" i="21" s="1"/>
  <c r="D566" i="21"/>
  <c r="F565" i="21"/>
  <c r="E565" i="21"/>
  <c r="D565" i="21"/>
  <c r="F564" i="21"/>
  <c r="E564" i="21"/>
  <c r="H564" i="21" s="1"/>
  <c r="D564" i="21"/>
  <c r="F563" i="21"/>
  <c r="E563" i="21"/>
  <c r="D563" i="21"/>
  <c r="H563" i="21" s="1"/>
  <c r="F562" i="21"/>
  <c r="E562" i="21"/>
  <c r="D562" i="21"/>
  <c r="F561" i="21"/>
  <c r="E561" i="21"/>
  <c r="D561" i="21"/>
  <c r="F560" i="21"/>
  <c r="E560" i="21"/>
  <c r="D560" i="21"/>
  <c r="F559" i="21"/>
  <c r="E559" i="21"/>
  <c r="D559" i="21"/>
  <c r="H559" i="21" s="1"/>
  <c r="F558" i="21"/>
  <c r="E558" i="21"/>
  <c r="D558" i="21"/>
  <c r="F557" i="21"/>
  <c r="E557" i="21"/>
  <c r="D557" i="21"/>
  <c r="F556" i="21"/>
  <c r="E556" i="21"/>
  <c r="H556" i="21" s="1"/>
  <c r="D556" i="21"/>
  <c r="F555" i="21"/>
  <c r="E555" i="21"/>
  <c r="D555" i="21"/>
  <c r="F554" i="21"/>
  <c r="E554" i="21"/>
  <c r="H554" i="21" s="1"/>
  <c r="D554" i="21"/>
  <c r="F553" i="21"/>
  <c r="E553" i="21"/>
  <c r="D553" i="21"/>
  <c r="F552" i="21"/>
  <c r="E552" i="21"/>
  <c r="H552" i="21" s="1"/>
  <c r="D552" i="21"/>
  <c r="F551" i="21"/>
  <c r="E551" i="21"/>
  <c r="D551" i="21"/>
  <c r="F550" i="21"/>
  <c r="E550" i="21"/>
  <c r="H550" i="21" s="1"/>
  <c r="D550" i="21"/>
  <c r="F549" i="21"/>
  <c r="E549" i="21"/>
  <c r="D549" i="21"/>
  <c r="F548" i="21"/>
  <c r="E548" i="21"/>
  <c r="H548" i="21" s="1"/>
  <c r="D548" i="21"/>
  <c r="F547" i="21"/>
  <c r="E547" i="21"/>
  <c r="D547" i="21"/>
  <c r="F546" i="21"/>
  <c r="E546" i="21"/>
  <c r="D546" i="21"/>
  <c r="F545" i="21"/>
  <c r="E545" i="21"/>
  <c r="D545" i="21"/>
  <c r="F544" i="21"/>
  <c r="E544" i="21"/>
  <c r="D544" i="21"/>
  <c r="F543" i="21"/>
  <c r="E543" i="21"/>
  <c r="D543" i="21"/>
  <c r="F542" i="21"/>
  <c r="E542" i="21"/>
  <c r="D542" i="21"/>
  <c r="F541" i="21"/>
  <c r="E541" i="21"/>
  <c r="D541" i="21"/>
  <c r="H541" i="21" s="1"/>
  <c r="F540" i="21"/>
  <c r="E540" i="21"/>
  <c r="H540" i="21" s="1"/>
  <c r="D540" i="21"/>
  <c r="F539" i="21"/>
  <c r="E539" i="21"/>
  <c r="D539" i="21"/>
  <c r="F538" i="21"/>
  <c r="E538" i="21"/>
  <c r="H538" i="21" s="1"/>
  <c r="D538" i="21"/>
  <c r="F537" i="21"/>
  <c r="E537" i="21"/>
  <c r="D537" i="21"/>
  <c r="F536" i="21"/>
  <c r="E536" i="21"/>
  <c r="H536" i="21" s="1"/>
  <c r="D536" i="21"/>
  <c r="F535" i="21"/>
  <c r="E535" i="21"/>
  <c r="D535" i="21"/>
  <c r="F534" i="21"/>
  <c r="E534" i="21"/>
  <c r="H534" i="21" s="1"/>
  <c r="D534" i="21"/>
  <c r="F533" i="21"/>
  <c r="E533" i="21"/>
  <c r="D533" i="21"/>
  <c r="F532" i="21"/>
  <c r="E532" i="21"/>
  <c r="H532" i="21" s="1"/>
  <c r="D532" i="21"/>
  <c r="F531" i="21"/>
  <c r="E531" i="21"/>
  <c r="D531" i="21"/>
  <c r="H531" i="21" s="1"/>
  <c r="F530" i="21"/>
  <c r="E530" i="21"/>
  <c r="D530" i="21"/>
  <c r="F529" i="21"/>
  <c r="E529" i="21"/>
  <c r="D529" i="21"/>
  <c r="F528" i="21"/>
  <c r="E528" i="21"/>
  <c r="D528" i="21"/>
  <c r="F527" i="21"/>
  <c r="E527" i="21"/>
  <c r="D527" i="21"/>
  <c r="H527" i="21" s="1"/>
  <c r="F526" i="21"/>
  <c r="E526" i="21"/>
  <c r="D526" i="21"/>
  <c r="F525" i="21"/>
  <c r="E525" i="21"/>
  <c r="D525" i="21"/>
  <c r="F524" i="21"/>
  <c r="E524" i="21"/>
  <c r="H524" i="21" s="1"/>
  <c r="D524" i="21"/>
  <c r="F523" i="21"/>
  <c r="E523" i="21"/>
  <c r="D523" i="21"/>
  <c r="F522" i="21"/>
  <c r="E522" i="21"/>
  <c r="H522" i="21" s="1"/>
  <c r="D522" i="21"/>
  <c r="F521" i="21"/>
  <c r="E521" i="21"/>
  <c r="D521" i="21"/>
  <c r="F520" i="21"/>
  <c r="E520" i="21"/>
  <c r="H520" i="21" s="1"/>
  <c r="D520" i="21"/>
  <c r="F519" i="21"/>
  <c r="E519" i="21"/>
  <c r="D519" i="21"/>
  <c r="F518" i="21"/>
  <c r="E518" i="21"/>
  <c r="H518" i="21" s="1"/>
  <c r="D518" i="21"/>
  <c r="F517" i="21"/>
  <c r="E517" i="21"/>
  <c r="D517" i="21"/>
  <c r="F516" i="21"/>
  <c r="E516" i="21"/>
  <c r="H516" i="21" s="1"/>
  <c r="D516" i="21"/>
  <c r="F515" i="21"/>
  <c r="E515" i="21"/>
  <c r="D515" i="21"/>
  <c r="F514" i="21"/>
  <c r="E514" i="21"/>
  <c r="D514" i="21"/>
  <c r="F513" i="21"/>
  <c r="E513" i="21"/>
  <c r="D513" i="21"/>
  <c r="F512" i="21"/>
  <c r="E512" i="21"/>
  <c r="D512" i="21"/>
  <c r="F511" i="21"/>
  <c r="E511" i="21"/>
  <c r="D511" i="21"/>
  <c r="F510" i="21"/>
  <c r="E510" i="21"/>
  <c r="D510" i="21"/>
  <c r="F509" i="21"/>
  <c r="E509" i="21"/>
  <c r="D509" i="21"/>
  <c r="H509" i="21" s="1"/>
  <c r="F508" i="21"/>
  <c r="E508" i="21"/>
  <c r="H508" i="21" s="1"/>
  <c r="D508" i="21"/>
  <c r="F507" i="21"/>
  <c r="E507" i="21"/>
  <c r="D507" i="21"/>
  <c r="F506" i="21"/>
  <c r="E506" i="21"/>
  <c r="H506" i="21" s="1"/>
  <c r="D506" i="21"/>
  <c r="F505" i="21"/>
  <c r="E505" i="21"/>
  <c r="D505" i="21"/>
  <c r="F504" i="21"/>
  <c r="E504" i="21"/>
  <c r="H504" i="21" s="1"/>
  <c r="D504" i="21"/>
  <c r="F503" i="21"/>
  <c r="E503" i="21"/>
  <c r="D503" i="21"/>
  <c r="F502" i="21"/>
  <c r="E502" i="21"/>
  <c r="H502" i="21" s="1"/>
  <c r="D502" i="21"/>
  <c r="F501" i="21"/>
  <c r="E501" i="21"/>
  <c r="D501" i="21"/>
  <c r="F500" i="21"/>
  <c r="E500" i="21"/>
  <c r="H500" i="21" s="1"/>
  <c r="D500" i="21"/>
  <c r="F499" i="21"/>
  <c r="E499" i="21"/>
  <c r="D499" i="21"/>
  <c r="H499" i="21" s="1"/>
  <c r="F498" i="21"/>
  <c r="E498" i="21"/>
  <c r="D498" i="21"/>
  <c r="F497" i="21"/>
  <c r="E497" i="21"/>
  <c r="D497" i="21"/>
  <c r="F496" i="21"/>
  <c r="E496" i="21"/>
  <c r="D496" i="21"/>
  <c r="F495" i="21"/>
  <c r="E495" i="21"/>
  <c r="D495" i="21"/>
  <c r="H495" i="21" s="1"/>
  <c r="F494" i="21"/>
  <c r="E494" i="21"/>
  <c r="D494" i="21"/>
  <c r="F493" i="21"/>
  <c r="E493" i="21"/>
  <c r="D493" i="21"/>
  <c r="F492" i="21"/>
  <c r="E492" i="21"/>
  <c r="H492" i="21" s="1"/>
  <c r="D492" i="21"/>
  <c r="F491" i="21"/>
  <c r="E491" i="21"/>
  <c r="D491" i="21"/>
  <c r="F490" i="21"/>
  <c r="E490" i="21"/>
  <c r="H490" i="21" s="1"/>
  <c r="D490" i="21"/>
  <c r="F489" i="21"/>
  <c r="E489" i="21"/>
  <c r="D489" i="21"/>
  <c r="F488" i="21"/>
  <c r="E488" i="21"/>
  <c r="H488" i="21" s="1"/>
  <c r="D488" i="21"/>
  <c r="F487" i="21"/>
  <c r="E487" i="21"/>
  <c r="D487" i="21"/>
  <c r="F486" i="21"/>
  <c r="E486" i="21"/>
  <c r="H486" i="21" s="1"/>
  <c r="D486" i="21"/>
  <c r="F485" i="21"/>
  <c r="E485" i="21"/>
  <c r="H485" i="21" s="1"/>
  <c r="D485" i="21"/>
  <c r="F484" i="21"/>
  <c r="E484" i="21"/>
  <c r="H484" i="21" s="1"/>
  <c r="D484" i="21"/>
  <c r="F483" i="21"/>
  <c r="E483" i="21"/>
  <c r="D483" i="21"/>
  <c r="F482" i="21"/>
  <c r="E482" i="21"/>
  <c r="D482" i="21"/>
  <c r="F481" i="21"/>
  <c r="E481" i="21"/>
  <c r="D481" i="21"/>
  <c r="F480" i="21"/>
  <c r="E480" i="21"/>
  <c r="D480" i="21"/>
  <c r="F479" i="21"/>
  <c r="E479" i="21"/>
  <c r="D479" i="21"/>
  <c r="F478" i="21"/>
  <c r="E478" i="21"/>
  <c r="D478" i="21"/>
  <c r="F477" i="21"/>
  <c r="E477" i="21"/>
  <c r="D477" i="21"/>
  <c r="H477" i="21" s="1"/>
  <c r="F476" i="21"/>
  <c r="E476" i="21"/>
  <c r="H476" i="21" s="1"/>
  <c r="D476" i="21"/>
  <c r="F475" i="21"/>
  <c r="E475" i="21"/>
  <c r="G475" i="21" s="1"/>
  <c r="D475" i="21"/>
  <c r="F474" i="21"/>
  <c r="E474" i="21"/>
  <c r="H474" i="21" s="1"/>
  <c r="D474" i="21"/>
  <c r="F473" i="21"/>
  <c r="E473" i="21"/>
  <c r="D473" i="21"/>
  <c r="F472" i="21"/>
  <c r="E472" i="21"/>
  <c r="H472" i="21" s="1"/>
  <c r="D472" i="21"/>
  <c r="F471" i="21"/>
  <c r="E471" i="21"/>
  <c r="D471" i="21"/>
  <c r="F470" i="21"/>
  <c r="E470" i="21"/>
  <c r="H470" i="21" s="1"/>
  <c r="D470" i="21"/>
  <c r="F469" i="21"/>
  <c r="E469" i="21"/>
  <c r="D469" i="21"/>
  <c r="F468" i="21"/>
  <c r="E468" i="21"/>
  <c r="H468" i="21" s="1"/>
  <c r="D468" i="21"/>
  <c r="F467" i="21"/>
  <c r="E467" i="21"/>
  <c r="D467" i="21"/>
  <c r="H467" i="21" s="1"/>
  <c r="F466" i="21"/>
  <c r="E466" i="21"/>
  <c r="D466" i="21"/>
  <c r="F465" i="21"/>
  <c r="E465" i="21"/>
  <c r="D465" i="21"/>
  <c r="F464" i="21"/>
  <c r="E464" i="21"/>
  <c r="H464" i="21" s="1"/>
  <c r="D464" i="21"/>
  <c r="F463" i="21"/>
  <c r="E463" i="21"/>
  <c r="D463" i="21"/>
  <c r="F462" i="21"/>
  <c r="E462" i="21"/>
  <c r="H462" i="21" s="1"/>
  <c r="D462" i="21"/>
  <c r="F461" i="21"/>
  <c r="E461" i="21"/>
  <c r="D461" i="21"/>
  <c r="F460" i="21"/>
  <c r="E460" i="21"/>
  <c r="H460" i="21" s="1"/>
  <c r="D460" i="21"/>
  <c r="F459" i="21"/>
  <c r="E459" i="21"/>
  <c r="D459" i="21"/>
  <c r="F458" i="21"/>
  <c r="E458" i="21"/>
  <c r="D458" i="21"/>
  <c r="F457" i="21"/>
  <c r="E457" i="21"/>
  <c r="D457" i="21"/>
  <c r="F456" i="21"/>
  <c r="E456" i="21"/>
  <c r="H456" i="21" s="1"/>
  <c r="D456" i="21"/>
  <c r="F455" i="21"/>
  <c r="E455" i="21"/>
  <c r="D455" i="21"/>
  <c r="F454" i="21"/>
  <c r="E454" i="21"/>
  <c r="H454" i="21" s="1"/>
  <c r="D454" i="21"/>
  <c r="F453" i="21"/>
  <c r="E453" i="21"/>
  <c r="D453" i="21"/>
  <c r="F452" i="21"/>
  <c r="E452" i="21"/>
  <c r="H452" i="21" s="1"/>
  <c r="D452" i="21"/>
  <c r="F451" i="21"/>
  <c r="E451" i="21"/>
  <c r="D451" i="21"/>
  <c r="F450" i="21"/>
  <c r="E450" i="21"/>
  <c r="D450" i="21"/>
  <c r="F449" i="21"/>
  <c r="E449" i="21"/>
  <c r="D449" i="21"/>
  <c r="F448" i="21"/>
  <c r="E448" i="21"/>
  <c r="H448" i="21" s="1"/>
  <c r="D448" i="21"/>
  <c r="F447" i="21"/>
  <c r="E447" i="21"/>
  <c r="D447" i="21"/>
  <c r="F446" i="21"/>
  <c r="E446" i="21"/>
  <c r="H446" i="21" s="1"/>
  <c r="D446" i="21"/>
  <c r="F445" i="21"/>
  <c r="E445" i="21"/>
  <c r="D445" i="21"/>
  <c r="F444" i="21"/>
  <c r="E444" i="21"/>
  <c r="H444" i="21" s="1"/>
  <c r="D444" i="21"/>
  <c r="F443" i="21"/>
  <c r="E443" i="21"/>
  <c r="D443" i="21"/>
  <c r="F442" i="21"/>
  <c r="E442" i="21"/>
  <c r="D442" i="21"/>
  <c r="F441" i="21"/>
  <c r="E441" i="21"/>
  <c r="D441" i="21"/>
  <c r="F440" i="21"/>
  <c r="E440" i="21"/>
  <c r="H440" i="21" s="1"/>
  <c r="D440" i="21"/>
  <c r="F439" i="21"/>
  <c r="E439" i="21"/>
  <c r="D439" i="21"/>
  <c r="F438" i="21"/>
  <c r="E438" i="21"/>
  <c r="H438" i="21" s="1"/>
  <c r="D438" i="21"/>
  <c r="F437" i="21"/>
  <c r="E437" i="21"/>
  <c r="D437" i="21"/>
  <c r="F436" i="21"/>
  <c r="E436" i="21"/>
  <c r="H436" i="21" s="1"/>
  <c r="D436" i="21"/>
  <c r="F435" i="21"/>
  <c r="E435" i="21"/>
  <c r="D435" i="21"/>
  <c r="F434" i="21"/>
  <c r="E434" i="21"/>
  <c r="D434" i="21"/>
  <c r="F433" i="21"/>
  <c r="E433" i="21"/>
  <c r="D433" i="21"/>
  <c r="K432" i="21"/>
  <c r="F432" i="21"/>
  <c r="E432" i="21"/>
  <c r="D432" i="21"/>
  <c r="K431" i="21"/>
  <c r="F431" i="21"/>
  <c r="E431" i="21"/>
  <c r="D431" i="21"/>
  <c r="K430" i="21"/>
  <c r="F430" i="21"/>
  <c r="E430" i="21"/>
  <c r="D430" i="21"/>
  <c r="K429" i="21"/>
  <c r="F429" i="21"/>
  <c r="E429" i="21"/>
  <c r="D429" i="21"/>
  <c r="K428" i="21"/>
  <c r="F428" i="21"/>
  <c r="E428" i="21"/>
  <c r="D428" i="21"/>
  <c r="K427" i="21"/>
  <c r="F427" i="21"/>
  <c r="E427" i="21"/>
  <c r="D427" i="21"/>
  <c r="K426" i="21"/>
  <c r="F426" i="21"/>
  <c r="E426" i="21"/>
  <c r="D426" i="21"/>
  <c r="K425" i="21"/>
  <c r="F425" i="21"/>
  <c r="E425" i="21"/>
  <c r="D425" i="21"/>
  <c r="K424" i="21"/>
  <c r="F424" i="21"/>
  <c r="E424" i="21"/>
  <c r="D424" i="21"/>
  <c r="K423" i="21"/>
  <c r="F423" i="21"/>
  <c r="E423" i="21"/>
  <c r="D423" i="21"/>
  <c r="K422" i="21"/>
  <c r="F422" i="21"/>
  <c r="E422" i="21"/>
  <c r="D422" i="21"/>
  <c r="K421" i="21"/>
  <c r="F421" i="21"/>
  <c r="E421" i="21"/>
  <c r="D421" i="21"/>
  <c r="K420" i="21"/>
  <c r="F420" i="21"/>
  <c r="E420" i="21"/>
  <c r="D420" i="21"/>
  <c r="K419" i="21"/>
  <c r="F419" i="21"/>
  <c r="E419" i="21"/>
  <c r="D419" i="21"/>
  <c r="K418" i="21"/>
  <c r="F418" i="21"/>
  <c r="E418" i="21"/>
  <c r="D418" i="21"/>
  <c r="K417" i="21"/>
  <c r="F417" i="21"/>
  <c r="E417" i="21"/>
  <c r="D417" i="21"/>
  <c r="K416" i="21"/>
  <c r="F416" i="21"/>
  <c r="E416" i="21"/>
  <c r="D416" i="21"/>
  <c r="K415" i="21"/>
  <c r="F415" i="21"/>
  <c r="E415" i="21"/>
  <c r="D415" i="21"/>
  <c r="K414" i="21"/>
  <c r="F414" i="21"/>
  <c r="E414" i="21"/>
  <c r="H414" i="21" s="1"/>
  <c r="D414" i="21"/>
  <c r="K413" i="21"/>
  <c r="F413" i="21"/>
  <c r="E413" i="21"/>
  <c r="D413" i="21"/>
  <c r="K412" i="21"/>
  <c r="F412" i="21"/>
  <c r="E412" i="21"/>
  <c r="H412" i="21" s="1"/>
  <c r="D412" i="21"/>
  <c r="K411" i="21"/>
  <c r="F411" i="21"/>
  <c r="E411" i="21"/>
  <c r="H411" i="21" s="1"/>
  <c r="D411" i="21"/>
  <c r="K410" i="21"/>
  <c r="F410" i="21"/>
  <c r="E410" i="21"/>
  <c r="D410" i="21"/>
  <c r="K409" i="21"/>
  <c r="F409" i="21"/>
  <c r="E409" i="21"/>
  <c r="D409" i="21"/>
  <c r="H409" i="21" s="1"/>
  <c r="K408" i="21"/>
  <c r="F408" i="21"/>
  <c r="E408" i="21"/>
  <c r="D408" i="21"/>
  <c r="G408" i="21" s="1"/>
  <c r="K407" i="21"/>
  <c r="F407" i="21"/>
  <c r="E407" i="21"/>
  <c r="D407" i="21"/>
  <c r="H407" i="21" s="1"/>
  <c r="K406" i="21"/>
  <c r="F406" i="21"/>
  <c r="E406" i="21"/>
  <c r="D406" i="21"/>
  <c r="K405" i="21"/>
  <c r="F405" i="21"/>
  <c r="E405" i="21"/>
  <c r="D405" i="21"/>
  <c r="K404" i="21"/>
  <c r="F404" i="21"/>
  <c r="E404" i="21"/>
  <c r="D404" i="21"/>
  <c r="K403" i="21"/>
  <c r="F403" i="21"/>
  <c r="E403" i="21"/>
  <c r="D403" i="21"/>
  <c r="K402" i="21"/>
  <c r="F402" i="21"/>
  <c r="E402" i="21"/>
  <c r="D402" i="21"/>
  <c r="K401" i="21"/>
  <c r="F401" i="21"/>
  <c r="E401" i="21"/>
  <c r="D401" i="21"/>
  <c r="K400" i="21"/>
  <c r="F400" i="21"/>
  <c r="E400" i="21"/>
  <c r="D400" i="21"/>
  <c r="G400" i="21" s="1"/>
  <c r="K399" i="21"/>
  <c r="F399" i="21"/>
  <c r="E399" i="21"/>
  <c r="D399" i="21"/>
  <c r="H399" i="21" s="1"/>
  <c r="K398" i="21"/>
  <c r="F398" i="21"/>
  <c r="E398" i="21"/>
  <c r="D398" i="21"/>
  <c r="K397" i="21"/>
  <c r="F397" i="21"/>
  <c r="E397" i="21"/>
  <c r="D397" i="21"/>
  <c r="K396" i="21"/>
  <c r="F396" i="21"/>
  <c r="E396" i="21"/>
  <c r="D396" i="21"/>
  <c r="K395" i="21"/>
  <c r="F395" i="21"/>
  <c r="E395" i="21"/>
  <c r="D395" i="21"/>
  <c r="K394" i="21"/>
  <c r="F394" i="21"/>
  <c r="E394" i="21"/>
  <c r="D394" i="21"/>
  <c r="K393" i="21"/>
  <c r="F393" i="21"/>
  <c r="E393" i="21"/>
  <c r="D393" i="21"/>
  <c r="K392" i="21"/>
  <c r="F392" i="21"/>
  <c r="E392" i="21"/>
  <c r="D392" i="21"/>
  <c r="K391" i="21"/>
  <c r="F391" i="21"/>
  <c r="E391" i="21"/>
  <c r="D391" i="21"/>
  <c r="K390" i="21"/>
  <c r="F390" i="21"/>
  <c r="E390" i="21"/>
  <c r="H390" i="21" s="1"/>
  <c r="D390" i="21"/>
  <c r="K389" i="21"/>
  <c r="F389" i="21"/>
  <c r="E389" i="21"/>
  <c r="D389" i="21"/>
  <c r="K388" i="21"/>
  <c r="F388" i="21"/>
  <c r="E388" i="21"/>
  <c r="H388" i="21" s="1"/>
  <c r="D388" i="21"/>
  <c r="K387" i="21"/>
  <c r="F387" i="21"/>
  <c r="E387" i="21"/>
  <c r="H387" i="21" s="1"/>
  <c r="D387" i="21"/>
  <c r="K386" i="21"/>
  <c r="F386" i="21"/>
  <c r="E386" i="21"/>
  <c r="D386" i="21"/>
  <c r="K385" i="21"/>
  <c r="F385" i="21"/>
  <c r="E385" i="21"/>
  <c r="D385" i="21"/>
  <c r="K384" i="21"/>
  <c r="F384" i="21"/>
  <c r="E384" i="21"/>
  <c r="D384" i="21"/>
  <c r="K383" i="21"/>
  <c r="F383" i="21"/>
  <c r="E383" i="21"/>
  <c r="D383" i="21"/>
  <c r="K382" i="21"/>
  <c r="F382" i="21"/>
  <c r="E382" i="21"/>
  <c r="H382" i="21" s="1"/>
  <c r="D382" i="21"/>
  <c r="K381" i="21"/>
  <c r="F381" i="21"/>
  <c r="E381" i="21"/>
  <c r="D381" i="21"/>
  <c r="K380" i="21"/>
  <c r="F380" i="21"/>
  <c r="E380" i="21"/>
  <c r="H380" i="21" s="1"/>
  <c r="D380" i="21"/>
  <c r="K379" i="21"/>
  <c r="F379" i="21"/>
  <c r="E379" i="21"/>
  <c r="H379" i="21" s="1"/>
  <c r="D379" i="21"/>
  <c r="K378" i="21"/>
  <c r="F378" i="21"/>
  <c r="E378" i="21"/>
  <c r="D378" i="21"/>
  <c r="K377" i="21"/>
  <c r="F377" i="21"/>
  <c r="E377" i="21"/>
  <c r="D377" i="21"/>
  <c r="K376" i="21"/>
  <c r="F376" i="21"/>
  <c r="E376" i="21"/>
  <c r="D376" i="21"/>
  <c r="K375" i="21"/>
  <c r="F375" i="21"/>
  <c r="E375" i="21"/>
  <c r="D375" i="21"/>
  <c r="K374" i="21"/>
  <c r="F374" i="21"/>
  <c r="E374" i="21"/>
  <c r="H374" i="21" s="1"/>
  <c r="D374" i="21"/>
  <c r="K373" i="21"/>
  <c r="F373" i="21"/>
  <c r="E373" i="21"/>
  <c r="D373" i="21"/>
  <c r="K372" i="21"/>
  <c r="F372" i="21"/>
  <c r="E372" i="21"/>
  <c r="H372" i="21" s="1"/>
  <c r="D372" i="21"/>
  <c r="K371" i="21"/>
  <c r="F371" i="21"/>
  <c r="E371" i="21"/>
  <c r="H371" i="21" s="1"/>
  <c r="D371" i="21"/>
  <c r="K370" i="21"/>
  <c r="F370" i="21"/>
  <c r="E370" i="21"/>
  <c r="D370" i="21"/>
  <c r="K369" i="21"/>
  <c r="F369" i="21"/>
  <c r="E369" i="21"/>
  <c r="D369" i="21"/>
  <c r="K368" i="21"/>
  <c r="F368" i="21"/>
  <c r="E368" i="21"/>
  <c r="D368" i="21"/>
  <c r="K367" i="21"/>
  <c r="F367" i="21"/>
  <c r="E367" i="21"/>
  <c r="D367" i="21"/>
  <c r="K366" i="21"/>
  <c r="F366" i="21"/>
  <c r="E366" i="21"/>
  <c r="H366" i="21" s="1"/>
  <c r="D366" i="21"/>
  <c r="K365" i="21"/>
  <c r="F365" i="21"/>
  <c r="E365" i="21"/>
  <c r="D365" i="21"/>
  <c r="K364" i="21"/>
  <c r="F364" i="21"/>
  <c r="E364" i="21"/>
  <c r="H364" i="21" s="1"/>
  <c r="D364" i="21"/>
  <c r="K363" i="21"/>
  <c r="F363" i="21"/>
  <c r="E363" i="21"/>
  <c r="D363" i="21"/>
  <c r="G363" i="21" s="1"/>
  <c r="K362" i="21"/>
  <c r="F362" i="21"/>
  <c r="E362" i="21"/>
  <c r="D362" i="21"/>
  <c r="K361" i="21"/>
  <c r="F361" i="21"/>
  <c r="E361" i="21"/>
  <c r="D361" i="21"/>
  <c r="K360" i="21"/>
  <c r="F360" i="21"/>
  <c r="E360" i="21"/>
  <c r="D360" i="21"/>
  <c r="G360" i="21" s="1"/>
  <c r="K359" i="21"/>
  <c r="F359" i="21"/>
  <c r="E359" i="21"/>
  <c r="D359" i="21"/>
  <c r="H359" i="21" s="1"/>
  <c r="K358" i="21"/>
  <c r="F358" i="21"/>
  <c r="E358" i="21"/>
  <c r="D358" i="21"/>
  <c r="K357" i="21"/>
  <c r="F357" i="21"/>
  <c r="E357" i="21"/>
  <c r="D357" i="21"/>
  <c r="K356" i="21"/>
  <c r="F356" i="21"/>
  <c r="E356" i="21"/>
  <c r="D356" i="21"/>
  <c r="K355" i="21"/>
  <c r="F355" i="21"/>
  <c r="E355" i="21"/>
  <c r="H355" i="21" s="1"/>
  <c r="D355" i="21"/>
  <c r="K354" i="21"/>
  <c r="F354" i="21"/>
  <c r="E354" i="21"/>
  <c r="D354" i="21"/>
  <c r="K353" i="21"/>
  <c r="F353" i="21"/>
  <c r="E353" i="21"/>
  <c r="D353" i="21"/>
  <c r="K352" i="21"/>
  <c r="F352" i="21"/>
  <c r="E352" i="21"/>
  <c r="D352" i="21"/>
  <c r="K351" i="21"/>
  <c r="F351" i="21"/>
  <c r="E351" i="21"/>
  <c r="D351" i="21"/>
  <c r="K350" i="21"/>
  <c r="F350" i="21"/>
  <c r="E350" i="21"/>
  <c r="H350" i="21" s="1"/>
  <c r="D350" i="21"/>
  <c r="K349" i="21"/>
  <c r="F349" i="21"/>
  <c r="E349" i="21"/>
  <c r="D349" i="21"/>
  <c r="K348" i="21"/>
  <c r="F348" i="21"/>
  <c r="E348" i="21"/>
  <c r="H348" i="21" s="1"/>
  <c r="D348" i="21"/>
  <c r="K347" i="21"/>
  <c r="F347" i="21"/>
  <c r="E347" i="21"/>
  <c r="H347" i="21" s="1"/>
  <c r="D347" i="21"/>
  <c r="K346" i="21"/>
  <c r="F346" i="21"/>
  <c r="E346" i="21"/>
  <c r="D346" i="21"/>
  <c r="K345" i="21"/>
  <c r="F345" i="21"/>
  <c r="E345" i="21"/>
  <c r="D345" i="21"/>
  <c r="K344" i="21"/>
  <c r="F344" i="21"/>
  <c r="E344" i="21"/>
  <c r="D344" i="21"/>
  <c r="K343" i="21"/>
  <c r="F343" i="21"/>
  <c r="E343" i="21"/>
  <c r="D343" i="21"/>
  <c r="K342" i="21"/>
  <c r="F342" i="21"/>
  <c r="E342" i="21"/>
  <c r="H342" i="21" s="1"/>
  <c r="D342" i="21"/>
  <c r="K341" i="21"/>
  <c r="F341" i="21"/>
  <c r="E341" i="21"/>
  <c r="D341" i="21"/>
  <c r="K340" i="21"/>
  <c r="F340" i="21"/>
  <c r="E340" i="21"/>
  <c r="H340" i="21" s="1"/>
  <c r="D340" i="21"/>
  <c r="K339" i="21"/>
  <c r="F339" i="21"/>
  <c r="E339" i="21"/>
  <c r="H339" i="21" s="1"/>
  <c r="D339" i="21"/>
  <c r="K338" i="21"/>
  <c r="F338" i="21"/>
  <c r="E338" i="21"/>
  <c r="D338" i="21"/>
  <c r="K337" i="21"/>
  <c r="F337" i="21"/>
  <c r="E337" i="21"/>
  <c r="D337" i="21"/>
  <c r="K336" i="21"/>
  <c r="F336" i="21"/>
  <c r="E336" i="21"/>
  <c r="D336" i="21"/>
  <c r="K335" i="21"/>
  <c r="F335" i="21"/>
  <c r="E335" i="21"/>
  <c r="D335" i="21"/>
  <c r="K334" i="21"/>
  <c r="F334" i="21"/>
  <c r="E334" i="21"/>
  <c r="H334" i="21" s="1"/>
  <c r="D334" i="21"/>
  <c r="K333" i="21"/>
  <c r="F333" i="21"/>
  <c r="E333" i="21"/>
  <c r="D333" i="21"/>
  <c r="K332" i="21"/>
  <c r="F332" i="21"/>
  <c r="E332" i="21"/>
  <c r="H332" i="21" s="1"/>
  <c r="D332" i="21"/>
  <c r="K331" i="21"/>
  <c r="F331" i="21"/>
  <c r="E331" i="21"/>
  <c r="D331" i="21"/>
  <c r="K330" i="21"/>
  <c r="F330" i="21"/>
  <c r="E330" i="21"/>
  <c r="D330" i="21"/>
  <c r="K329" i="21"/>
  <c r="F329" i="21"/>
  <c r="E329" i="21"/>
  <c r="D329" i="21"/>
  <c r="K328" i="21"/>
  <c r="F328" i="21"/>
  <c r="E328" i="21"/>
  <c r="D328" i="21"/>
  <c r="K327" i="21"/>
  <c r="F327" i="21"/>
  <c r="E327" i="21"/>
  <c r="D327" i="21"/>
  <c r="K326" i="21"/>
  <c r="F326" i="21"/>
  <c r="E326" i="21"/>
  <c r="D326" i="21"/>
  <c r="K325" i="21"/>
  <c r="F325" i="21"/>
  <c r="E325" i="21"/>
  <c r="D325" i="21"/>
  <c r="K324" i="21"/>
  <c r="F324" i="21"/>
  <c r="E324" i="21"/>
  <c r="H324" i="21" s="1"/>
  <c r="D324" i="21"/>
  <c r="K323" i="21"/>
  <c r="F323" i="21"/>
  <c r="E323" i="21"/>
  <c r="D323" i="21"/>
  <c r="K322" i="21"/>
  <c r="F322" i="21"/>
  <c r="E322" i="21"/>
  <c r="D322" i="21"/>
  <c r="K321" i="21"/>
  <c r="F321" i="21"/>
  <c r="E321" i="21"/>
  <c r="D321" i="21"/>
  <c r="K320" i="21"/>
  <c r="F320" i="21"/>
  <c r="E320" i="21"/>
  <c r="D320" i="21"/>
  <c r="K319" i="21"/>
  <c r="F319" i="21"/>
  <c r="E319" i="21"/>
  <c r="D319" i="21"/>
  <c r="K318" i="21"/>
  <c r="F318" i="21"/>
  <c r="E318" i="21"/>
  <c r="H318" i="21" s="1"/>
  <c r="D318" i="21"/>
  <c r="K317" i="21"/>
  <c r="F317" i="21"/>
  <c r="E317" i="21"/>
  <c r="D317" i="21"/>
  <c r="K316" i="21"/>
  <c r="F316" i="21"/>
  <c r="E316" i="21"/>
  <c r="D316" i="21"/>
  <c r="K315" i="21"/>
  <c r="F315" i="21"/>
  <c r="E315" i="21"/>
  <c r="D315" i="21"/>
  <c r="K314" i="21"/>
  <c r="F314" i="21"/>
  <c r="E314" i="21"/>
  <c r="D314" i="21"/>
  <c r="K313" i="21"/>
  <c r="F313" i="21"/>
  <c r="E313" i="21"/>
  <c r="D313" i="21"/>
  <c r="K312" i="21"/>
  <c r="F312" i="21"/>
  <c r="E312" i="21"/>
  <c r="H312" i="21" s="1"/>
  <c r="D312" i="21"/>
  <c r="K311" i="21"/>
  <c r="F311" i="21"/>
  <c r="E311" i="21"/>
  <c r="D311" i="21"/>
  <c r="K310" i="21"/>
  <c r="F310" i="21"/>
  <c r="E310" i="21"/>
  <c r="D310" i="21"/>
  <c r="K309" i="21"/>
  <c r="F309" i="21"/>
  <c r="E309" i="21"/>
  <c r="D309" i="21"/>
  <c r="K308" i="21"/>
  <c r="F308" i="21"/>
  <c r="E308" i="21"/>
  <c r="H308" i="21" s="1"/>
  <c r="D308" i="21"/>
  <c r="K307" i="21"/>
  <c r="F307" i="21"/>
  <c r="E307" i="21"/>
  <c r="D307" i="21"/>
  <c r="K306" i="21"/>
  <c r="F306" i="21"/>
  <c r="E306" i="21"/>
  <c r="D306" i="21"/>
  <c r="K305" i="21"/>
  <c r="F305" i="21"/>
  <c r="E305" i="21"/>
  <c r="D305" i="21"/>
  <c r="K304" i="21"/>
  <c r="F304" i="21"/>
  <c r="E304" i="21"/>
  <c r="D304" i="21"/>
  <c r="K303" i="21"/>
  <c r="F303" i="21"/>
  <c r="E303" i="21"/>
  <c r="D303" i="21"/>
  <c r="K302" i="21"/>
  <c r="F302" i="21"/>
  <c r="E302" i="21"/>
  <c r="H302" i="21" s="1"/>
  <c r="D302" i="21"/>
  <c r="K301" i="21"/>
  <c r="F301" i="21"/>
  <c r="E301" i="21"/>
  <c r="D301" i="21"/>
  <c r="K300" i="21"/>
  <c r="F300" i="21"/>
  <c r="E300" i="21"/>
  <c r="H300" i="21" s="1"/>
  <c r="D300" i="21"/>
  <c r="K299" i="21"/>
  <c r="F299" i="21"/>
  <c r="E299" i="21"/>
  <c r="D299" i="21"/>
  <c r="K298" i="21"/>
  <c r="F298" i="21"/>
  <c r="E298" i="21"/>
  <c r="D298" i="21"/>
  <c r="K297" i="21"/>
  <c r="F297" i="21"/>
  <c r="E297" i="21"/>
  <c r="H297" i="21" s="1"/>
  <c r="D297" i="21"/>
  <c r="K296" i="21"/>
  <c r="F296" i="21"/>
  <c r="E296" i="21"/>
  <c r="G296" i="21" s="1"/>
  <c r="D296" i="21"/>
  <c r="K295" i="21"/>
  <c r="F295" i="21"/>
  <c r="E295" i="21"/>
  <c r="D295" i="21"/>
  <c r="K294" i="21"/>
  <c r="F294" i="21"/>
  <c r="E294" i="21"/>
  <c r="D294" i="21"/>
  <c r="K293" i="21"/>
  <c r="F293" i="21"/>
  <c r="E293" i="21"/>
  <c r="H293" i="21" s="1"/>
  <c r="D293" i="21"/>
  <c r="K292" i="21"/>
  <c r="F292" i="21"/>
  <c r="E292" i="21"/>
  <c r="D292" i="21"/>
  <c r="K291" i="21"/>
  <c r="F291" i="21"/>
  <c r="E291" i="21"/>
  <c r="D291" i="21"/>
  <c r="K290" i="21"/>
  <c r="F290" i="21"/>
  <c r="E290" i="21"/>
  <c r="D290" i="21"/>
  <c r="K289" i="21"/>
  <c r="F289" i="21"/>
  <c r="E289" i="21"/>
  <c r="D289" i="21"/>
  <c r="K288" i="21"/>
  <c r="F288" i="21"/>
  <c r="E288" i="21"/>
  <c r="D288" i="21"/>
  <c r="K287" i="21"/>
  <c r="F287" i="21"/>
  <c r="E287" i="21"/>
  <c r="D287" i="21"/>
  <c r="K286" i="21"/>
  <c r="F286" i="21"/>
  <c r="E286" i="21"/>
  <c r="D286" i="21"/>
  <c r="K285" i="21"/>
  <c r="F285" i="21"/>
  <c r="E285" i="21"/>
  <c r="H285" i="21" s="1"/>
  <c r="D285" i="21"/>
  <c r="K284" i="21"/>
  <c r="F284" i="21"/>
  <c r="E284" i="21"/>
  <c r="D284" i="21"/>
  <c r="K283" i="21"/>
  <c r="F283" i="21"/>
  <c r="E283" i="21"/>
  <c r="D283" i="21"/>
  <c r="K282" i="21"/>
  <c r="F282" i="21"/>
  <c r="E282" i="21"/>
  <c r="D282" i="21"/>
  <c r="K281" i="21"/>
  <c r="F281" i="21"/>
  <c r="E281" i="21"/>
  <c r="H281" i="21" s="1"/>
  <c r="D281" i="21"/>
  <c r="K280" i="21"/>
  <c r="F280" i="21"/>
  <c r="E280" i="21"/>
  <c r="G280" i="21" s="1"/>
  <c r="D280" i="21"/>
  <c r="K279" i="21"/>
  <c r="F279" i="21"/>
  <c r="E279" i="21"/>
  <c r="D279" i="21"/>
  <c r="K278" i="21"/>
  <c r="F278" i="21"/>
  <c r="E278" i="21"/>
  <c r="D278" i="21"/>
  <c r="K277" i="21"/>
  <c r="F277" i="21"/>
  <c r="E277" i="21"/>
  <c r="H277" i="21" s="1"/>
  <c r="D277" i="21"/>
  <c r="K276" i="21"/>
  <c r="F276" i="21"/>
  <c r="E276" i="21"/>
  <c r="D276" i="21"/>
  <c r="K275" i="21"/>
  <c r="F275" i="21"/>
  <c r="E275" i="21"/>
  <c r="D275" i="21"/>
  <c r="K274" i="21"/>
  <c r="F274" i="21"/>
  <c r="E274" i="21"/>
  <c r="D274" i="21"/>
  <c r="K273" i="21"/>
  <c r="F273" i="21"/>
  <c r="E273" i="21"/>
  <c r="D273" i="21"/>
  <c r="K272" i="21"/>
  <c r="F272" i="21"/>
  <c r="E272" i="21"/>
  <c r="D272" i="21"/>
  <c r="K271" i="21"/>
  <c r="F271" i="21"/>
  <c r="E271" i="21"/>
  <c r="D271" i="21"/>
  <c r="K270" i="21"/>
  <c r="F270" i="21"/>
  <c r="E270" i="21"/>
  <c r="D270" i="21"/>
  <c r="K269" i="21"/>
  <c r="F269" i="21"/>
  <c r="E269" i="21"/>
  <c r="H269" i="21" s="1"/>
  <c r="D269" i="21"/>
  <c r="K268" i="21"/>
  <c r="F268" i="21"/>
  <c r="E268" i="21"/>
  <c r="D268" i="21"/>
  <c r="K267" i="21"/>
  <c r="F267" i="21"/>
  <c r="E267" i="21"/>
  <c r="D267" i="21"/>
  <c r="K266" i="21"/>
  <c r="F266" i="21"/>
  <c r="E266" i="21"/>
  <c r="D266" i="21"/>
  <c r="K265" i="21"/>
  <c r="F265" i="21"/>
  <c r="E265" i="21"/>
  <c r="H265" i="21" s="1"/>
  <c r="D265" i="21"/>
  <c r="K264" i="21"/>
  <c r="F264" i="21"/>
  <c r="E264" i="21"/>
  <c r="G264" i="21" s="1"/>
  <c r="D264" i="21"/>
  <c r="K263" i="21"/>
  <c r="F263" i="21"/>
  <c r="E263" i="21"/>
  <c r="D263" i="21"/>
  <c r="K262" i="21"/>
  <c r="F262" i="21"/>
  <c r="E262" i="21"/>
  <c r="D262" i="21"/>
  <c r="K261" i="21"/>
  <c r="F261" i="21"/>
  <c r="E261" i="21"/>
  <c r="H261" i="21" s="1"/>
  <c r="D261" i="21"/>
  <c r="K260" i="21"/>
  <c r="F260" i="21"/>
  <c r="E260" i="21"/>
  <c r="D260" i="21"/>
  <c r="K259" i="21"/>
  <c r="F259" i="21"/>
  <c r="E259" i="21"/>
  <c r="D259" i="21"/>
  <c r="K258" i="21"/>
  <c r="F258" i="21"/>
  <c r="E258" i="21"/>
  <c r="D258" i="21"/>
  <c r="K257" i="21"/>
  <c r="F257" i="21"/>
  <c r="E257" i="21"/>
  <c r="D257" i="21"/>
  <c r="K256" i="21"/>
  <c r="F256" i="21"/>
  <c r="E256" i="21"/>
  <c r="D256" i="21"/>
  <c r="K255" i="21"/>
  <c r="F255" i="21"/>
  <c r="E255" i="21"/>
  <c r="D255" i="21"/>
  <c r="K254" i="21"/>
  <c r="F254" i="21"/>
  <c r="E254" i="21"/>
  <c r="D254" i="21"/>
  <c r="K253" i="21"/>
  <c r="F253" i="21"/>
  <c r="E253" i="21"/>
  <c r="H253" i="21" s="1"/>
  <c r="D253" i="21"/>
  <c r="K252" i="21"/>
  <c r="F252" i="21"/>
  <c r="E252" i="21"/>
  <c r="D252" i="21"/>
  <c r="K251" i="21"/>
  <c r="F251" i="21"/>
  <c r="E251" i="21"/>
  <c r="D251" i="21"/>
  <c r="K250" i="21"/>
  <c r="F250" i="21"/>
  <c r="E250" i="21"/>
  <c r="D250" i="21"/>
  <c r="K249" i="21"/>
  <c r="F249" i="21"/>
  <c r="E249" i="21"/>
  <c r="H249" i="21" s="1"/>
  <c r="D249" i="21"/>
  <c r="K248" i="21"/>
  <c r="F248" i="21"/>
  <c r="E248" i="21"/>
  <c r="G248" i="21" s="1"/>
  <c r="D248" i="21"/>
  <c r="K247" i="21"/>
  <c r="F247" i="21"/>
  <c r="E247" i="21"/>
  <c r="D247" i="21"/>
  <c r="K246" i="21"/>
  <c r="F246" i="21"/>
  <c r="E246" i="21"/>
  <c r="D246" i="21"/>
  <c r="K245" i="21"/>
  <c r="F245" i="21"/>
  <c r="E245" i="21"/>
  <c r="H245" i="21" s="1"/>
  <c r="D245" i="21"/>
  <c r="K244" i="21"/>
  <c r="F244" i="21"/>
  <c r="E244" i="21"/>
  <c r="D244" i="21"/>
  <c r="K243" i="21"/>
  <c r="F243" i="21"/>
  <c r="E243" i="21"/>
  <c r="D243" i="21"/>
  <c r="K242" i="21"/>
  <c r="F242" i="21"/>
  <c r="E242" i="21"/>
  <c r="D242" i="21"/>
  <c r="K241" i="21"/>
  <c r="F241" i="21"/>
  <c r="E241" i="21"/>
  <c r="D241" i="21"/>
  <c r="K240" i="21"/>
  <c r="F240" i="21"/>
  <c r="E240" i="21"/>
  <c r="D240" i="21"/>
  <c r="K239" i="21"/>
  <c r="F239" i="21"/>
  <c r="E239" i="21"/>
  <c r="D239" i="21"/>
  <c r="K238" i="21"/>
  <c r="F238" i="21"/>
  <c r="E238" i="21"/>
  <c r="D238" i="21"/>
  <c r="K237" i="21"/>
  <c r="F237" i="21"/>
  <c r="E237" i="21"/>
  <c r="H237" i="21" s="1"/>
  <c r="D237" i="21"/>
  <c r="K236" i="21"/>
  <c r="F236" i="21"/>
  <c r="E236" i="21"/>
  <c r="D236" i="21"/>
  <c r="K235" i="21"/>
  <c r="F235" i="21"/>
  <c r="E235" i="21"/>
  <c r="D235" i="21"/>
  <c r="K234" i="21"/>
  <c r="F234" i="21"/>
  <c r="E234" i="21"/>
  <c r="D234" i="21"/>
  <c r="K233" i="21"/>
  <c r="F233" i="21"/>
  <c r="E233" i="21"/>
  <c r="H233" i="21" s="1"/>
  <c r="D233" i="21"/>
  <c r="K232" i="21"/>
  <c r="F232" i="21"/>
  <c r="E232" i="21"/>
  <c r="G232" i="21" s="1"/>
  <c r="D232" i="21"/>
  <c r="K231" i="21"/>
  <c r="F231" i="21"/>
  <c r="E231" i="21"/>
  <c r="D231" i="21"/>
  <c r="K230" i="21"/>
  <c r="F230" i="21"/>
  <c r="E230" i="21"/>
  <c r="D230" i="21"/>
  <c r="K229" i="21"/>
  <c r="F229" i="21"/>
  <c r="E229" i="21"/>
  <c r="H229" i="21" s="1"/>
  <c r="D229" i="21"/>
  <c r="K228" i="21"/>
  <c r="F228" i="21"/>
  <c r="E228" i="21"/>
  <c r="D228" i="21"/>
  <c r="K227" i="21"/>
  <c r="F227" i="21"/>
  <c r="E227" i="21"/>
  <c r="D227" i="21"/>
  <c r="K226" i="21"/>
  <c r="F226" i="21"/>
  <c r="E226" i="21"/>
  <c r="D226" i="21"/>
  <c r="K225" i="21"/>
  <c r="F225" i="21"/>
  <c r="E225" i="21"/>
  <c r="D225" i="21"/>
  <c r="K224" i="21"/>
  <c r="F224" i="21"/>
  <c r="E224" i="21"/>
  <c r="D224" i="21"/>
  <c r="K223" i="21"/>
  <c r="F223" i="21"/>
  <c r="E223" i="21"/>
  <c r="D223" i="21"/>
  <c r="K222" i="21"/>
  <c r="F222" i="21"/>
  <c r="E222" i="21"/>
  <c r="D222" i="21"/>
  <c r="K221" i="21"/>
  <c r="F221" i="21"/>
  <c r="E221" i="21"/>
  <c r="H221" i="21" s="1"/>
  <c r="D221" i="21"/>
  <c r="K220" i="21"/>
  <c r="F220" i="21"/>
  <c r="E220" i="21"/>
  <c r="D220" i="21"/>
  <c r="K219" i="21"/>
  <c r="F219" i="21"/>
  <c r="E219" i="21"/>
  <c r="D219" i="21"/>
  <c r="K218" i="21"/>
  <c r="F218" i="21"/>
  <c r="E218" i="21"/>
  <c r="D218" i="21"/>
  <c r="K217" i="21"/>
  <c r="F217" i="21"/>
  <c r="E217" i="21"/>
  <c r="H217" i="21" s="1"/>
  <c r="D217" i="21"/>
  <c r="K216" i="21"/>
  <c r="F216" i="21"/>
  <c r="E216" i="21"/>
  <c r="D216" i="21"/>
  <c r="G216" i="21" s="1"/>
  <c r="K215" i="21"/>
  <c r="F215" i="21"/>
  <c r="E215" i="21"/>
  <c r="D215" i="21"/>
  <c r="K214" i="21"/>
  <c r="F214" i="21"/>
  <c r="E214" i="21"/>
  <c r="D214" i="21"/>
  <c r="K213" i="21"/>
  <c r="F213" i="21"/>
  <c r="E213" i="21"/>
  <c r="D213" i="21"/>
  <c r="K212" i="21"/>
  <c r="F212" i="21"/>
  <c r="E212" i="21"/>
  <c r="D212" i="21"/>
  <c r="H212" i="21" s="1"/>
  <c r="K211" i="21"/>
  <c r="F211" i="21"/>
  <c r="E211" i="21"/>
  <c r="D211" i="21"/>
  <c r="G211" i="21" s="1"/>
  <c r="K210" i="21"/>
  <c r="F210" i="21"/>
  <c r="E210" i="21"/>
  <c r="D210" i="21"/>
  <c r="H210" i="21" s="1"/>
  <c r="K209" i="21"/>
  <c r="F209" i="21"/>
  <c r="E209" i="21"/>
  <c r="D209" i="21"/>
  <c r="K208" i="21"/>
  <c r="F208" i="21"/>
  <c r="E208" i="21"/>
  <c r="D208" i="21"/>
  <c r="G208" i="21" s="1"/>
  <c r="K207" i="21"/>
  <c r="F207" i="21"/>
  <c r="E207" i="21"/>
  <c r="D207" i="21"/>
  <c r="K206" i="21"/>
  <c r="F206" i="21"/>
  <c r="E206" i="21"/>
  <c r="D206" i="21"/>
  <c r="K205" i="21"/>
  <c r="F205" i="21"/>
  <c r="E205" i="21"/>
  <c r="D205" i="21"/>
  <c r="K204" i="21"/>
  <c r="F204" i="21"/>
  <c r="E204" i="21"/>
  <c r="D204" i="21"/>
  <c r="K203" i="21"/>
  <c r="F203" i="21"/>
  <c r="E203" i="21"/>
  <c r="D203" i="21"/>
  <c r="K202" i="21"/>
  <c r="F202" i="21"/>
  <c r="E202" i="21"/>
  <c r="D202" i="21"/>
  <c r="K201" i="21"/>
  <c r="F201" i="21"/>
  <c r="E201" i="21"/>
  <c r="D201" i="21"/>
  <c r="K200" i="21"/>
  <c r="F200" i="21"/>
  <c r="E200" i="21"/>
  <c r="D200" i="21"/>
  <c r="K199" i="21"/>
  <c r="F199" i="21"/>
  <c r="E199" i="21"/>
  <c r="D199" i="21"/>
  <c r="K198" i="21"/>
  <c r="F198" i="21"/>
  <c r="E198" i="21"/>
  <c r="D198" i="21"/>
  <c r="K197" i="21"/>
  <c r="F197" i="21"/>
  <c r="E197" i="21"/>
  <c r="D197" i="21"/>
  <c r="K196" i="21"/>
  <c r="F196" i="21"/>
  <c r="E196" i="21"/>
  <c r="D196" i="21"/>
  <c r="K195" i="21"/>
  <c r="F195" i="21"/>
  <c r="E195" i="21"/>
  <c r="D195" i="21"/>
  <c r="K194" i="21"/>
  <c r="F194" i="21"/>
  <c r="E194" i="21"/>
  <c r="D194" i="21"/>
  <c r="K193" i="21"/>
  <c r="F193" i="21"/>
  <c r="E193" i="21"/>
  <c r="D193" i="21"/>
  <c r="K192" i="21"/>
  <c r="F192" i="21"/>
  <c r="E192" i="21"/>
  <c r="D192" i="21"/>
  <c r="G192" i="21" s="1"/>
  <c r="K191" i="21"/>
  <c r="F191" i="21"/>
  <c r="E191" i="21"/>
  <c r="D191" i="21"/>
  <c r="K190" i="21"/>
  <c r="F190" i="21"/>
  <c r="E190" i="21"/>
  <c r="D190" i="21"/>
  <c r="K189" i="21"/>
  <c r="F189" i="21"/>
  <c r="E189" i="21"/>
  <c r="D189" i="21"/>
  <c r="K188" i="21"/>
  <c r="F188" i="21"/>
  <c r="E188" i="21"/>
  <c r="D188" i="21"/>
  <c r="K187" i="21"/>
  <c r="F187" i="21"/>
  <c r="E187" i="21"/>
  <c r="D187" i="21"/>
  <c r="K186" i="21"/>
  <c r="F186" i="21"/>
  <c r="E186" i="21"/>
  <c r="D186" i="21"/>
  <c r="K185" i="21"/>
  <c r="F185" i="21"/>
  <c r="E185" i="21"/>
  <c r="D185" i="21"/>
  <c r="K184" i="21"/>
  <c r="F184" i="21"/>
  <c r="E184" i="21"/>
  <c r="D184" i="21"/>
  <c r="K183" i="21"/>
  <c r="F183" i="21"/>
  <c r="E183" i="21"/>
  <c r="D183" i="21"/>
  <c r="K182" i="21"/>
  <c r="F182" i="21"/>
  <c r="E182" i="21"/>
  <c r="D182" i="21"/>
  <c r="K181" i="21"/>
  <c r="F181" i="21"/>
  <c r="E181" i="21"/>
  <c r="D181" i="21"/>
  <c r="K180" i="21"/>
  <c r="F180" i="21"/>
  <c r="E180" i="21"/>
  <c r="D180" i="21"/>
  <c r="K179" i="21"/>
  <c r="F179" i="21"/>
  <c r="E179" i="21"/>
  <c r="D179" i="21"/>
  <c r="K178" i="21"/>
  <c r="F178" i="21"/>
  <c r="E178" i="21"/>
  <c r="D178" i="21"/>
  <c r="K177" i="21"/>
  <c r="F177" i="21"/>
  <c r="E177" i="21"/>
  <c r="D177" i="21"/>
  <c r="K176" i="21"/>
  <c r="F176" i="21"/>
  <c r="E176" i="21"/>
  <c r="D176" i="21"/>
  <c r="K175" i="21"/>
  <c r="F175" i="21"/>
  <c r="E175" i="21"/>
  <c r="D175" i="21"/>
  <c r="K174" i="21"/>
  <c r="F174" i="21"/>
  <c r="E174" i="21"/>
  <c r="D174" i="21"/>
  <c r="K173" i="21"/>
  <c r="F173" i="21"/>
  <c r="E173" i="21"/>
  <c r="D173" i="21"/>
  <c r="K172" i="21"/>
  <c r="F172" i="21"/>
  <c r="E172" i="21"/>
  <c r="D172" i="21"/>
  <c r="K171" i="21"/>
  <c r="F171" i="21"/>
  <c r="E171" i="21"/>
  <c r="D171" i="21"/>
  <c r="K170" i="21"/>
  <c r="F170" i="21"/>
  <c r="E170" i="21"/>
  <c r="D170" i="21"/>
  <c r="K169" i="21"/>
  <c r="F169" i="21"/>
  <c r="E169" i="21"/>
  <c r="D169" i="21"/>
  <c r="K168" i="21"/>
  <c r="F168" i="21"/>
  <c r="E168" i="21"/>
  <c r="G168" i="21" s="1"/>
  <c r="D168" i="21"/>
  <c r="K167" i="21"/>
  <c r="F167" i="21"/>
  <c r="E167" i="21"/>
  <c r="D167" i="21"/>
  <c r="K166" i="21"/>
  <c r="F166" i="21"/>
  <c r="E166" i="21"/>
  <c r="D166" i="21"/>
  <c r="K165" i="21"/>
  <c r="F165" i="21"/>
  <c r="E165" i="21"/>
  <c r="H165" i="21" s="1"/>
  <c r="D165" i="21"/>
  <c r="K164" i="21"/>
  <c r="F164" i="21"/>
  <c r="E164" i="21"/>
  <c r="D164" i="21"/>
  <c r="K163" i="21"/>
  <c r="F163" i="21"/>
  <c r="E163" i="21"/>
  <c r="D163" i="21"/>
  <c r="K162" i="21"/>
  <c r="F162" i="21"/>
  <c r="E162" i="21"/>
  <c r="D162" i="21"/>
  <c r="K161" i="21"/>
  <c r="F161" i="21"/>
  <c r="E161" i="21"/>
  <c r="D161" i="21"/>
  <c r="K160" i="21"/>
  <c r="F160" i="21"/>
  <c r="E160" i="21"/>
  <c r="D160" i="21"/>
  <c r="K159" i="21"/>
  <c r="F159" i="21"/>
  <c r="E159" i="21"/>
  <c r="D159" i="21"/>
  <c r="K158" i="21"/>
  <c r="F158" i="21"/>
  <c r="E158" i="21"/>
  <c r="D158" i="21"/>
  <c r="K157" i="21"/>
  <c r="F157" i="21"/>
  <c r="E157" i="21"/>
  <c r="H157" i="21" s="1"/>
  <c r="D157" i="21"/>
  <c r="K156" i="21"/>
  <c r="F156" i="21"/>
  <c r="E156" i="21"/>
  <c r="D156" i="21"/>
  <c r="K155" i="21"/>
  <c r="F155" i="21"/>
  <c r="E155" i="21"/>
  <c r="D155" i="21"/>
  <c r="K154" i="21"/>
  <c r="F154" i="21"/>
  <c r="E154" i="21"/>
  <c r="D154" i="21"/>
  <c r="K153" i="21"/>
  <c r="F153" i="21"/>
  <c r="E153" i="21"/>
  <c r="H153" i="21" s="1"/>
  <c r="D153" i="21"/>
  <c r="K152" i="21"/>
  <c r="F152" i="21"/>
  <c r="E152" i="21"/>
  <c r="G152" i="21" s="1"/>
  <c r="D152" i="21"/>
  <c r="K151" i="21"/>
  <c r="F151" i="21"/>
  <c r="E151" i="21"/>
  <c r="D151" i="21"/>
  <c r="K150" i="21"/>
  <c r="F150" i="21"/>
  <c r="E150" i="21"/>
  <c r="D150" i="21"/>
  <c r="K149" i="21"/>
  <c r="F149" i="21"/>
  <c r="E149" i="21"/>
  <c r="D149" i="21"/>
  <c r="K148" i="21"/>
  <c r="F148" i="21"/>
  <c r="E148" i="21"/>
  <c r="D148" i="21"/>
  <c r="K147" i="21"/>
  <c r="F147" i="21"/>
  <c r="E147" i="21"/>
  <c r="D147" i="21"/>
  <c r="K146" i="21"/>
  <c r="F146" i="21"/>
  <c r="E146" i="21"/>
  <c r="D146" i="21"/>
  <c r="K145" i="21"/>
  <c r="F145" i="21"/>
  <c r="E145" i="21"/>
  <c r="D145" i="21"/>
  <c r="K144" i="21"/>
  <c r="F144" i="21"/>
  <c r="E144" i="21"/>
  <c r="D144" i="21"/>
  <c r="K143" i="21"/>
  <c r="F143" i="21"/>
  <c r="E143" i="21"/>
  <c r="D143" i="21"/>
  <c r="K142" i="21"/>
  <c r="F142" i="21"/>
  <c r="E142" i="21"/>
  <c r="D142" i="21"/>
  <c r="K141" i="21"/>
  <c r="F141" i="21"/>
  <c r="E141" i="21"/>
  <c r="H141" i="21" s="1"/>
  <c r="D141" i="21"/>
  <c r="K140" i="21"/>
  <c r="F140" i="21"/>
  <c r="E140" i="21"/>
  <c r="D140" i="21"/>
  <c r="K139" i="21"/>
  <c r="F139" i="21"/>
  <c r="E139" i="21"/>
  <c r="D139" i="21"/>
  <c r="K138" i="21"/>
  <c r="F138" i="21"/>
  <c r="E138" i="21"/>
  <c r="D138" i="21"/>
  <c r="K137" i="21"/>
  <c r="F137" i="21"/>
  <c r="E137" i="21"/>
  <c r="H137" i="21" s="1"/>
  <c r="D137" i="21"/>
  <c r="K136" i="21"/>
  <c r="F136" i="21"/>
  <c r="E136" i="21"/>
  <c r="G136" i="21" s="1"/>
  <c r="D136" i="21"/>
  <c r="K135" i="21"/>
  <c r="F135" i="21"/>
  <c r="E135" i="21"/>
  <c r="D135" i="21"/>
  <c r="K134" i="21"/>
  <c r="F134" i="21"/>
  <c r="E134" i="21"/>
  <c r="D134" i="21"/>
  <c r="K133" i="21"/>
  <c r="F133" i="21"/>
  <c r="E133" i="21"/>
  <c r="D133" i="21"/>
  <c r="K132" i="21"/>
  <c r="F132" i="21"/>
  <c r="E132" i="21"/>
  <c r="D132" i="21"/>
  <c r="K131" i="21"/>
  <c r="F131" i="21"/>
  <c r="E131" i="21"/>
  <c r="D131" i="21"/>
  <c r="K130" i="21"/>
  <c r="F130" i="21"/>
  <c r="E130" i="21"/>
  <c r="D130" i="21"/>
  <c r="K129" i="21"/>
  <c r="F129" i="21"/>
  <c r="E129" i="21"/>
  <c r="D129" i="21"/>
  <c r="K128" i="21"/>
  <c r="F128" i="21"/>
  <c r="E128" i="21"/>
  <c r="D128" i="21"/>
  <c r="K127" i="21"/>
  <c r="F127" i="21"/>
  <c r="E127" i="21"/>
  <c r="D127" i="21"/>
  <c r="K126" i="21"/>
  <c r="F126" i="21"/>
  <c r="E126" i="21"/>
  <c r="D126" i="21"/>
  <c r="K125" i="21"/>
  <c r="F125" i="21"/>
  <c r="E125" i="21"/>
  <c r="H125" i="21" s="1"/>
  <c r="D125" i="21"/>
  <c r="K124" i="21"/>
  <c r="F124" i="21"/>
  <c r="E124" i="21"/>
  <c r="D124" i="21"/>
  <c r="K123" i="21"/>
  <c r="F123" i="21"/>
  <c r="E123" i="21"/>
  <c r="D123" i="21"/>
  <c r="K122" i="21"/>
  <c r="F122" i="21"/>
  <c r="E122" i="21"/>
  <c r="D122" i="21"/>
  <c r="K121" i="21"/>
  <c r="F121" i="21"/>
  <c r="E121" i="21"/>
  <c r="H121" i="21" s="1"/>
  <c r="D121" i="21"/>
  <c r="K120" i="21"/>
  <c r="F120" i="21"/>
  <c r="E120" i="21"/>
  <c r="G120" i="21" s="1"/>
  <c r="D120" i="21"/>
  <c r="K119" i="21"/>
  <c r="F119" i="21"/>
  <c r="E119" i="21"/>
  <c r="D119" i="21"/>
  <c r="K118" i="21"/>
  <c r="F118" i="21"/>
  <c r="E118" i="21"/>
  <c r="D118" i="21"/>
  <c r="K117" i="21"/>
  <c r="F117" i="21"/>
  <c r="E117" i="21"/>
  <c r="H117" i="21" s="1"/>
  <c r="D117" i="21"/>
  <c r="K116" i="21"/>
  <c r="F116" i="21"/>
  <c r="E116" i="21"/>
  <c r="D116" i="21"/>
  <c r="K115" i="21"/>
  <c r="F115" i="21"/>
  <c r="E115" i="21"/>
  <c r="D115" i="21"/>
  <c r="K114" i="21"/>
  <c r="F114" i="21"/>
  <c r="E114" i="21"/>
  <c r="D114" i="21"/>
  <c r="K113" i="21"/>
  <c r="F113" i="21"/>
  <c r="E113" i="21"/>
  <c r="D113" i="21"/>
  <c r="K112" i="21"/>
  <c r="F112" i="21"/>
  <c r="E112" i="21"/>
  <c r="D112" i="21"/>
  <c r="K111" i="21"/>
  <c r="F111" i="21"/>
  <c r="E111" i="21"/>
  <c r="D111" i="21"/>
  <c r="K110" i="21"/>
  <c r="F110" i="21"/>
  <c r="E110" i="21"/>
  <c r="D110" i="21"/>
  <c r="K109" i="21"/>
  <c r="F109" i="21"/>
  <c r="E109" i="21"/>
  <c r="H109" i="21" s="1"/>
  <c r="D109" i="21"/>
  <c r="K108" i="21"/>
  <c r="F108" i="21"/>
  <c r="E108" i="21"/>
  <c r="D108" i="21"/>
  <c r="K107" i="21"/>
  <c r="F107" i="21"/>
  <c r="E107" i="21"/>
  <c r="D107" i="21"/>
  <c r="K106" i="21"/>
  <c r="F106" i="21"/>
  <c r="E106" i="21"/>
  <c r="D106" i="21"/>
  <c r="K105" i="21"/>
  <c r="F105" i="21"/>
  <c r="E105" i="21"/>
  <c r="H105" i="21" s="1"/>
  <c r="D105" i="21"/>
  <c r="K104" i="21"/>
  <c r="F104" i="21"/>
  <c r="E104" i="21"/>
  <c r="G104" i="21" s="1"/>
  <c r="D104" i="21"/>
  <c r="K103" i="21"/>
  <c r="F103" i="21"/>
  <c r="E103" i="21"/>
  <c r="D103" i="21"/>
  <c r="K102" i="21"/>
  <c r="F102" i="21"/>
  <c r="E102" i="21"/>
  <c r="D102" i="21"/>
  <c r="K101" i="21"/>
  <c r="F101" i="21"/>
  <c r="E101" i="21"/>
  <c r="D101" i="21"/>
  <c r="K100" i="21"/>
  <c r="F100" i="21"/>
  <c r="E100" i="21"/>
  <c r="D100" i="21"/>
  <c r="K99" i="21"/>
  <c r="F99" i="21"/>
  <c r="E99" i="21"/>
  <c r="D99" i="21"/>
  <c r="K98" i="21"/>
  <c r="F98" i="21"/>
  <c r="E98" i="21"/>
  <c r="D98" i="21"/>
  <c r="K97" i="21"/>
  <c r="F97" i="21"/>
  <c r="E97" i="21"/>
  <c r="D97" i="21"/>
  <c r="K96" i="21"/>
  <c r="F96" i="21"/>
  <c r="E96" i="21"/>
  <c r="D96" i="21"/>
  <c r="K95" i="21"/>
  <c r="F95" i="21"/>
  <c r="E95" i="21"/>
  <c r="D95" i="21"/>
  <c r="K94" i="21"/>
  <c r="F94" i="21"/>
  <c r="E94" i="21"/>
  <c r="D94" i="21"/>
  <c r="K93" i="21"/>
  <c r="F93" i="21"/>
  <c r="E93" i="21"/>
  <c r="H93" i="21" s="1"/>
  <c r="D93" i="21"/>
  <c r="K92" i="21"/>
  <c r="F92" i="21"/>
  <c r="E92" i="21"/>
  <c r="D92" i="21"/>
  <c r="K91" i="21"/>
  <c r="F91" i="21"/>
  <c r="E91" i="21"/>
  <c r="D91" i="21"/>
  <c r="K90" i="21"/>
  <c r="F90" i="21"/>
  <c r="E90" i="21"/>
  <c r="D90" i="21"/>
  <c r="K89" i="21"/>
  <c r="F89" i="21"/>
  <c r="E89" i="21"/>
  <c r="H89" i="21" s="1"/>
  <c r="D89" i="21"/>
  <c r="K88" i="21"/>
  <c r="F88" i="21"/>
  <c r="E88" i="21"/>
  <c r="D88" i="21"/>
  <c r="G88" i="21" s="1"/>
  <c r="K87" i="21"/>
  <c r="F87" i="21"/>
  <c r="E87" i="21"/>
  <c r="D87" i="21"/>
  <c r="K86" i="21"/>
  <c r="F86" i="21"/>
  <c r="G86" i="21" s="1"/>
  <c r="E86" i="21"/>
  <c r="D86" i="21"/>
  <c r="H86" i="21" s="1"/>
  <c r="K85" i="21"/>
  <c r="F85" i="21"/>
  <c r="E85" i="21"/>
  <c r="D85" i="21"/>
  <c r="K84" i="21"/>
  <c r="F84" i="21"/>
  <c r="E84" i="21"/>
  <c r="D84" i="21"/>
  <c r="H84" i="21" s="1"/>
  <c r="K83" i="21"/>
  <c r="F83" i="21"/>
  <c r="E83" i="21"/>
  <c r="D83" i="21"/>
  <c r="K82" i="21"/>
  <c r="F82" i="21"/>
  <c r="E82" i="21"/>
  <c r="D82" i="21"/>
  <c r="H82" i="21" s="1"/>
  <c r="K81" i="21"/>
  <c r="F81" i="21"/>
  <c r="E81" i="21"/>
  <c r="D81" i="21"/>
  <c r="K80" i="21"/>
  <c r="F80" i="21"/>
  <c r="E80" i="21"/>
  <c r="D80" i="21"/>
  <c r="G80" i="21" s="1"/>
  <c r="K79" i="21"/>
  <c r="F79" i="21"/>
  <c r="E79" i="21"/>
  <c r="D79" i="21"/>
  <c r="K78" i="21"/>
  <c r="F78" i="21"/>
  <c r="E78" i="21"/>
  <c r="D78" i="21"/>
  <c r="K77" i="21"/>
  <c r="F77" i="21"/>
  <c r="E77" i="21"/>
  <c r="D77" i="21"/>
  <c r="K76" i="21"/>
  <c r="F76" i="21"/>
  <c r="E76" i="21"/>
  <c r="D76" i="21"/>
  <c r="K75" i="21"/>
  <c r="F75" i="21"/>
  <c r="E75" i="21"/>
  <c r="D75" i="21"/>
  <c r="K74" i="21"/>
  <c r="F74" i="21"/>
  <c r="E74" i="21"/>
  <c r="D74" i="21"/>
  <c r="K73" i="21"/>
  <c r="F73" i="21"/>
  <c r="E73" i="21"/>
  <c r="D73" i="21"/>
  <c r="K72" i="21"/>
  <c r="F72" i="21"/>
  <c r="E72" i="21"/>
  <c r="D72" i="21"/>
  <c r="K71" i="21"/>
  <c r="F71" i="21"/>
  <c r="E71" i="21"/>
  <c r="D71" i="21"/>
  <c r="K70" i="21"/>
  <c r="F70" i="21"/>
  <c r="E70" i="21"/>
  <c r="D70" i="21"/>
  <c r="K69" i="21"/>
  <c r="F69" i="21"/>
  <c r="E69" i="21"/>
  <c r="D69" i="21"/>
  <c r="K68" i="21"/>
  <c r="F68" i="21"/>
  <c r="E68" i="21"/>
  <c r="D68" i="21"/>
  <c r="K67" i="21"/>
  <c r="F67" i="21"/>
  <c r="E67" i="21"/>
  <c r="D67" i="21"/>
  <c r="K66" i="21"/>
  <c r="F66" i="21"/>
  <c r="E66" i="21"/>
  <c r="D66" i="21"/>
  <c r="H66" i="21" s="1"/>
  <c r="K65" i="21"/>
  <c r="F65" i="21"/>
  <c r="E65" i="21"/>
  <c r="D65" i="21"/>
  <c r="K64" i="21"/>
  <c r="F64" i="21"/>
  <c r="E64" i="21"/>
  <c r="D64" i="21"/>
  <c r="G64" i="21" s="1"/>
  <c r="K63" i="21"/>
  <c r="F63" i="21"/>
  <c r="E63" i="21"/>
  <c r="D63" i="21"/>
  <c r="K62" i="21"/>
  <c r="F62" i="21"/>
  <c r="E62" i="21"/>
  <c r="D62" i="21"/>
  <c r="K61" i="21"/>
  <c r="F61" i="21"/>
  <c r="E61" i="21"/>
  <c r="D61" i="21"/>
  <c r="K60" i="21"/>
  <c r="F60" i="21"/>
  <c r="E60" i="21"/>
  <c r="D60" i="21"/>
  <c r="K59" i="21"/>
  <c r="F59" i="21"/>
  <c r="E59" i="21"/>
  <c r="D59" i="21"/>
  <c r="K58" i="21"/>
  <c r="F58" i="21"/>
  <c r="E58" i="21"/>
  <c r="D58" i="21"/>
  <c r="K57" i="21"/>
  <c r="F57" i="21"/>
  <c r="E57" i="21"/>
  <c r="D57" i="21"/>
  <c r="K56" i="21"/>
  <c r="F56" i="21"/>
  <c r="E56" i="21"/>
  <c r="D56" i="21"/>
  <c r="K55" i="21"/>
  <c r="F55" i="21"/>
  <c r="E55" i="21"/>
  <c r="D55" i="21"/>
  <c r="K54" i="21"/>
  <c r="F54" i="21"/>
  <c r="E54" i="21"/>
  <c r="D54" i="21"/>
  <c r="K53" i="21"/>
  <c r="F53" i="21"/>
  <c r="E53" i="21"/>
  <c r="D53" i="21"/>
  <c r="K52" i="21"/>
  <c r="F52" i="21"/>
  <c r="E52" i="21"/>
  <c r="D52" i="21"/>
  <c r="K51" i="21"/>
  <c r="F51" i="21"/>
  <c r="E51" i="21"/>
  <c r="D51" i="21"/>
  <c r="K50" i="21"/>
  <c r="F50" i="21"/>
  <c r="E50" i="21"/>
  <c r="D50" i="21"/>
  <c r="K49" i="21"/>
  <c r="F49" i="21"/>
  <c r="E49" i="21"/>
  <c r="D49" i="21"/>
  <c r="K48" i="21"/>
  <c r="F48" i="21"/>
  <c r="E48" i="21"/>
  <c r="D48" i="21"/>
  <c r="K47" i="21"/>
  <c r="F47" i="21"/>
  <c r="E47" i="21"/>
  <c r="D47" i="21"/>
  <c r="K46" i="21"/>
  <c r="F46" i="21"/>
  <c r="E46" i="21"/>
  <c r="D46" i="21"/>
  <c r="K45" i="21"/>
  <c r="F45" i="21"/>
  <c r="E45" i="21"/>
  <c r="D45" i="21"/>
  <c r="K44" i="21"/>
  <c r="F44" i="21"/>
  <c r="E44" i="21"/>
  <c r="D44" i="21"/>
  <c r="K43" i="21"/>
  <c r="F43" i="21"/>
  <c r="E43" i="21"/>
  <c r="D43" i="21"/>
  <c r="K42" i="21"/>
  <c r="F42" i="21"/>
  <c r="E42" i="21"/>
  <c r="D42" i="21"/>
  <c r="K41" i="21"/>
  <c r="F41" i="21"/>
  <c r="E41" i="21"/>
  <c r="D41" i="21"/>
  <c r="K40" i="21"/>
  <c r="F40" i="21"/>
  <c r="E40" i="21"/>
  <c r="D40" i="21"/>
  <c r="K39" i="21"/>
  <c r="F39" i="21"/>
  <c r="E39" i="21"/>
  <c r="D39" i="21"/>
  <c r="K38" i="21"/>
  <c r="F38" i="21"/>
  <c r="E38" i="21"/>
  <c r="D38" i="21"/>
  <c r="K37" i="21"/>
  <c r="F37" i="21"/>
  <c r="E37" i="21"/>
  <c r="D37" i="21"/>
  <c r="K36" i="21"/>
  <c r="F36" i="21"/>
  <c r="E36" i="21"/>
  <c r="D36" i="21"/>
  <c r="K35" i="21"/>
  <c r="F35" i="21"/>
  <c r="E35" i="21"/>
  <c r="D35" i="21"/>
  <c r="K34" i="21"/>
  <c r="F34" i="21"/>
  <c r="E34" i="21"/>
  <c r="D34" i="21"/>
  <c r="K33" i="21"/>
  <c r="F33" i="21"/>
  <c r="E33" i="21"/>
  <c r="D33" i="21"/>
  <c r="K32" i="21"/>
  <c r="F32" i="21"/>
  <c r="E32" i="21"/>
  <c r="D32" i="21"/>
  <c r="K31" i="21"/>
  <c r="F31" i="21"/>
  <c r="E31" i="21"/>
  <c r="D31" i="21"/>
  <c r="K30" i="21"/>
  <c r="F30" i="21"/>
  <c r="E30" i="21"/>
  <c r="D30" i="21"/>
  <c r="K29" i="21"/>
  <c r="F29" i="21"/>
  <c r="E29" i="21"/>
  <c r="D29" i="21"/>
  <c r="K28" i="21"/>
  <c r="F28" i="21"/>
  <c r="E28" i="21"/>
  <c r="D28" i="21"/>
  <c r="K27" i="21"/>
  <c r="F27" i="21"/>
  <c r="E27" i="21"/>
  <c r="D27" i="21"/>
  <c r="K26" i="21"/>
  <c r="F26" i="21"/>
  <c r="E26" i="21"/>
  <c r="D26" i="21"/>
  <c r="K25" i="21"/>
  <c r="F25" i="21"/>
  <c r="E25" i="21"/>
  <c r="D25" i="21"/>
  <c r="K24" i="21"/>
  <c r="F24" i="21"/>
  <c r="E24" i="21"/>
  <c r="D24" i="21"/>
  <c r="K23" i="21"/>
  <c r="F23" i="21"/>
  <c r="E23" i="21"/>
  <c r="D23" i="21"/>
  <c r="K22" i="21"/>
  <c r="F22" i="21"/>
  <c r="E22" i="21"/>
  <c r="D22" i="21"/>
  <c r="K21" i="21"/>
  <c r="F21" i="21"/>
  <c r="E21" i="21"/>
  <c r="D21" i="21"/>
  <c r="K20" i="21"/>
  <c r="F20" i="21"/>
  <c r="E20" i="21"/>
  <c r="D20" i="21"/>
  <c r="K19" i="21"/>
  <c r="F19" i="21"/>
  <c r="E19" i="21"/>
  <c r="D19" i="21"/>
  <c r="K18" i="21"/>
  <c r="F18" i="21"/>
  <c r="E18" i="21"/>
  <c r="D18" i="21"/>
  <c r="K17" i="21"/>
  <c r="F17" i="21"/>
  <c r="E17" i="21"/>
  <c r="D17" i="21"/>
  <c r="K16" i="21"/>
  <c r="F16" i="21"/>
  <c r="E16" i="21"/>
  <c r="D16" i="21"/>
  <c r="K15" i="21"/>
  <c r="F15" i="21"/>
  <c r="E15" i="21"/>
  <c r="D15" i="21"/>
  <c r="K14" i="21"/>
  <c r="F14" i="21"/>
  <c r="E14" i="21"/>
  <c r="D14" i="21"/>
  <c r="K13" i="21"/>
  <c r="F13" i="21"/>
  <c r="E13" i="21"/>
  <c r="D13" i="21"/>
  <c r="K12" i="21"/>
  <c r="F12" i="21"/>
  <c r="E12" i="21"/>
  <c r="D12" i="21"/>
  <c r="K11" i="21"/>
  <c r="F11" i="21"/>
  <c r="E11" i="21"/>
  <c r="D11" i="21"/>
  <c r="K10" i="21"/>
  <c r="F10" i="21"/>
  <c r="E10" i="21"/>
  <c r="D10" i="21"/>
  <c r="O9" i="21"/>
  <c r="P9" i="21" s="1"/>
  <c r="Q9" i="21" s="1"/>
  <c r="D9" i="14" s="1"/>
  <c r="K9" i="21"/>
  <c r="F9" i="21"/>
  <c r="E9" i="21"/>
  <c r="D9" i="21"/>
  <c r="K4" i="21"/>
  <c r="F1269" i="20"/>
  <c r="E1269" i="20"/>
  <c r="D1269" i="20"/>
  <c r="F1268" i="20"/>
  <c r="E1268" i="20"/>
  <c r="D1268" i="20"/>
  <c r="F1267" i="20"/>
  <c r="E1267" i="20"/>
  <c r="D1267" i="20"/>
  <c r="F1266" i="20"/>
  <c r="E1266" i="20"/>
  <c r="D1266" i="20"/>
  <c r="F1265" i="20"/>
  <c r="E1265" i="20"/>
  <c r="D1265" i="20"/>
  <c r="F1264" i="20"/>
  <c r="E1264" i="20"/>
  <c r="D1264" i="20"/>
  <c r="F1263" i="20"/>
  <c r="E1263" i="20"/>
  <c r="D1263" i="20"/>
  <c r="F1262" i="20"/>
  <c r="E1262" i="20"/>
  <c r="D1262" i="20"/>
  <c r="F1261" i="20"/>
  <c r="E1261" i="20"/>
  <c r="D1261" i="20"/>
  <c r="F1260" i="20"/>
  <c r="E1260" i="20"/>
  <c r="D1260" i="20"/>
  <c r="F1259" i="20"/>
  <c r="E1259" i="20"/>
  <c r="D1259" i="20"/>
  <c r="F1258" i="20"/>
  <c r="E1258" i="20"/>
  <c r="D1258" i="20"/>
  <c r="F1257" i="20"/>
  <c r="E1257" i="20"/>
  <c r="D1257" i="20"/>
  <c r="F1256" i="20"/>
  <c r="E1256" i="20"/>
  <c r="D1256" i="20"/>
  <c r="F1255" i="20"/>
  <c r="E1255" i="20"/>
  <c r="D1255" i="20"/>
  <c r="F1254" i="20"/>
  <c r="E1254" i="20"/>
  <c r="D1254" i="20"/>
  <c r="F1253" i="20"/>
  <c r="E1253" i="20"/>
  <c r="D1253" i="20"/>
  <c r="F1252" i="20"/>
  <c r="E1252" i="20"/>
  <c r="D1252" i="20"/>
  <c r="F1251" i="20"/>
  <c r="E1251" i="20"/>
  <c r="D1251" i="20"/>
  <c r="F1250" i="20"/>
  <c r="E1250" i="20"/>
  <c r="D1250" i="20"/>
  <c r="F1249" i="20"/>
  <c r="E1249" i="20"/>
  <c r="D1249" i="20"/>
  <c r="F1248" i="20"/>
  <c r="E1248" i="20"/>
  <c r="D1248" i="20"/>
  <c r="F1247" i="20"/>
  <c r="E1247" i="20"/>
  <c r="D1247" i="20"/>
  <c r="F1246" i="20"/>
  <c r="E1246" i="20"/>
  <c r="D1246" i="20"/>
  <c r="F1245" i="20"/>
  <c r="E1245" i="20"/>
  <c r="D1245" i="20"/>
  <c r="F1244" i="20"/>
  <c r="E1244" i="20"/>
  <c r="D1244" i="20"/>
  <c r="F1243" i="20"/>
  <c r="E1243" i="20"/>
  <c r="D1243" i="20"/>
  <c r="F1242" i="20"/>
  <c r="E1242" i="20"/>
  <c r="D1242" i="20"/>
  <c r="F1241" i="20"/>
  <c r="E1241" i="20"/>
  <c r="D1241" i="20"/>
  <c r="F1240" i="20"/>
  <c r="E1240" i="20"/>
  <c r="D1240" i="20"/>
  <c r="F1239" i="20"/>
  <c r="E1239" i="20"/>
  <c r="D1239" i="20"/>
  <c r="F1238" i="20"/>
  <c r="E1238" i="20"/>
  <c r="D1238" i="20"/>
  <c r="F1237" i="20"/>
  <c r="E1237" i="20"/>
  <c r="D1237" i="20"/>
  <c r="F1236" i="20"/>
  <c r="E1236" i="20"/>
  <c r="D1236" i="20"/>
  <c r="F1235" i="20"/>
  <c r="E1235" i="20"/>
  <c r="D1235" i="20"/>
  <c r="F1234" i="20"/>
  <c r="E1234" i="20"/>
  <c r="D1234" i="20"/>
  <c r="F1233" i="20"/>
  <c r="E1233" i="20"/>
  <c r="D1233" i="20"/>
  <c r="F1232" i="20"/>
  <c r="E1232" i="20"/>
  <c r="D1232" i="20"/>
  <c r="F1231" i="20"/>
  <c r="E1231" i="20"/>
  <c r="D1231" i="20"/>
  <c r="F1230" i="20"/>
  <c r="E1230" i="20"/>
  <c r="D1230" i="20"/>
  <c r="F1229" i="20"/>
  <c r="E1229" i="20"/>
  <c r="D1229" i="20"/>
  <c r="F1228" i="20"/>
  <c r="E1228" i="20"/>
  <c r="D1228" i="20"/>
  <c r="F1227" i="20"/>
  <c r="E1227" i="20"/>
  <c r="D1227" i="20"/>
  <c r="F1226" i="20"/>
  <c r="E1226" i="20"/>
  <c r="D1226" i="20"/>
  <c r="F1225" i="20"/>
  <c r="E1225" i="20"/>
  <c r="D1225" i="20"/>
  <c r="F1224" i="20"/>
  <c r="E1224" i="20"/>
  <c r="D1224" i="20"/>
  <c r="F1223" i="20"/>
  <c r="E1223" i="20"/>
  <c r="D1223" i="20"/>
  <c r="F1222" i="20"/>
  <c r="E1222" i="20"/>
  <c r="D1222" i="20"/>
  <c r="F1221" i="20"/>
  <c r="E1221" i="20"/>
  <c r="D1221" i="20"/>
  <c r="F1220" i="20"/>
  <c r="E1220" i="20"/>
  <c r="D1220" i="20"/>
  <c r="F1219" i="20"/>
  <c r="E1219" i="20"/>
  <c r="D1219" i="20"/>
  <c r="F1218" i="20"/>
  <c r="E1218" i="20"/>
  <c r="D1218" i="20"/>
  <c r="F1217" i="20"/>
  <c r="E1217" i="20"/>
  <c r="D1217" i="20"/>
  <c r="F1216" i="20"/>
  <c r="E1216" i="20"/>
  <c r="D1216" i="20"/>
  <c r="F1215" i="20"/>
  <c r="E1215" i="20"/>
  <c r="D1215" i="20"/>
  <c r="F1214" i="20"/>
  <c r="E1214" i="20"/>
  <c r="D1214" i="20"/>
  <c r="F1213" i="20"/>
  <c r="E1213" i="20"/>
  <c r="D1213" i="20"/>
  <c r="F1212" i="20"/>
  <c r="E1212" i="20"/>
  <c r="D1212" i="20"/>
  <c r="F1211" i="20"/>
  <c r="E1211" i="20"/>
  <c r="D1211" i="20"/>
  <c r="F1210" i="20"/>
  <c r="E1210" i="20"/>
  <c r="D1210" i="20"/>
  <c r="F1209" i="20"/>
  <c r="E1209" i="20"/>
  <c r="D1209" i="20"/>
  <c r="F1208" i="20"/>
  <c r="E1208" i="20"/>
  <c r="D1208" i="20"/>
  <c r="F1207" i="20"/>
  <c r="E1207" i="20"/>
  <c r="D1207" i="20"/>
  <c r="F1206" i="20"/>
  <c r="E1206" i="20"/>
  <c r="D1206" i="20"/>
  <c r="F1205" i="20"/>
  <c r="E1205" i="20"/>
  <c r="D1205" i="20"/>
  <c r="F1204" i="20"/>
  <c r="E1204" i="20"/>
  <c r="D1204" i="20"/>
  <c r="F1203" i="20"/>
  <c r="E1203" i="20"/>
  <c r="D1203" i="20"/>
  <c r="F1202" i="20"/>
  <c r="E1202" i="20"/>
  <c r="D1202" i="20"/>
  <c r="F1201" i="20"/>
  <c r="E1201" i="20"/>
  <c r="D1201" i="20"/>
  <c r="F1200" i="20"/>
  <c r="E1200" i="20"/>
  <c r="D1200" i="20"/>
  <c r="F1199" i="20"/>
  <c r="E1199" i="20"/>
  <c r="D1199" i="20"/>
  <c r="F1198" i="20"/>
  <c r="E1198" i="20"/>
  <c r="D1198" i="20"/>
  <c r="F1197" i="20"/>
  <c r="E1197" i="20"/>
  <c r="D1197" i="20"/>
  <c r="F1196" i="20"/>
  <c r="E1196" i="20"/>
  <c r="D1196" i="20"/>
  <c r="F1195" i="20"/>
  <c r="E1195" i="20"/>
  <c r="D1195" i="20"/>
  <c r="F1194" i="20"/>
  <c r="E1194" i="20"/>
  <c r="D1194" i="20"/>
  <c r="F1193" i="20"/>
  <c r="E1193" i="20"/>
  <c r="D1193" i="20"/>
  <c r="F1192" i="20"/>
  <c r="E1192" i="20"/>
  <c r="D1192" i="20"/>
  <c r="F1191" i="20"/>
  <c r="E1191" i="20"/>
  <c r="D1191" i="20"/>
  <c r="F1190" i="20"/>
  <c r="E1190" i="20"/>
  <c r="D1190" i="20"/>
  <c r="F1189" i="20"/>
  <c r="E1189" i="20"/>
  <c r="D1189" i="20"/>
  <c r="F1188" i="20"/>
  <c r="E1188" i="20"/>
  <c r="D1188" i="20"/>
  <c r="F1187" i="20"/>
  <c r="E1187" i="20"/>
  <c r="D1187" i="20"/>
  <c r="F1186" i="20"/>
  <c r="E1186" i="20"/>
  <c r="D1186" i="20"/>
  <c r="F1185" i="20"/>
  <c r="E1185" i="20"/>
  <c r="D1185" i="20"/>
  <c r="F1184" i="20"/>
  <c r="E1184" i="20"/>
  <c r="D1184" i="20"/>
  <c r="F1183" i="20"/>
  <c r="E1183" i="20"/>
  <c r="D1183" i="20"/>
  <c r="F1182" i="20"/>
  <c r="E1182" i="20"/>
  <c r="D1182" i="20"/>
  <c r="F1181" i="20"/>
  <c r="E1181" i="20"/>
  <c r="D1181" i="20"/>
  <c r="F1180" i="20"/>
  <c r="E1180" i="20"/>
  <c r="D1180" i="20"/>
  <c r="F1179" i="20"/>
  <c r="E1179" i="20"/>
  <c r="D1179" i="20"/>
  <c r="F1178" i="20"/>
  <c r="E1178" i="20"/>
  <c r="D1178" i="20"/>
  <c r="F1177" i="20"/>
  <c r="E1177" i="20"/>
  <c r="D1177" i="20"/>
  <c r="F1176" i="20"/>
  <c r="E1176" i="20"/>
  <c r="D1176" i="20"/>
  <c r="F1175" i="20"/>
  <c r="E1175" i="20"/>
  <c r="D1175" i="20"/>
  <c r="F1174" i="20"/>
  <c r="E1174" i="20"/>
  <c r="D1174" i="20"/>
  <c r="F1173" i="20"/>
  <c r="E1173" i="20"/>
  <c r="D1173" i="20"/>
  <c r="F1172" i="20"/>
  <c r="E1172" i="20"/>
  <c r="D1172" i="20"/>
  <c r="F1171" i="20"/>
  <c r="E1171" i="20"/>
  <c r="D1171" i="20"/>
  <c r="F1170" i="20"/>
  <c r="E1170" i="20"/>
  <c r="D1170" i="20"/>
  <c r="F1169" i="20"/>
  <c r="E1169" i="20"/>
  <c r="D1169" i="20"/>
  <c r="F1168" i="20"/>
  <c r="E1168" i="20"/>
  <c r="D1168" i="20"/>
  <c r="F1167" i="20"/>
  <c r="E1167" i="20"/>
  <c r="D1167" i="20"/>
  <c r="F1166" i="20"/>
  <c r="E1166" i="20"/>
  <c r="D1166" i="20"/>
  <c r="F1165" i="20"/>
  <c r="E1165" i="20"/>
  <c r="D1165" i="20"/>
  <c r="F1164" i="20"/>
  <c r="E1164" i="20"/>
  <c r="D1164" i="20"/>
  <c r="F1163" i="20"/>
  <c r="E1163" i="20"/>
  <c r="D1163" i="20"/>
  <c r="F1162" i="20"/>
  <c r="E1162" i="20"/>
  <c r="D1162" i="20"/>
  <c r="F1161" i="20"/>
  <c r="E1161" i="20"/>
  <c r="D1161" i="20"/>
  <c r="F1160" i="20"/>
  <c r="E1160" i="20"/>
  <c r="D1160" i="20"/>
  <c r="F1159" i="20"/>
  <c r="E1159" i="20"/>
  <c r="D1159" i="20"/>
  <c r="F1158" i="20"/>
  <c r="E1158" i="20"/>
  <c r="D1158" i="20"/>
  <c r="F1157" i="20"/>
  <c r="E1157" i="20"/>
  <c r="D1157" i="20"/>
  <c r="F1156" i="20"/>
  <c r="E1156" i="20"/>
  <c r="D1156" i="20"/>
  <c r="F1155" i="20"/>
  <c r="E1155" i="20"/>
  <c r="D1155" i="20"/>
  <c r="F1154" i="20"/>
  <c r="E1154" i="20"/>
  <c r="D1154" i="20"/>
  <c r="F1153" i="20"/>
  <c r="E1153" i="20"/>
  <c r="D1153" i="20"/>
  <c r="F1152" i="20"/>
  <c r="E1152" i="20"/>
  <c r="D1152" i="20"/>
  <c r="F1151" i="20"/>
  <c r="E1151" i="20"/>
  <c r="D1151" i="20"/>
  <c r="F1150" i="20"/>
  <c r="E1150" i="20"/>
  <c r="D1150" i="20"/>
  <c r="F1149" i="20"/>
  <c r="E1149" i="20"/>
  <c r="D1149" i="20"/>
  <c r="F1148" i="20"/>
  <c r="E1148" i="20"/>
  <c r="D1148" i="20"/>
  <c r="F1147" i="20"/>
  <c r="E1147" i="20"/>
  <c r="D1147" i="20"/>
  <c r="F1146" i="20"/>
  <c r="E1146" i="20"/>
  <c r="D1146" i="20"/>
  <c r="F1145" i="20"/>
  <c r="E1145" i="20"/>
  <c r="D1145" i="20"/>
  <c r="F1144" i="20"/>
  <c r="E1144" i="20"/>
  <c r="D1144" i="20"/>
  <c r="F1143" i="20"/>
  <c r="E1143" i="20"/>
  <c r="D1143" i="20"/>
  <c r="F1142" i="20"/>
  <c r="E1142" i="20"/>
  <c r="D1142" i="20"/>
  <c r="F1141" i="20"/>
  <c r="E1141" i="20"/>
  <c r="D1141" i="20"/>
  <c r="F1140" i="20"/>
  <c r="E1140" i="20"/>
  <c r="D1140" i="20"/>
  <c r="F1139" i="20"/>
  <c r="E1139" i="20"/>
  <c r="D1139" i="20"/>
  <c r="F1138" i="20"/>
  <c r="E1138" i="20"/>
  <c r="D1138" i="20"/>
  <c r="F1137" i="20"/>
  <c r="E1137" i="20"/>
  <c r="D1137" i="20"/>
  <c r="F1136" i="20"/>
  <c r="E1136" i="20"/>
  <c r="D1136" i="20"/>
  <c r="F1135" i="20"/>
  <c r="E1135" i="20"/>
  <c r="D1135" i="20"/>
  <c r="F1134" i="20"/>
  <c r="E1134" i="20"/>
  <c r="D1134" i="20"/>
  <c r="F1133" i="20"/>
  <c r="E1133" i="20"/>
  <c r="D1133" i="20"/>
  <c r="F1132" i="20"/>
  <c r="E1132" i="20"/>
  <c r="D1132" i="20"/>
  <c r="F1131" i="20"/>
  <c r="E1131" i="20"/>
  <c r="D1131" i="20"/>
  <c r="F1130" i="20"/>
  <c r="E1130" i="20"/>
  <c r="D1130" i="20"/>
  <c r="F1129" i="20"/>
  <c r="E1129" i="20"/>
  <c r="D1129" i="20"/>
  <c r="F1128" i="20"/>
  <c r="E1128" i="20"/>
  <c r="D1128" i="20"/>
  <c r="F1127" i="20"/>
  <c r="E1127" i="20"/>
  <c r="D1127" i="20"/>
  <c r="F1126" i="20"/>
  <c r="E1126" i="20"/>
  <c r="D1126" i="20"/>
  <c r="F1125" i="20"/>
  <c r="E1125" i="20"/>
  <c r="D1125" i="20"/>
  <c r="F1124" i="20"/>
  <c r="E1124" i="20"/>
  <c r="D1124" i="20"/>
  <c r="F1123" i="20"/>
  <c r="E1123" i="20"/>
  <c r="D1123" i="20"/>
  <c r="F1122" i="20"/>
  <c r="E1122" i="20"/>
  <c r="D1122" i="20"/>
  <c r="F1121" i="20"/>
  <c r="E1121" i="20"/>
  <c r="D1121" i="20"/>
  <c r="F1120" i="20"/>
  <c r="E1120" i="20"/>
  <c r="D1120" i="20"/>
  <c r="F1119" i="20"/>
  <c r="E1119" i="20"/>
  <c r="D1119" i="20"/>
  <c r="F1118" i="20"/>
  <c r="E1118" i="20"/>
  <c r="D1118" i="20"/>
  <c r="F1117" i="20"/>
  <c r="E1117" i="20"/>
  <c r="D1117" i="20"/>
  <c r="F1116" i="20"/>
  <c r="E1116" i="20"/>
  <c r="D1116" i="20"/>
  <c r="F1115" i="20"/>
  <c r="E1115" i="20"/>
  <c r="D1115" i="20"/>
  <c r="F1114" i="20"/>
  <c r="E1114" i="20"/>
  <c r="D1114" i="20"/>
  <c r="F1113" i="20"/>
  <c r="E1113" i="20"/>
  <c r="D1113" i="20"/>
  <c r="F1112" i="20"/>
  <c r="E1112" i="20"/>
  <c r="D1112" i="20"/>
  <c r="F1111" i="20"/>
  <c r="E1111" i="20"/>
  <c r="D1111" i="20"/>
  <c r="F1110" i="20"/>
  <c r="E1110" i="20"/>
  <c r="D1110" i="20"/>
  <c r="F1109" i="20"/>
  <c r="E1109" i="20"/>
  <c r="D1109" i="20"/>
  <c r="F1108" i="20"/>
  <c r="E1108" i="20"/>
  <c r="D1108" i="20"/>
  <c r="F1107" i="20"/>
  <c r="E1107" i="20"/>
  <c r="D1107" i="20"/>
  <c r="F1106" i="20"/>
  <c r="E1106" i="20"/>
  <c r="D1106" i="20"/>
  <c r="F1105" i="20"/>
  <c r="E1105" i="20"/>
  <c r="D1105" i="20"/>
  <c r="F1104" i="20"/>
  <c r="E1104" i="20"/>
  <c r="D1104" i="20"/>
  <c r="F1103" i="20"/>
  <c r="E1103" i="20"/>
  <c r="D1103" i="20"/>
  <c r="F1102" i="20"/>
  <c r="E1102" i="20"/>
  <c r="D1102" i="20"/>
  <c r="F1101" i="20"/>
  <c r="E1101" i="20"/>
  <c r="D1101" i="20"/>
  <c r="F1100" i="20"/>
  <c r="E1100" i="20"/>
  <c r="D1100" i="20"/>
  <c r="F1099" i="20"/>
  <c r="E1099" i="20"/>
  <c r="D1099" i="20"/>
  <c r="F1098" i="20"/>
  <c r="E1098" i="20"/>
  <c r="D1098" i="20"/>
  <c r="F1097" i="20"/>
  <c r="E1097" i="20"/>
  <c r="D1097" i="20"/>
  <c r="F1096" i="20"/>
  <c r="E1096" i="20"/>
  <c r="D1096" i="20"/>
  <c r="F1095" i="20"/>
  <c r="E1095" i="20"/>
  <c r="D1095" i="20"/>
  <c r="F1094" i="20"/>
  <c r="E1094" i="20"/>
  <c r="D1094" i="20"/>
  <c r="F1093" i="20"/>
  <c r="E1093" i="20"/>
  <c r="D1093" i="20"/>
  <c r="F1092" i="20"/>
  <c r="E1092" i="20"/>
  <c r="D1092" i="20"/>
  <c r="F1091" i="20"/>
  <c r="E1091" i="20"/>
  <c r="D1091" i="20"/>
  <c r="F1090" i="20"/>
  <c r="E1090" i="20"/>
  <c r="D1090" i="20"/>
  <c r="F1089" i="20"/>
  <c r="E1089" i="20"/>
  <c r="D1089" i="20"/>
  <c r="F1088" i="20"/>
  <c r="E1088" i="20"/>
  <c r="D1088" i="20"/>
  <c r="F1087" i="20"/>
  <c r="E1087" i="20"/>
  <c r="D1087" i="20"/>
  <c r="F1086" i="20"/>
  <c r="E1086" i="20"/>
  <c r="D1086" i="20"/>
  <c r="F1085" i="20"/>
  <c r="E1085" i="20"/>
  <c r="D1085" i="20"/>
  <c r="F1084" i="20"/>
  <c r="E1084" i="20"/>
  <c r="D1084" i="20"/>
  <c r="F1083" i="20"/>
  <c r="E1083" i="20"/>
  <c r="D1083" i="20"/>
  <c r="F1082" i="20"/>
  <c r="E1082" i="20"/>
  <c r="D1082" i="20"/>
  <c r="F1081" i="20"/>
  <c r="E1081" i="20"/>
  <c r="D1081" i="20"/>
  <c r="F1080" i="20"/>
  <c r="E1080" i="20"/>
  <c r="D1080" i="20"/>
  <c r="F1079" i="20"/>
  <c r="E1079" i="20"/>
  <c r="D1079" i="20"/>
  <c r="F1078" i="20"/>
  <c r="E1078" i="20"/>
  <c r="D1078" i="20"/>
  <c r="F1077" i="20"/>
  <c r="E1077" i="20"/>
  <c r="D1077" i="20"/>
  <c r="F1076" i="20"/>
  <c r="E1076" i="20"/>
  <c r="D1076" i="20"/>
  <c r="F1075" i="20"/>
  <c r="E1075" i="20"/>
  <c r="D1075" i="20"/>
  <c r="F1074" i="20"/>
  <c r="E1074" i="20"/>
  <c r="D1074" i="20"/>
  <c r="F1073" i="20"/>
  <c r="E1073" i="20"/>
  <c r="D1073" i="20"/>
  <c r="F1072" i="20"/>
  <c r="E1072" i="20"/>
  <c r="D1072" i="20"/>
  <c r="F1071" i="20"/>
  <c r="E1071" i="20"/>
  <c r="D1071" i="20"/>
  <c r="F1070" i="20"/>
  <c r="E1070" i="20"/>
  <c r="D1070" i="20"/>
  <c r="F1069" i="20"/>
  <c r="E1069" i="20"/>
  <c r="D1069" i="20"/>
  <c r="F1068" i="20"/>
  <c r="E1068" i="20"/>
  <c r="D1068" i="20"/>
  <c r="F1067" i="20"/>
  <c r="E1067" i="20"/>
  <c r="D1067" i="20"/>
  <c r="F1066" i="20"/>
  <c r="E1066" i="20"/>
  <c r="D1066" i="20"/>
  <c r="F1065" i="20"/>
  <c r="E1065" i="20"/>
  <c r="D1065" i="20"/>
  <c r="F1064" i="20"/>
  <c r="E1064" i="20"/>
  <c r="D1064" i="20"/>
  <c r="F1063" i="20"/>
  <c r="E1063" i="20"/>
  <c r="D1063" i="20"/>
  <c r="F1062" i="20"/>
  <c r="E1062" i="20"/>
  <c r="D1062" i="20"/>
  <c r="F1061" i="20"/>
  <c r="E1061" i="20"/>
  <c r="D1061" i="20"/>
  <c r="F1060" i="20"/>
  <c r="E1060" i="20"/>
  <c r="D1060" i="20"/>
  <c r="F1059" i="20"/>
  <c r="E1059" i="20"/>
  <c r="D1059" i="20"/>
  <c r="F1058" i="20"/>
  <c r="E1058" i="20"/>
  <c r="D1058" i="20"/>
  <c r="F1057" i="20"/>
  <c r="E1057" i="20"/>
  <c r="D1057" i="20"/>
  <c r="F1056" i="20"/>
  <c r="E1056" i="20"/>
  <c r="D1056" i="20"/>
  <c r="F1055" i="20"/>
  <c r="E1055" i="20"/>
  <c r="D1055" i="20"/>
  <c r="F1054" i="20"/>
  <c r="E1054" i="20"/>
  <c r="D1054" i="20"/>
  <c r="F1053" i="20"/>
  <c r="E1053" i="20"/>
  <c r="D1053" i="20"/>
  <c r="F1052" i="20"/>
  <c r="E1052" i="20"/>
  <c r="D1052" i="20"/>
  <c r="F1051" i="20"/>
  <c r="E1051" i="20"/>
  <c r="D1051" i="20"/>
  <c r="F1050" i="20"/>
  <c r="E1050" i="20"/>
  <c r="D1050" i="20"/>
  <c r="F1049" i="20"/>
  <c r="E1049" i="20"/>
  <c r="D1049" i="20"/>
  <c r="F1048" i="20"/>
  <c r="E1048" i="20"/>
  <c r="D1048" i="20"/>
  <c r="F1047" i="20"/>
  <c r="E1047" i="20"/>
  <c r="D1047" i="20"/>
  <c r="F1046" i="20"/>
  <c r="E1046" i="20"/>
  <c r="D1046" i="20"/>
  <c r="F1045" i="20"/>
  <c r="E1045" i="20"/>
  <c r="D1045" i="20"/>
  <c r="F1044" i="20"/>
  <c r="E1044" i="20"/>
  <c r="D1044" i="20"/>
  <c r="F1043" i="20"/>
  <c r="E1043" i="20"/>
  <c r="D1043" i="20"/>
  <c r="F1042" i="20"/>
  <c r="E1042" i="20"/>
  <c r="D1042" i="20"/>
  <c r="F1041" i="20"/>
  <c r="E1041" i="20"/>
  <c r="D1041" i="20"/>
  <c r="F1040" i="20"/>
  <c r="E1040" i="20"/>
  <c r="D1040" i="20"/>
  <c r="F1039" i="20"/>
  <c r="E1039" i="20"/>
  <c r="D1039" i="20"/>
  <c r="F1038" i="20"/>
  <c r="E1038" i="20"/>
  <c r="D1038" i="20"/>
  <c r="F1037" i="20"/>
  <c r="E1037" i="20"/>
  <c r="D1037" i="20"/>
  <c r="F1036" i="20"/>
  <c r="E1036" i="20"/>
  <c r="D1036" i="20"/>
  <c r="F1035" i="20"/>
  <c r="E1035" i="20"/>
  <c r="D1035" i="20"/>
  <c r="F1034" i="20"/>
  <c r="E1034" i="20"/>
  <c r="D1034" i="20"/>
  <c r="F1033" i="20"/>
  <c r="E1033" i="20"/>
  <c r="D1033" i="20"/>
  <c r="F1032" i="20"/>
  <c r="E1032" i="20"/>
  <c r="D1032" i="20"/>
  <c r="F1031" i="20"/>
  <c r="E1031" i="20"/>
  <c r="D1031" i="20"/>
  <c r="F1030" i="20"/>
  <c r="E1030" i="20"/>
  <c r="D1030" i="20"/>
  <c r="F1029" i="20"/>
  <c r="E1029" i="20"/>
  <c r="D1029" i="20"/>
  <c r="F1028" i="20"/>
  <c r="E1028" i="20"/>
  <c r="D1028" i="20"/>
  <c r="F1027" i="20"/>
  <c r="E1027" i="20"/>
  <c r="D1027" i="20"/>
  <c r="F1026" i="20"/>
  <c r="E1026" i="20"/>
  <c r="D1026" i="20"/>
  <c r="F1025" i="20"/>
  <c r="E1025" i="20"/>
  <c r="D1025" i="20"/>
  <c r="F1024" i="20"/>
  <c r="E1024" i="20"/>
  <c r="D1024" i="20"/>
  <c r="F1023" i="20"/>
  <c r="E1023" i="20"/>
  <c r="D1023" i="20"/>
  <c r="F1022" i="20"/>
  <c r="E1022" i="20"/>
  <c r="D1022" i="20"/>
  <c r="F1021" i="20"/>
  <c r="E1021" i="20"/>
  <c r="D1021" i="20"/>
  <c r="F1020" i="20"/>
  <c r="E1020" i="20"/>
  <c r="D1020" i="20"/>
  <c r="F1019" i="20"/>
  <c r="E1019" i="20"/>
  <c r="D1019" i="20"/>
  <c r="F1018" i="20"/>
  <c r="E1018" i="20"/>
  <c r="D1018" i="20"/>
  <c r="F1017" i="20"/>
  <c r="E1017" i="20"/>
  <c r="D1017" i="20"/>
  <c r="F1016" i="20"/>
  <c r="E1016" i="20"/>
  <c r="D1016" i="20"/>
  <c r="F1015" i="20"/>
  <c r="E1015" i="20"/>
  <c r="D1015" i="20"/>
  <c r="F1014" i="20"/>
  <c r="E1014" i="20"/>
  <c r="D1014" i="20"/>
  <c r="F1013" i="20"/>
  <c r="E1013" i="20"/>
  <c r="D1013" i="20"/>
  <c r="F1012" i="20"/>
  <c r="E1012" i="20"/>
  <c r="D1012" i="20"/>
  <c r="F1011" i="20"/>
  <c r="E1011" i="20"/>
  <c r="D1011" i="20"/>
  <c r="F1010" i="20"/>
  <c r="E1010" i="20"/>
  <c r="D1010" i="20"/>
  <c r="F1009" i="20"/>
  <c r="E1009" i="20"/>
  <c r="D1009" i="20"/>
  <c r="F1008" i="20"/>
  <c r="E1008" i="20"/>
  <c r="D1008" i="20"/>
  <c r="F1007" i="20"/>
  <c r="E1007" i="20"/>
  <c r="D1007" i="20"/>
  <c r="F1006" i="20"/>
  <c r="E1006" i="20"/>
  <c r="D1006" i="20"/>
  <c r="F1005" i="20"/>
  <c r="E1005" i="20"/>
  <c r="D1005" i="20"/>
  <c r="F1004" i="20"/>
  <c r="E1004" i="20"/>
  <c r="D1004" i="20"/>
  <c r="F1003" i="20"/>
  <c r="E1003" i="20"/>
  <c r="D1003" i="20"/>
  <c r="F1002" i="20"/>
  <c r="E1002" i="20"/>
  <c r="D1002" i="20"/>
  <c r="F1001" i="20"/>
  <c r="E1001" i="20"/>
  <c r="D1001" i="20"/>
  <c r="F1000" i="20"/>
  <c r="E1000" i="20"/>
  <c r="D1000" i="20"/>
  <c r="F999" i="20"/>
  <c r="E999" i="20"/>
  <c r="D999" i="20"/>
  <c r="F998" i="20"/>
  <c r="E998" i="20"/>
  <c r="D998" i="20"/>
  <c r="F997" i="20"/>
  <c r="E997" i="20"/>
  <c r="D997" i="20"/>
  <c r="F996" i="20"/>
  <c r="E996" i="20"/>
  <c r="D996" i="20"/>
  <c r="F995" i="20"/>
  <c r="E995" i="20"/>
  <c r="D995" i="20"/>
  <c r="F994" i="20"/>
  <c r="E994" i="20"/>
  <c r="D994" i="20"/>
  <c r="F993" i="20"/>
  <c r="E993" i="20"/>
  <c r="D993" i="20"/>
  <c r="F992" i="20"/>
  <c r="E992" i="20"/>
  <c r="D992" i="20"/>
  <c r="F991" i="20"/>
  <c r="E991" i="20"/>
  <c r="D991" i="20"/>
  <c r="F990" i="20"/>
  <c r="E990" i="20"/>
  <c r="D990" i="20"/>
  <c r="F989" i="20"/>
  <c r="E989" i="20"/>
  <c r="D989" i="20"/>
  <c r="F988" i="20"/>
  <c r="E988" i="20"/>
  <c r="D988" i="20"/>
  <c r="F987" i="20"/>
  <c r="E987" i="20"/>
  <c r="D987" i="20"/>
  <c r="F986" i="20"/>
  <c r="E986" i="20"/>
  <c r="D986" i="20"/>
  <c r="F985" i="20"/>
  <c r="E985" i="20"/>
  <c r="D985" i="20"/>
  <c r="F984" i="20"/>
  <c r="E984" i="20"/>
  <c r="D984" i="20"/>
  <c r="F983" i="20"/>
  <c r="E983" i="20"/>
  <c r="D983" i="20"/>
  <c r="F982" i="20"/>
  <c r="E982" i="20"/>
  <c r="D982" i="20"/>
  <c r="F981" i="20"/>
  <c r="E981" i="20"/>
  <c r="D981" i="20"/>
  <c r="F980" i="20"/>
  <c r="E980" i="20"/>
  <c r="D980" i="20"/>
  <c r="F979" i="20"/>
  <c r="E979" i="20"/>
  <c r="D979" i="20"/>
  <c r="F978" i="20"/>
  <c r="E978" i="20"/>
  <c r="D978" i="20"/>
  <c r="F977" i="20"/>
  <c r="E977" i="20"/>
  <c r="D977" i="20"/>
  <c r="F976" i="20"/>
  <c r="E976" i="20"/>
  <c r="D976" i="20"/>
  <c r="F975" i="20"/>
  <c r="E975" i="20"/>
  <c r="D975" i="20"/>
  <c r="F974" i="20"/>
  <c r="E974" i="20"/>
  <c r="D974" i="20"/>
  <c r="F973" i="20"/>
  <c r="E973" i="20"/>
  <c r="D973" i="20"/>
  <c r="F972" i="20"/>
  <c r="E972" i="20"/>
  <c r="D972" i="20"/>
  <c r="F971" i="20"/>
  <c r="E971" i="20"/>
  <c r="D971" i="20"/>
  <c r="F970" i="20"/>
  <c r="E970" i="20"/>
  <c r="D970" i="20"/>
  <c r="F969" i="20"/>
  <c r="E969" i="20"/>
  <c r="D969" i="20"/>
  <c r="F968" i="20"/>
  <c r="E968" i="20"/>
  <c r="D968" i="20"/>
  <c r="F967" i="20"/>
  <c r="E967" i="20"/>
  <c r="D967" i="20"/>
  <c r="F966" i="20"/>
  <c r="E966" i="20"/>
  <c r="D966" i="20"/>
  <c r="F965" i="20"/>
  <c r="E965" i="20"/>
  <c r="D965" i="20"/>
  <c r="F964" i="20"/>
  <c r="E964" i="20"/>
  <c r="D964" i="20"/>
  <c r="F963" i="20"/>
  <c r="E963" i="20"/>
  <c r="D963" i="20"/>
  <c r="F962" i="20"/>
  <c r="E962" i="20"/>
  <c r="D962" i="20"/>
  <c r="F961" i="20"/>
  <c r="E961" i="20"/>
  <c r="D961" i="20"/>
  <c r="F960" i="20"/>
  <c r="E960" i="20"/>
  <c r="D960" i="20"/>
  <c r="F959" i="20"/>
  <c r="E959" i="20"/>
  <c r="D959" i="20"/>
  <c r="F958" i="20"/>
  <c r="E958" i="20"/>
  <c r="D958" i="20"/>
  <c r="F957" i="20"/>
  <c r="E957" i="20"/>
  <c r="D957" i="20"/>
  <c r="F956" i="20"/>
  <c r="E956" i="20"/>
  <c r="D956" i="20"/>
  <c r="F955" i="20"/>
  <c r="E955" i="20"/>
  <c r="D955" i="20"/>
  <c r="F954" i="20"/>
  <c r="E954" i="20"/>
  <c r="D954" i="20"/>
  <c r="F953" i="20"/>
  <c r="E953" i="20"/>
  <c r="D953" i="20"/>
  <c r="F952" i="20"/>
  <c r="E952" i="20"/>
  <c r="D952" i="20"/>
  <c r="F951" i="20"/>
  <c r="E951" i="20"/>
  <c r="D951" i="20"/>
  <c r="F950" i="20"/>
  <c r="E950" i="20"/>
  <c r="D950" i="20"/>
  <c r="F949" i="20"/>
  <c r="E949" i="20"/>
  <c r="D949" i="20"/>
  <c r="F948" i="20"/>
  <c r="E948" i="20"/>
  <c r="D948" i="20"/>
  <c r="F947" i="20"/>
  <c r="E947" i="20"/>
  <c r="D947" i="20"/>
  <c r="F946" i="20"/>
  <c r="E946" i="20"/>
  <c r="D946" i="20"/>
  <c r="F945" i="20"/>
  <c r="E945" i="20"/>
  <c r="D945" i="20"/>
  <c r="F944" i="20"/>
  <c r="E944" i="20"/>
  <c r="D944" i="20"/>
  <c r="F943" i="20"/>
  <c r="E943" i="20"/>
  <c r="D943" i="20"/>
  <c r="F942" i="20"/>
  <c r="E942" i="20"/>
  <c r="D942" i="20"/>
  <c r="F941" i="20"/>
  <c r="E941" i="20"/>
  <c r="D941" i="20"/>
  <c r="F940" i="20"/>
  <c r="E940" i="20"/>
  <c r="D940" i="20"/>
  <c r="F939" i="20"/>
  <c r="E939" i="20"/>
  <c r="D939" i="20"/>
  <c r="F938" i="20"/>
  <c r="E938" i="20"/>
  <c r="D938" i="20"/>
  <c r="F937" i="20"/>
  <c r="E937" i="20"/>
  <c r="D937" i="20"/>
  <c r="F936" i="20"/>
  <c r="E936" i="20"/>
  <c r="D936" i="20"/>
  <c r="F935" i="20"/>
  <c r="E935" i="20"/>
  <c r="D935" i="20"/>
  <c r="F934" i="20"/>
  <c r="E934" i="20"/>
  <c r="D934" i="20"/>
  <c r="F933" i="20"/>
  <c r="E933" i="20"/>
  <c r="D933" i="20"/>
  <c r="F932" i="20"/>
  <c r="E932" i="20"/>
  <c r="D932" i="20"/>
  <c r="F931" i="20"/>
  <c r="E931" i="20"/>
  <c r="D931" i="20"/>
  <c r="F930" i="20"/>
  <c r="E930" i="20"/>
  <c r="D930" i="20"/>
  <c r="F929" i="20"/>
  <c r="E929" i="20"/>
  <c r="D929" i="20"/>
  <c r="F928" i="20"/>
  <c r="E928" i="20"/>
  <c r="D928" i="20"/>
  <c r="F927" i="20"/>
  <c r="E927" i="20"/>
  <c r="D927" i="20"/>
  <c r="F926" i="20"/>
  <c r="E926" i="20"/>
  <c r="D926" i="20"/>
  <c r="F925" i="20"/>
  <c r="E925" i="20"/>
  <c r="D925" i="20"/>
  <c r="F924" i="20"/>
  <c r="E924" i="20"/>
  <c r="D924" i="20"/>
  <c r="F923" i="20"/>
  <c r="E923" i="20"/>
  <c r="D923" i="20"/>
  <c r="F922" i="20"/>
  <c r="E922" i="20"/>
  <c r="D922" i="20"/>
  <c r="F921" i="20"/>
  <c r="E921" i="20"/>
  <c r="D921" i="20"/>
  <c r="F920" i="20"/>
  <c r="E920" i="20"/>
  <c r="D920" i="20"/>
  <c r="F919" i="20"/>
  <c r="E919" i="20"/>
  <c r="D919" i="20"/>
  <c r="F918" i="20"/>
  <c r="E918" i="20"/>
  <c r="D918" i="20"/>
  <c r="F917" i="20"/>
  <c r="E917" i="20"/>
  <c r="D917" i="20"/>
  <c r="F916" i="20"/>
  <c r="E916" i="20"/>
  <c r="D916" i="20"/>
  <c r="F915" i="20"/>
  <c r="E915" i="20"/>
  <c r="D915" i="20"/>
  <c r="F914" i="20"/>
  <c r="E914" i="20"/>
  <c r="D914" i="20"/>
  <c r="F913" i="20"/>
  <c r="E913" i="20"/>
  <c r="D913" i="20"/>
  <c r="F912" i="20"/>
  <c r="E912" i="20"/>
  <c r="D912" i="20"/>
  <c r="F911" i="20"/>
  <c r="E911" i="20"/>
  <c r="D911" i="20"/>
  <c r="F910" i="20"/>
  <c r="E910" i="20"/>
  <c r="D910" i="20"/>
  <c r="F909" i="20"/>
  <c r="E909" i="20"/>
  <c r="D909" i="20"/>
  <c r="F908" i="20"/>
  <c r="E908" i="20"/>
  <c r="D908" i="20"/>
  <c r="F907" i="20"/>
  <c r="E907" i="20"/>
  <c r="D907" i="20"/>
  <c r="F906" i="20"/>
  <c r="E906" i="20"/>
  <c r="D906" i="20"/>
  <c r="F905" i="20"/>
  <c r="E905" i="20"/>
  <c r="D905" i="20"/>
  <c r="F904" i="20"/>
  <c r="E904" i="20"/>
  <c r="D904" i="20"/>
  <c r="F903" i="20"/>
  <c r="E903" i="20"/>
  <c r="D903" i="20"/>
  <c r="F902" i="20"/>
  <c r="E902" i="20"/>
  <c r="D902" i="20"/>
  <c r="F901" i="20"/>
  <c r="E901" i="20"/>
  <c r="D901" i="20"/>
  <c r="F900" i="20"/>
  <c r="E900" i="20"/>
  <c r="D900" i="20"/>
  <c r="F899" i="20"/>
  <c r="E899" i="20"/>
  <c r="D899" i="20"/>
  <c r="F898" i="20"/>
  <c r="E898" i="20"/>
  <c r="D898" i="20"/>
  <c r="F897" i="20"/>
  <c r="E897" i="20"/>
  <c r="D897" i="20"/>
  <c r="F896" i="20"/>
  <c r="E896" i="20"/>
  <c r="D896" i="20"/>
  <c r="F895" i="20"/>
  <c r="E895" i="20"/>
  <c r="D895" i="20"/>
  <c r="F894" i="20"/>
  <c r="E894" i="20"/>
  <c r="D894" i="20"/>
  <c r="F893" i="20"/>
  <c r="E893" i="20"/>
  <c r="D893" i="20"/>
  <c r="F892" i="20"/>
  <c r="E892" i="20"/>
  <c r="D892" i="20"/>
  <c r="F891" i="20"/>
  <c r="E891" i="20"/>
  <c r="D891" i="20"/>
  <c r="F890" i="20"/>
  <c r="E890" i="20"/>
  <c r="D890" i="20"/>
  <c r="F889" i="20"/>
  <c r="E889" i="20"/>
  <c r="D889" i="20"/>
  <c r="F888" i="20"/>
  <c r="E888" i="20"/>
  <c r="D888" i="20"/>
  <c r="F887" i="20"/>
  <c r="E887" i="20"/>
  <c r="D887" i="20"/>
  <c r="F886" i="20"/>
  <c r="E886" i="20"/>
  <c r="D886" i="20"/>
  <c r="F885" i="20"/>
  <c r="E885" i="20"/>
  <c r="D885" i="20"/>
  <c r="F884" i="20"/>
  <c r="E884" i="20"/>
  <c r="D884" i="20"/>
  <c r="F883" i="20"/>
  <c r="E883" i="20"/>
  <c r="D883" i="20"/>
  <c r="F882" i="20"/>
  <c r="E882" i="20"/>
  <c r="D882" i="20"/>
  <c r="F881" i="20"/>
  <c r="E881" i="20"/>
  <c r="D881" i="20"/>
  <c r="F880" i="20"/>
  <c r="E880" i="20"/>
  <c r="D880" i="20"/>
  <c r="F879" i="20"/>
  <c r="E879" i="20"/>
  <c r="D879" i="20"/>
  <c r="F878" i="20"/>
  <c r="E878" i="20"/>
  <c r="D878" i="20"/>
  <c r="F877" i="20"/>
  <c r="E877" i="20"/>
  <c r="D877" i="20"/>
  <c r="F876" i="20"/>
  <c r="E876" i="20"/>
  <c r="D876" i="20"/>
  <c r="F875" i="20"/>
  <c r="E875" i="20"/>
  <c r="D875" i="20"/>
  <c r="F874" i="20"/>
  <c r="E874" i="20"/>
  <c r="D874" i="20"/>
  <c r="F873" i="20"/>
  <c r="E873" i="20"/>
  <c r="D873" i="20"/>
  <c r="F872" i="20"/>
  <c r="E872" i="20"/>
  <c r="D872" i="20"/>
  <c r="F871" i="20"/>
  <c r="E871" i="20"/>
  <c r="D871" i="20"/>
  <c r="F870" i="20"/>
  <c r="E870" i="20"/>
  <c r="D870" i="20"/>
  <c r="F869" i="20"/>
  <c r="E869" i="20"/>
  <c r="D869" i="20"/>
  <c r="F868" i="20"/>
  <c r="E868" i="20"/>
  <c r="D868" i="20"/>
  <c r="F867" i="20"/>
  <c r="E867" i="20"/>
  <c r="D867" i="20"/>
  <c r="F866" i="20"/>
  <c r="E866" i="20"/>
  <c r="D866" i="20"/>
  <c r="F865" i="20"/>
  <c r="E865" i="20"/>
  <c r="D865" i="20"/>
  <c r="F864" i="20"/>
  <c r="E864" i="20"/>
  <c r="D864" i="20"/>
  <c r="F863" i="20"/>
  <c r="E863" i="20"/>
  <c r="D863" i="20"/>
  <c r="F862" i="20"/>
  <c r="E862" i="20"/>
  <c r="D862" i="20"/>
  <c r="F861" i="20"/>
  <c r="E861" i="20"/>
  <c r="D861" i="20"/>
  <c r="F860" i="20"/>
  <c r="E860" i="20"/>
  <c r="D860" i="20"/>
  <c r="F859" i="20"/>
  <c r="E859" i="20"/>
  <c r="D859" i="20"/>
  <c r="F858" i="20"/>
  <c r="E858" i="20"/>
  <c r="D858" i="20"/>
  <c r="F857" i="20"/>
  <c r="E857" i="20"/>
  <c r="D857" i="20"/>
  <c r="F856" i="20"/>
  <c r="E856" i="20"/>
  <c r="D856" i="20"/>
  <c r="F855" i="20"/>
  <c r="E855" i="20"/>
  <c r="D855" i="20"/>
  <c r="F854" i="20"/>
  <c r="E854" i="20"/>
  <c r="D854" i="20"/>
  <c r="F853" i="20"/>
  <c r="E853" i="20"/>
  <c r="D853" i="20"/>
  <c r="F852" i="20"/>
  <c r="E852" i="20"/>
  <c r="D852" i="20"/>
  <c r="F851" i="20"/>
  <c r="E851" i="20"/>
  <c r="D851" i="20"/>
  <c r="F850" i="20"/>
  <c r="E850" i="20"/>
  <c r="D850" i="20"/>
  <c r="F849" i="20"/>
  <c r="E849" i="20"/>
  <c r="D849" i="20"/>
  <c r="F848" i="20"/>
  <c r="E848" i="20"/>
  <c r="D848" i="20"/>
  <c r="F847" i="20"/>
  <c r="E847" i="20"/>
  <c r="D847" i="20"/>
  <c r="F846" i="20"/>
  <c r="E846" i="20"/>
  <c r="D846" i="20"/>
  <c r="F845" i="20"/>
  <c r="E845" i="20"/>
  <c r="D845" i="20"/>
  <c r="F844" i="20"/>
  <c r="E844" i="20"/>
  <c r="D844" i="20"/>
  <c r="F843" i="20"/>
  <c r="E843" i="20"/>
  <c r="D843" i="20"/>
  <c r="F842" i="20"/>
  <c r="E842" i="20"/>
  <c r="D842" i="20"/>
  <c r="F841" i="20"/>
  <c r="E841" i="20"/>
  <c r="D841" i="20"/>
  <c r="F840" i="20"/>
  <c r="E840" i="20"/>
  <c r="D840" i="20"/>
  <c r="F839" i="20"/>
  <c r="E839" i="20"/>
  <c r="D839" i="20"/>
  <c r="F838" i="20"/>
  <c r="E838" i="20"/>
  <c r="D838" i="20"/>
  <c r="F837" i="20"/>
  <c r="E837" i="20"/>
  <c r="D837" i="20"/>
  <c r="F836" i="20"/>
  <c r="E836" i="20"/>
  <c r="D836" i="20"/>
  <c r="F835" i="20"/>
  <c r="E835" i="20"/>
  <c r="D835" i="20"/>
  <c r="F834" i="20"/>
  <c r="E834" i="20"/>
  <c r="D834" i="20"/>
  <c r="F833" i="20"/>
  <c r="E833" i="20"/>
  <c r="D833" i="20"/>
  <c r="F832" i="20"/>
  <c r="E832" i="20"/>
  <c r="D832" i="20"/>
  <c r="F831" i="20"/>
  <c r="E831" i="20"/>
  <c r="D831" i="20"/>
  <c r="F830" i="20"/>
  <c r="E830" i="20"/>
  <c r="D830" i="20"/>
  <c r="F829" i="20"/>
  <c r="E829" i="20"/>
  <c r="D829" i="20"/>
  <c r="F828" i="20"/>
  <c r="E828" i="20"/>
  <c r="D828" i="20"/>
  <c r="F827" i="20"/>
  <c r="E827" i="20"/>
  <c r="D827" i="20"/>
  <c r="F826" i="20"/>
  <c r="E826" i="20"/>
  <c r="D826" i="20"/>
  <c r="F825" i="20"/>
  <c r="E825" i="20"/>
  <c r="D825" i="20"/>
  <c r="F824" i="20"/>
  <c r="E824" i="20"/>
  <c r="D824" i="20"/>
  <c r="F823" i="20"/>
  <c r="E823" i="20"/>
  <c r="D823" i="20"/>
  <c r="F822" i="20"/>
  <c r="E822" i="20"/>
  <c r="D822" i="20"/>
  <c r="F821" i="20"/>
  <c r="E821" i="20"/>
  <c r="D821" i="20"/>
  <c r="F820" i="20"/>
  <c r="E820" i="20"/>
  <c r="D820" i="20"/>
  <c r="F819" i="20"/>
  <c r="E819" i="20"/>
  <c r="D819" i="20"/>
  <c r="F818" i="20"/>
  <c r="E818" i="20"/>
  <c r="D818" i="20"/>
  <c r="F817" i="20"/>
  <c r="E817" i="20"/>
  <c r="D817" i="20"/>
  <c r="F816" i="20"/>
  <c r="E816" i="20"/>
  <c r="D816" i="20"/>
  <c r="F815" i="20"/>
  <c r="E815" i="20"/>
  <c r="D815" i="20"/>
  <c r="F814" i="20"/>
  <c r="E814" i="20"/>
  <c r="D814" i="20"/>
  <c r="F813" i="20"/>
  <c r="E813" i="20"/>
  <c r="D813" i="20"/>
  <c r="F812" i="20"/>
  <c r="E812" i="20"/>
  <c r="D812" i="20"/>
  <c r="F811" i="20"/>
  <c r="E811" i="20"/>
  <c r="D811" i="20"/>
  <c r="F810" i="20"/>
  <c r="E810" i="20"/>
  <c r="D810" i="20"/>
  <c r="F809" i="20"/>
  <c r="E809" i="20"/>
  <c r="D809" i="20"/>
  <c r="F808" i="20"/>
  <c r="E808" i="20"/>
  <c r="D808" i="20"/>
  <c r="F807" i="20"/>
  <c r="E807" i="20"/>
  <c r="D807" i="20"/>
  <c r="F806" i="20"/>
  <c r="E806" i="20"/>
  <c r="D806" i="20"/>
  <c r="F805" i="20"/>
  <c r="E805" i="20"/>
  <c r="D805" i="20"/>
  <c r="F804" i="20"/>
  <c r="E804" i="20"/>
  <c r="D804" i="20"/>
  <c r="F803" i="20"/>
  <c r="E803" i="20"/>
  <c r="D803" i="20"/>
  <c r="F802" i="20"/>
  <c r="E802" i="20"/>
  <c r="D802" i="20"/>
  <c r="F801" i="20"/>
  <c r="E801" i="20"/>
  <c r="D801" i="20"/>
  <c r="F800" i="20"/>
  <c r="E800" i="20"/>
  <c r="D800" i="20"/>
  <c r="F799" i="20"/>
  <c r="E799" i="20"/>
  <c r="D799" i="20"/>
  <c r="F798" i="20"/>
  <c r="E798" i="20"/>
  <c r="D798" i="20"/>
  <c r="F797" i="20"/>
  <c r="E797" i="20"/>
  <c r="D797" i="20"/>
  <c r="F796" i="20"/>
  <c r="E796" i="20"/>
  <c r="D796" i="20"/>
  <c r="F795" i="20"/>
  <c r="E795" i="20"/>
  <c r="D795" i="20"/>
  <c r="F794" i="20"/>
  <c r="E794" i="20"/>
  <c r="D794" i="20"/>
  <c r="F793" i="20"/>
  <c r="E793" i="20"/>
  <c r="D793" i="20"/>
  <c r="F792" i="20"/>
  <c r="E792" i="20"/>
  <c r="D792" i="20"/>
  <c r="F791" i="20"/>
  <c r="E791" i="20"/>
  <c r="D791" i="20"/>
  <c r="F790" i="20"/>
  <c r="E790" i="20"/>
  <c r="D790" i="20"/>
  <c r="F789" i="20"/>
  <c r="E789" i="20"/>
  <c r="D789" i="20"/>
  <c r="F788" i="20"/>
  <c r="E788" i="20"/>
  <c r="D788" i="20"/>
  <c r="F787" i="20"/>
  <c r="E787" i="20"/>
  <c r="D787" i="20"/>
  <c r="F786" i="20"/>
  <c r="E786" i="20"/>
  <c r="D786" i="20"/>
  <c r="F785" i="20"/>
  <c r="E785" i="20"/>
  <c r="D785" i="20"/>
  <c r="F784" i="20"/>
  <c r="E784" i="20"/>
  <c r="D784" i="20"/>
  <c r="F783" i="20"/>
  <c r="E783" i="20"/>
  <c r="D783" i="20"/>
  <c r="F782" i="20"/>
  <c r="E782" i="20"/>
  <c r="D782" i="20"/>
  <c r="F781" i="20"/>
  <c r="E781" i="20"/>
  <c r="D781" i="20"/>
  <c r="F780" i="20"/>
  <c r="E780" i="20"/>
  <c r="D780" i="20"/>
  <c r="F779" i="20"/>
  <c r="E779" i="20"/>
  <c r="D779" i="20"/>
  <c r="F778" i="20"/>
  <c r="E778" i="20"/>
  <c r="D778" i="20"/>
  <c r="F777" i="20"/>
  <c r="E777" i="20"/>
  <c r="D777" i="20"/>
  <c r="F776" i="20"/>
  <c r="E776" i="20"/>
  <c r="D776" i="20"/>
  <c r="F775" i="20"/>
  <c r="E775" i="20"/>
  <c r="D775" i="20"/>
  <c r="F774" i="20"/>
  <c r="E774" i="20"/>
  <c r="D774" i="20"/>
  <c r="F773" i="20"/>
  <c r="E773" i="20"/>
  <c r="D773" i="20"/>
  <c r="F772" i="20"/>
  <c r="E772" i="20"/>
  <c r="D772" i="20"/>
  <c r="F771" i="20"/>
  <c r="E771" i="20"/>
  <c r="D771" i="20"/>
  <c r="F770" i="20"/>
  <c r="E770" i="20"/>
  <c r="D770" i="20"/>
  <c r="F769" i="20"/>
  <c r="E769" i="20"/>
  <c r="D769" i="20"/>
  <c r="F768" i="20"/>
  <c r="E768" i="20"/>
  <c r="D768" i="20"/>
  <c r="F767" i="20"/>
  <c r="E767" i="20"/>
  <c r="D767" i="20"/>
  <c r="F766" i="20"/>
  <c r="E766" i="20"/>
  <c r="D766" i="20"/>
  <c r="F765" i="20"/>
  <c r="E765" i="20"/>
  <c r="D765" i="20"/>
  <c r="F764" i="20"/>
  <c r="E764" i="20"/>
  <c r="D764" i="20"/>
  <c r="F763" i="20"/>
  <c r="E763" i="20"/>
  <c r="D763" i="20"/>
  <c r="F762" i="20"/>
  <c r="E762" i="20"/>
  <c r="D762" i="20"/>
  <c r="F761" i="20"/>
  <c r="E761" i="20"/>
  <c r="D761" i="20"/>
  <c r="F760" i="20"/>
  <c r="E760" i="20"/>
  <c r="D760" i="20"/>
  <c r="F759" i="20"/>
  <c r="E759" i="20"/>
  <c r="D759" i="20"/>
  <c r="F758" i="20"/>
  <c r="E758" i="20"/>
  <c r="D758" i="20"/>
  <c r="F757" i="20"/>
  <c r="E757" i="20"/>
  <c r="D757" i="20"/>
  <c r="F756" i="20"/>
  <c r="E756" i="20"/>
  <c r="D756" i="20"/>
  <c r="F755" i="20"/>
  <c r="E755" i="20"/>
  <c r="D755" i="20"/>
  <c r="F754" i="20"/>
  <c r="E754" i="20"/>
  <c r="D754" i="20"/>
  <c r="F753" i="20"/>
  <c r="E753" i="20"/>
  <c r="D753" i="20"/>
  <c r="F752" i="20"/>
  <c r="E752" i="20"/>
  <c r="D752" i="20"/>
  <c r="F751" i="20"/>
  <c r="E751" i="20"/>
  <c r="D751" i="20"/>
  <c r="F750" i="20"/>
  <c r="E750" i="20"/>
  <c r="D750" i="20"/>
  <c r="F749" i="20"/>
  <c r="E749" i="20"/>
  <c r="D749" i="20"/>
  <c r="F748" i="20"/>
  <c r="E748" i="20"/>
  <c r="D748" i="20"/>
  <c r="F747" i="20"/>
  <c r="E747" i="20"/>
  <c r="D747" i="20"/>
  <c r="F746" i="20"/>
  <c r="E746" i="20"/>
  <c r="D746" i="20"/>
  <c r="F745" i="20"/>
  <c r="E745" i="20"/>
  <c r="D745" i="20"/>
  <c r="F744" i="20"/>
  <c r="E744" i="20"/>
  <c r="D744" i="20"/>
  <c r="F743" i="20"/>
  <c r="E743" i="20"/>
  <c r="D743" i="20"/>
  <c r="F742" i="20"/>
  <c r="E742" i="20"/>
  <c r="D742" i="20"/>
  <c r="F741" i="20"/>
  <c r="E741" i="20"/>
  <c r="D741" i="20"/>
  <c r="F740" i="20"/>
  <c r="E740" i="20"/>
  <c r="D740" i="20"/>
  <c r="F739" i="20"/>
  <c r="E739" i="20"/>
  <c r="D739" i="20"/>
  <c r="F738" i="20"/>
  <c r="E738" i="20"/>
  <c r="D738" i="20"/>
  <c r="F737" i="20"/>
  <c r="E737" i="20"/>
  <c r="D737" i="20"/>
  <c r="F736" i="20"/>
  <c r="E736" i="20"/>
  <c r="D736" i="20"/>
  <c r="F735" i="20"/>
  <c r="E735" i="20"/>
  <c r="D735" i="20"/>
  <c r="F734" i="20"/>
  <c r="E734" i="20"/>
  <c r="D734" i="20"/>
  <c r="F733" i="20"/>
  <c r="E733" i="20"/>
  <c r="D733" i="20"/>
  <c r="F732" i="20"/>
  <c r="E732" i="20"/>
  <c r="D732" i="20"/>
  <c r="F731" i="20"/>
  <c r="E731" i="20"/>
  <c r="D731" i="20"/>
  <c r="F730" i="20"/>
  <c r="E730" i="20"/>
  <c r="D730" i="20"/>
  <c r="F729" i="20"/>
  <c r="E729" i="20"/>
  <c r="D729" i="20"/>
  <c r="F728" i="20"/>
  <c r="E728" i="20"/>
  <c r="D728" i="20"/>
  <c r="F727" i="20"/>
  <c r="E727" i="20"/>
  <c r="D727" i="20"/>
  <c r="F726" i="20"/>
  <c r="E726" i="20"/>
  <c r="D726" i="20"/>
  <c r="F725" i="20"/>
  <c r="E725" i="20"/>
  <c r="D725" i="20"/>
  <c r="F724" i="20"/>
  <c r="E724" i="20"/>
  <c r="D724" i="20"/>
  <c r="F723" i="20"/>
  <c r="E723" i="20"/>
  <c r="D723" i="20"/>
  <c r="F722" i="20"/>
  <c r="E722" i="20"/>
  <c r="D722" i="20"/>
  <c r="F721" i="20"/>
  <c r="E721" i="20"/>
  <c r="D721" i="20"/>
  <c r="F720" i="20"/>
  <c r="E720" i="20"/>
  <c r="D720" i="20"/>
  <c r="F719" i="20"/>
  <c r="E719" i="20"/>
  <c r="D719" i="20"/>
  <c r="F718" i="20"/>
  <c r="E718" i="20"/>
  <c r="D718" i="20"/>
  <c r="F717" i="20"/>
  <c r="E717" i="20"/>
  <c r="D717" i="20"/>
  <c r="F716" i="20"/>
  <c r="E716" i="20"/>
  <c r="D716" i="20"/>
  <c r="F715" i="20"/>
  <c r="E715" i="20"/>
  <c r="D715" i="20"/>
  <c r="F714" i="20"/>
  <c r="E714" i="20"/>
  <c r="D714" i="20"/>
  <c r="F713" i="20"/>
  <c r="E713" i="20"/>
  <c r="D713" i="20"/>
  <c r="F712" i="20"/>
  <c r="E712" i="20"/>
  <c r="D712" i="20"/>
  <c r="F711" i="20"/>
  <c r="E711" i="20"/>
  <c r="H711" i="20" s="1"/>
  <c r="D711" i="20"/>
  <c r="F710" i="20"/>
  <c r="E710" i="20"/>
  <c r="D710" i="20"/>
  <c r="F709" i="20"/>
  <c r="E709" i="20"/>
  <c r="D709" i="20"/>
  <c r="F708" i="20"/>
  <c r="E708" i="20"/>
  <c r="D708" i="20"/>
  <c r="F707" i="20"/>
  <c r="E707" i="20"/>
  <c r="D707" i="20"/>
  <c r="F706" i="20"/>
  <c r="E706" i="20"/>
  <c r="D706" i="20"/>
  <c r="F705" i="20"/>
  <c r="E705" i="20"/>
  <c r="D705" i="20"/>
  <c r="F704" i="20"/>
  <c r="E704" i="20"/>
  <c r="H704" i="20" s="1"/>
  <c r="D704" i="20"/>
  <c r="F703" i="20"/>
  <c r="E703" i="20"/>
  <c r="H703" i="20" s="1"/>
  <c r="D703" i="20"/>
  <c r="F702" i="20"/>
  <c r="E702" i="20"/>
  <c r="D702" i="20"/>
  <c r="F701" i="20"/>
  <c r="E701" i="20"/>
  <c r="D701" i="20"/>
  <c r="G700" i="20"/>
  <c r="F700" i="20"/>
  <c r="E700" i="20"/>
  <c r="D700" i="20"/>
  <c r="F699" i="20"/>
  <c r="E699" i="20"/>
  <c r="D699" i="20"/>
  <c r="F698" i="20"/>
  <c r="E698" i="20"/>
  <c r="D698" i="20"/>
  <c r="F697" i="20"/>
  <c r="E697" i="20"/>
  <c r="D697" i="20"/>
  <c r="H697" i="20" s="1"/>
  <c r="F696" i="20"/>
  <c r="E696" i="20"/>
  <c r="D696" i="20"/>
  <c r="F695" i="20"/>
  <c r="E695" i="20"/>
  <c r="D695" i="20"/>
  <c r="F694" i="20"/>
  <c r="E694" i="20"/>
  <c r="D694" i="20"/>
  <c r="F693" i="20"/>
  <c r="E693" i="20"/>
  <c r="D693" i="20"/>
  <c r="F692" i="20"/>
  <c r="E692" i="20"/>
  <c r="D692" i="20"/>
  <c r="F691" i="20"/>
  <c r="E691" i="20"/>
  <c r="D691" i="20"/>
  <c r="F690" i="20"/>
  <c r="E690" i="20"/>
  <c r="D690" i="20"/>
  <c r="F689" i="20"/>
  <c r="E689" i="20"/>
  <c r="D689" i="20"/>
  <c r="H689" i="20" s="1"/>
  <c r="F688" i="20"/>
  <c r="G688" i="20" s="1"/>
  <c r="E688" i="20"/>
  <c r="D688" i="20"/>
  <c r="H687" i="20"/>
  <c r="F687" i="20"/>
  <c r="E687" i="20"/>
  <c r="D687" i="20"/>
  <c r="F686" i="20"/>
  <c r="E686" i="20"/>
  <c r="D686" i="20"/>
  <c r="F685" i="20"/>
  <c r="E685" i="20"/>
  <c r="D685" i="20"/>
  <c r="F684" i="20"/>
  <c r="E684" i="20"/>
  <c r="D684" i="20"/>
  <c r="G684" i="20" s="1"/>
  <c r="F683" i="20"/>
  <c r="E683" i="20"/>
  <c r="D683" i="20"/>
  <c r="F682" i="20"/>
  <c r="E682" i="20"/>
  <c r="D682" i="20"/>
  <c r="F681" i="20"/>
  <c r="E681" i="20"/>
  <c r="D681" i="20"/>
  <c r="F680" i="20"/>
  <c r="E680" i="20"/>
  <c r="D680" i="20"/>
  <c r="G680" i="20" s="1"/>
  <c r="F679" i="20"/>
  <c r="E679" i="20"/>
  <c r="D679" i="20"/>
  <c r="F678" i="20"/>
  <c r="E678" i="20"/>
  <c r="D678" i="20"/>
  <c r="F677" i="20"/>
  <c r="E677" i="20"/>
  <c r="D677" i="20"/>
  <c r="F676" i="20"/>
  <c r="E676" i="20"/>
  <c r="D676" i="20"/>
  <c r="G676" i="20" s="1"/>
  <c r="F675" i="20"/>
  <c r="E675" i="20"/>
  <c r="D675" i="20"/>
  <c r="F674" i="20"/>
  <c r="E674" i="20"/>
  <c r="D674" i="20"/>
  <c r="F673" i="20"/>
  <c r="E673" i="20"/>
  <c r="D673" i="20"/>
  <c r="F672" i="20"/>
  <c r="E672" i="20"/>
  <c r="D672" i="20"/>
  <c r="G672" i="20" s="1"/>
  <c r="F671" i="20"/>
  <c r="E671" i="20"/>
  <c r="D671" i="20"/>
  <c r="F670" i="20"/>
  <c r="E670" i="20"/>
  <c r="D670" i="20"/>
  <c r="F669" i="20"/>
  <c r="E669" i="20"/>
  <c r="D669" i="20"/>
  <c r="F668" i="20"/>
  <c r="E668" i="20"/>
  <c r="D668" i="20"/>
  <c r="F667" i="20"/>
  <c r="E667" i="20"/>
  <c r="D667" i="20"/>
  <c r="F666" i="20"/>
  <c r="E666" i="20"/>
  <c r="D666" i="20"/>
  <c r="F665" i="20"/>
  <c r="E665" i="20"/>
  <c r="D665" i="20"/>
  <c r="F664" i="20"/>
  <c r="E664" i="20"/>
  <c r="D664" i="20"/>
  <c r="G664" i="20" s="1"/>
  <c r="F663" i="20"/>
  <c r="E663" i="20"/>
  <c r="D663" i="20"/>
  <c r="F662" i="20"/>
  <c r="E662" i="20"/>
  <c r="D662" i="20"/>
  <c r="F661" i="20"/>
  <c r="E661" i="20"/>
  <c r="D661" i="20"/>
  <c r="F660" i="20"/>
  <c r="E660" i="20"/>
  <c r="D660" i="20"/>
  <c r="G660" i="20" s="1"/>
  <c r="F659" i="20"/>
  <c r="E659" i="20"/>
  <c r="D659" i="20"/>
  <c r="G659" i="20" s="1"/>
  <c r="F658" i="20"/>
  <c r="E658" i="20"/>
  <c r="D658" i="20"/>
  <c r="F657" i="20"/>
  <c r="E657" i="20"/>
  <c r="D657" i="20"/>
  <c r="F656" i="20"/>
  <c r="E656" i="20"/>
  <c r="D656" i="20"/>
  <c r="F655" i="20"/>
  <c r="E655" i="20"/>
  <c r="D655" i="20"/>
  <c r="F654" i="20"/>
  <c r="E654" i="20"/>
  <c r="D654" i="20"/>
  <c r="F653" i="20"/>
  <c r="E653" i="20"/>
  <c r="D653" i="20"/>
  <c r="F652" i="20"/>
  <c r="E652" i="20"/>
  <c r="D652" i="20"/>
  <c r="F651" i="20"/>
  <c r="E651" i="20"/>
  <c r="D651" i="20"/>
  <c r="F650" i="20"/>
  <c r="E650" i="20"/>
  <c r="H650" i="20" s="1"/>
  <c r="D650" i="20"/>
  <c r="F649" i="20"/>
  <c r="E649" i="20"/>
  <c r="D649" i="20"/>
  <c r="F648" i="20"/>
  <c r="E648" i="20"/>
  <c r="D648" i="20"/>
  <c r="F647" i="20"/>
  <c r="E647" i="20"/>
  <c r="D647" i="20"/>
  <c r="F646" i="20"/>
  <c r="E646" i="20"/>
  <c r="H646" i="20" s="1"/>
  <c r="D646" i="20"/>
  <c r="F645" i="20"/>
  <c r="E645" i="20"/>
  <c r="D645" i="20"/>
  <c r="F644" i="20"/>
  <c r="E644" i="20"/>
  <c r="D644" i="20"/>
  <c r="F643" i="20"/>
  <c r="E643" i="20"/>
  <c r="D643" i="20"/>
  <c r="F642" i="20"/>
  <c r="E642" i="20"/>
  <c r="H642" i="20" s="1"/>
  <c r="D642" i="20"/>
  <c r="F641" i="20"/>
  <c r="E641" i="20"/>
  <c r="D641" i="20"/>
  <c r="F640" i="20"/>
  <c r="E640" i="20"/>
  <c r="D640" i="20"/>
  <c r="F639" i="20"/>
  <c r="E639" i="20"/>
  <c r="D639" i="20"/>
  <c r="F638" i="20"/>
  <c r="E638" i="20"/>
  <c r="H638" i="20" s="1"/>
  <c r="D638" i="20"/>
  <c r="F637" i="20"/>
  <c r="E637" i="20"/>
  <c r="D637" i="20"/>
  <c r="F636" i="20"/>
  <c r="E636" i="20"/>
  <c r="D636" i="20"/>
  <c r="F635" i="20"/>
  <c r="E635" i="20"/>
  <c r="D635" i="20"/>
  <c r="F634" i="20"/>
  <c r="E634" i="20"/>
  <c r="H634" i="20" s="1"/>
  <c r="D634" i="20"/>
  <c r="F633" i="20"/>
  <c r="E633" i="20"/>
  <c r="D633" i="20"/>
  <c r="F632" i="20"/>
  <c r="E632" i="20"/>
  <c r="D632" i="20"/>
  <c r="F631" i="20"/>
  <c r="E631" i="20"/>
  <c r="D631" i="20"/>
  <c r="F630" i="20"/>
  <c r="E630" i="20"/>
  <c r="H630" i="20" s="1"/>
  <c r="D630" i="20"/>
  <c r="F629" i="20"/>
  <c r="E629" i="20"/>
  <c r="D629" i="20"/>
  <c r="F628" i="20"/>
  <c r="E628" i="20"/>
  <c r="D628" i="20"/>
  <c r="F627" i="20"/>
  <c r="E627" i="20"/>
  <c r="D627" i="20"/>
  <c r="F626" i="20"/>
  <c r="E626" i="20"/>
  <c r="H626" i="20" s="1"/>
  <c r="D626" i="20"/>
  <c r="F625" i="20"/>
  <c r="E625" i="20"/>
  <c r="D625" i="20"/>
  <c r="F624" i="20"/>
  <c r="E624" i="20"/>
  <c r="D624" i="20"/>
  <c r="F623" i="20"/>
  <c r="E623" i="20"/>
  <c r="D623" i="20"/>
  <c r="F622" i="20"/>
  <c r="E622" i="20"/>
  <c r="H622" i="20" s="1"/>
  <c r="D622" i="20"/>
  <c r="F621" i="20"/>
  <c r="E621" i="20"/>
  <c r="D621" i="20"/>
  <c r="F620" i="20"/>
  <c r="E620" i="20"/>
  <c r="D620" i="20"/>
  <c r="F619" i="20"/>
  <c r="E619" i="20"/>
  <c r="D619" i="20"/>
  <c r="F618" i="20"/>
  <c r="E618" i="20"/>
  <c r="H618" i="20" s="1"/>
  <c r="D618" i="20"/>
  <c r="F617" i="20"/>
  <c r="E617" i="20"/>
  <c r="D617" i="20"/>
  <c r="F616" i="20"/>
  <c r="E616" i="20"/>
  <c r="D616" i="20"/>
  <c r="F615" i="20"/>
  <c r="E615" i="20"/>
  <c r="D615" i="20"/>
  <c r="F614" i="20"/>
  <c r="E614" i="20"/>
  <c r="H614" i="20" s="1"/>
  <c r="D614" i="20"/>
  <c r="F613" i="20"/>
  <c r="E613" i="20"/>
  <c r="D613" i="20"/>
  <c r="F612" i="20"/>
  <c r="E612" i="20"/>
  <c r="D612" i="20"/>
  <c r="F611" i="20"/>
  <c r="E611" i="20"/>
  <c r="D611" i="20"/>
  <c r="F610" i="20"/>
  <c r="E610" i="20"/>
  <c r="D610" i="20"/>
  <c r="F609" i="20"/>
  <c r="E609" i="20"/>
  <c r="D609" i="20"/>
  <c r="F608" i="20"/>
  <c r="E608" i="20"/>
  <c r="D608" i="20"/>
  <c r="F607" i="20"/>
  <c r="E607" i="20"/>
  <c r="D607" i="20"/>
  <c r="F606" i="20"/>
  <c r="E606" i="20"/>
  <c r="D606" i="20"/>
  <c r="F605" i="20"/>
  <c r="E605" i="20"/>
  <c r="D605" i="20"/>
  <c r="F604" i="20"/>
  <c r="E604" i="20"/>
  <c r="D604" i="20"/>
  <c r="G604" i="20" s="1"/>
  <c r="F603" i="20"/>
  <c r="E603" i="20"/>
  <c r="H603" i="20" s="1"/>
  <c r="D603" i="20"/>
  <c r="F602" i="20"/>
  <c r="E602" i="20"/>
  <c r="D602" i="20"/>
  <c r="F601" i="20"/>
  <c r="E601" i="20"/>
  <c r="D601" i="20"/>
  <c r="F600" i="20"/>
  <c r="E600" i="20"/>
  <c r="D600" i="20"/>
  <c r="F599" i="20"/>
  <c r="E599" i="20"/>
  <c r="D599" i="20"/>
  <c r="F598" i="20"/>
  <c r="E598" i="20"/>
  <c r="D598" i="20"/>
  <c r="F597" i="20"/>
  <c r="E597" i="20"/>
  <c r="D597" i="20"/>
  <c r="F596" i="20"/>
  <c r="E596" i="20"/>
  <c r="D596" i="20"/>
  <c r="F595" i="20"/>
  <c r="E595" i="20"/>
  <c r="H595" i="20" s="1"/>
  <c r="D595" i="20"/>
  <c r="F594" i="20"/>
  <c r="E594" i="20"/>
  <c r="H594" i="20" s="1"/>
  <c r="D594" i="20"/>
  <c r="F593" i="20"/>
  <c r="E593" i="20"/>
  <c r="D593" i="20"/>
  <c r="F592" i="20"/>
  <c r="E592" i="20"/>
  <c r="D592" i="20"/>
  <c r="F591" i="20"/>
  <c r="E591" i="20"/>
  <c r="D591" i="20"/>
  <c r="F590" i="20"/>
  <c r="E590" i="20"/>
  <c r="H590" i="20" s="1"/>
  <c r="D590" i="20"/>
  <c r="F589" i="20"/>
  <c r="E589" i="20"/>
  <c r="D589" i="20"/>
  <c r="F588" i="20"/>
  <c r="E588" i="20"/>
  <c r="D588" i="20"/>
  <c r="F587" i="20"/>
  <c r="E587" i="20"/>
  <c r="H587" i="20" s="1"/>
  <c r="D587" i="20"/>
  <c r="F586" i="20"/>
  <c r="E586" i="20"/>
  <c r="D586" i="20"/>
  <c r="F585" i="20"/>
  <c r="E585" i="20"/>
  <c r="D585" i="20"/>
  <c r="F584" i="20"/>
  <c r="E584" i="20"/>
  <c r="D584" i="20"/>
  <c r="F583" i="20"/>
  <c r="E583" i="20"/>
  <c r="H583" i="20" s="1"/>
  <c r="D583" i="20"/>
  <c r="F582" i="20"/>
  <c r="E582" i="20"/>
  <c r="D582" i="20"/>
  <c r="F581" i="20"/>
  <c r="E581" i="20"/>
  <c r="D581" i="20"/>
  <c r="F580" i="20"/>
  <c r="E580" i="20"/>
  <c r="D580" i="20"/>
  <c r="F579" i="20"/>
  <c r="E579" i="20"/>
  <c r="D579" i="20"/>
  <c r="F578" i="20"/>
  <c r="E578" i="20"/>
  <c r="H578" i="20" s="1"/>
  <c r="D578" i="20"/>
  <c r="F577" i="20"/>
  <c r="E577" i="20"/>
  <c r="D577" i="20"/>
  <c r="G577" i="20" s="1"/>
  <c r="F576" i="20"/>
  <c r="E576" i="20"/>
  <c r="D576" i="20"/>
  <c r="F575" i="20"/>
  <c r="E575" i="20"/>
  <c r="D575" i="20"/>
  <c r="F574" i="20"/>
  <c r="E574" i="20"/>
  <c r="D574" i="20"/>
  <c r="F573" i="20"/>
  <c r="E573" i="20"/>
  <c r="D573" i="20"/>
  <c r="F572" i="20"/>
  <c r="G572" i="20" s="1"/>
  <c r="E572" i="20"/>
  <c r="D572" i="20"/>
  <c r="F571" i="20"/>
  <c r="E571" i="20"/>
  <c r="D571" i="20"/>
  <c r="F570" i="20"/>
  <c r="E570" i="20"/>
  <c r="D570" i="20"/>
  <c r="F569" i="20"/>
  <c r="E569" i="20"/>
  <c r="D569" i="20"/>
  <c r="F568" i="20"/>
  <c r="E568" i="20"/>
  <c r="D568" i="20"/>
  <c r="G568" i="20" s="1"/>
  <c r="F567" i="20"/>
  <c r="E567" i="20"/>
  <c r="D567" i="20"/>
  <c r="F566" i="20"/>
  <c r="E566" i="20"/>
  <c r="H566" i="20" s="1"/>
  <c r="D566" i="20"/>
  <c r="F565" i="20"/>
  <c r="E565" i="20"/>
  <c r="D565" i="20"/>
  <c r="F564" i="20"/>
  <c r="E564" i="20"/>
  <c r="D564" i="20"/>
  <c r="G564" i="20" s="1"/>
  <c r="F563" i="20"/>
  <c r="E563" i="20"/>
  <c r="D563" i="20"/>
  <c r="F562" i="20"/>
  <c r="E562" i="20"/>
  <c r="H562" i="20" s="1"/>
  <c r="D562" i="20"/>
  <c r="F561" i="20"/>
  <c r="E561" i="20"/>
  <c r="H561" i="20" s="1"/>
  <c r="D561" i="20"/>
  <c r="F560" i="20"/>
  <c r="E560" i="20"/>
  <c r="D560" i="20"/>
  <c r="F559" i="20"/>
  <c r="E559" i="20"/>
  <c r="D559" i="20"/>
  <c r="F558" i="20"/>
  <c r="E558" i="20"/>
  <c r="D558" i="20"/>
  <c r="F557" i="20"/>
  <c r="E557" i="20"/>
  <c r="H557" i="20" s="1"/>
  <c r="D557" i="20"/>
  <c r="F556" i="20"/>
  <c r="E556" i="20"/>
  <c r="D556" i="20"/>
  <c r="F555" i="20"/>
  <c r="E555" i="20"/>
  <c r="D555" i="20"/>
  <c r="F554" i="20"/>
  <c r="E554" i="20"/>
  <c r="D554" i="20"/>
  <c r="F553" i="20"/>
  <c r="E553" i="20"/>
  <c r="D553" i="20"/>
  <c r="F552" i="20"/>
  <c r="E552" i="20"/>
  <c r="D552" i="20"/>
  <c r="F551" i="20"/>
  <c r="E551" i="20"/>
  <c r="D551" i="20"/>
  <c r="F550" i="20"/>
  <c r="E550" i="20"/>
  <c r="D550" i="20"/>
  <c r="F549" i="20"/>
  <c r="E549" i="20"/>
  <c r="D549" i="20"/>
  <c r="F548" i="20"/>
  <c r="E548" i="20"/>
  <c r="D548" i="20"/>
  <c r="G548" i="20" s="1"/>
  <c r="F547" i="20"/>
  <c r="E547" i="20"/>
  <c r="D547" i="20"/>
  <c r="F546" i="20"/>
  <c r="E546" i="20"/>
  <c r="D546" i="20"/>
  <c r="F545" i="20"/>
  <c r="E545" i="20"/>
  <c r="D545" i="20"/>
  <c r="F544" i="20"/>
  <c r="E544" i="20"/>
  <c r="D544" i="20"/>
  <c r="F543" i="20"/>
  <c r="E543" i="20"/>
  <c r="D543" i="20"/>
  <c r="G543" i="20" s="1"/>
  <c r="F542" i="20"/>
  <c r="E542" i="20"/>
  <c r="D542" i="20"/>
  <c r="F541" i="20"/>
  <c r="E541" i="20"/>
  <c r="H541" i="20" s="1"/>
  <c r="D541" i="20"/>
  <c r="F540" i="20"/>
  <c r="E540" i="20"/>
  <c r="H540" i="20" s="1"/>
  <c r="D540" i="20"/>
  <c r="F539" i="20"/>
  <c r="E539" i="20"/>
  <c r="D539" i="20"/>
  <c r="F538" i="20"/>
  <c r="E538" i="20"/>
  <c r="D538" i="20"/>
  <c r="F537" i="20"/>
  <c r="E537" i="20"/>
  <c r="D537" i="20"/>
  <c r="F536" i="20"/>
  <c r="E536" i="20"/>
  <c r="G536" i="20" s="1"/>
  <c r="D536" i="20"/>
  <c r="F535" i="20"/>
  <c r="E535" i="20"/>
  <c r="D535" i="20"/>
  <c r="F534" i="20"/>
  <c r="E534" i="20"/>
  <c r="D534" i="20"/>
  <c r="F533" i="20"/>
  <c r="E533" i="20"/>
  <c r="D533" i="20"/>
  <c r="F532" i="20"/>
  <c r="E532" i="20"/>
  <c r="D532" i="20"/>
  <c r="F531" i="20"/>
  <c r="E531" i="20"/>
  <c r="D531" i="20"/>
  <c r="F530" i="20"/>
  <c r="E530" i="20"/>
  <c r="D530" i="20"/>
  <c r="F529" i="20"/>
  <c r="E529" i="20"/>
  <c r="H529" i="20" s="1"/>
  <c r="D529" i="20"/>
  <c r="F528" i="20"/>
  <c r="E528" i="20"/>
  <c r="H528" i="20" s="1"/>
  <c r="D528" i="20"/>
  <c r="F527" i="20"/>
  <c r="E527" i="20"/>
  <c r="D527" i="20"/>
  <c r="G527" i="20" s="1"/>
  <c r="F526" i="20"/>
  <c r="E526" i="20"/>
  <c r="D526" i="20"/>
  <c r="F525" i="20"/>
  <c r="E525" i="20"/>
  <c r="H525" i="20" s="1"/>
  <c r="D525" i="20"/>
  <c r="F524" i="20"/>
  <c r="E524" i="20"/>
  <c r="H524" i="20" s="1"/>
  <c r="D524" i="20"/>
  <c r="F523" i="20"/>
  <c r="E523" i="20"/>
  <c r="D523" i="20"/>
  <c r="G523" i="20" s="1"/>
  <c r="F522" i="20"/>
  <c r="E522" i="20"/>
  <c r="D522" i="20"/>
  <c r="F521" i="20"/>
  <c r="E521" i="20"/>
  <c r="H521" i="20" s="1"/>
  <c r="D521" i="20"/>
  <c r="F520" i="20"/>
  <c r="E520" i="20"/>
  <c r="H520" i="20" s="1"/>
  <c r="D520" i="20"/>
  <c r="F519" i="20"/>
  <c r="E519" i="20"/>
  <c r="D519" i="20"/>
  <c r="F518" i="20"/>
  <c r="E518" i="20"/>
  <c r="D518" i="20"/>
  <c r="F517" i="20"/>
  <c r="E517" i="20"/>
  <c r="D517" i="20"/>
  <c r="F516" i="20"/>
  <c r="E516" i="20"/>
  <c r="G516" i="20" s="1"/>
  <c r="D516" i="20"/>
  <c r="F515" i="20"/>
  <c r="E515" i="20"/>
  <c r="D515" i="20"/>
  <c r="F514" i="20"/>
  <c r="E514" i="20"/>
  <c r="D514" i="20"/>
  <c r="F513" i="20"/>
  <c r="E513" i="20"/>
  <c r="D513" i="20"/>
  <c r="F512" i="20"/>
  <c r="E512" i="20"/>
  <c r="D512" i="20"/>
  <c r="F511" i="20"/>
  <c r="E511" i="20"/>
  <c r="D511" i="20"/>
  <c r="F510" i="20"/>
  <c r="E510" i="20"/>
  <c r="D510" i="20"/>
  <c r="F509" i="20"/>
  <c r="E509" i="20"/>
  <c r="H509" i="20" s="1"/>
  <c r="D509" i="20"/>
  <c r="F508" i="20"/>
  <c r="E508" i="20"/>
  <c r="H508" i="20" s="1"/>
  <c r="D508" i="20"/>
  <c r="F507" i="20"/>
  <c r="E507" i="20"/>
  <c r="D507" i="20"/>
  <c r="F506" i="20"/>
  <c r="E506" i="20"/>
  <c r="D506" i="20"/>
  <c r="F505" i="20"/>
  <c r="E505" i="20"/>
  <c r="H505" i="20" s="1"/>
  <c r="D505" i="20"/>
  <c r="F504" i="20"/>
  <c r="G504" i="20" s="1"/>
  <c r="E504" i="20"/>
  <c r="H504" i="20" s="1"/>
  <c r="D504" i="20"/>
  <c r="F503" i="20"/>
  <c r="E503" i="20"/>
  <c r="D503" i="20"/>
  <c r="F502" i="20"/>
  <c r="E502" i="20"/>
  <c r="D502" i="20"/>
  <c r="F501" i="20"/>
  <c r="E501" i="20"/>
  <c r="D501" i="20"/>
  <c r="F500" i="20"/>
  <c r="E500" i="20"/>
  <c r="D500" i="20"/>
  <c r="F499" i="20"/>
  <c r="E499" i="20"/>
  <c r="D499" i="20"/>
  <c r="F498" i="20"/>
  <c r="E498" i="20"/>
  <c r="D498" i="20"/>
  <c r="F497" i="20"/>
  <c r="E497" i="20"/>
  <c r="D497" i="20"/>
  <c r="F496" i="20"/>
  <c r="G496" i="20" s="1"/>
  <c r="E496" i="20"/>
  <c r="H496" i="20" s="1"/>
  <c r="D496" i="20"/>
  <c r="F495" i="20"/>
  <c r="E495" i="20"/>
  <c r="D495" i="20"/>
  <c r="F494" i="20"/>
  <c r="E494" i="20"/>
  <c r="D494" i="20"/>
  <c r="F493" i="20"/>
  <c r="E493" i="20"/>
  <c r="D493" i="20"/>
  <c r="G492" i="20"/>
  <c r="F492" i="20"/>
  <c r="E492" i="20"/>
  <c r="D492" i="20"/>
  <c r="F491" i="20"/>
  <c r="E491" i="20"/>
  <c r="D491" i="20"/>
  <c r="F490" i="20"/>
  <c r="E490" i="20"/>
  <c r="H490" i="20" s="1"/>
  <c r="D490" i="20"/>
  <c r="F489" i="20"/>
  <c r="E489" i="20"/>
  <c r="D489" i="20"/>
  <c r="F488" i="20"/>
  <c r="E488" i="20"/>
  <c r="D488" i="20"/>
  <c r="F487" i="20"/>
  <c r="E487" i="20"/>
  <c r="D487" i="20"/>
  <c r="F486" i="20"/>
  <c r="E486" i="20"/>
  <c r="H486" i="20" s="1"/>
  <c r="D486" i="20"/>
  <c r="F485" i="20"/>
  <c r="E485" i="20"/>
  <c r="D485" i="20"/>
  <c r="F484" i="20"/>
  <c r="E484" i="20"/>
  <c r="D484" i="20"/>
  <c r="F483" i="20"/>
  <c r="E483" i="20"/>
  <c r="D483" i="20"/>
  <c r="F482" i="20"/>
  <c r="E482" i="20"/>
  <c r="D482" i="20"/>
  <c r="F481" i="20"/>
  <c r="E481" i="20"/>
  <c r="D481" i="20"/>
  <c r="F480" i="20"/>
  <c r="E480" i="20"/>
  <c r="D480" i="20"/>
  <c r="F479" i="20"/>
  <c r="E479" i="20"/>
  <c r="D479" i="20"/>
  <c r="F478" i="20"/>
  <c r="E478" i="20"/>
  <c r="D478" i="20"/>
  <c r="F477" i="20"/>
  <c r="E477" i="20"/>
  <c r="D477" i="20"/>
  <c r="F476" i="20"/>
  <c r="E476" i="20"/>
  <c r="D476" i="20"/>
  <c r="F475" i="20"/>
  <c r="E475" i="20"/>
  <c r="D475" i="20"/>
  <c r="F474" i="20"/>
  <c r="E474" i="20"/>
  <c r="H474" i="20" s="1"/>
  <c r="D474" i="20"/>
  <c r="F473" i="20"/>
  <c r="E473" i="20"/>
  <c r="D473" i="20"/>
  <c r="F472" i="20"/>
  <c r="E472" i="20"/>
  <c r="D472" i="20"/>
  <c r="F471" i="20"/>
  <c r="E471" i="20"/>
  <c r="D471" i="20"/>
  <c r="F470" i="20"/>
  <c r="E470" i="20"/>
  <c r="H470" i="20" s="1"/>
  <c r="D470" i="20"/>
  <c r="F469" i="20"/>
  <c r="E469" i="20"/>
  <c r="D469" i="20"/>
  <c r="F468" i="20"/>
  <c r="E468" i="20"/>
  <c r="D468" i="20"/>
  <c r="F467" i="20"/>
  <c r="E467" i="20"/>
  <c r="D467" i="20"/>
  <c r="F466" i="20"/>
  <c r="E466" i="20"/>
  <c r="D466" i="20"/>
  <c r="F465" i="20"/>
  <c r="E465" i="20"/>
  <c r="D465" i="20"/>
  <c r="F464" i="20"/>
  <c r="E464" i="20"/>
  <c r="D464" i="20"/>
  <c r="F463" i="20"/>
  <c r="E463" i="20"/>
  <c r="D463" i="20"/>
  <c r="F462" i="20"/>
  <c r="E462" i="20"/>
  <c r="D462" i="20"/>
  <c r="F461" i="20"/>
  <c r="E461" i="20"/>
  <c r="D461" i="20"/>
  <c r="F460" i="20"/>
  <c r="E460" i="20"/>
  <c r="D460" i="20"/>
  <c r="F459" i="20"/>
  <c r="E459" i="20"/>
  <c r="D459" i="20"/>
  <c r="F458" i="20"/>
  <c r="E458" i="20"/>
  <c r="H458" i="20" s="1"/>
  <c r="D458" i="20"/>
  <c r="F457" i="20"/>
  <c r="E457" i="20"/>
  <c r="D457" i="20"/>
  <c r="G457" i="20" s="1"/>
  <c r="F456" i="20"/>
  <c r="E456" i="20"/>
  <c r="D456" i="20"/>
  <c r="F455" i="20"/>
  <c r="E455" i="20"/>
  <c r="D455" i="20"/>
  <c r="F454" i="20"/>
  <c r="E454" i="20"/>
  <c r="H454" i="20" s="1"/>
  <c r="D454" i="20"/>
  <c r="F453" i="20"/>
  <c r="E453" i="20"/>
  <c r="D453" i="20"/>
  <c r="F452" i="20"/>
  <c r="E452" i="20"/>
  <c r="D452" i="20"/>
  <c r="F451" i="20"/>
  <c r="E451" i="20"/>
  <c r="D451" i="20"/>
  <c r="F450" i="20"/>
  <c r="E450" i="20"/>
  <c r="D450" i="20"/>
  <c r="F449" i="20"/>
  <c r="E449" i="20"/>
  <c r="D449" i="20"/>
  <c r="F448" i="20"/>
  <c r="E448" i="20"/>
  <c r="D448" i="20"/>
  <c r="F447" i="20"/>
  <c r="E447" i="20"/>
  <c r="D447" i="20"/>
  <c r="F446" i="20"/>
  <c r="E446" i="20"/>
  <c r="D446" i="20"/>
  <c r="F445" i="20"/>
  <c r="E445" i="20"/>
  <c r="D445" i="20"/>
  <c r="G445" i="20" s="1"/>
  <c r="F444" i="20"/>
  <c r="E444" i="20"/>
  <c r="D444" i="20"/>
  <c r="G444" i="20" s="1"/>
  <c r="F443" i="20"/>
  <c r="E443" i="20"/>
  <c r="D443" i="20"/>
  <c r="F442" i="20"/>
  <c r="E442" i="20"/>
  <c r="H442" i="20" s="1"/>
  <c r="D442" i="20"/>
  <c r="F441" i="20"/>
  <c r="E441" i="20"/>
  <c r="D441" i="20"/>
  <c r="F440" i="20"/>
  <c r="E440" i="20"/>
  <c r="D440" i="20"/>
  <c r="G440" i="20" s="1"/>
  <c r="F439" i="20"/>
  <c r="E439" i="20"/>
  <c r="D439" i="20"/>
  <c r="F438" i="20"/>
  <c r="E438" i="20"/>
  <c r="H438" i="20" s="1"/>
  <c r="D438" i="20"/>
  <c r="F437" i="20"/>
  <c r="E437" i="20"/>
  <c r="H437" i="20" s="1"/>
  <c r="D437" i="20"/>
  <c r="F436" i="20"/>
  <c r="E436" i="20"/>
  <c r="D436" i="20"/>
  <c r="G436" i="20" s="1"/>
  <c r="F435" i="20"/>
  <c r="E435" i="20"/>
  <c r="D435" i="20"/>
  <c r="F434" i="20"/>
  <c r="E434" i="20"/>
  <c r="D434" i="20"/>
  <c r="F433" i="20"/>
  <c r="E433" i="20"/>
  <c r="D433" i="20"/>
  <c r="K432" i="20"/>
  <c r="F432" i="20"/>
  <c r="E432" i="20"/>
  <c r="D432" i="20"/>
  <c r="K431" i="20"/>
  <c r="F431" i="20"/>
  <c r="E431" i="20"/>
  <c r="D431" i="20"/>
  <c r="K430" i="20"/>
  <c r="F430" i="20"/>
  <c r="E430" i="20"/>
  <c r="D430" i="20"/>
  <c r="K429" i="20"/>
  <c r="F429" i="20"/>
  <c r="E429" i="20"/>
  <c r="D429" i="20"/>
  <c r="K428" i="20"/>
  <c r="F428" i="20"/>
  <c r="E428" i="20"/>
  <c r="D428" i="20"/>
  <c r="K427" i="20"/>
  <c r="F427" i="20"/>
  <c r="E427" i="20"/>
  <c r="D427" i="20"/>
  <c r="K426" i="20"/>
  <c r="F426" i="20"/>
  <c r="E426" i="20"/>
  <c r="D426" i="20"/>
  <c r="K425" i="20"/>
  <c r="F425" i="20"/>
  <c r="E425" i="20"/>
  <c r="D425" i="20"/>
  <c r="K424" i="20"/>
  <c r="F424" i="20"/>
  <c r="E424" i="20"/>
  <c r="D424" i="20"/>
  <c r="K423" i="20"/>
  <c r="F423" i="20"/>
  <c r="E423" i="20"/>
  <c r="D423" i="20"/>
  <c r="K422" i="20"/>
  <c r="F422" i="20"/>
  <c r="E422" i="20"/>
  <c r="D422" i="20"/>
  <c r="K421" i="20"/>
  <c r="F421" i="20"/>
  <c r="E421" i="20"/>
  <c r="D421" i="20"/>
  <c r="K420" i="20"/>
  <c r="F420" i="20"/>
  <c r="E420" i="20"/>
  <c r="D420" i="20"/>
  <c r="K419" i="20"/>
  <c r="F419" i="20"/>
  <c r="E419" i="20"/>
  <c r="D419" i="20"/>
  <c r="K418" i="20"/>
  <c r="F418" i="20"/>
  <c r="E418" i="20"/>
  <c r="D418" i="20"/>
  <c r="K417" i="20"/>
  <c r="F417" i="20"/>
  <c r="E417" i="20"/>
  <c r="D417" i="20"/>
  <c r="K416" i="20"/>
  <c r="F416" i="20"/>
  <c r="E416" i="20"/>
  <c r="D416" i="20"/>
  <c r="K415" i="20"/>
  <c r="F415" i="20"/>
  <c r="E415" i="20"/>
  <c r="D415" i="20"/>
  <c r="K414" i="20"/>
  <c r="F414" i="20"/>
  <c r="E414" i="20"/>
  <c r="D414" i="20"/>
  <c r="K413" i="20"/>
  <c r="F413" i="20"/>
  <c r="E413" i="20"/>
  <c r="D413" i="20"/>
  <c r="K412" i="20"/>
  <c r="F412" i="20"/>
  <c r="E412" i="20"/>
  <c r="D412" i="20"/>
  <c r="K411" i="20"/>
  <c r="F411" i="20"/>
  <c r="E411" i="20"/>
  <c r="D411" i="20"/>
  <c r="K410" i="20"/>
  <c r="F410" i="20"/>
  <c r="E410" i="20"/>
  <c r="D410" i="20"/>
  <c r="K409" i="20"/>
  <c r="F409" i="20"/>
  <c r="E409" i="20"/>
  <c r="D409" i="20"/>
  <c r="K408" i="20"/>
  <c r="F408" i="20"/>
  <c r="E408" i="20"/>
  <c r="D408" i="20"/>
  <c r="K407" i="20"/>
  <c r="F407" i="20"/>
  <c r="E407" i="20"/>
  <c r="D407" i="20"/>
  <c r="K406" i="20"/>
  <c r="F406" i="20"/>
  <c r="E406" i="20"/>
  <c r="D406" i="20"/>
  <c r="K405" i="20"/>
  <c r="F405" i="20"/>
  <c r="E405" i="20"/>
  <c r="D405" i="20"/>
  <c r="K404" i="20"/>
  <c r="F404" i="20"/>
  <c r="E404" i="20"/>
  <c r="D404" i="20"/>
  <c r="K403" i="20"/>
  <c r="F403" i="20"/>
  <c r="E403" i="20"/>
  <c r="D403" i="20"/>
  <c r="K402" i="20"/>
  <c r="F402" i="20"/>
  <c r="E402" i="20"/>
  <c r="D402" i="20"/>
  <c r="K401" i="20"/>
  <c r="F401" i="20"/>
  <c r="E401" i="20"/>
  <c r="D401" i="20"/>
  <c r="K400" i="20"/>
  <c r="F400" i="20"/>
  <c r="E400" i="20"/>
  <c r="D400" i="20"/>
  <c r="K399" i="20"/>
  <c r="F399" i="20"/>
  <c r="E399" i="20"/>
  <c r="D399" i="20"/>
  <c r="K398" i="20"/>
  <c r="F398" i="20"/>
  <c r="E398" i="20"/>
  <c r="D398" i="20"/>
  <c r="K397" i="20"/>
  <c r="F397" i="20"/>
  <c r="E397" i="20"/>
  <c r="D397" i="20"/>
  <c r="K396" i="20"/>
  <c r="F396" i="20"/>
  <c r="E396" i="20"/>
  <c r="D396" i="20"/>
  <c r="K395" i="20"/>
  <c r="F395" i="20"/>
  <c r="E395" i="20"/>
  <c r="D395" i="20"/>
  <c r="K394" i="20"/>
  <c r="F394" i="20"/>
  <c r="E394" i="20"/>
  <c r="D394" i="20"/>
  <c r="K393" i="20"/>
  <c r="F393" i="20"/>
  <c r="E393" i="20"/>
  <c r="D393" i="20"/>
  <c r="K392" i="20"/>
  <c r="F392" i="20"/>
  <c r="E392" i="20"/>
  <c r="D392" i="20"/>
  <c r="K391" i="20"/>
  <c r="F391" i="20"/>
  <c r="E391" i="20"/>
  <c r="D391" i="20"/>
  <c r="K390" i="20"/>
  <c r="F390" i="20"/>
  <c r="E390" i="20"/>
  <c r="D390" i="20"/>
  <c r="K389" i="20"/>
  <c r="F389" i="20"/>
  <c r="E389" i="20"/>
  <c r="D389" i="20"/>
  <c r="K388" i="20"/>
  <c r="F388" i="20"/>
  <c r="E388" i="20"/>
  <c r="D388" i="20"/>
  <c r="K387" i="20"/>
  <c r="F387" i="20"/>
  <c r="E387" i="20"/>
  <c r="D387" i="20"/>
  <c r="K386" i="20"/>
  <c r="F386" i="20"/>
  <c r="E386" i="20"/>
  <c r="D386" i="20"/>
  <c r="K385" i="20"/>
  <c r="F385" i="20"/>
  <c r="E385" i="20"/>
  <c r="D385" i="20"/>
  <c r="K384" i="20"/>
  <c r="F384" i="20"/>
  <c r="E384" i="20"/>
  <c r="D384" i="20"/>
  <c r="K383" i="20"/>
  <c r="F383" i="20"/>
  <c r="E383" i="20"/>
  <c r="D383" i="20"/>
  <c r="K382" i="20"/>
  <c r="F382" i="20"/>
  <c r="E382" i="20"/>
  <c r="D382" i="20"/>
  <c r="K381" i="20"/>
  <c r="F381" i="20"/>
  <c r="E381" i="20"/>
  <c r="D381" i="20"/>
  <c r="K380" i="20"/>
  <c r="F380" i="20"/>
  <c r="E380" i="20"/>
  <c r="D380" i="20"/>
  <c r="K379" i="20"/>
  <c r="F379" i="20"/>
  <c r="E379" i="20"/>
  <c r="D379" i="20"/>
  <c r="K378" i="20"/>
  <c r="F378" i="20"/>
  <c r="E378" i="20"/>
  <c r="D378" i="20"/>
  <c r="K377" i="20"/>
  <c r="F377" i="20"/>
  <c r="E377" i="20"/>
  <c r="D377" i="20"/>
  <c r="K376" i="20"/>
  <c r="F376" i="20"/>
  <c r="E376" i="20"/>
  <c r="D376" i="20"/>
  <c r="K375" i="20"/>
  <c r="F375" i="20"/>
  <c r="E375" i="20"/>
  <c r="D375" i="20"/>
  <c r="K374" i="20"/>
  <c r="F374" i="20"/>
  <c r="E374" i="20"/>
  <c r="D374" i="20"/>
  <c r="K373" i="20"/>
  <c r="F373" i="20"/>
  <c r="E373" i="20"/>
  <c r="D373" i="20"/>
  <c r="K372" i="20"/>
  <c r="F372" i="20"/>
  <c r="E372" i="20"/>
  <c r="D372" i="20"/>
  <c r="K371" i="20"/>
  <c r="F371" i="20"/>
  <c r="E371" i="20"/>
  <c r="D371" i="20"/>
  <c r="K370" i="20"/>
  <c r="F370" i="20"/>
  <c r="E370" i="20"/>
  <c r="D370" i="20"/>
  <c r="K369" i="20"/>
  <c r="F369" i="20"/>
  <c r="E369" i="20"/>
  <c r="D369" i="20"/>
  <c r="K368" i="20"/>
  <c r="F368" i="20"/>
  <c r="E368" i="20"/>
  <c r="D368" i="20"/>
  <c r="K367" i="20"/>
  <c r="F367" i="20"/>
  <c r="E367" i="20"/>
  <c r="D367" i="20"/>
  <c r="K366" i="20"/>
  <c r="F366" i="20"/>
  <c r="E366" i="20"/>
  <c r="D366" i="20"/>
  <c r="K365" i="20"/>
  <c r="F365" i="20"/>
  <c r="E365" i="20"/>
  <c r="D365" i="20"/>
  <c r="K364" i="20"/>
  <c r="F364" i="20"/>
  <c r="E364" i="20"/>
  <c r="D364" i="20"/>
  <c r="K363" i="20"/>
  <c r="F363" i="20"/>
  <c r="E363" i="20"/>
  <c r="D363" i="20"/>
  <c r="K362" i="20"/>
  <c r="F362" i="20"/>
  <c r="E362" i="20"/>
  <c r="H362" i="20" s="1"/>
  <c r="D362" i="20"/>
  <c r="K361" i="20"/>
  <c r="F361" i="20"/>
  <c r="E361" i="20"/>
  <c r="D361" i="20"/>
  <c r="K360" i="20"/>
  <c r="F360" i="20"/>
  <c r="E360" i="20"/>
  <c r="D360" i="20"/>
  <c r="K359" i="20"/>
  <c r="F359" i="20"/>
  <c r="E359" i="20"/>
  <c r="D359" i="20"/>
  <c r="K358" i="20"/>
  <c r="F358" i="20"/>
  <c r="E358" i="20"/>
  <c r="D358" i="20"/>
  <c r="K357" i="20"/>
  <c r="F357" i="20"/>
  <c r="E357" i="20"/>
  <c r="D357" i="20"/>
  <c r="K356" i="20"/>
  <c r="F356" i="20"/>
  <c r="E356" i="20"/>
  <c r="D356" i="20"/>
  <c r="K355" i="20"/>
  <c r="F355" i="20"/>
  <c r="E355" i="20"/>
  <c r="D355" i="20"/>
  <c r="K354" i="20"/>
  <c r="F354" i="20"/>
  <c r="E354" i="20"/>
  <c r="H354" i="20" s="1"/>
  <c r="D354" i="20"/>
  <c r="K353" i="20"/>
  <c r="F353" i="20"/>
  <c r="E353" i="20"/>
  <c r="D353" i="20"/>
  <c r="K352" i="20"/>
  <c r="F352" i="20"/>
  <c r="E352" i="20"/>
  <c r="H352" i="20" s="1"/>
  <c r="D352" i="20"/>
  <c r="K351" i="20"/>
  <c r="F351" i="20"/>
  <c r="E351" i="20"/>
  <c r="D351" i="20"/>
  <c r="K350" i="20"/>
  <c r="F350" i="20"/>
  <c r="E350" i="20"/>
  <c r="H350" i="20" s="1"/>
  <c r="D350" i="20"/>
  <c r="K349" i="20"/>
  <c r="F349" i="20"/>
  <c r="E349" i="20"/>
  <c r="D349" i="20"/>
  <c r="K348" i="20"/>
  <c r="F348" i="20"/>
  <c r="E348" i="20"/>
  <c r="H348" i="20" s="1"/>
  <c r="D348" i="20"/>
  <c r="K347" i="20"/>
  <c r="F347" i="20"/>
  <c r="E347" i="20"/>
  <c r="D347" i="20"/>
  <c r="K346" i="20"/>
  <c r="F346" i="20"/>
  <c r="E346" i="20"/>
  <c r="D346" i="20"/>
  <c r="K345" i="20"/>
  <c r="F345" i="20"/>
  <c r="E345" i="20"/>
  <c r="D345" i="20"/>
  <c r="K344" i="20"/>
  <c r="F344" i="20"/>
  <c r="E344" i="20"/>
  <c r="D344" i="20"/>
  <c r="K343" i="20"/>
  <c r="F343" i="20"/>
  <c r="E343" i="20"/>
  <c r="D343" i="20"/>
  <c r="K342" i="20"/>
  <c r="F342" i="20"/>
  <c r="E342" i="20"/>
  <c r="D342" i="20"/>
  <c r="K341" i="20"/>
  <c r="F341" i="20"/>
  <c r="E341" i="20"/>
  <c r="D341" i="20"/>
  <c r="K340" i="20"/>
  <c r="F340" i="20"/>
  <c r="E340" i="20"/>
  <c r="H340" i="20" s="1"/>
  <c r="D340" i="20"/>
  <c r="K339" i="20"/>
  <c r="F339" i="20"/>
  <c r="E339" i="20"/>
  <c r="D339" i="20"/>
  <c r="K338" i="20"/>
  <c r="F338" i="20"/>
  <c r="E338" i="20"/>
  <c r="H338" i="20" s="1"/>
  <c r="D338" i="20"/>
  <c r="K337" i="20"/>
  <c r="F337" i="20"/>
  <c r="E337" i="20"/>
  <c r="G337" i="20" s="1"/>
  <c r="D337" i="20"/>
  <c r="K336" i="20"/>
  <c r="F336" i="20"/>
  <c r="E336" i="20"/>
  <c r="D336" i="20"/>
  <c r="K335" i="20"/>
  <c r="F335" i="20"/>
  <c r="E335" i="20"/>
  <c r="D335" i="20"/>
  <c r="K334" i="20"/>
  <c r="F334" i="20"/>
  <c r="E334" i="20"/>
  <c r="D334" i="20"/>
  <c r="K333" i="20"/>
  <c r="F333" i="20"/>
  <c r="E333" i="20"/>
  <c r="D333" i="20"/>
  <c r="K332" i="20"/>
  <c r="F332" i="20"/>
  <c r="E332" i="20"/>
  <c r="H332" i="20" s="1"/>
  <c r="D332" i="20"/>
  <c r="K331" i="20"/>
  <c r="F331" i="20"/>
  <c r="E331" i="20"/>
  <c r="D331" i="20"/>
  <c r="K330" i="20"/>
  <c r="F330" i="20"/>
  <c r="E330" i="20"/>
  <c r="D330" i="20"/>
  <c r="K329" i="20"/>
  <c r="F329" i="20"/>
  <c r="E329" i="20"/>
  <c r="G329" i="20" s="1"/>
  <c r="D329" i="20"/>
  <c r="K328" i="20"/>
  <c r="F328" i="20"/>
  <c r="E328" i="20"/>
  <c r="D328" i="20"/>
  <c r="K327" i="20"/>
  <c r="F327" i="20"/>
  <c r="E327" i="20"/>
  <c r="D327" i="20"/>
  <c r="K326" i="20"/>
  <c r="F326" i="20"/>
  <c r="E326" i="20"/>
  <c r="D326" i="20"/>
  <c r="K325" i="20"/>
  <c r="F325" i="20"/>
  <c r="E325" i="20"/>
  <c r="D325" i="20"/>
  <c r="K324" i="20"/>
  <c r="F324" i="20"/>
  <c r="E324" i="20"/>
  <c r="H324" i="20" s="1"/>
  <c r="D324" i="20"/>
  <c r="K323" i="20"/>
  <c r="F323" i="20"/>
  <c r="E323" i="20"/>
  <c r="D323" i="20"/>
  <c r="K322" i="20"/>
  <c r="F322" i="20"/>
  <c r="E322" i="20"/>
  <c r="D322" i="20"/>
  <c r="K321" i="20"/>
  <c r="F321" i="20"/>
  <c r="G321" i="20" s="1"/>
  <c r="E321" i="20"/>
  <c r="D321" i="20"/>
  <c r="K320" i="20"/>
  <c r="F320" i="20"/>
  <c r="E320" i="20"/>
  <c r="D320" i="20"/>
  <c r="K319" i="20"/>
  <c r="F319" i="20"/>
  <c r="E319" i="20"/>
  <c r="D319" i="20"/>
  <c r="K318" i="20"/>
  <c r="F318" i="20"/>
  <c r="E318" i="20"/>
  <c r="D318" i="20"/>
  <c r="K317" i="20"/>
  <c r="F317" i="20"/>
  <c r="G317" i="20" s="1"/>
  <c r="E317" i="20"/>
  <c r="D317" i="20"/>
  <c r="K316" i="20"/>
  <c r="F316" i="20"/>
  <c r="E316" i="20"/>
  <c r="H316" i="20" s="1"/>
  <c r="D316" i="20"/>
  <c r="K315" i="20"/>
  <c r="F315" i="20"/>
  <c r="G315" i="20" s="1"/>
  <c r="E315" i="20"/>
  <c r="D315" i="20"/>
  <c r="K314" i="20"/>
  <c r="F314" i="20"/>
  <c r="G314" i="20" s="1"/>
  <c r="E314" i="20"/>
  <c r="D314" i="20"/>
  <c r="K313" i="20"/>
  <c r="G313" i="20"/>
  <c r="F313" i="20"/>
  <c r="E313" i="20"/>
  <c r="D313" i="20"/>
  <c r="H313" i="20" s="1"/>
  <c r="K312" i="20"/>
  <c r="F312" i="20"/>
  <c r="E312" i="20"/>
  <c r="D312" i="20"/>
  <c r="K311" i="20"/>
  <c r="F311" i="20"/>
  <c r="E311" i="20"/>
  <c r="D311" i="20"/>
  <c r="H311" i="20" s="1"/>
  <c r="K310" i="20"/>
  <c r="F310" i="20"/>
  <c r="E310" i="20"/>
  <c r="D310" i="20"/>
  <c r="K309" i="20"/>
  <c r="F309" i="20"/>
  <c r="E309" i="20"/>
  <c r="D309" i="20"/>
  <c r="K308" i="20"/>
  <c r="F308" i="20"/>
  <c r="E308" i="20"/>
  <c r="D308" i="20"/>
  <c r="K307" i="20"/>
  <c r="F307" i="20"/>
  <c r="E307" i="20"/>
  <c r="D307" i="20"/>
  <c r="H307" i="20" s="1"/>
  <c r="K306" i="20"/>
  <c r="F306" i="20"/>
  <c r="E306" i="20"/>
  <c r="D306" i="20"/>
  <c r="K305" i="20"/>
  <c r="F305" i="20"/>
  <c r="E305" i="20"/>
  <c r="D305" i="20"/>
  <c r="H305" i="20" s="1"/>
  <c r="K304" i="20"/>
  <c r="F304" i="20"/>
  <c r="E304" i="20"/>
  <c r="D304" i="20"/>
  <c r="K303" i="20"/>
  <c r="F303" i="20"/>
  <c r="E303" i="20"/>
  <c r="D303" i="20"/>
  <c r="H303" i="20" s="1"/>
  <c r="K302" i="20"/>
  <c r="F302" i="20"/>
  <c r="E302" i="20"/>
  <c r="D302" i="20"/>
  <c r="K301" i="20"/>
  <c r="F301" i="20"/>
  <c r="E301" i="20"/>
  <c r="D301" i="20"/>
  <c r="K300" i="20"/>
  <c r="F300" i="20"/>
  <c r="E300" i="20"/>
  <c r="D300" i="20"/>
  <c r="K299" i="20"/>
  <c r="F299" i="20"/>
  <c r="E299" i="20"/>
  <c r="D299" i="20"/>
  <c r="K298" i="20"/>
  <c r="F298" i="20"/>
  <c r="E298" i="20"/>
  <c r="D298" i="20"/>
  <c r="K297" i="20"/>
  <c r="F297" i="20"/>
  <c r="E297" i="20"/>
  <c r="D297" i="20"/>
  <c r="K296" i="20"/>
  <c r="F296" i="20"/>
  <c r="E296" i="20"/>
  <c r="D296" i="20"/>
  <c r="K295" i="20"/>
  <c r="F295" i="20"/>
  <c r="E295" i="20"/>
  <c r="D295" i="20"/>
  <c r="K294" i="20"/>
  <c r="F294" i="20"/>
  <c r="E294" i="20"/>
  <c r="D294" i="20"/>
  <c r="K293" i="20"/>
  <c r="F293" i="20"/>
  <c r="E293" i="20"/>
  <c r="D293" i="20"/>
  <c r="K292" i="20"/>
  <c r="F292" i="20"/>
  <c r="E292" i="20"/>
  <c r="D292" i="20"/>
  <c r="K291" i="20"/>
  <c r="F291" i="20"/>
  <c r="E291" i="20"/>
  <c r="D291" i="20"/>
  <c r="K290" i="20"/>
  <c r="F290" i="20"/>
  <c r="E290" i="20"/>
  <c r="D290" i="20"/>
  <c r="K289" i="20"/>
  <c r="F289" i="20"/>
  <c r="E289" i="20"/>
  <c r="D289" i="20"/>
  <c r="G289" i="20" s="1"/>
  <c r="K288" i="20"/>
  <c r="F288" i="20"/>
  <c r="E288" i="20"/>
  <c r="D288" i="20"/>
  <c r="K287" i="20"/>
  <c r="F287" i="20"/>
  <c r="E287" i="20"/>
  <c r="D287" i="20"/>
  <c r="H287" i="20" s="1"/>
  <c r="K286" i="20"/>
  <c r="F286" i="20"/>
  <c r="E286" i="20"/>
  <c r="D286" i="20"/>
  <c r="K285" i="20"/>
  <c r="F285" i="20"/>
  <c r="E285" i="20"/>
  <c r="D285" i="20"/>
  <c r="K284" i="20"/>
  <c r="F284" i="20"/>
  <c r="E284" i="20"/>
  <c r="D284" i="20"/>
  <c r="K283" i="20"/>
  <c r="F283" i="20"/>
  <c r="E283" i="20"/>
  <c r="D283" i="20"/>
  <c r="K282" i="20"/>
  <c r="F282" i="20"/>
  <c r="E282" i="20"/>
  <c r="D282" i="20"/>
  <c r="K281" i="20"/>
  <c r="F281" i="20"/>
  <c r="E281" i="20"/>
  <c r="D281" i="20"/>
  <c r="G281" i="20" s="1"/>
  <c r="K280" i="20"/>
  <c r="F280" i="20"/>
  <c r="E280" i="20"/>
  <c r="D280" i="20"/>
  <c r="K279" i="20"/>
  <c r="F279" i="20"/>
  <c r="E279" i="20"/>
  <c r="D279" i="20"/>
  <c r="K278" i="20"/>
  <c r="F278" i="20"/>
  <c r="E278" i="20"/>
  <c r="D278" i="20"/>
  <c r="K277" i="20"/>
  <c r="F277" i="20"/>
  <c r="E277" i="20"/>
  <c r="D277" i="20"/>
  <c r="K276" i="20"/>
  <c r="F276" i="20"/>
  <c r="E276" i="20"/>
  <c r="H276" i="20" s="1"/>
  <c r="D276" i="20"/>
  <c r="K275" i="20"/>
  <c r="F275" i="20"/>
  <c r="E275" i="20"/>
  <c r="D275" i="20"/>
  <c r="K274" i="20"/>
  <c r="F274" i="20"/>
  <c r="E274" i="20"/>
  <c r="H274" i="20" s="1"/>
  <c r="D274" i="20"/>
  <c r="K273" i="20"/>
  <c r="F273" i="20"/>
  <c r="E273" i="20"/>
  <c r="G273" i="20" s="1"/>
  <c r="D273" i="20"/>
  <c r="K272" i="20"/>
  <c r="F272" i="20"/>
  <c r="E272" i="20"/>
  <c r="D272" i="20"/>
  <c r="K271" i="20"/>
  <c r="F271" i="20"/>
  <c r="E271" i="20"/>
  <c r="D271" i="20"/>
  <c r="K270" i="20"/>
  <c r="F270" i="20"/>
  <c r="E270" i="20"/>
  <c r="D270" i="20"/>
  <c r="K269" i="20"/>
  <c r="F269" i="20"/>
  <c r="E269" i="20"/>
  <c r="D269" i="20"/>
  <c r="K268" i="20"/>
  <c r="F268" i="20"/>
  <c r="E268" i="20"/>
  <c r="H268" i="20" s="1"/>
  <c r="D268" i="20"/>
  <c r="K267" i="20"/>
  <c r="F267" i="20"/>
  <c r="E267" i="20"/>
  <c r="D267" i="20"/>
  <c r="K266" i="20"/>
  <c r="F266" i="20"/>
  <c r="E266" i="20"/>
  <c r="D266" i="20"/>
  <c r="K265" i="20"/>
  <c r="F265" i="20"/>
  <c r="E265" i="20"/>
  <c r="G265" i="20" s="1"/>
  <c r="D265" i="20"/>
  <c r="K264" i="20"/>
  <c r="F264" i="20"/>
  <c r="E264" i="20"/>
  <c r="D264" i="20"/>
  <c r="K263" i="20"/>
  <c r="F263" i="20"/>
  <c r="E263" i="20"/>
  <c r="D263" i="20"/>
  <c r="K262" i="20"/>
  <c r="F262" i="20"/>
  <c r="E262" i="20"/>
  <c r="D262" i="20"/>
  <c r="K261" i="20"/>
  <c r="F261" i="20"/>
  <c r="E261" i="20"/>
  <c r="D261" i="20"/>
  <c r="K260" i="20"/>
  <c r="F260" i="20"/>
  <c r="E260" i="20"/>
  <c r="H260" i="20" s="1"/>
  <c r="D260" i="20"/>
  <c r="K259" i="20"/>
  <c r="F259" i="20"/>
  <c r="E259" i="20"/>
  <c r="D259" i="20"/>
  <c r="K258" i="20"/>
  <c r="F258" i="20"/>
  <c r="G258" i="20" s="1"/>
  <c r="E258" i="20"/>
  <c r="D258" i="20"/>
  <c r="K257" i="20"/>
  <c r="G257" i="20"/>
  <c r="F257" i="20"/>
  <c r="E257" i="20"/>
  <c r="D257" i="20"/>
  <c r="K256" i="20"/>
  <c r="F256" i="20"/>
  <c r="E256" i="20"/>
  <c r="D256" i="20"/>
  <c r="K255" i="20"/>
  <c r="F255" i="20"/>
  <c r="E255" i="20"/>
  <c r="D255" i="20"/>
  <c r="K254" i="20"/>
  <c r="F254" i="20"/>
  <c r="E254" i="20"/>
  <c r="D254" i="20"/>
  <c r="K253" i="20"/>
  <c r="F253" i="20"/>
  <c r="G253" i="20" s="1"/>
  <c r="E253" i="20"/>
  <c r="D253" i="20"/>
  <c r="K252" i="20"/>
  <c r="F252" i="20"/>
  <c r="E252" i="20"/>
  <c r="H252" i="20" s="1"/>
  <c r="D252" i="20"/>
  <c r="K251" i="20"/>
  <c r="F251" i="20"/>
  <c r="G251" i="20" s="1"/>
  <c r="E251" i="20"/>
  <c r="D251" i="20"/>
  <c r="K250" i="20"/>
  <c r="F250" i="20"/>
  <c r="G250" i="20" s="1"/>
  <c r="E250" i="20"/>
  <c r="D250" i="20"/>
  <c r="K249" i="20"/>
  <c r="F249" i="20"/>
  <c r="E249" i="20"/>
  <c r="D249" i="20"/>
  <c r="H249" i="20" s="1"/>
  <c r="K248" i="20"/>
  <c r="F248" i="20"/>
  <c r="E248" i="20"/>
  <c r="D248" i="20"/>
  <c r="K247" i="20"/>
  <c r="F247" i="20"/>
  <c r="E247" i="20"/>
  <c r="D247" i="20"/>
  <c r="H247" i="20" s="1"/>
  <c r="K246" i="20"/>
  <c r="F246" i="20"/>
  <c r="E246" i="20"/>
  <c r="D246" i="20"/>
  <c r="K245" i="20"/>
  <c r="F245" i="20"/>
  <c r="E245" i="20"/>
  <c r="D245" i="20"/>
  <c r="K244" i="20"/>
  <c r="F244" i="20"/>
  <c r="E244" i="20"/>
  <c r="D244" i="20"/>
  <c r="K243" i="20"/>
  <c r="F243" i="20"/>
  <c r="E243" i="20"/>
  <c r="D243" i="20"/>
  <c r="H243" i="20" s="1"/>
  <c r="K242" i="20"/>
  <c r="F242" i="20"/>
  <c r="E242" i="20"/>
  <c r="D242" i="20"/>
  <c r="K241" i="20"/>
  <c r="F241" i="20"/>
  <c r="E241" i="20"/>
  <c r="D241" i="20"/>
  <c r="K240" i="20"/>
  <c r="F240" i="20"/>
  <c r="E240" i="20"/>
  <c r="D240" i="20"/>
  <c r="K239" i="20"/>
  <c r="F239" i="20"/>
  <c r="E239" i="20"/>
  <c r="D239" i="20"/>
  <c r="K238" i="20"/>
  <c r="F238" i="20"/>
  <c r="E238" i="20"/>
  <c r="D238" i="20"/>
  <c r="K237" i="20"/>
  <c r="F237" i="20"/>
  <c r="E237" i="20"/>
  <c r="D237" i="20"/>
  <c r="G237" i="20" s="1"/>
  <c r="K236" i="20"/>
  <c r="F236" i="20"/>
  <c r="E236" i="20"/>
  <c r="D236" i="20"/>
  <c r="K235" i="20"/>
  <c r="F235" i="20"/>
  <c r="E235" i="20"/>
  <c r="D235" i="20"/>
  <c r="K234" i="20"/>
  <c r="F234" i="20"/>
  <c r="E234" i="20"/>
  <c r="D234" i="20"/>
  <c r="K233" i="20"/>
  <c r="F233" i="20"/>
  <c r="E233" i="20"/>
  <c r="D233" i="20"/>
  <c r="K232" i="20"/>
  <c r="F232" i="20"/>
  <c r="E232" i="20"/>
  <c r="D232" i="20"/>
  <c r="K231" i="20"/>
  <c r="F231" i="20"/>
  <c r="E231" i="20"/>
  <c r="D231" i="20"/>
  <c r="K230" i="20"/>
  <c r="F230" i="20"/>
  <c r="E230" i="20"/>
  <c r="D230" i="20"/>
  <c r="K229" i="20"/>
  <c r="F229" i="20"/>
  <c r="E229" i="20"/>
  <c r="D229" i="20"/>
  <c r="K228" i="20"/>
  <c r="F228" i="20"/>
  <c r="E228" i="20"/>
  <c r="D228" i="20"/>
  <c r="K227" i="20"/>
  <c r="F227" i="20"/>
  <c r="E227" i="20"/>
  <c r="D227" i="20"/>
  <c r="K226" i="20"/>
  <c r="F226" i="20"/>
  <c r="E226" i="20"/>
  <c r="D226" i="20"/>
  <c r="K225" i="20"/>
  <c r="F225" i="20"/>
  <c r="E225" i="20"/>
  <c r="D225" i="20"/>
  <c r="K224" i="20"/>
  <c r="F224" i="20"/>
  <c r="E224" i="20"/>
  <c r="D224" i="20"/>
  <c r="K223" i="20"/>
  <c r="F223" i="20"/>
  <c r="E223" i="20"/>
  <c r="D223" i="20"/>
  <c r="K222" i="20"/>
  <c r="F222" i="20"/>
  <c r="E222" i="20"/>
  <c r="D222" i="20"/>
  <c r="K221" i="20"/>
  <c r="F221" i="20"/>
  <c r="E221" i="20"/>
  <c r="D221" i="20"/>
  <c r="K220" i="20"/>
  <c r="F220" i="20"/>
  <c r="E220" i="20"/>
  <c r="H220" i="20" s="1"/>
  <c r="D220" i="20"/>
  <c r="K219" i="20"/>
  <c r="F219" i="20"/>
  <c r="E219" i="20"/>
  <c r="D219" i="20"/>
  <c r="K218" i="20"/>
  <c r="F218" i="20"/>
  <c r="E218" i="20"/>
  <c r="D218" i="20"/>
  <c r="K217" i="20"/>
  <c r="F217" i="20"/>
  <c r="E217" i="20"/>
  <c r="D217" i="20"/>
  <c r="K216" i="20"/>
  <c r="F216" i="20"/>
  <c r="E216" i="20"/>
  <c r="D216" i="20"/>
  <c r="K215" i="20"/>
  <c r="F215" i="20"/>
  <c r="E215" i="20"/>
  <c r="D215" i="20"/>
  <c r="K214" i="20"/>
  <c r="F214" i="20"/>
  <c r="E214" i="20"/>
  <c r="D214" i="20"/>
  <c r="K213" i="20"/>
  <c r="F213" i="20"/>
  <c r="E213" i="20"/>
  <c r="H213" i="20" s="1"/>
  <c r="D213" i="20"/>
  <c r="K212" i="20"/>
  <c r="F212" i="20"/>
  <c r="E212" i="20"/>
  <c r="D212" i="20"/>
  <c r="K211" i="20"/>
  <c r="F211" i="20"/>
  <c r="E211" i="20"/>
  <c r="D211" i="20"/>
  <c r="K210" i="20"/>
  <c r="F210" i="20"/>
  <c r="E210" i="20"/>
  <c r="D210" i="20"/>
  <c r="K209" i="20"/>
  <c r="F209" i="20"/>
  <c r="E209" i="20"/>
  <c r="G209" i="20" s="1"/>
  <c r="D209" i="20"/>
  <c r="K208" i="20"/>
  <c r="F208" i="20"/>
  <c r="E208" i="20"/>
  <c r="D208" i="20"/>
  <c r="K207" i="20"/>
  <c r="F207" i="20"/>
  <c r="E207" i="20"/>
  <c r="D207" i="20"/>
  <c r="K206" i="20"/>
  <c r="F206" i="20"/>
  <c r="E206" i="20"/>
  <c r="D206" i="20"/>
  <c r="K205" i="20"/>
  <c r="F205" i="20"/>
  <c r="E205" i="20"/>
  <c r="H205" i="20" s="1"/>
  <c r="D205" i="20"/>
  <c r="K204" i="20"/>
  <c r="F204" i="20"/>
  <c r="E204" i="20"/>
  <c r="D204" i="20"/>
  <c r="K203" i="20"/>
  <c r="F203" i="20"/>
  <c r="E203" i="20"/>
  <c r="H203" i="20" s="1"/>
  <c r="D203" i="20"/>
  <c r="K202" i="20"/>
  <c r="F202" i="20"/>
  <c r="E202" i="20"/>
  <c r="D202" i="20"/>
  <c r="K201" i="20"/>
  <c r="F201" i="20"/>
  <c r="E201" i="20"/>
  <c r="G201" i="20" s="1"/>
  <c r="D201" i="20"/>
  <c r="K200" i="20"/>
  <c r="F200" i="20"/>
  <c r="E200" i="20"/>
  <c r="D200" i="20"/>
  <c r="K199" i="20"/>
  <c r="F199" i="20"/>
  <c r="E199" i="20"/>
  <c r="D199" i="20"/>
  <c r="K198" i="20"/>
  <c r="F198" i="20"/>
  <c r="E198" i="20"/>
  <c r="D198" i="20"/>
  <c r="K197" i="20"/>
  <c r="F197" i="20"/>
  <c r="E197" i="20"/>
  <c r="H197" i="20" s="1"/>
  <c r="D197" i="20"/>
  <c r="K196" i="20"/>
  <c r="F196" i="20"/>
  <c r="E196" i="20"/>
  <c r="D196" i="20"/>
  <c r="K195" i="20"/>
  <c r="F195" i="20"/>
  <c r="E195" i="20"/>
  <c r="D195" i="20"/>
  <c r="K194" i="20"/>
  <c r="F194" i="20"/>
  <c r="E194" i="20"/>
  <c r="D194" i="20"/>
  <c r="K193" i="20"/>
  <c r="F193" i="20"/>
  <c r="G193" i="20" s="1"/>
  <c r="E193" i="20"/>
  <c r="D193" i="20"/>
  <c r="K192" i="20"/>
  <c r="F192" i="20"/>
  <c r="E192" i="20"/>
  <c r="D192" i="20"/>
  <c r="K191" i="20"/>
  <c r="F191" i="20"/>
  <c r="E191" i="20"/>
  <c r="D191" i="20"/>
  <c r="K190" i="20"/>
  <c r="F190" i="20"/>
  <c r="E190" i="20"/>
  <c r="D190" i="20"/>
  <c r="K189" i="20"/>
  <c r="F189" i="20"/>
  <c r="E189" i="20"/>
  <c r="D189" i="20"/>
  <c r="K188" i="20"/>
  <c r="F188" i="20"/>
  <c r="G188" i="20" s="1"/>
  <c r="E188" i="20"/>
  <c r="H188" i="20" s="1"/>
  <c r="D188" i="20"/>
  <c r="K187" i="20"/>
  <c r="F187" i="20"/>
  <c r="G187" i="20" s="1"/>
  <c r="E187" i="20"/>
  <c r="D187" i="20"/>
  <c r="K186" i="20"/>
  <c r="F186" i="20"/>
  <c r="E186" i="20"/>
  <c r="H186" i="20" s="1"/>
  <c r="D186" i="20"/>
  <c r="K185" i="20"/>
  <c r="F185" i="20"/>
  <c r="E185" i="20"/>
  <c r="H185" i="20" s="1"/>
  <c r="D185" i="20"/>
  <c r="K184" i="20"/>
  <c r="G184" i="20"/>
  <c r="F184" i="20"/>
  <c r="E184" i="20"/>
  <c r="D184" i="20"/>
  <c r="K183" i="20"/>
  <c r="F183" i="20"/>
  <c r="E183" i="20"/>
  <c r="D183" i="20"/>
  <c r="K182" i="20"/>
  <c r="F182" i="20"/>
  <c r="E182" i="20"/>
  <c r="D182" i="20"/>
  <c r="K181" i="20"/>
  <c r="F181" i="20"/>
  <c r="E181" i="20"/>
  <c r="D181" i="20"/>
  <c r="K180" i="20"/>
  <c r="F180" i="20"/>
  <c r="E180" i="20"/>
  <c r="D180" i="20"/>
  <c r="K179" i="20"/>
  <c r="F179" i="20"/>
  <c r="E179" i="20"/>
  <c r="D179" i="20"/>
  <c r="K178" i="20"/>
  <c r="F178" i="20"/>
  <c r="E178" i="20"/>
  <c r="D178" i="20"/>
  <c r="K177" i="20"/>
  <c r="F177" i="20"/>
  <c r="E177" i="20"/>
  <c r="D177" i="20"/>
  <c r="K176" i="20"/>
  <c r="F176" i="20"/>
  <c r="E176" i="20"/>
  <c r="D176" i="20"/>
  <c r="K175" i="20"/>
  <c r="F175" i="20"/>
  <c r="E175" i="20"/>
  <c r="D175" i="20"/>
  <c r="K174" i="20"/>
  <c r="F174" i="20"/>
  <c r="E174" i="20"/>
  <c r="D174" i="20"/>
  <c r="K173" i="20"/>
  <c r="F173" i="20"/>
  <c r="E173" i="20"/>
  <c r="D173" i="20"/>
  <c r="K172" i="20"/>
  <c r="F172" i="20"/>
  <c r="E172" i="20"/>
  <c r="D172" i="20"/>
  <c r="K171" i="20"/>
  <c r="F171" i="20"/>
  <c r="E171" i="20"/>
  <c r="D171" i="20"/>
  <c r="K170" i="20"/>
  <c r="F170" i="20"/>
  <c r="E170" i="20"/>
  <c r="D170" i="20"/>
  <c r="K169" i="20"/>
  <c r="F169" i="20"/>
  <c r="E169" i="20"/>
  <c r="D169" i="20"/>
  <c r="K168" i="20"/>
  <c r="F168" i="20"/>
  <c r="E168" i="20"/>
  <c r="D168" i="20"/>
  <c r="K167" i="20"/>
  <c r="F167" i="20"/>
  <c r="E167" i="20"/>
  <c r="D167" i="20"/>
  <c r="K166" i="20"/>
  <c r="F166" i="20"/>
  <c r="E166" i="20"/>
  <c r="D166" i="20"/>
  <c r="K165" i="20"/>
  <c r="F165" i="20"/>
  <c r="E165" i="20"/>
  <c r="D165" i="20"/>
  <c r="K164" i="20"/>
  <c r="F164" i="20"/>
  <c r="E164" i="20"/>
  <c r="D164" i="20"/>
  <c r="K163" i="20"/>
  <c r="F163" i="20"/>
  <c r="E163" i="20"/>
  <c r="D163" i="20"/>
  <c r="K162" i="20"/>
  <c r="F162" i="20"/>
  <c r="E162" i="20"/>
  <c r="D162" i="20"/>
  <c r="K161" i="20"/>
  <c r="F161" i="20"/>
  <c r="E161" i="20"/>
  <c r="D161" i="20"/>
  <c r="K160" i="20"/>
  <c r="F160" i="20"/>
  <c r="E160" i="20"/>
  <c r="D160" i="20"/>
  <c r="K159" i="20"/>
  <c r="F159" i="20"/>
  <c r="E159" i="20"/>
  <c r="D159" i="20"/>
  <c r="K158" i="20"/>
  <c r="F158" i="20"/>
  <c r="E158" i="20"/>
  <c r="D158" i="20"/>
  <c r="G158" i="20" s="1"/>
  <c r="K157" i="20"/>
  <c r="F157" i="20"/>
  <c r="E157" i="20"/>
  <c r="D157" i="20"/>
  <c r="K156" i="20"/>
  <c r="F156" i="20"/>
  <c r="E156" i="20"/>
  <c r="D156" i="20"/>
  <c r="K155" i="20"/>
  <c r="F155" i="20"/>
  <c r="E155" i="20"/>
  <c r="D155" i="20"/>
  <c r="K154" i="20"/>
  <c r="F154" i="20"/>
  <c r="E154" i="20"/>
  <c r="D154" i="20"/>
  <c r="K153" i="20"/>
  <c r="F153" i="20"/>
  <c r="E153" i="20"/>
  <c r="D153" i="20"/>
  <c r="K152" i="20"/>
  <c r="F152" i="20"/>
  <c r="E152" i="20"/>
  <c r="D152" i="20"/>
  <c r="G152" i="20" s="1"/>
  <c r="K151" i="20"/>
  <c r="F151" i="20"/>
  <c r="E151" i="20"/>
  <c r="D151" i="20"/>
  <c r="G151" i="20" s="1"/>
  <c r="K150" i="20"/>
  <c r="F150" i="20"/>
  <c r="E150" i="20"/>
  <c r="D150" i="20"/>
  <c r="K149" i="20"/>
  <c r="F149" i="20"/>
  <c r="E149" i="20"/>
  <c r="D149" i="20"/>
  <c r="K148" i="20"/>
  <c r="F148" i="20"/>
  <c r="E148" i="20"/>
  <c r="D148" i="20"/>
  <c r="K147" i="20"/>
  <c r="F147" i="20"/>
  <c r="E147" i="20"/>
  <c r="D147" i="20"/>
  <c r="K146" i="20"/>
  <c r="F146" i="20"/>
  <c r="E146" i="20"/>
  <c r="D146" i="20"/>
  <c r="K145" i="20"/>
  <c r="F145" i="20"/>
  <c r="E145" i="20"/>
  <c r="D145" i="20"/>
  <c r="K144" i="20"/>
  <c r="F144" i="20"/>
  <c r="E144" i="20"/>
  <c r="D144" i="20"/>
  <c r="K143" i="20"/>
  <c r="F143" i="20"/>
  <c r="E143" i="20"/>
  <c r="D143" i="20"/>
  <c r="K142" i="20"/>
  <c r="F142" i="20"/>
  <c r="E142" i="20"/>
  <c r="D142" i="20"/>
  <c r="G142" i="20" s="1"/>
  <c r="K141" i="20"/>
  <c r="F141" i="20"/>
  <c r="E141" i="20"/>
  <c r="D141" i="20"/>
  <c r="K140" i="20"/>
  <c r="F140" i="20"/>
  <c r="E140" i="20"/>
  <c r="D140" i="20"/>
  <c r="K139" i="20"/>
  <c r="F139" i="20"/>
  <c r="E139" i="20"/>
  <c r="D139" i="20"/>
  <c r="K138" i="20"/>
  <c r="F138" i="20"/>
  <c r="E138" i="20"/>
  <c r="D138" i="20"/>
  <c r="K137" i="20"/>
  <c r="F137" i="20"/>
  <c r="E137" i="20"/>
  <c r="D137" i="20"/>
  <c r="K136" i="20"/>
  <c r="F136" i="20"/>
  <c r="E136" i="20"/>
  <c r="D136" i="20"/>
  <c r="G136" i="20" s="1"/>
  <c r="K135" i="20"/>
  <c r="F135" i="20"/>
  <c r="E135" i="20"/>
  <c r="D135" i="20"/>
  <c r="K134" i="20"/>
  <c r="F134" i="20"/>
  <c r="E134" i="20"/>
  <c r="D134" i="20"/>
  <c r="K133" i="20"/>
  <c r="F133" i="20"/>
  <c r="E133" i="20"/>
  <c r="D133" i="20"/>
  <c r="K132" i="20"/>
  <c r="F132" i="20"/>
  <c r="E132" i="20"/>
  <c r="D132" i="20"/>
  <c r="K131" i="20"/>
  <c r="F131" i="20"/>
  <c r="E131" i="20"/>
  <c r="D131" i="20"/>
  <c r="K130" i="20"/>
  <c r="F130" i="20"/>
  <c r="E130" i="20"/>
  <c r="D130" i="20"/>
  <c r="K129" i="20"/>
  <c r="F129" i="20"/>
  <c r="G129" i="20" s="1"/>
  <c r="E129" i="20"/>
  <c r="H129" i="20" s="1"/>
  <c r="D129" i="20"/>
  <c r="K128" i="20"/>
  <c r="F128" i="20"/>
  <c r="E128" i="20"/>
  <c r="D128" i="20"/>
  <c r="K127" i="20"/>
  <c r="F127" i="20"/>
  <c r="E127" i="20"/>
  <c r="D127" i="20"/>
  <c r="K126" i="20"/>
  <c r="F126" i="20"/>
  <c r="E126" i="20"/>
  <c r="H126" i="20" s="1"/>
  <c r="D126" i="20"/>
  <c r="K125" i="20"/>
  <c r="F125" i="20"/>
  <c r="E125" i="20"/>
  <c r="H125" i="20" s="1"/>
  <c r="D125" i="20"/>
  <c r="K124" i="20"/>
  <c r="F124" i="20"/>
  <c r="E124" i="20"/>
  <c r="H124" i="20" s="1"/>
  <c r="D124" i="20"/>
  <c r="K123" i="20"/>
  <c r="F123" i="20"/>
  <c r="E123" i="20"/>
  <c r="D123" i="20"/>
  <c r="K122" i="20"/>
  <c r="F122" i="20"/>
  <c r="E122" i="20"/>
  <c r="H122" i="20" s="1"/>
  <c r="D122" i="20"/>
  <c r="K121" i="20"/>
  <c r="F121" i="20"/>
  <c r="E121" i="20"/>
  <c r="H121" i="20" s="1"/>
  <c r="D121" i="20"/>
  <c r="K120" i="20"/>
  <c r="F120" i="20"/>
  <c r="G120" i="20" s="1"/>
  <c r="E120" i="20"/>
  <c r="D120" i="20"/>
  <c r="K119" i="20"/>
  <c r="F119" i="20"/>
  <c r="E119" i="20"/>
  <c r="D119" i="20"/>
  <c r="K118" i="20"/>
  <c r="F118" i="20"/>
  <c r="E118" i="20"/>
  <c r="D118" i="20"/>
  <c r="K117" i="20"/>
  <c r="F117" i="20"/>
  <c r="E117" i="20"/>
  <c r="D117" i="20"/>
  <c r="K116" i="20"/>
  <c r="F116" i="20"/>
  <c r="E116" i="20"/>
  <c r="D116" i="20"/>
  <c r="K115" i="20"/>
  <c r="F115" i="20"/>
  <c r="E115" i="20"/>
  <c r="D115" i="20"/>
  <c r="K114" i="20"/>
  <c r="F114" i="20"/>
  <c r="E114" i="20"/>
  <c r="D114" i="20"/>
  <c r="K113" i="20"/>
  <c r="F113" i="20"/>
  <c r="E113" i="20"/>
  <c r="D113" i="20"/>
  <c r="K112" i="20"/>
  <c r="F112" i="20"/>
  <c r="G112" i="20" s="1"/>
  <c r="E112" i="20"/>
  <c r="D112" i="20"/>
  <c r="K111" i="20"/>
  <c r="F111" i="20"/>
  <c r="E111" i="20"/>
  <c r="D111" i="20"/>
  <c r="K110" i="20"/>
  <c r="G110" i="20"/>
  <c r="F110" i="20"/>
  <c r="E110" i="20"/>
  <c r="D110" i="20"/>
  <c r="K109" i="20"/>
  <c r="F109" i="20"/>
  <c r="E109" i="20"/>
  <c r="D109" i="20"/>
  <c r="K108" i="20"/>
  <c r="F108" i="20"/>
  <c r="E108" i="20"/>
  <c r="D108" i="20"/>
  <c r="K107" i="20"/>
  <c r="F107" i="20"/>
  <c r="E107" i="20"/>
  <c r="D107" i="20"/>
  <c r="K106" i="20"/>
  <c r="F106" i="20"/>
  <c r="E106" i="20"/>
  <c r="D106" i="20"/>
  <c r="K105" i="20"/>
  <c r="F105" i="20"/>
  <c r="E105" i="20"/>
  <c r="D105" i="20"/>
  <c r="K104" i="20"/>
  <c r="F104" i="20"/>
  <c r="E104" i="20"/>
  <c r="D104" i="20"/>
  <c r="G104" i="20" s="1"/>
  <c r="K103" i="20"/>
  <c r="F103" i="20"/>
  <c r="E103" i="20"/>
  <c r="D103" i="20"/>
  <c r="K102" i="20"/>
  <c r="F102" i="20"/>
  <c r="E102" i="20"/>
  <c r="D102" i="20"/>
  <c r="K101" i="20"/>
  <c r="F101" i="20"/>
  <c r="E101" i="20"/>
  <c r="D101" i="20"/>
  <c r="K100" i="20"/>
  <c r="F100" i="20"/>
  <c r="E100" i="20"/>
  <c r="D100" i="20"/>
  <c r="K99" i="20"/>
  <c r="F99" i="20"/>
  <c r="E99" i="20"/>
  <c r="D99" i="20"/>
  <c r="K98" i="20"/>
  <c r="F98" i="20"/>
  <c r="E98" i="20"/>
  <c r="D98" i="20"/>
  <c r="K97" i="20"/>
  <c r="F97" i="20"/>
  <c r="E97" i="20"/>
  <c r="D97" i="20"/>
  <c r="K96" i="20"/>
  <c r="F96" i="20"/>
  <c r="E96" i="20"/>
  <c r="D96" i="20"/>
  <c r="K95" i="20"/>
  <c r="F95" i="20"/>
  <c r="E95" i="20"/>
  <c r="D95" i="20"/>
  <c r="K94" i="20"/>
  <c r="F94" i="20"/>
  <c r="E94" i="20"/>
  <c r="D94" i="20"/>
  <c r="K93" i="20"/>
  <c r="F93" i="20"/>
  <c r="E93" i="20"/>
  <c r="D93" i="20"/>
  <c r="K92" i="20"/>
  <c r="F92" i="20"/>
  <c r="E92" i="20"/>
  <c r="D92" i="20"/>
  <c r="K91" i="20"/>
  <c r="F91" i="20"/>
  <c r="E91" i="20"/>
  <c r="D91" i="20"/>
  <c r="K90" i="20"/>
  <c r="F90" i="20"/>
  <c r="E90" i="20"/>
  <c r="D90" i="20"/>
  <c r="K89" i="20"/>
  <c r="F89" i="20"/>
  <c r="E89" i="20"/>
  <c r="D89" i="20"/>
  <c r="K88" i="20"/>
  <c r="F88" i="20"/>
  <c r="E88" i="20"/>
  <c r="D88" i="20"/>
  <c r="G88" i="20" s="1"/>
  <c r="K87" i="20"/>
  <c r="F87" i="20"/>
  <c r="E87" i="20"/>
  <c r="D87" i="20"/>
  <c r="K86" i="20"/>
  <c r="F86" i="20"/>
  <c r="E86" i="20"/>
  <c r="D86" i="20"/>
  <c r="K85" i="20"/>
  <c r="F85" i="20"/>
  <c r="E85" i="20"/>
  <c r="D85" i="20"/>
  <c r="G85" i="20" s="1"/>
  <c r="K84" i="20"/>
  <c r="F84" i="20"/>
  <c r="E84" i="20"/>
  <c r="D84" i="20"/>
  <c r="K83" i="20"/>
  <c r="F83" i="20"/>
  <c r="E83" i="20"/>
  <c r="D83" i="20"/>
  <c r="G83" i="20" s="1"/>
  <c r="K82" i="20"/>
  <c r="F82" i="20"/>
  <c r="E82" i="20"/>
  <c r="D82" i="20"/>
  <c r="K81" i="20"/>
  <c r="F81" i="20"/>
  <c r="E81" i="20"/>
  <c r="D81" i="20"/>
  <c r="G81" i="20" s="1"/>
  <c r="K80" i="20"/>
  <c r="F80" i="20"/>
  <c r="E80" i="20"/>
  <c r="D80" i="20"/>
  <c r="K79" i="20"/>
  <c r="F79" i="20"/>
  <c r="E79" i="20"/>
  <c r="D79" i="20"/>
  <c r="K78" i="20"/>
  <c r="F78" i="20"/>
  <c r="E78" i="20"/>
  <c r="D78" i="20"/>
  <c r="G78" i="20" s="1"/>
  <c r="K77" i="20"/>
  <c r="F77" i="20"/>
  <c r="E77" i="20"/>
  <c r="D77" i="20"/>
  <c r="K76" i="20"/>
  <c r="F76" i="20"/>
  <c r="E76" i="20"/>
  <c r="H76" i="20" s="1"/>
  <c r="D76" i="20"/>
  <c r="K75" i="20"/>
  <c r="F75" i="20"/>
  <c r="E75" i="20"/>
  <c r="D75" i="20"/>
  <c r="K74" i="20"/>
  <c r="F74" i="20"/>
  <c r="E74" i="20"/>
  <c r="D74" i="20"/>
  <c r="K73" i="20"/>
  <c r="F73" i="20"/>
  <c r="E73" i="20"/>
  <c r="D73" i="20"/>
  <c r="K72" i="20"/>
  <c r="F72" i="20"/>
  <c r="E72" i="20"/>
  <c r="H72" i="20" s="1"/>
  <c r="D72" i="20"/>
  <c r="K71" i="20"/>
  <c r="F71" i="20"/>
  <c r="E71" i="20"/>
  <c r="H71" i="20" s="1"/>
  <c r="D71" i="20"/>
  <c r="K70" i="20"/>
  <c r="F70" i="20"/>
  <c r="E70" i="20"/>
  <c r="H70" i="20" s="1"/>
  <c r="D70" i="20"/>
  <c r="K69" i="20"/>
  <c r="F69" i="20"/>
  <c r="E69" i="20"/>
  <c r="H69" i="20" s="1"/>
  <c r="D69" i="20"/>
  <c r="K68" i="20"/>
  <c r="F68" i="20"/>
  <c r="E68" i="20"/>
  <c r="H68" i="20" s="1"/>
  <c r="D68" i="20"/>
  <c r="K67" i="20"/>
  <c r="F67" i="20"/>
  <c r="E67" i="20"/>
  <c r="D67" i="20"/>
  <c r="K66" i="20"/>
  <c r="F66" i="20"/>
  <c r="E66" i="20"/>
  <c r="H66" i="20" s="1"/>
  <c r="D66" i="20"/>
  <c r="K65" i="20"/>
  <c r="F65" i="20"/>
  <c r="E65" i="20"/>
  <c r="H65" i="20" s="1"/>
  <c r="D65" i="20"/>
  <c r="K64" i="20"/>
  <c r="F64" i="20"/>
  <c r="E64" i="20"/>
  <c r="D64" i="20"/>
  <c r="K63" i="20"/>
  <c r="F63" i="20"/>
  <c r="E63" i="20"/>
  <c r="D63" i="20"/>
  <c r="K62" i="20"/>
  <c r="F62" i="20"/>
  <c r="E62" i="20"/>
  <c r="H62" i="20" s="1"/>
  <c r="D62" i="20"/>
  <c r="K61" i="20"/>
  <c r="F61" i="20"/>
  <c r="E61" i="20"/>
  <c r="H61" i="20" s="1"/>
  <c r="D61" i="20"/>
  <c r="K60" i="20"/>
  <c r="F60" i="20"/>
  <c r="E60" i="20"/>
  <c r="H60" i="20" s="1"/>
  <c r="D60" i="20"/>
  <c r="K59" i="20"/>
  <c r="F59" i="20"/>
  <c r="E59" i="20"/>
  <c r="D59" i="20"/>
  <c r="K58" i="20"/>
  <c r="F58" i="20"/>
  <c r="E58" i="20"/>
  <c r="H58" i="20" s="1"/>
  <c r="D58" i="20"/>
  <c r="K57" i="20"/>
  <c r="F57" i="20"/>
  <c r="E57" i="20"/>
  <c r="H57" i="20" s="1"/>
  <c r="D57" i="20"/>
  <c r="K56" i="20"/>
  <c r="F56" i="20"/>
  <c r="G56" i="20" s="1"/>
  <c r="E56" i="20"/>
  <c r="D56" i="20"/>
  <c r="K55" i="20"/>
  <c r="F55" i="20"/>
  <c r="E55" i="20"/>
  <c r="D55" i="20"/>
  <c r="K54" i="20"/>
  <c r="F54" i="20"/>
  <c r="E54" i="20"/>
  <c r="D54" i="20"/>
  <c r="K53" i="20"/>
  <c r="F53" i="20"/>
  <c r="E53" i="20"/>
  <c r="D53" i="20"/>
  <c r="K52" i="20"/>
  <c r="F52" i="20"/>
  <c r="E52" i="20"/>
  <c r="D52" i="20"/>
  <c r="K51" i="20"/>
  <c r="F51" i="20"/>
  <c r="E51" i="20"/>
  <c r="D51" i="20"/>
  <c r="K50" i="20"/>
  <c r="F50" i="20"/>
  <c r="E50" i="20"/>
  <c r="D50" i="20"/>
  <c r="K49" i="20"/>
  <c r="F49" i="20"/>
  <c r="E49" i="20"/>
  <c r="H49" i="20" s="1"/>
  <c r="D49" i="20"/>
  <c r="K48" i="20"/>
  <c r="F48" i="20"/>
  <c r="G48" i="20" s="1"/>
  <c r="E48" i="20"/>
  <c r="H48" i="20" s="1"/>
  <c r="D48" i="20"/>
  <c r="K47" i="20"/>
  <c r="F47" i="20"/>
  <c r="E47" i="20"/>
  <c r="H47" i="20" s="1"/>
  <c r="D47" i="20"/>
  <c r="K46" i="20"/>
  <c r="G46" i="20"/>
  <c r="F46" i="20"/>
  <c r="E46" i="20"/>
  <c r="D46" i="20"/>
  <c r="K45" i="20"/>
  <c r="F45" i="20"/>
  <c r="E45" i="20"/>
  <c r="D45" i="20"/>
  <c r="K44" i="20"/>
  <c r="F44" i="20"/>
  <c r="E44" i="20"/>
  <c r="D44" i="20"/>
  <c r="K43" i="20"/>
  <c r="F43" i="20"/>
  <c r="E43" i="20"/>
  <c r="D43" i="20"/>
  <c r="K42" i="20"/>
  <c r="F42" i="20"/>
  <c r="E42" i="20"/>
  <c r="D42" i="20"/>
  <c r="K41" i="20"/>
  <c r="F41" i="20"/>
  <c r="E41" i="20"/>
  <c r="D41" i="20"/>
  <c r="G41" i="20" s="1"/>
  <c r="K40" i="20"/>
  <c r="F40" i="20"/>
  <c r="E40" i="20"/>
  <c r="D40" i="20"/>
  <c r="G40" i="20" s="1"/>
  <c r="K39" i="20"/>
  <c r="F39" i="20"/>
  <c r="E39" i="20"/>
  <c r="D39" i="20"/>
  <c r="G39" i="20" s="1"/>
  <c r="K38" i="20"/>
  <c r="F38" i="20"/>
  <c r="E38" i="20"/>
  <c r="D38" i="20"/>
  <c r="K37" i="20"/>
  <c r="F37" i="20"/>
  <c r="E37" i="20"/>
  <c r="D37" i="20"/>
  <c r="K36" i="20"/>
  <c r="F36" i="20"/>
  <c r="E36" i="20"/>
  <c r="D36" i="20"/>
  <c r="K35" i="20"/>
  <c r="F35" i="20"/>
  <c r="E35" i="20"/>
  <c r="D35" i="20"/>
  <c r="G35" i="20" s="1"/>
  <c r="K34" i="20"/>
  <c r="F34" i="20"/>
  <c r="E34" i="20"/>
  <c r="D34" i="20"/>
  <c r="K33" i="20"/>
  <c r="F33" i="20"/>
  <c r="E33" i="20"/>
  <c r="D33" i="20"/>
  <c r="G33" i="20" s="1"/>
  <c r="K32" i="20"/>
  <c r="F32" i="20"/>
  <c r="E32" i="20"/>
  <c r="D32" i="20"/>
  <c r="G32" i="20" s="1"/>
  <c r="K31" i="20"/>
  <c r="F31" i="20"/>
  <c r="E31" i="20"/>
  <c r="D31" i="20"/>
  <c r="G31" i="20" s="1"/>
  <c r="K30" i="20"/>
  <c r="F30" i="20"/>
  <c r="E30" i="20"/>
  <c r="D30" i="20"/>
  <c r="K29" i="20"/>
  <c r="F29" i="20"/>
  <c r="E29" i="20"/>
  <c r="D29" i="20"/>
  <c r="K28" i="20"/>
  <c r="F28" i="20"/>
  <c r="E28" i="20"/>
  <c r="D28" i="20"/>
  <c r="K27" i="20"/>
  <c r="F27" i="20"/>
  <c r="E27" i="20"/>
  <c r="D27" i="20"/>
  <c r="K26" i="20"/>
  <c r="F26" i="20"/>
  <c r="E26" i="20"/>
  <c r="D26" i="20"/>
  <c r="K25" i="20"/>
  <c r="F25" i="20"/>
  <c r="E25" i="20"/>
  <c r="D25" i="20"/>
  <c r="K24" i="20"/>
  <c r="F24" i="20"/>
  <c r="E24" i="20"/>
  <c r="D24" i="20"/>
  <c r="K23" i="20"/>
  <c r="F23" i="20"/>
  <c r="E23" i="20"/>
  <c r="D23" i="20"/>
  <c r="K22" i="20"/>
  <c r="F22" i="20"/>
  <c r="E22" i="20"/>
  <c r="D22" i="20"/>
  <c r="K21" i="20"/>
  <c r="F21" i="20"/>
  <c r="E21" i="20"/>
  <c r="D21" i="20"/>
  <c r="K20" i="20"/>
  <c r="F20" i="20"/>
  <c r="E20" i="20"/>
  <c r="D20" i="20"/>
  <c r="K19" i="20"/>
  <c r="F19" i="20"/>
  <c r="E19" i="20"/>
  <c r="H19" i="20" s="1"/>
  <c r="D19" i="20"/>
  <c r="G19" i="20" s="1"/>
  <c r="K18" i="20"/>
  <c r="F18" i="20"/>
  <c r="E18" i="20"/>
  <c r="H18" i="20" s="1"/>
  <c r="D18" i="20"/>
  <c r="K17" i="20"/>
  <c r="F17" i="20"/>
  <c r="E17" i="20"/>
  <c r="D17" i="20"/>
  <c r="K16" i="20"/>
  <c r="F16" i="20"/>
  <c r="E16" i="20"/>
  <c r="D16" i="20"/>
  <c r="K15" i="20"/>
  <c r="F15" i="20"/>
  <c r="E15" i="20"/>
  <c r="H15" i="20" s="1"/>
  <c r="D15" i="20"/>
  <c r="K14" i="20"/>
  <c r="F14" i="20"/>
  <c r="E14" i="20"/>
  <c r="H14" i="20" s="1"/>
  <c r="D14" i="20"/>
  <c r="K13" i="20"/>
  <c r="F13" i="20"/>
  <c r="E13" i="20"/>
  <c r="H13" i="20" s="1"/>
  <c r="D13" i="20"/>
  <c r="K12" i="20"/>
  <c r="F12" i="20"/>
  <c r="E12" i="20"/>
  <c r="H12" i="20" s="1"/>
  <c r="D12" i="20"/>
  <c r="K11" i="20"/>
  <c r="F11" i="20"/>
  <c r="G11" i="20" s="1"/>
  <c r="E11" i="20"/>
  <c r="H11" i="20" s="1"/>
  <c r="D11" i="20"/>
  <c r="K10" i="20"/>
  <c r="F10" i="20"/>
  <c r="E10" i="20"/>
  <c r="H10" i="20" s="1"/>
  <c r="D10" i="20"/>
  <c r="O9" i="20"/>
  <c r="P9" i="20" s="1"/>
  <c r="Q9" i="20" s="1"/>
  <c r="D8" i="14" s="1"/>
  <c r="K9" i="20"/>
  <c r="F9" i="20"/>
  <c r="E9" i="20"/>
  <c r="D9" i="20"/>
  <c r="H9" i="20" s="1"/>
  <c r="D1677" i="19"/>
  <c r="E1677" i="19"/>
  <c r="F1677" i="19"/>
  <c r="D1678" i="19"/>
  <c r="E1678" i="19"/>
  <c r="F1678" i="19"/>
  <c r="D1679" i="19"/>
  <c r="E1679" i="19"/>
  <c r="F1679" i="19"/>
  <c r="D1680" i="19"/>
  <c r="E1680" i="19"/>
  <c r="F1680" i="19"/>
  <c r="D1681" i="19"/>
  <c r="E1681" i="19"/>
  <c r="F1681" i="19"/>
  <c r="D1682" i="19"/>
  <c r="E1682" i="19"/>
  <c r="F1682" i="19"/>
  <c r="D1683" i="19"/>
  <c r="E1683" i="19"/>
  <c r="F1683" i="19"/>
  <c r="D1684" i="19"/>
  <c r="E1684" i="19"/>
  <c r="F1684" i="19"/>
  <c r="D1685" i="19"/>
  <c r="E1685" i="19"/>
  <c r="F1685" i="19"/>
  <c r="D1686" i="19"/>
  <c r="E1686" i="19"/>
  <c r="F1686" i="19"/>
  <c r="D1687" i="19"/>
  <c r="E1687" i="19"/>
  <c r="F1687" i="19"/>
  <c r="D1688" i="19"/>
  <c r="E1688" i="19"/>
  <c r="F1688" i="19"/>
  <c r="D1689" i="19"/>
  <c r="E1689" i="19"/>
  <c r="F1689" i="19"/>
  <c r="D1690" i="19"/>
  <c r="E1690" i="19"/>
  <c r="F1690" i="19"/>
  <c r="D1691" i="19"/>
  <c r="E1691" i="19"/>
  <c r="F1691" i="19"/>
  <c r="D1692" i="19"/>
  <c r="E1692" i="19"/>
  <c r="F1692" i="19"/>
  <c r="D1693" i="19"/>
  <c r="E1693" i="19"/>
  <c r="F1693" i="19"/>
  <c r="D1694" i="19"/>
  <c r="E1694" i="19"/>
  <c r="F1694" i="19"/>
  <c r="D1695" i="19"/>
  <c r="E1695" i="19"/>
  <c r="F1695" i="19"/>
  <c r="D1696" i="19"/>
  <c r="E1696" i="19"/>
  <c r="F1696" i="19"/>
  <c r="D1697" i="19"/>
  <c r="E1697" i="19"/>
  <c r="F1697" i="19"/>
  <c r="D1698" i="19"/>
  <c r="E1698" i="19"/>
  <c r="F1698" i="19"/>
  <c r="D1699" i="19"/>
  <c r="E1699" i="19"/>
  <c r="F1699" i="19"/>
  <c r="D1700" i="19"/>
  <c r="E1700" i="19"/>
  <c r="F1700" i="19"/>
  <c r="D1701" i="19"/>
  <c r="E1701" i="19"/>
  <c r="F1701" i="19"/>
  <c r="D1702" i="19"/>
  <c r="E1702" i="19"/>
  <c r="F1702" i="19"/>
  <c r="D1703" i="19"/>
  <c r="E1703" i="19"/>
  <c r="F1703" i="19"/>
  <c r="D1704" i="19"/>
  <c r="E1704" i="19"/>
  <c r="F1704" i="19"/>
  <c r="D1705" i="19"/>
  <c r="E1705" i="19"/>
  <c r="F1705" i="19"/>
  <c r="D1706" i="19"/>
  <c r="E1706" i="19"/>
  <c r="F1706" i="19"/>
  <c r="D1707" i="19"/>
  <c r="E1707" i="19"/>
  <c r="F1707" i="19"/>
  <c r="D1708" i="19"/>
  <c r="E1708" i="19"/>
  <c r="F1708" i="19"/>
  <c r="D1709" i="19"/>
  <c r="E1709" i="19"/>
  <c r="F1709" i="19"/>
  <c r="D1710" i="19"/>
  <c r="E1710" i="19"/>
  <c r="F1710" i="19"/>
  <c r="D1711" i="19"/>
  <c r="E1711" i="19"/>
  <c r="F1711" i="19"/>
  <c r="D1712" i="19"/>
  <c r="E1712" i="19"/>
  <c r="F1712" i="19"/>
  <c r="D1713" i="19"/>
  <c r="E1713" i="19"/>
  <c r="F1713" i="19"/>
  <c r="D1714" i="19"/>
  <c r="E1714" i="19"/>
  <c r="F1714" i="19"/>
  <c r="D1715" i="19"/>
  <c r="E1715" i="19"/>
  <c r="F1715" i="19"/>
  <c r="D1716" i="19"/>
  <c r="E1716" i="19"/>
  <c r="F1716" i="19"/>
  <c r="D1717" i="19"/>
  <c r="E1717" i="19"/>
  <c r="F1717" i="19"/>
  <c r="D1718" i="19"/>
  <c r="E1718" i="19"/>
  <c r="F1718" i="19"/>
  <c r="D1719" i="19"/>
  <c r="E1719" i="19"/>
  <c r="F1719" i="19"/>
  <c r="D1720" i="19"/>
  <c r="E1720" i="19"/>
  <c r="F1720" i="19"/>
  <c r="D1721" i="19"/>
  <c r="E1721" i="19"/>
  <c r="F1721" i="19"/>
  <c r="D1722" i="19"/>
  <c r="E1722" i="19"/>
  <c r="F1722" i="19"/>
  <c r="D1723" i="19"/>
  <c r="E1723" i="19"/>
  <c r="F1723" i="19"/>
  <c r="D1724" i="19"/>
  <c r="E1724" i="19"/>
  <c r="F1724" i="19"/>
  <c r="D1725" i="19"/>
  <c r="E1725" i="19"/>
  <c r="F1725" i="19"/>
  <c r="D1726" i="19"/>
  <c r="E1726" i="19"/>
  <c r="F1726" i="19"/>
  <c r="D1727" i="19"/>
  <c r="E1727" i="19"/>
  <c r="F1727" i="19"/>
  <c r="D1728" i="19"/>
  <c r="E1728" i="19"/>
  <c r="F1728" i="19"/>
  <c r="D1729" i="19"/>
  <c r="E1729" i="19"/>
  <c r="F1729" i="19"/>
  <c r="D1730" i="19"/>
  <c r="E1730" i="19"/>
  <c r="F1730" i="19"/>
  <c r="D1731" i="19"/>
  <c r="E1731" i="19"/>
  <c r="F1731" i="19"/>
  <c r="D1732" i="19"/>
  <c r="E1732" i="19"/>
  <c r="F1732" i="19"/>
  <c r="D1733" i="19"/>
  <c r="E1733" i="19"/>
  <c r="F1733" i="19"/>
  <c r="D1734" i="19"/>
  <c r="E1734" i="19"/>
  <c r="F1734" i="19"/>
  <c r="D1735" i="19"/>
  <c r="E1735" i="19"/>
  <c r="F1735" i="19"/>
  <c r="D1736" i="19"/>
  <c r="E1736" i="19"/>
  <c r="F1736" i="19"/>
  <c r="D1737" i="19"/>
  <c r="E1737" i="19"/>
  <c r="F1737" i="19"/>
  <c r="D1738" i="19"/>
  <c r="E1738" i="19"/>
  <c r="F1738" i="19"/>
  <c r="D1739" i="19"/>
  <c r="E1739" i="19"/>
  <c r="F1739" i="19"/>
  <c r="D1740" i="19"/>
  <c r="E1740" i="19"/>
  <c r="F1740" i="19"/>
  <c r="D1741" i="19"/>
  <c r="E1741" i="19"/>
  <c r="F1741" i="19"/>
  <c r="D1742" i="19"/>
  <c r="E1742" i="19"/>
  <c r="F1742" i="19"/>
  <c r="D1743" i="19"/>
  <c r="E1743" i="19"/>
  <c r="F1743" i="19"/>
  <c r="D1744" i="19"/>
  <c r="E1744" i="19"/>
  <c r="F1744" i="19"/>
  <c r="D1745" i="19"/>
  <c r="E1745" i="19"/>
  <c r="F1745" i="19"/>
  <c r="D1746" i="19"/>
  <c r="E1746" i="19"/>
  <c r="F1746" i="19"/>
  <c r="D1747" i="19"/>
  <c r="E1747" i="19"/>
  <c r="F1747" i="19"/>
  <c r="D1748" i="19"/>
  <c r="E1748" i="19"/>
  <c r="F1748" i="19"/>
  <c r="D1749" i="19"/>
  <c r="E1749" i="19"/>
  <c r="F1749" i="19"/>
  <c r="D1750" i="19"/>
  <c r="E1750" i="19"/>
  <c r="F1750" i="19"/>
  <c r="D1751" i="19"/>
  <c r="E1751" i="19"/>
  <c r="F1751" i="19"/>
  <c r="D1752" i="19"/>
  <c r="E1752" i="19"/>
  <c r="F1752" i="19"/>
  <c r="D1753" i="19"/>
  <c r="E1753" i="19"/>
  <c r="F1753" i="19"/>
  <c r="D1754" i="19"/>
  <c r="E1754" i="19"/>
  <c r="F1754" i="19"/>
  <c r="D1755" i="19"/>
  <c r="E1755" i="19"/>
  <c r="F1755" i="19"/>
  <c r="D1756" i="19"/>
  <c r="E1756" i="19"/>
  <c r="F1756" i="19"/>
  <c r="D1757" i="19"/>
  <c r="E1757" i="19"/>
  <c r="F1757" i="19"/>
  <c r="D1758" i="19"/>
  <c r="E1758" i="19"/>
  <c r="F1758" i="19"/>
  <c r="D1759" i="19"/>
  <c r="E1759" i="19"/>
  <c r="F1759" i="19"/>
  <c r="D1760" i="19"/>
  <c r="E1760" i="19"/>
  <c r="F1760" i="19"/>
  <c r="D1761" i="19"/>
  <c r="E1761" i="19"/>
  <c r="F1761" i="19"/>
  <c r="D1762" i="19"/>
  <c r="E1762" i="19"/>
  <c r="F1762" i="19"/>
  <c r="D1763" i="19"/>
  <c r="E1763" i="19"/>
  <c r="F1763" i="19"/>
  <c r="D1764" i="19"/>
  <c r="E1764" i="19"/>
  <c r="F1764" i="19"/>
  <c r="D1765" i="19"/>
  <c r="E1765" i="19"/>
  <c r="F1765" i="19"/>
  <c r="D1766" i="19"/>
  <c r="E1766" i="19"/>
  <c r="F1766" i="19"/>
  <c r="D1767" i="19"/>
  <c r="E1767" i="19"/>
  <c r="F1767" i="19"/>
  <c r="D1768" i="19"/>
  <c r="E1768" i="19"/>
  <c r="F1768" i="19"/>
  <c r="D1769" i="19"/>
  <c r="E1769" i="19"/>
  <c r="F1769" i="19"/>
  <c r="D1770" i="19"/>
  <c r="E1770" i="19"/>
  <c r="F1770" i="19"/>
  <c r="D1771" i="19"/>
  <c r="E1771" i="19"/>
  <c r="F1771" i="19"/>
  <c r="D1772" i="19"/>
  <c r="E1772" i="19"/>
  <c r="F1772" i="19"/>
  <c r="D1773" i="19"/>
  <c r="E1773" i="19"/>
  <c r="F1773" i="19"/>
  <c r="D1774" i="19"/>
  <c r="E1774" i="19"/>
  <c r="F1774" i="19"/>
  <c r="D1775" i="19"/>
  <c r="E1775" i="19"/>
  <c r="F1775" i="19"/>
  <c r="D1776" i="19"/>
  <c r="E1776" i="19"/>
  <c r="F1776" i="19"/>
  <c r="D1777" i="19"/>
  <c r="E1777" i="19"/>
  <c r="F1777" i="19"/>
  <c r="D1778" i="19"/>
  <c r="E1778" i="19"/>
  <c r="F1778" i="19"/>
  <c r="D1779" i="19"/>
  <c r="E1779" i="19"/>
  <c r="F1779" i="19"/>
  <c r="D1780" i="19"/>
  <c r="E1780" i="19"/>
  <c r="F1780" i="19"/>
  <c r="D1781" i="19"/>
  <c r="E1781" i="19"/>
  <c r="F1781" i="19"/>
  <c r="D1782" i="19"/>
  <c r="E1782" i="19"/>
  <c r="F1782" i="19"/>
  <c r="D1783" i="19"/>
  <c r="E1783" i="19"/>
  <c r="F1783" i="19"/>
  <c r="D1784" i="19"/>
  <c r="E1784" i="19"/>
  <c r="F1784" i="19"/>
  <c r="D1785" i="19"/>
  <c r="E1785" i="19"/>
  <c r="F1785" i="19"/>
  <c r="D1786" i="19"/>
  <c r="E1786" i="19"/>
  <c r="F1786" i="19"/>
  <c r="D1787" i="19"/>
  <c r="E1787" i="19"/>
  <c r="F1787" i="19"/>
  <c r="D1788" i="19"/>
  <c r="E1788" i="19"/>
  <c r="F1788" i="19"/>
  <c r="D1789" i="19"/>
  <c r="E1789" i="19"/>
  <c r="F1789" i="19"/>
  <c r="D1790" i="19"/>
  <c r="E1790" i="19"/>
  <c r="F1790" i="19"/>
  <c r="D1791" i="19"/>
  <c r="E1791" i="19"/>
  <c r="F1791" i="19"/>
  <c r="D1792" i="19"/>
  <c r="E1792" i="19"/>
  <c r="F1792" i="19"/>
  <c r="D1793" i="19"/>
  <c r="E1793" i="19"/>
  <c r="F1793" i="19"/>
  <c r="D1794" i="19"/>
  <c r="E1794" i="19"/>
  <c r="F1794" i="19"/>
  <c r="D1795" i="19"/>
  <c r="E1795" i="19"/>
  <c r="F1795" i="19"/>
  <c r="D1796" i="19"/>
  <c r="E1796" i="19"/>
  <c r="F1796" i="19"/>
  <c r="D1797" i="19"/>
  <c r="E1797" i="19"/>
  <c r="F1797" i="19"/>
  <c r="D1798" i="19"/>
  <c r="E1798" i="19"/>
  <c r="F1798" i="19"/>
  <c r="F1676" i="19"/>
  <c r="E1676" i="19"/>
  <c r="D1676" i="19"/>
  <c r="F1675" i="19"/>
  <c r="E1675" i="19"/>
  <c r="D1675" i="19"/>
  <c r="F1674" i="19"/>
  <c r="E1674" i="19"/>
  <c r="D1674" i="19"/>
  <c r="F1673" i="19"/>
  <c r="E1673" i="19"/>
  <c r="D1673" i="19"/>
  <c r="F1672" i="19"/>
  <c r="E1672" i="19"/>
  <c r="D1672" i="19"/>
  <c r="F1671" i="19"/>
  <c r="E1671" i="19"/>
  <c r="D1671" i="19"/>
  <c r="F1670" i="19"/>
  <c r="E1670" i="19"/>
  <c r="D1670" i="19"/>
  <c r="F1669" i="19"/>
  <c r="E1669" i="19"/>
  <c r="D1669" i="19"/>
  <c r="F1668" i="19"/>
  <c r="E1668" i="19"/>
  <c r="D1668" i="19"/>
  <c r="F1667" i="19"/>
  <c r="E1667" i="19"/>
  <c r="D1667" i="19"/>
  <c r="F1666" i="19"/>
  <c r="E1666" i="19"/>
  <c r="D1666" i="19"/>
  <c r="F1665" i="19"/>
  <c r="E1665" i="19"/>
  <c r="D1665" i="19"/>
  <c r="F1664" i="19"/>
  <c r="E1664" i="19"/>
  <c r="D1664" i="19"/>
  <c r="F1663" i="19"/>
  <c r="E1663" i="19"/>
  <c r="D1663" i="19"/>
  <c r="F1662" i="19"/>
  <c r="E1662" i="19"/>
  <c r="D1662" i="19"/>
  <c r="F1661" i="19"/>
  <c r="E1661" i="19"/>
  <c r="D1661" i="19"/>
  <c r="F1660" i="19"/>
  <c r="E1660" i="19"/>
  <c r="D1660" i="19"/>
  <c r="F1659" i="19"/>
  <c r="E1659" i="19"/>
  <c r="D1659" i="19"/>
  <c r="F1658" i="19"/>
  <c r="E1658" i="19"/>
  <c r="D1658" i="19"/>
  <c r="F1657" i="19"/>
  <c r="E1657" i="19"/>
  <c r="D1657" i="19"/>
  <c r="F1656" i="19"/>
  <c r="E1656" i="19"/>
  <c r="D1656" i="19"/>
  <c r="F1655" i="19"/>
  <c r="E1655" i="19"/>
  <c r="D1655" i="19"/>
  <c r="F1654" i="19"/>
  <c r="E1654" i="19"/>
  <c r="D1654" i="19"/>
  <c r="F1653" i="19"/>
  <c r="E1653" i="19"/>
  <c r="D1653" i="19"/>
  <c r="F1652" i="19"/>
  <c r="E1652" i="19"/>
  <c r="D1652" i="19"/>
  <c r="F1651" i="19"/>
  <c r="E1651" i="19"/>
  <c r="D1651" i="19"/>
  <c r="F1650" i="19"/>
  <c r="E1650" i="19"/>
  <c r="D1650" i="19"/>
  <c r="F1649" i="19"/>
  <c r="E1649" i="19"/>
  <c r="D1649" i="19"/>
  <c r="F1648" i="19"/>
  <c r="E1648" i="19"/>
  <c r="D1648" i="19"/>
  <c r="F1647" i="19"/>
  <c r="E1647" i="19"/>
  <c r="D1647" i="19"/>
  <c r="F1646" i="19"/>
  <c r="E1646" i="19"/>
  <c r="D1646" i="19"/>
  <c r="F1645" i="19"/>
  <c r="E1645" i="19"/>
  <c r="D1645" i="19"/>
  <c r="F1644" i="19"/>
  <c r="E1644" i="19"/>
  <c r="D1644" i="19"/>
  <c r="F1643" i="19"/>
  <c r="E1643" i="19"/>
  <c r="D1643" i="19"/>
  <c r="F1642" i="19"/>
  <c r="E1642" i="19"/>
  <c r="D1642" i="19"/>
  <c r="F1641" i="19"/>
  <c r="E1641" i="19"/>
  <c r="D1641" i="19"/>
  <c r="F1640" i="19"/>
  <c r="E1640" i="19"/>
  <c r="D1640" i="19"/>
  <c r="F1639" i="19"/>
  <c r="E1639" i="19"/>
  <c r="D1639" i="19"/>
  <c r="F1638" i="19"/>
  <c r="E1638" i="19"/>
  <c r="D1638" i="19"/>
  <c r="F1637" i="19"/>
  <c r="E1637" i="19"/>
  <c r="D1637" i="19"/>
  <c r="F1636" i="19"/>
  <c r="E1636" i="19"/>
  <c r="D1636" i="19"/>
  <c r="F1635" i="19"/>
  <c r="E1635" i="19"/>
  <c r="D1635" i="19"/>
  <c r="F1634" i="19"/>
  <c r="E1634" i="19"/>
  <c r="D1634" i="19"/>
  <c r="F1633" i="19"/>
  <c r="E1633" i="19"/>
  <c r="D1633" i="19"/>
  <c r="F1632" i="19"/>
  <c r="E1632" i="19"/>
  <c r="D1632" i="19"/>
  <c r="F1631" i="19"/>
  <c r="E1631" i="19"/>
  <c r="D1631" i="19"/>
  <c r="F1630" i="19"/>
  <c r="E1630" i="19"/>
  <c r="D1630" i="19"/>
  <c r="F1629" i="19"/>
  <c r="E1629" i="19"/>
  <c r="D1629" i="19"/>
  <c r="F1628" i="19"/>
  <c r="E1628" i="19"/>
  <c r="D1628" i="19"/>
  <c r="F1627" i="19"/>
  <c r="E1627" i="19"/>
  <c r="D1627" i="19"/>
  <c r="F1626" i="19"/>
  <c r="E1626" i="19"/>
  <c r="D1626" i="19"/>
  <c r="F1625" i="19"/>
  <c r="E1625" i="19"/>
  <c r="D1625" i="19"/>
  <c r="F1624" i="19"/>
  <c r="E1624" i="19"/>
  <c r="D1624" i="19"/>
  <c r="F1623" i="19"/>
  <c r="E1623" i="19"/>
  <c r="D1623" i="19"/>
  <c r="F1622" i="19"/>
  <c r="E1622" i="19"/>
  <c r="D1622" i="19"/>
  <c r="F1621" i="19"/>
  <c r="E1621" i="19"/>
  <c r="D1621" i="19"/>
  <c r="F1620" i="19"/>
  <c r="E1620" i="19"/>
  <c r="D1620" i="19"/>
  <c r="F1619" i="19"/>
  <c r="E1619" i="19"/>
  <c r="D1619" i="19"/>
  <c r="F1618" i="19"/>
  <c r="E1618" i="19"/>
  <c r="D1618" i="19"/>
  <c r="F1617" i="19"/>
  <c r="E1617" i="19"/>
  <c r="D1617" i="19"/>
  <c r="F1616" i="19"/>
  <c r="E1616" i="19"/>
  <c r="D1616" i="19"/>
  <c r="F1615" i="19"/>
  <c r="E1615" i="19"/>
  <c r="D1615" i="19"/>
  <c r="F1614" i="19"/>
  <c r="E1614" i="19"/>
  <c r="D1614" i="19"/>
  <c r="F1613" i="19"/>
  <c r="E1613" i="19"/>
  <c r="D1613" i="19"/>
  <c r="F1612" i="19"/>
  <c r="E1612" i="19"/>
  <c r="D1612" i="19"/>
  <c r="F1611" i="19"/>
  <c r="E1611" i="19"/>
  <c r="D1611" i="19"/>
  <c r="F1610" i="19"/>
  <c r="E1610" i="19"/>
  <c r="D1610" i="19"/>
  <c r="F1609" i="19"/>
  <c r="E1609" i="19"/>
  <c r="D1609" i="19"/>
  <c r="F1608" i="19"/>
  <c r="E1608" i="19"/>
  <c r="D1608" i="19"/>
  <c r="F1607" i="19"/>
  <c r="E1607" i="19"/>
  <c r="D1607" i="19"/>
  <c r="F1606" i="19"/>
  <c r="E1606" i="19"/>
  <c r="D1606" i="19"/>
  <c r="F1605" i="19"/>
  <c r="E1605" i="19"/>
  <c r="D1605" i="19"/>
  <c r="F1604" i="19"/>
  <c r="E1604" i="19"/>
  <c r="D1604" i="19"/>
  <c r="F1603" i="19"/>
  <c r="E1603" i="19"/>
  <c r="D1603" i="19"/>
  <c r="F1602" i="19"/>
  <c r="E1602" i="19"/>
  <c r="D1602" i="19"/>
  <c r="F1601" i="19"/>
  <c r="E1601" i="19"/>
  <c r="D1601" i="19"/>
  <c r="F1600" i="19"/>
  <c r="E1600" i="19"/>
  <c r="D1600" i="19"/>
  <c r="F1599" i="19"/>
  <c r="E1599" i="19"/>
  <c r="D1599" i="19"/>
  <c r="F1598" i="19"/>
  <c r="E1598" i="19"/>
  <c r="D1598" i="19"/>
  <c r="F1597" i="19"/>
  <c r="E1597" i="19"/>
  <c r="D1597" i="19"/>
  <c r="F1596" i="19"/>
  <c r="E1596" i="19"/>
  <c r="D1596" i="19"/>
  <c r="F1595" i="19"/>
  <c r="E1595" i="19"/>
  <c r="D1595" i="19"/>
  <c r="F1594" i="19"/>
  <c r="E1594" i="19"/>
  <c r="D1594" i="19"/>
  <c r="F1593" i="19"/>
  <c r="E1593" i="19"/>
  <c r="D1593" i="19"/>
  <c r="F1592" i="19"/>
  <c r="E1592" i="19"/>
  <c r="D1592" i="19"/>
  <c r="F1591" i="19"/>
  <c r="E1591" i="19"/>
  <c r="D1591" i="19"/>
  <c r="F1590" i="19"/>
  <c r="E1590" i="19"/>
  <c r="D1590" i="19"/>
  <c r="F1589" i="19"/>
  <c r="E1589" i="19"/>
  <c r="D1589" i="19"/>
  <c r="F1588" i="19"/>
  <c r="E1588" i="19"/>
  <c r="D1588" i="19"/>
  <c r="F1587" i="19"/>
  <c r="E1587" i="19"/>
  <c r="D1587" i="19"/>
  <c r="F1586" i="19"/>
  <c r="E1586" i="19"/>
  <c r="D1586" i="19"/>
  <c r="F1585" i="19"/>
  <c r="E1585" i="19"/>
  <c r="D1585" i="19"/>
  <c r="F1584" i="19"/>
  <c r="E1584" i="19"/>
  <c r="D1584" i="19"/>
  <c r="F1583" i="19"/>
  <c r="E1583" i="19"/>
  <c r="D1583" i="19"/>
  <c r="F1582" i="19"/>
  <c r="E1582" i="19"/>
  <c r="D1582" i="19"/>
  <c r="F1581" i="19"/>
  <c r="E1581" i="19"/>
  <c r="D1581" i="19"/>
  <c r="F1580" i="19"/>
  <c r="E1580" i="19"/>
  <c r="D1580" i="19"/>
  <c r="F1579" i="19"/>
  <c r="E1579" i="19"/>
  <c r="D1579" i="19"/>
  <c r="F1578" i="19"/>
  <c r="E1578" i="19"/>
  <c r="D1578" i="19"/>
  <c r="F1577" i="19"/>
  <c r="E1577" i="19"/>
  <c r="D1577" i="19"/>
  <c r="F1576" i="19"/>
  <c r="E1576" i="19"/>
  <c r="D1576" i="19"/>
  <c r="F1575" i="19"/>
  <c r="E1575" i="19"/>
  <c r="D1575" i="19"/>
  <c r="F1574" i="19"/>
  <c r="E1574" i="19"/>
  <c r="D1574" i="19"/>
  <c r="F1573" i="19"/>
  <c r="E1573" i="19"/>
  <c r="D1573" i="19"/>
  <c r="F1572" i="19"/>
  <c r="E1572" i="19"/>
  <c r="D1572" i="19"/>
  <c r="F1571" i="19"/>
  <c r="E1571" i="19"/>
  <c r="D1571" i="19"/>
  <c r="F1570" i="19"/>
  <c r="E1570" i="19"/>
  <c r="D1570" i="19"/>
  <c r="F1569" i="19"/>
  <c r="E1569" i="19"/>
  <c r="D1569" i="19"/>
  <c r="F1568" i="19"/>
  <c r="E1568" i="19"/>
  <c r="D1568" i="19"/>
  <c r="F1567" i="19"/>
  <c r="E1567" i="19"/>
  <c r="D1567" i="19"/>
  <c r="F1566" i="19"/>
  <c r="E1566" i="19"/>
  <c r="D1566" i="19"/>
  <c r="F1565" i="19"/>
  <c r="E1565" i="19"/>
  <c r="D1565" i="19"/>
  <c r="F1564" i="19"/>
  <c r="E1564" i="19"/>
  <c r="D1564" i="19"/>
  <c r="F1563" i="19"/>
  <c r="E1563" i="19"/>
  <c r="D1563" i="19"/>
  <c r="F1562" i="19"/>
  <c r="E1562" i="19"/>
  <c r="D1562" i="19"/>
  <c r="F1561" i="19"/>
  <c r="E1561" i="19"/>
  <c r="D1561" i="19"/>
  <c r="F1560" i="19"/>
  <c r="E1560" i="19"/>
  <c r="D1560" i="19"/>
  <c r="F1559" i="19"/>
  <c r="E1559" i="19"/>
  <c r="D1559" i="19"/>
  <c r="F1558" i="19"/>
  <c r="E1558" i="19"/>
  <c r="D1558" i="19"/>
  <c r="F1557" i="19"/>
  <c r="E1557" i="19"/>
  <c r="D1557" i="19"/>
  <c r="F1556" i="19"/>
  <c r="E1556" i="19"/>
  <c r="D1556" i="19"/>
  <c r="F1555" i="19"/>
  <c r="E1555" i="19"/>
  <c r="D1555" i="19"/>
  <c r="F1554" i="19"/>
  <c r="E1554" i="19"/>
  <c r="D1554" i="19"/>
  <c r="F1553" i="19"/>
  <c r="E1553" i="19"/>
  <c r="D1553" i="19"/>
  <c r="F1552" i="19"/>
  <c r="E1552" i="19"/>
  <c r="D1552" i="19"/>
  <c r="F1551" i="19"/>
  <c r="E1551" i="19"/>
  <c r="D1551" i="19"/>
  <c r="F1550" i="19"/>
  <c r="E1550" i="19"/>
  <c r="D1550" i="19"/>
  <c r="F1549" i="19"/>
  <c r="E1549" i="19"/>
  <c r="D1549" i="19"/>
  <c r="F1548" i="19"/>
  <c r="E1548" i="19"/>
  <c r="D1548" i="19"/>
  <c r="F1547" i="19"/>
  <c r="E1547" i="19"/>
  <c r="D1547" i="19"/>
  <c r="F1546" i="19"/>
  <c r="E1546" i="19"/>
  <c r="D1546" i="19"/>
  <c r="F1545" i="19"/>
  <c r="E1545" i="19"/>
  <c r="D1545" i="19"/>
  <c r="F1544" i="19"/>
  <c r="E1544" i="19"/>
  <c r="D1544" i="19"/>
  <c r="F1543" i="19"/>
  <c r="E1543" i="19"/>
  <c r="D1543" i="19"/>
  <c r="F1542" i="19"/>
  <c r="E1542" i="19"/>
  <c r="D1542" i="19"/>
  <c r="F1541" i="19"/>
  <c r="E1541" i="19"/>
  <c r="D1541" i="19"/>
  <c r="F1540" i="19"/>
  <c r="E1540" i="19"/>
  <c r="D1540" i="19"/>
  <c r="F1539" i="19"/>
  <c r="E1539" i="19"/>
  <c r="D1539" i="19"/>
  <c r="F1538" i="19"/>
  <c r="E1538" i="19"/>
  <c r="D1538" i="19"/>
  <c r="F1537" i="19"/>
  <c r="E1537" i="19"/>
  <c r="D1537" i="19"/>
  <c r="F1536" i="19"/>
  <c r="E1536" i="19"/>
  <c r="D1536" i="19"/>
  <c r="F1535" i="19"/>
  <c r="E1535" i="19"/>
  <c r="D1535" i="19"/>
  <c r="F1534" i="19"/>
  <c r="E1534" i="19"/>
  <c r="D1534" i="19"/>
  <c r="F1533" i="19"/>
  <c r="E1533" i="19"/>
  <c r="D1533" i="19"/>
  <c r="F1532" i="19"/>
  <c r="E1532" i="19"/>
  <c r="D1532" i="19"/>
  <c r="F1531" i="19"/>
  <c r="E1531" i="19"/>
  <c r="D1531" i="19"/>
  <c r="F1530" i="19"/>
  <c r="E1530" i="19"/>
  <c r="D1530" i="19"/>
  <c r="F1529" i="19"/>
  <c r="E1529" i="19"/>
  <c r="D1529" i="19"/>
  <c r="F1528" i="19"/>
  <c r="E1528" i="19"/>
  <c r="D1528" i="19"/>
  <c r="F1527" i="19"/>
  <c r="E1527" i="19"/>
  <c r="D1527" i="19"/>
  <c r="F1526" i="19"/>
  <c r="E1526" i="19"/>
  <c r="D1526" i="19"/>
  <c r="F1525" i="19"/>
  <c r="E1525" i="19"/>
  <c r="D1525" i="19"/>
  <c r="F1524" i="19"/>
  <c r="E1524" i="19"/>
  <c r="D1524" i="19"/>
  <c r="F1523" i="19"/>
  <c r="E1523" i="19"/>
  <c r="D1523" i="19"/>
  <c r="F1522" i="19"/>
  <c r="E1522" i="19"/>
  <c r="D1522" i="19"/>
  <c r="F1521" i="19"/>
  <c r="E1521" i="19"/>
  <c r="D1521" i="19"/>
  <c r="F1520" i="19"/>
  <c r="E1520" i="19"/>
  <c r="D1520" i="19"/>
  <c r="F1519" i="19"/>
  <c r="E1519" i="19"/>
  <c r="D1519" i="19"/>
  <c r="F1518" i="19"/>
  <c r="E1518" i="19"/>
  <c r="D1518" i="19"/>
  <c r="F1517" i="19"/>
  <c r="E1517" i="19"/>
  <c r="D1517" i="19"/>
  <c r="F1516" i="19"/>
  <c r="E1516" i="19"/>
  <c r="D1516" i="19"/>
  <c r="F1515" i="19"/>
  <c r="E1515" i="19"/>
  <c r="D1515" i="19"/>
  <c r="F1514" i="19"/>
  <c r="E1514" i="19"/>
  <c r="D1514" i="19"/>
  <c r="F1513" i="19"/>
  <c r="E1513" i="19"/>
  <c r="D1513" i="19"/>
  <c r="F1512" i="19"/>
  <c r="E1512" i="19"/>
  <c r="D1512" i="19"/>
  <c r="F1511" i="19"/>
  <c r="E1511" i="19"/>
  <c r="D1511" i="19"/>
  <c r="F1510" i="19"/>
  <c r="E1510" i="19"/>
  <c r="D1510" i="19"/>
  <c r="F1509" i="19"/>
  <c r="E1509" i="19"/>
  <c r="D1509" i="19"/>
  <c r="F1508" i="19"/>
  <c r="E1508" i="19"/>
  <c r="D1508" i="19"/>
  <c r="F1507" i="19"/>
  <c r="E1507" i="19"/>
  <c r="D1507" i="19"/>
  <c r="F1506" i="19"/>
  <c r="E1506" i="19"/>
  <c r="D1506" i="19"/>
  <c r="F1505" i="19"/>
  <c r="E1505" i="19"/>
  <c r="D1505" i="19"/>
  <c r="F1504" i="19"/>
  <c r="E1504" i="19"/>
  <c r="D1504" i="19"/>
  <c r="F1503" i="19"/>
  <c r="E1503" i="19"/>
  <c r="D1503" i="19"/>
  <c r="F1502" i="19"/>
  <c r="E1502" i="19"/>
  <c r="D1502" i="19"/>
  <c r="F1501" i="19"/>
  <c r="E1501" i="19"/>
  <c r="D1501" i="19"/>
  <c r="F1500" i="19"/>
  <c r="E1500" i="19"/>
  <c r="D1500" i="19"/>
  <c r="F1499" i="19"/>
  <c r="E1499" i="19"/>
  <c r="D1499" i="19"/>
  <c r="F1498" i="19"/>
  <c r="E1498" i="19"/>
  <c r="D1498" i="19"/>
  <c r="F1497" i="19"/>
  <c r="E1497" i="19"/>
  <c r="D1497" i="19"/>
  <c r="F1496" i="19"/>
  <c r="E1496" i="19"/>
  <c r="D1496" i="19"/>
  <c r="F1495" i="19"/>
  <c r="E1495" i="19"/>
  <c r="D1495" i="19"/>
  <c r="F1494" i="19"/>
  <c r="E1494" i="19"/>
  <c r="D1494" i="19"/>
  <c r="F1493" i="19"/>
  <c r="E1493" i="19"/>
  <c r="D1493" i="19"/>
  <c r="F1492" i="19"/>
  <c r="E1492" i="19"/>
  <c r="D1492" i="19"/>
  <c r="F1491" i="19"/>
  <c r="E1491" i="19"/>
  <c r="D1491" i="19"/>
  <c r="F1490" i="19"/>
  <c r="E1490" i="19"/>
  <c r="D1490" i="19"/>
  <c r="F1489" i="19"/>
  <c r="E1489" i="19"/>
  <c r="D1489" i="19"/>
  <c r="F1488" i="19"/>
  <c r="E1488" i="19"/>
  <c r="D1488" i="19"/>
  <c r="F1487" i="19"/>
  <c r="E1487" i="19"/>
  <c r="D1487" i="19"/>
  <c r="F1486" i="19"/>
  <c r="E1486" i="19"/>
  <c r="D1486" i="19"/>
  <c r="F1485" i="19"/>
  <c r="E1485" i="19"/>
  <c r="D1485" i="19"/>
  <c r="F1484" i="19"/>
  <c r="E1484" i="19"/>
  <c r="D1484" i="19"/>
  <c r="F1483" i="19"/>
  <c r="E1483" i="19"/>
  <c r="D1483" i="19"/>
  <c r="F1482" i="19"/>
  <c r="E1482" i="19"/>
  <c r="D1482" i="19"/>
  <c r="F1481" i="19"/>
  <c r="E1481" i="19"/>
  <c r="D1481" i="19"/>
  <c r="F1480" i="19"/>
  <c r="E1480" i="19"/>
  <c r="D1480" i="19"/>
  <c r="F1479" i="19"/>
  <c r="E1479" i="19"/>
  <c r="D1479" i="19"/>
  <c r="F1478" i="19"/>
  <c r="E1478" i="19"/>
  <c r="D1478" i="19"/>
  <c r="F1477" i="19"/>
  <c r="E1477" i="19"/>
  <c r="D1477" i="19"/>
  <c r="F1476" i="19"/>
  <c r="E1476" i="19"/>
  <c r="D1476" i="19"/>
  <c r="F1475" i="19"/>
  <c r="E1475" i="19"/>
  <c r="D1475" i="19"/>
  <c r="F1474" i="19"/>
  <c r="E1474" i="19"/>
  <c r="D1474" i="19"/>
  <c r="F1473" i="19"/>
  <c r="E1473" i="19"/>
  <c r="D1473" i="19"/>
  <c r="F1472" i="19"/>
  <c r="E1472" i="19"/>
  <c r="D1472" i="19"/>
  <c r="F1471" i="19"/>
  <c r="E1471" i="19"/>
  <c r="D1471" i="19"/>
  <c r="F1470" i="19"/>
  <c r="E1470" i="19"/>
  <c r="D1470" i="19"/>
  <c r="F1469" i="19"/>
  <c r="E1469" i="19"/>
  <c r="D1469" i="19"/>
  <c r="F1468" i="19"/>
  <c r="E1468" i="19"/>
  <c r="D1468" i="19"/>
  <c r="F1467" i="19"/>
  <c r="E1467" i="19"/>
  <c r="D1467" i="19"/>
  <c r="F1466" i="19"/>
  <c r="E1466" i="19"/>
  <c r="D1466" i="19"/>
  <c r="F1465" i="19"/>
  <c r="E1465" i="19"/>
  <c r="D1465" i="19"/>
  <c r="F1464" i="19"/>
  <c r="E1464" i="19"/>
  <c r="D1464" i="19"/>
  <c r="F1463" i="19"/>
  <c r="E1463" i="19"/>
  <c r="D1463" i="19"/>
  <c r="F1462" i="19"/>
  <c r="E1462" i="19"/>
  <c r="D1462" i="19"/>
  <c r="F1461" i="19"/>
  <c r="E1461" i="19"/>
  <c r="D1461" i="19"/>
  <c r="F1460" i="19"/>
  <c r="E1460" i="19"/>
  <c r="D1460" i="19"/>
  <c r="F1459" i="19"/>
  <c r="E1459" i="19"/>
  <c r="D1459" i="19"/>
  <c r="F1458" i="19"/>
  <c r="E1458" i="19"/>
  <c r="D1458" i="19"/>
  <c r="F1457" i="19"/>
  <c r="E1457" i="19"/>
  <c r="D1457" i="19"/>
  <c r="F1456" i="19"/>
  <c r="E1456" i="19"/>
  <c r="D1456" i="19"/>
  <c r="F1455" i="19"/>
  <c r="E1455" i="19"/>
  <c r="D1455" i="19"/>
  <c r="F1454" i="19"/>
  <c r="E1454" i="19"/>
  <c r="D1454" i="19"/>
  <c r="F1453" i="19"/>
  <c r="E1453" i="19"/>
  <c r="D1453" i="19"/>
  <c r="F1452" i="19"/>
  <c r="E1452" i="19"/>
  <c r="D1452" i="19"/>
  <c r="F1451" i="19"/>
  <c r="E1451" i="19"/>
  <c r="D1451" i="19"/>
  <c r="F1450" i="19"/>
  <c r="E1450" i="19"/>
  <c r="D1450" i="19"/>
  <c r="F1449" i="19"/>
  <c r="E1449" i="19"/>
  <c r="D1449" i="19"/>
  <c r="F1448" i="19"/>
  <c r="E1448" i="19"/>
  <c r="D1448" i="19"/>
  <c r="F1447" i="19"/>
  <c r="E1447" i="19"/>
  <c r="D1447" i="19"/>
  <c r="F1446" i="19"/>
  <c r="E1446" i="19"/>
  <c r="D1446" i="19"/>
  <c r="F1445" i="19"/>
  <c r="E1445" i="19"/>
  <c r="D1445" i="19"/>
  <c r="F1444" i="19"/>
  <c r="E1444" i="19"/>
  <c r="D1444" i="19"/>
  <c r="F1443" i="19"/>
  <c r="E1443" i="19"/>
  <c r="D1443" i="19"/>
  <c r="F1442" i="19"/>
  <c r="E1442" i="19"/>
  <c r="D1442" i="19"/>
  <c r="F1441" i="19"/>
  <c r="E1441" i="19"/>
  <c r="D1441" i="19"/>
  <c r="F1440" i="19"/>
  <c r="E1440" i="19"/>
  <c r="D1440" i="19"/>
  <c r="F1439" i="19"/>
  <c r="E1439" i="19"/>
  <c r="D1439" i="19"/>
  <c r="F1438" i="19"/>
  <c r="E1438" i="19"/>
  <c r="D1438" i="19"/>
  <c r="F1437" i="19"/>
  <c r="E1437" i="19"/>
  <c r="D1437" i="19"/>
  <c r="F1436" i="19"/>
  <c r="E1436" i="19"/>
  <c r="D1436" i="19"/>
  <c r="F1435" i="19"/>
  <c r="E1435" i="19"/>
  <c r="D1435" i="19"/>
  <c r="F1434" i="19"/>
  <c r="E1434" i="19"/>
  <c r="D1434" i="19"/>
  <c r="F1433" i="19"/>
  <c r="E1433" i="19"/>
  <c r="D1433" i="19"/>
  <c r="F1432" i="19"/>
  <c r="E1432" i="19"/>
  <c r="D1432" i="19"/>
  <c r="F1431" i="19"/>
  <c r="E1431" i="19"/>
  <c r="D1431" i="19"/>
  <c r="F1430" i="19"/>
  <c r="E1430" i="19"/>
  <c r="D1430" i="19"/>
  <c r="F1429" i="19"/>
  <c r="E1429" i="19"/>
  <c r="D1429" i="19"/>
  <c r="F1428" i="19"/>
  <c r="E1428" i="19"/>
  <c r="D1428" i="19"/>
  <c r="F1427" i="19"/>
  <c r="E1427" i="19"/>
  <c r="D1427" i="19"/>
  <c r="F1426" i="19"/>
  <c r="E1426" i="19"/>
  <c r="D1426" i="19"/>
  <c r="F1425" i="19"/>
  <c r="E1425" i="19"/>
  <c r="D1425" i="19"/>
  <c r="F1424" i="19"/>
  <c r="E1424" i="19"/>
  <c r="D1424" i="19"/>
  <c r="F1423" i="19"/>
  <c r="E1423" i="19"/>
  <c r="D1423" i="19"/>
  <c r="F1422" i="19"/>
  <c r="E1422" i="19"/>
  <c r="D1422" i="19"/>
  <c r="F1421" i="19"/>
  <c r="E1421" i="19"/>
  <c r="D1421" i="19"/>
  <c r="F1420" i="19"/>
  <c r="E1420" i="19"/>
  <c r="D1420" i="19"/>
  <c r="F1419" i="19"/>
  <c r="E1419" i="19"/>
  <c r="D1419" i="19"/>
  <c r="F1418" i="19"/>
  <c r="E1418" i="19"/>
  <c r="D1418" i="19"/>
  <c r="F1417" i="19"/>
  <c r="E1417" i="19"/>
  <c r="D1417" i="19"/>
  <c r="F1416" i="19"/>
  <c r="E1416" i="19"/>
  <c r="D1416" i="19"/>
  <c r="F1415" i="19"/>
  <c r="E1415" i="19"/>
  <c r="D1415" i="19"/>
  <c r="F1414" i="19"/>
  <c r="E1414" i="19"/>
  <c r="D1414" i="19"/>
  <c r="F1413" i="19"/>
  <c r="E1413" i="19"/>
  <c r="D1413" i="19"/>
  <c r="F1412" i="19"/>
  <c r="E1412" i="19"/>
  <c r="D1412" i="19"/>
  <c r="F1411" i="19"/>
  <c r="E1411" i="19"/>
  <c r="D1411" i="19"/>
  <c r="F1410" i="19"/>
  <c r="E1410" i="19"/>
  <c r="D1410" i="19"/>
  <c r="F1409" i="19"/>
  <c r="E1409" i="19"/>
  <c r="D1409" i="19"/>
  <c r="F1408" i="19"/>
  <c r="E1408" i="19"/>
  <c r="D1408" i="19"/>
  <c r="F1407" i="19"/>
  <c r="E1407" i="19"/>
  <c r="D1407" i="19"/>
  <c r="F1406" i="19"/>
  <c r="E1406" i="19"/>
  <c r="D1406" i="19"/>
  <c r="F1405" i="19"/>
  <c r="E1405" i="19"/>
  <c r="D1405" i="19"/>
  <c r="F1404" i="19"/>
  <c r="E1404" i="19"/>
  <c r="D1404" i="19"/>
  <c r="F1403" i="19"/>
  <c r="E1403" i="19"/>
  <c r="D1403" i="19"/>
  <c r="F1402" i="19"/>
  <c r="E1402" i="19"/>
  <c r="D1402" i="19"/>
  <c r="F1401" i="19"/>
  <c r="E1401" i="19"/>
  <c r="D1401" i="19"/>
  <c r="F1400" i="19"/>
  <c r="E1400" i="19"/>
  <c r="D1400" i="19"/>
  <c r="F1399" i="19"/>
  <c r="E1399" i="19"/>
  <c r="D1399" i="19"/>
  <c r="F1398" i="19"/>
  <c r="E1398" i="19"/>
  <c r="D1398" i="19"/>
  <c r="F1397" i="19"/>
  <c r="E1397" i="19"/>
  <c r="D1397" i="19"/>
  <c r="F1396" i="19"/>
  <c r="E1396" i="19"/>
  <c r="D1396" i="19"/>
  <c r="F1395" i="19"/>
  <c r="E1395" i="19"/>
  <c r="D1395" i="19"/>
  <c r="F1394" i="19"/>
  <c r="E1394" i="19"/>
  <c r="D1394" i="19"/>
  <c r="F1393" i="19"/>
  <c r="E1393" i="19"/>
  <c r="D1393" i="19"/>
  <c r="F1392" i="19"/>
  <c r="E1392" i="19"/>
  <c r="D1392" i="19"/>
  <c r="F1391" i="19"/>
  <c r="E1391" i="19"/>
  <c r="D1391" i="19"/>
  <c r="F1390" i="19"/>
  <c r="E1390" i="19"/>
  <c r="D1390" i="19"/>
  <c r="F1389" i="19"/>
  <c r="E1389" i="19"/>
  <c r="D1389" i="19"/>
  <c r="F1388" i="19"/>
  <c r="E1388" i="19"/>
  <c r="D1388" i="19"/>
  <c r="F1387" i="19"/>
  <c r="E1387" i="19"/>
  <c r="D1387" i="19"/>
  <c r="F1386" i="19"/>
  <c r="E1386" i="19"/>
  <c r="D1386" i="19"/>
  <c r="F1385" i="19"/>
  <c r="E1385" i="19"/>
  <c r="D1385" i="19"/>
  <c r="F1384" i="19"/>
  <c r="E1384" i="19"/>
  <c r="D1384" i="19"/>
  <c r="F1383" i="19"/>
  <c r="E1383" i="19"/>
  <c r="D1383" i="19"/>
  <c r="F1382" i="19"/>
  <c r="E1382" i="19"/>
  <c r="D1382" i="19"/>
  <c r="F1381" i="19"/>
  <c r="E1381" i="19"/>
  <c r="D1381" i="19"/>
  <c r="F1380" i="19"/>
  <c r="E1380" i="19"/>
  <c r="D1380" i="19"/>
  <c r="F1379" i="19"/>
  <c r="E1379" i="19"/>
  <c r="D1379" i="19"/>
  <c r="F1378" i="19"/>
  <c r="E1378" i="19"/>
  <c r="D1378" i="19"/>
  <c r="F1377" i="19"/>
  <c r="E1377" i="19"/>
  <c r="D1377" i="19"/>
  <c r="F1376" i="19"/>
  <c r="E1376" i="19"/>
  <c r="D1376" i="19"/>
  <c r="F1375" i="19"/>
  <c r="E1375" i="19"/>
  <c r="D1375" i="19"/>
  <c r="F1374" i="19"/>
  <c r="E1374" i="19"/>
  <c r="D1374" i="19"/>
  <c r="F1373" i="19"/>
  <c r="E1373" i="19"/>
  <c r="D1373" i="19"/>
  <c r="F1372" i="19"/>
  <c r="E1372" i="19"/>
  <c r="D1372" i="19"/>
  <c r="F1371" i="19"/>
  <c r="E1371" i="19"/>
  <c r="D1371" i="19"/>
  <c r="F1370" i="19"/>
  <c r="E1370" i="19"/>
  <c r="D1370" i="19"/>
  <c r="F1369" i="19"/>
  <c r="E1369" i="19"/>
  <c r="D1369" i="19"/>
  <c r="F1368" i="19"/>
  <c r="E1368" i="19"/>
  <c r="D1368" i="19"/>
  <c r="F1367" i="19"/>
  <c r="E1367" i="19"/>
  <c r="D1367" i="19"/>
  <c r="F1366" i="19"/>
  <c r="E1366" i="19"/>
  <c r="D1366" i="19"/>
  <c r="F1365" i="19"/>
  <c r="E1365" i="19"/>
  <c r="D1365" i="19"/>
  <c r="F1364" i="19"/>
  <c r="E1364" i="19"/>
  <c r="D1364" i="19"/>
  <c r="F1363" i="19"/>
  <c r="E1363" i="19"/>
  <c r="D1363" i="19"/>
  <c r="F1362" i="19"/>
  <c r="E1362" i="19"/>
  <c r="D1362" i="19"/>
  <c r="F1361" i="19"/>
  <c r="E1361" i="19"/>
  <c r="D1361" i="19"/>
  <c r="F1360" i="19"/>
  <c r="E1360" i="19"/>
  <c r="D1360" i="19"/>
  <c r="F1359" i="19"/>
  <c r="E1359" i="19"/>
  <c r="D1359" i="19"/>
  <c r="F1358" i="19"/>
  <c r="E1358" i="19"/>
  <c r="D1358" i="19"/>
  <c r="F1357" i="19"/>
  <c r="E1357" i="19"/>
  <c r="D1357" i="19"/>
  <c r="F1356" i="19"/>
  <c r="E1356" i="19"/>
  <c r="D1356" i="19"/>
  <c r="F1355" i="19"/>
  <c r="E1355" i="19"/>
  <c r="D1355" i="19"/>
  <c r="F1354" i="19"/>
  <c r="E1354" i="19"/>
  <c r="D1354" i="19"/>
  <c r="F1353" i="19"/>
  <c r="E1353" i="19"/>
  <c r="D1353" i="19"/>
  <c r="F1352" i="19"/>
  <c r="E1352" i="19"/>
  <c r="D1352" i="19"/>
  <c r="F1351" i="19"/>
  <c r="E1351" i="19"/>
  <c r="D1351" i="19"/>
  <c r="F1350" i="19"/>
  <c r="E1350" i="19"/>
  <c r="D1350" i="19"/>
  <c r="F1349" i="19"/>
  <c r="E1349" i="19"/>
  <c r="D1349" i="19"/>
  <c r="F1348" i="19"/>
  <c r="E1348" i="19"/>
  <c r="D1348" i="19"/>
  <c r="F1347" i="19"/>
  <c r="E1347" i="19"/>
  <c r="D1347" i="19"/>
  <c r="F1346" i="19"/>
  <c r="E1346" i="19"/>
  <c r="D1346" i="19"/>
  <c r="F1345" i="19"/>
  <c r="E1345" i="19"/>
  <c r="D1345" i="19"/>
  <c r="F1344" i="19"/>
  <c r="E1344" i="19"/>
  <c r="D1344" i="19"/>
  <c r="F1343" i="19"/>
  <c r="E1343" i="19"/>
  <c r="D1343" i="19"/>
  <c r="F1342" i="19"/>
  <c r="E1342" i="19"/>
  <c r="D1342" i="19"/>
  <c r="F1341" i="19"/>
  <c r="E1341" i="19"/>
  <c r="D1341" i="19"/>
  <c r="F1340" i="19"/>
  <c r="E1340" i="19"/>
  <c r="D1340" i="19"/>
  <c r="F1339" i="19"/>
  <c r="E1339" i="19"/>
  <c r="D1339" i="19"/>
  <c r="F1338" i="19"/>
  <c r="E1338" i="19"/>
  <c r="D1338" i="19"/>
  <c r="F1337" i="19"/>
  <c r="E1337" i="19"/>
  <c r="D1337" i="19"/>
  <c r="F1336" i="19"/>
  <c r="E1336" i="19"/>
  <c r="D1336" i="19"/>
  <c r="F1335" i="19"/>
  <c r="E1335" i="19"/>
  <c r="D1335" i="19"/>
  <c r="F1334" i="19"/>
  <c r="E1334" i="19"/>
  <c r="D1334" i="19"/>
  <c r="F1333" i="19"/>
  <c r="E1333" i="19"/>
  <c r="D1333" i="19"/>
  <c r="F1332" i="19"/>
  <c r="E1332" i="19"/>
  <c r="D1332" i="19"/>
  <c r="F1331" i="19"/>
  <c r="E1331" i="19"/>
  <c r="D1331" i="19"/>
  <c r="F1330" i="19"/>
  <c r="E1330" i="19"/>
  <c r="D1330" i="19"/>
  <c r="F1329" i="19"/>
  <c r="E1329" i="19"/>
  <c r="D1329" i="19"/>
  <c r="F1328" i="19"/>
  <c r="E1328" i="19"/>
  <c r="D1328" i="19"/>
  <c r="F1327" i="19"/>
  <c r="E1327" i="19"/>
  <c r="D1327" i="19"/>
  <c r="F1326" i="19"/>
  <c r="E1326" i="19"/>
  <c r="D1326" i="19"/>
  <c r="F1325" i="19"/>
  <c r="E1325" i="19"/>
  <c r="D1325" i="19"/>
  <c r="F1324" i="19"/>
  <c r="E1324" i="19"/>
  <c r="D1324" i="19"/>
  <c r="F1323" i="19"/>
  <c r="E1323" i="19"/>
  <c r="D1323" i="19"/>
  <c r="F1322" i="19"/>
  <c r="E1322" i="19"/>
  <c r="D1322" i="19"/>
  <c r="F1321" i="19"/>
  <c r="E1321" i="19"/>
  <c r="D1321" i="19"/>
  <c r="F1320" i="19"/>
  <c r="E1320" i="19"/>
  <c r="D1320" i="19"/>
  <c r="F1319" i="19"/>
  <c r="E1319" i="19"/>
  <c r="D1319" i="19"/>
  <c r="F1318" i="19"/>
  <c r="E1318" i="19"/>
  <c r="D1318" i="19"/>
  <c r="F1317" i="19"/>
  <c r="E1317" i="19"/>
  <c r="D1317" i="19"/>
  <c r="F1316" i="19"/>
  <c r="E1316" i="19"/>
  <c r="D1316" i="19"/>
  <c r="F1315" i="19"/>
  <c r="E1315" i="19"/>
  <c r="D1315" i="19"/>
  <c r="F1314" i="19"/>
  <c r="E1314" i="19"/>
  <c r="D1314" i="19"/>
  <c r="F1313" i="19"/>
  <c r="E1313" i="19"/>
  <c r="D1313" i="19"/>
  <c r="F1312" i="19"/>
  <c r="E1312" i="19"/>
  <c r="D1312" i="19"/>
  <c r="F1311" i="19"/>
  <c r="E1311" i="19"/>
  <c r="D1311" i="19"/>
  <c r="F1310" i="19"/>
  <c r="E1310" i="19"/>
  <c r="D1310" i="19"/>
  <c r="F1309" i="19"/>
  <c r="E1309" i="19"/>
  <c r="D1309" i="19"/>
  <c r="F1308" i="19"/>
  <c r="E1308" i="19"/>
  <c r="D1308" i="19"/>
  <c r="F1307" i="19"/>
  <c r="E1307" i="19"/>
  <c r="D1307" i="19"/>
  <c r="F1306" i="19"/>
  <c r="E1306" i="19"/>
  <c r="D1306" i="19"/>
  <c r="F1305" i="19"/>
  <c r="E1305" i="19"/>
  <c r="D1305" i="19"/>
  <c r="F1304" i="19"/>
  <c r="E1304" i="19"/>
  <c r="D1304" i="19"/>
  <c r="F1303" i="19"/>
  <c r="E1303" i="19"/>
  <c r="D1303" i="19"/>
  <c r="F1302" i="19"/>
  <c r="E1302" i="19"/>
  <c r="D1302" i="19"/>
  <c r="F1301" i="19"/>
  <c r="E1301" i="19"/>
  <c r="D1301" i="19"/>
  <c r="F1300" i="19"/>
  <c r="E1300" i="19"/>
  <c r="D1300" i="19"/>
  <c r="F1299" i="19"/>
  <c r="E1299" i="19"/>
  <c r="D1299" i="19"/>
  <c r="F1298" i="19"/>
  <c r="E1298" i="19"/>
  <c r="D1298" i="19"/>
  <c r="F1297" i="19"/>
  <c r="E1297" i="19"/>
  <c r="D1297" i="19"/>
  <c r="F1296" i="19"/>
  <c r="E1296" i="19"/>
  <c r="D1296" i="19"/>
  <c r="F1295" i="19"/>
  <c r="E1295" i="19"/>
  <c r="D1295" i="19"/>
  <c r="F1294" i="19"/>
  <c r="E1294" i="19"/>
  <c r="D1294" i="19"/>
  <c r="F1293" i="19"/>
  <c r="E1293" i="19"/>
  <c r="D1293" i="19"/>
  <c r="F1292" i="19"/>
  <c r="E1292" i="19"/>
  <c r="D1292" i="19"/>
  <c r="F1291" i="19"/>
  <c r="E1291" i="19"/>
  <c r="D1291" i="19"/>
  <c r="F1290" i="19"/>
  <c r="E1290" i="19"/>
  <c r="D1290" i="19"/>
  <c r="F1289" i="19"/>
  <c r="E1289" i="19"/>
  <c r="D1289" i="19"/>
  <c r="F1288" i="19"/>
  <c r="E1288" i="19"/>
  <c r="D1288" i="19"/>
  <c r="F1287" i="19"/>
  <c r="E1287" i="19"/>
  <c r="D1287" i="19"/>
  <c r="F1286" i="19"/>
  <c r="E1286" i="19"/>
  <c r="D1286" i="19"/>
  <c r="F1285" i="19"/>
  <c r="E1285" i="19"/>
  <c r="D1285" i="19"/>
  <c r="F1284" i="19"/>
  <c r="E1284" i="19"/>
  <c r="D1284" i="19"/>
  <c r="F1283" i="19"/>
  <c r="E1283" i="19"/>
  <c r="D1283" i="19"/>
  <c r="F1282" i="19"/>
  <c r="E1282" i="19"/>
  <c r="D1282" i="19"/>
  <c r="F1281" i="19"/>
  <c r="E1281" i="19"/>
  <c r="D1281" i="19"/>
  <c r="F1280" i="19"/>
  <c r="E1280" i="19"/>
  <c r="D1280" i="19"/>
  <c r="F1279" i="19"/>
  <c r="E1279" i="19"/>
  <c r="D1279" i="19"/>
  <c r="F1278" i="19"/>
  <c r="E1278" i="19"/>
  <c r="D1278" i="19"/>
  <c r="F1277" i="19"/>
  <c r="E1277" i="19"/>
  <c r="D1277" i="19"/>
  <c r="F1276" i="19"/>
  <c r="E1276" i="19"/>
  <c r="D1276" i="19"/>
  <c r="F1275" i="19"/>
  <c r="E1275" i="19"/>
  <c r="D1275" i="19"/>
  <c r="F1274" i="19"/>
  <c r="E1274" i="19"/>
  <c r="D1274" i="19"/>
  <c r="F1273" i="19"/>
  <c r="E1273" i="19"/>
  <c r="D1273" i="19"/>
  <c r="F1272" i="19"/>
  <c r="E1272" i="19"/>
  <c r="D1272" i="19"/>
  <c r="F1271" i="19"/>
  <c r="E1271" i="19"/>
  <c r="D1271" i="19"/>
  <c r="F1270" i="19"/>
  <c r="E1270" i="19"/>
  <c r="D1270" i="19"/>
  <c r="F1269" i="19"/>
  <c r="E1269" i="19"/>
  <c r="D1269" i="19"/>
  <c r="F1268" i="19"/>
  <c r="E1268" i="19"/>
  <c r="D1268" i="19"/>
  <c r="F1267" i="19"/>
  <c r="E1267" i="19"/>
  <c r="D1267" i="19"/>
  <c r="F1266" i="19"/>
  <c r="E1266" i="19"/>
  <c r="D1266" i="19"/>
  <c r="F1265" i="19"/>
  <c r="E1265" i="19"/>
  <c r="D1265" i="19"/>
  <c r="F1264" i="19"/>
  <c r="E1264" i="19"/>
  <c r="D1264" i="19"/>
  <c r="F1263" i="19"/>
  <c r="E1263" i="19"/>
  <c r="D1263" i="19"/>
  <c r="F1262" i="19"/>
  <c r="E1262" i="19"/>
  <c r="D1262" i="19"/>
  <c r="F1261" i="19"/>
  <c r="E1261" i="19"/>
  <c r="D1261" i="19"/>
  <c r="F1260" i="19"/>
  <c r="E1260" i="19"/>
  <c r="D1260" i="19"/>
  <c r="F1259" i="19"/>
  <c r="E1259" i="19"/>
  <c r="D1259" i="19"/>
  <c r="F1258" i="19"/>
  <c r="E1258" i="19"/>
  <c r="D1258" i="19"/>
  <c r="F1257" i="19"/>
  <c r="E1257" i="19"/>
  <c r="D1257" i="19"/>
  <c r="F1256" i="19"/>
  <c r="E1256" i="19"/>
  <c r="D1256" i="19"/>
  <c r="F1255" i="19"/>
  <c r="E1255" i="19"/>
  <c r="D1255" i="19"/>
  <c r="F1254" i="19"/>
  <c r="E1254" i="19"/>
  <c r="D1254" i="19"/>
  <c r="F1253" i="19"/>
  <c r="E1253" i="19"/>
  <c r="D1253" i="19"/>
  <c r="F1252" i="19"/>
  <c r="E1252" i="19"/>
  <c r="D1252" i="19"/>
  <c r="F1251" i="19"/>
  <c r="E1251" i="19"/>
  <c r="D1251" i="19"/>
  <c r="F1250" i="19"/>
  <c r="E1250" i="19"/>
  <c r="D1250" i="19"/>
  <c r="F1249" i="19"/>
  <c r="E1249" i="19"/>
  <c r="D1249" i="19"/>
  <c r="F1248" i="19"/>
  <c r="E1248" i="19"/>
  <c r="D1248" i="19"/>
  <c r="F1247" i="19"/>
  <c r="E1247" i="19"/>
  <c r="D1247" i="19"/>
  <c r="F1246" i="19"/>
  <c r="E1246" i="19"/>
  <c r="D1246" i="19"/>
  <c r="F1245" i="19"/>
  <c r="E1245" i="19"/>
  <c r="D1245" i="19"/>
  <c r="F1244" i="19"/>
  <c r="E1244" i="19"/>
  <c r="D1244" i="19"/>
  <c r="F1243" i="19"/>
  <c r="E1243" i="19"/>
  <c r="D1243" i="19"/>
  <c r="F1242" i="19"/>
  <c r="E1242" i="19"/>
  <c r="D1242" i="19"/>
  <c r="F1241" i="19"/>
  <c r="E1241" i="19"/>
  <c r="D1241" i="19"/>
  <c r="F1240" i="19"/>
  <c r="E1240" i="19"/>
  <c r="D1240" i="19"/>
  <c r="F1239" i="19"/>
  <c r="E1239" i="19"/>
  <c r="D1239" i="19"/>
  <c r="F1238" i="19"/>
  <c r="E1238" i="19"/>
  <c r="D1238" i="19"/>
  <c r="F1237" i="19"/>
  <c r="E1237" i="19"/>
  <c r="D1237" i="19"/>
  <c r="F1236" i="19"/>
  <c r="E1236" i="19"/>
  <c r="D1236" i="19"/>
  <c r="F1235" i="19"/>
  <c r="E1235" i="19"/>
  <c r="D1235" i="19"/>
  <c r="F1234" i="19"/>
  <c r="E1234" i="19"/>
  <c r="D1234" i="19"/>
  <c r="F1233" i="19"/>
  <c r="E1233" i="19"/>
  <c r="D1233" i="19"/>
  <c r="F1232" i="19"/>
  <c r="E1232" i="19"/>
  <c r="D1232" i="19"/>
  <c r="F1231" i="19"/>
  <c r="E1231" i="19"/>
  <c r="D1231" i="19"/>
  <c r="F1230" i="19"/>
  <c r="E1230" i="19"/>
  <c r="D1230" i="19"/>
  <c r="F1229" i="19"/>
  <c r="E1229" i="19"/>
  <c r="D1229" i="19"/>
  <c r="F1228" i="19"/>
  <c r="E1228" i="19"/>
  <c r="D1228" i="19"/>
  <c r="F1227" i="19"/>
  <c r="E1227" i="19"/>
  <c r="D1227" i="19"/>
  <c r="F1226" i="19"/>
  <c r="E1226" i="19"/>
  <c r="D1226" i="19"/>
  <c r="F1225" i="19"/>
  <c r="E1225" i="19"/>
  <c r="D1225" i="19"/>
  <c r="F1224" i="19"/>
  <c r="E1224" i="19"/>
  <c r="D1224" i="19"/>
  <c r="F1223" i="19"/>
  <c r="E1223" i="19"/>
  <c r="D1223" i="19"/>
  <c r="F1222" i="19"/>
  <c r="E1222" i="19"/>
  <c r="D1222" i="19"/>
  <c r="F1221" i="19"/>
  <c r="E1221" i="19"/>
  <c r="D1221" i="19"/>
  <c r="F1220" i="19"/>
  <c r="E1220" i="19"/>
  <c r="D1220" i="19"/>
  <c r="F1219" i="19"/>
  <c r="E1219" i="19"/>
  <c r="D1219" i="19"/>
  <c r="F1218" i="19"/>
  <c r="E1218" i="19"/>
  <c r="D1218" i="19"/>
  <c r="F1217" i="19"/>
  <c r="E1217" i="19"/>
  <c r="D1217" i="19"/>
  <c r="F1216" i="19"/>
  <c r="E1216" i="19"/>
  <c r="D1216" i="19"/>
  <c r="F1215" i="19"/>
  <c r="E1215" i="19"/>
  <c r="D1215" i="19"/>
  <c r="F1214" i="19"/>
  <c r="E1214" i="19"/>
  <c r="D1214" i="19"/>
  <c r="F1213" i="19"/>
  <c r="E1213" i="19"/>
  <c r="D1213" i="19"/>
  <c r="F1212" i="19"/>
  <c r="E1212" i="19"/>
  <c r="D1212" i="19"/>
  <c r="F1211" i="19"/>
  <c r="E1211" i="19"/>
  <c r="D1211" i="19"/>
  <c r="F1210" i="19"/>
  <c r="E1210" i="19"/>
  <c r="D1210" i="19"/>
  <c r="F1209" i="19"/>
  <c r="E1209" i="19"/>
  <c r="D1209" i="19"/>
  <c r="F1208" i="19"/>
  <c r="E1208" i="19"/>
  <c r="D1208" i="19"/>
  <c r="F1207" i="19"/>
  <c r="E1207" i="19"/>
  <c r="D1207" i="19"/>
  <c r="F1206" i="19"/>
  <c r="E1206" i="19"/>
  <c r="D1206" i="19"/>
  <c r="F1205" i="19"/>
  <c r="E1205" i="19"/>
  <c r="D1205" i="19"/>
  <c r="F1204" i="19"/>
  <c r="E1204" i="19"/>
  <c r="D1204" i="19"/>
  <c r="F1203" i="19"/>
  <c r="E1203" i="19"/>
  <c r="D1203" i="19"/>
  <c r="F1202" i="19"/>
  <c r="E1202" i="19"/>
  <c r="D1202" i="19"/>
  <c r="F1201" i="19"/>
  <c r="E1201" i="19"/>
  <c r="D1201" i="19"/>
  <c r="F1200" i="19"/>
  <c r="E1200" i="19"/>
  <c r="D1200" i="19"/>
  <c r="F1199" i="19"/>
  <c r="E1199" i="19"/>
  <c r="D1199" i="19"/>
  <c r="F1198" i="19"/>
  <c r="E1198" i="19"/>
  <c r="D1198" i="19"/>
  <c r="F1197" i="19"/>
  <c r="E1197" i="19"/>
  <c r="D1197" i="19"/>
  <c r="F1196" i="19"/>
  <c r="E1196" i="19"/>
  <c r="D1196" i="19"/>
  <c r="F1195" i="19"/>
  <c r="E1195" i="19"/>
  <c r="D1195" i="19"/>
  <c r="F1194" i="19"/>
  <c r="E1194" i="19"/>
  <c r="D1194" i="19"/>
  <c r="F1193" i="19"/>
  <c r="E1193" i="19"/>
  <c r="D1193" i="19"/>
  <c r="F1192" i="19"/>
  <c r="E1192" i="19"/>
  <c r="D1192" i="19"/>
  <c r="F1191" i="19"/>
  <c r="E1191" i="19"/>
  <c r="D1191" i="19"/>
  <c r="F1190" i="19"/>
  <c r="E1190" i="19"/>
  <c r="D1190" i="19"/>
  <c r="F1189" i="19"/>
  <c r="E1189" i="19"/>
  <c r="D1189" i="19"/>
  <c r="F1188" i="19"/>
  <c r="E1188" i="19"/>
  <c r="D1188" i="19"/>
  <c r="F1187" i="19"/>
  <c r="E1187" i="19"/>
  <c r="D1187" i="19"/>
  <c r="F1186" i="19"/>
  <c r="E1186" i="19"/>
  <c r="D1186" i="19"/>
  <c r="F1185" i="19"/>
  <c r="E1185" i="19"/>
  <c r="D1185" i="19"/>
  <c r="F1184" i="19"/>
  <c r="E1184" i="19"/>
  <c r="D1184" i="19"/>
  <c r="F1183" i="19"/>
  <c r="E1183" i="19"/>
  <c r="D1183" i="19"/>
  <c r="F1182" i="19"/>
  <c r="E1182" i="19"/>
  <c r="D1182" i="19"/>
  <c r="F1181" i="19"/>
  <c r="E1181" i="19"/>
  <c r="D1181" i="19"/>
  <c r="F1180" i="19"/>
  <c r="E1180" i="19"/>
  <c r="D1180" i="19"/>
  <c r="F1179" i="19"/>
  <c r="E1179" i="19"/>
  <c r="D1179" i="19"/>
  <c r="F1178" i="19"/>
  <c r="E1178" i="19"/>
  <c r="D1178" i="19"/>
  <c r="F1177" i="19"/>
  <c r="E1177" i="19"/>
  <c r="D1177" i="19"/>
  <c r="F1176" i="19"/>
  <c r="E1176" i="19"/>
  <c r="D1176" i="19"/>
  <c r="F1175" i="19"/>
  <c r="E1175" i="19"/>
  <c r="D1175" i="19"/>
  <c r="F1174" i="19"/>
  <c r="E1174" i="19"/>
  <c r="D1174" i="19"/>
  <c r="F1173" i="19"/>
  <c r="E1173" i="19"/>
  <c r="D1173" i="19"/>
  <c r="F1172" i="19"/>
  <c r="E1172" i="19"/>
  <c r="D1172" i="19"/>
  <c r="F1171" i="19"/>
  <c r="E1171" i="19"/>
  <c r="D1171" i="19"/>
  <c r="F1170" i="19"/>
  <c r="E1170" i="19"/>
  <c r="D1170" i="19"/>
  <c r="F1169" i="19"/>
  <c r="E1169" i="19"/>
  <c r="D1169" i="19"/>
  <c r="F1168" i="19"/>
  <c r="E1168" i="19"/>
  <c r="D1168" i="19"/>
  <c r="F1167" i="19"/>
  <c r="E1167" i="19"/>
  <c r="D1167" i="19"/>
  <c r="F1166" i="19"/>
  <c r="E1166" i="19"/>
  <c r="D1166" i="19"/>
  <c r="F1165" i="19"/>
  <c r="E1165" i="19"/>
  <c r="D1165" i="19"/>
  <c r="F1164" i="19"/>
  <c r="E1164" i="19"/>
  <c r="D1164" i="19"/>
  <c r="F1163" i="19"/>
  <c r="E1163" i="19"/>
  <c r="D1163" i="19"/>
  <c r="F1162" i="19"/>
  <c r="E1162" i="19"/>
  <c r="D1162" i="19"/>
  <c r="F1161" i="19"/>
  <c r="E1161" i="19"/>
  <c r="D1161" i="19"/>
  <c r="F1160" i="19"/>
  <c r="E1160" i="19"/>
  <c r="D1160" i="19"/>
  <c r="F1159" i="19"/>
  <c r="E1159" i="19"/>
  <c r="D1159" i="19"/>
  <c r="F1158" i="19"/>
  <c r="E1158" i="19"/>
  <c r="D1158" i="19"/>
  <c r="F1157" i="19"/>
  <c r="E1157" i="19"/>
  <c r="D1157" i="19"/>
  <c r="F1156" i="19"/>
  <c r="E1156" i="19"/>
  <c r="D1156" i="19"/>
  <c r="F1155" i="19"/>
  <c r="E1155" i="19"/>
  <c r="D1155" i="19"/>
  <c r="F1154" i="19"/>
  <c r="E1154" i="19"/>
  <c r="D1154" i="19"/>
  <c r="F1153" i="19"/>
  <c r="E1153" i="19"/>
  <c r="D1153" i="19"/>
  <c r="F1152" i="19"/>
  <c r="E1152" i="19"/>
  <c r="D1152" i="19"/>
  <c r="F1151" i="19"/>
  <c r="E1151" i="19"/>
  <c r="D1151" i="19"/>
  <c r="F1150" i="19"/>
  <c r="E1150" i="19"/>
  <c r="D1150" i="19"/>
  <c r="F1149" i="19"/>
  <c r="E1149" i="19"/>
  <c r="D1149" i="19"/>
  <c r="F1148" i="19"/>
  <c r="E1148" i="19"/>
  <c r="D1148" i="19"/>
  <c r="F1147" i="19"/>
  <c r="E1147" i="19"/>
  <c r="D1147" i="19"/>
  <c r="F1146" i="19"/>
  <c r="E1146" i="19"/>
  <c r="D1146" i="19"/>
  <c r="F1145" i="19"/>
  <c r="E1145" i="19"/>
  <c r="D1145" i="19"/>
  <c r="F1144" i="19"/>
  <c r="E1144" i="19"/>
  <c r="D1144" i="19"/>
  <c r="F1143" i="19"/>
  <c r="E1143" i="19"/>
  <c r="D1143" i="19"/>
  <c r="F1142" i="19"/>
  <c r="E1142" i="19"/>
  <c r="D1142" i="19"/>
  <c r="F1141" i="19"/>
  <c r="E1141" i="19"/>
  <c r="D1141" i="19"/>
  <c r="F1140" i="19"/>
  <c r="E1140" i="19"/>
  <c r="D1140" i="19"/>
  <c r="F1139" i="19"/>
  <c r="E1139" i="19"/>
  <c r="D1139" i="19"/>
  <c r="F1138" i="19"/>
  <c r="E1138" i="19"/>
  <c r="D1138" i="19"/>
  <c r="F1137" i="19"/>
  <c r="E1137" i="19"/>
  <c r="D1137" i="19"/>
  <c r="F1136" i="19"/>
  <c r="E1136" i="19"/>
  <c r="D1136" i="19"/>
  <c r="F1135" i="19"/>
  <c r="E1135" i="19"/>
  <c r="D1135" i="19"/>
  <c r="F1134" i="19"/>
  <c r="E1134" i="19"/>
  <c r="D1134" i="19"/>
  <c r="F1133" i="19"/>
  <c r="E1133" i="19"/>
  <c r="D1133" i="19"/>
  <c r="F1132" i="19"/>
  <c r="E1132" i="19"/>
  <c r="D1132" i="19"/>
  <c r="F1131" i="19"/>
  <c r="E1131" i="19"/>
  <c r="D1131" i="19"/>
  <c r="F1130" i="19"/>
  <c r="E1130" i="19"/>
  <c r="D1130" i="19"/>
  <c r="F1129" i="19"/>
  <c r="E1129" i="19"/>
  <c r="D1129" i="19"/>
  <c r="F1128" i="19"/>
  <c r="E1128" i="19"/>
  <c r="D1128" i="19"/>
  <c r="F1127" i="19"/>
  <c r="E1127" i="19"/>
  <c r="D1127" i="19"/>
  <c r="F1126" i="19"/>
  <c r="E1126" i="19"/>
  <c r="D1126" i="19"/>
  <c r="F1125" i="19"/>
  <c r="E1125" i="19"/>
  <c r="D1125" i="19"/>
  <c r="F1124" i="19"/>
  <c r="E1124" i="19"/>
  <c r="D1124" i="19"/>
  <c r="F1123" i="19"/>
  <c r="E1123" i="19"/>
  <c r="D1123" i="19"/>
  <c r="F1122" i="19"/>
  <c r="E1122" i="19"/>
  <c r="D1122" i="19"/>
  <c r="F1121" i="19"/>
  <c r="E1121" i="19"/>
  <c r="D1121" i="19"/>
  <c r="F1120" i="19"/>
  <c r="E1120" i="19"/>
  <c r="D1120" i="19"/>
  <c r="F1119" i="19"/>
  <c r="E1119" i="19"/>
  <c r="D1119" i="19"/>
  <c r="F1118" i="19"/>
  <c r="E1118" i="19"/>
  <c r="D1118" i="19"/>
  <c r="F1117" i="19"/>
  <c r="E1117" i="19"/>
  <c r="D1117" i="19"/>
  <c r="F1116" i="19"/>
  <c r="E1116" i="19"/>
  <c r="D1116" i="19"/>
  <c r="F1115" i="19"/>
  <c r="E1115" i="19"/>
  <c r="D1115" i="19"/>
  <c r="F1114" i="19"/>
  <c r="E1114" i="19"/>
  <c r="D1114" i="19"/>
  <c r="F1113" i="19"/>
  <c r="E1113" i="19"/>
  <c r="D1113" i="19"/>
  <c r="F1112" i="19"/>
  <c r="E1112" i="19"/>
  <c r="D1112" i="19"/>
  <c r="F1111" i="19"/>
  <c r="E1111" i="19"/>
  <c r="D1111" i="19"/>
  <c r="F1110" i="19"/>
  <c r="E1110" i="19"/>
  <c r="D1110" i="19"/>
  <c r="F1109" i="19"/>
  <c r="E1109" i="19"/>
  <c r="D1109" i="19"/>
  <c r="F1108" i="19"/>
  <c r="E1108" i="19"/>
  <c r="D1108" i="19"/>
  <c r="F1107" i="19"/>
  <c r="E1107" i="19"/>
  <c r="D1107" i="19"/>
  <c r="F1106" i="19"/>
  <c r="E1106" i="19"/>
  <c r="D1106" i="19"/>
  <c r="F1105" i="19"/>
  <c r="E1105" i="19"/>
  <c r="D1105" i="19"/>
  <c r="F1104" i="19"/>
  <c r="E1104" i="19"/>
  <c r="D1104" i="19"/>
  <c r="F1103" i="19"/>
  <c r="E1103" i="19"/>
  <c r="D1103" i="19"/>
  <c r="F1102" i="19"/>
  <c r="E1102" i="19"/>
  <c r="D1102" i="19"/>
  <c r="F1101" i="19"/>
  <c r="E1101" i="19"/>
  <c r="D1101" i="19"/>
  <c r="F1100" i="19"/>
  <c r="E1100" i="19"/>
  <c r="D1100" i="19"/>
  <c r="F1099" i="19"/>
  <c r="E1099" i="19"/>
  <c r="D1099" i="19"/>
  <c r="F1098" i="19"/>
  <c r="E1098" i="19"/>
  <c r="D1098" i="19"/>
  <c r="F1097" i="19"/>
  <c r="E1097" i="19"/>
  <c r="D1097" i="19"/>
  <c r="F1096" i="19"/>
  <c r="E1096" i="19"/>
  <c r="D1096" i="19"/>
  <c r="F1095" i="19"/>
  <c r="E1095" i="19"/>
  <c r="D1095" i="19"/>
  <c r="F1094" i="19"/>
  <c r="E1094" i="19"/>
  <c r="D1094" i="19"/>
  <c r="F1093" i="19"/>
  <c r="E1093" i="19"/>
  <c r="D1093" i="19"/>
  <c r="F1092" i="19"/>
  <c r="E1092" i="19"/>
  <c r="D1092" i="19"/>
  <c r="F1091" i="19"/>
  <c r="E1091" i="19"/>
  <c r="D1091" i="19"/>
  <c r="F1090" i="19"/>
  <c r="E1090" i="19"/>
  <c r="D1090" i="19"/>
  <c r="F1089" i="19"/>
  <c r="E1089" i="19"/>
  <c r="D1089" i="19"/>
  <c r="F1088" i="19"/>
  <c r="E1088" i="19"/>
  <c r="D1088" i="19"/>
  <c r="F1087" i="19"/>
  <c r="E1087" i="19"/>
  <c r="D1087" i="19"/>
  <c r="F1086" i="19"/>
  <c r="E1086" i="19"/>
  <c r="D1086" i="19"/>
  <c r="F1085" i="19"/>
  <c r="E1085" i="19"/>
  <c r="D1085" i="19"/>
  <c r="F1084" i="19"/>
  <c r="E1084" i="19"/>
  <c r="D1084" i="19"/>
  <c r="F1083" i="19"/>
  <c r="E1083" i="19"/>
  <c r="D1083" i="19"/>
  <c r="F1082" i="19"/>
  <c r="E1082" i="19"/>
  <c r="D1082" i="19"/>
  <c r="F1081" i="19"/>
  <c r="E1081" i="19"/>
  <c r="D1081" i="19"/>
  <c r="F1080" i="19"/>
  <c r="E1080" i="19"/>
  <c r="D1080" i="19"/>
  <c r="F1079" i="19"/>
  <c r="E1079" i="19"/>
  <c r="D1079" i="19"/>
  <c r="F1078" i="19"/>
  <c r="E1078" i="19"/>
  <c r="D1078" i="19"/>
  <c r="F1077" i="19"/>
  <c r="E1077" i="19"/>
  <c r="D1077" i="19"/>
  <c r="F1076" i="19"/>
  <c r="E1076" i="19"/>
  <c r="D1076" i="19"/>
  <c r="F1075" i="19"/>
  <c r="E1075" i="19"/>
  <c r="D1075" i="19"/>
  <c r="F1074" i="19"/>
  <c r="E1074" i="19"/>
  <c r="D1074" i="19"/>
  <c r="F1073" i="19"/>
  <c r="E1073" i="19"/>
  <c r="D1073" i="19"/>
  <c r="F1072" i="19"/>
  <c r="E1072" i="19"/>
  <c r="D1072" i="19"/>
  <c r="F1071" i="19"/>
  <c r="E1071" i="19"/>
  <c r="D1071" i="19"/>
  <c r="F1070" i="19"/>
  <c r="E1070" i="19"/>
  <c r="D1070" i="19"/>
  <c r="F1069" i="19"/>
  <c r="E1069" i="19"/>
  <c r="D1069" i="19"/>
  <c r="F1068" i="19"/>
  <c r="E1068" i="19"/>
  <c r="D1068" i="19"/>
  <c r="F1067" i="19"/>
  <c r="E1067" i="19"/>
  <c r="D1067" i="19"/>
  <c r="F1066" i="19"/>
  <c r="E1066" i="19"/>
  <c r="D1066" i="19"/>
  <c r="F1065" i="19"/>
  <c r="E1065" i="19"/>
  <c r="D1065" i="19"/>
  <c r="F1064" i="19"/>
  <c r="E1064" i="19"/>
  <c r="D1064" i="19"/>
  <c r="F1063" i="19"/>
  <c r="E1063" i="19"/>
  <c r="D1063" i="19"/>
  <c r="F1062" i="19"/>
  <c r="E1062" i="19"/>
  <c r="D1062" i="19"/>
  <c r="F1061" i="19"/>
  <c r="E1061" i="19"/>
  <c r="D1061" i="19"/>
  <c r="F1060" i="19"/>
  <c r="E1060" i="19"/>
  <c r="D1060" i="19"/>
  <c r="F1059" i="19"/>
  <c r="E1059" i="19"/>
  <c r="D1059" i="19"/>
  <c r="F1058" i="19"/>
  <c r="E1058" i="19"/>
  <c r="D1058" i="19"/>
  <c r="F1057" i="19"/>
  <c r="E1057" i="19"/>
  <c r="D1057" i="19"/>
  <c r="F1056" i="19"/>
  <c r="E1056" i="19"/>
  <c r="D1056" i="19"/>
  <c r="F1055" i="19"/>
  <c r="E1055" i="19"/>
  <c r="D1055" i="19"/>
  <c r="F1054" i="19"/>
  <c r="E1054" i="19"/>
  <c r="D1054" i="19"/>
  <c r="F1053" i="19"/>
  <c r="E1053" i="19"/>
  <c r="D1053" i="19"/>
  <c r="F1052" i="19"/>
  <c r="E1052" i="19"/>
  <c r="D1052" i="19"/>
  <c r="F1051" i="19"/>
  <c r="E1051" i="19"/>
  <c r="D1051" i="19"/>
  <c r="F1050" i="19"/>
  <c r="E1050" i="19"/>
  <c r="D1050" i="19"/>
  <c r="F1049" i="19"/>
  <c r="E1049" i="19"/>
  <c r="D1049" i="19"/>
  <c r="F1048" i="19"/>
  <c r="E1048" i="19"/>
  <c r="D1048" i="19"/>
  <c r="F1047" i="19"/>
  <c r="E1047" i="19"/>
  <c r="D1047" i="19"/>
  <c r="F1046" i="19"/>
  <c r="E1046" i="19"/>
  <c r="D1046" i="19"/>
  <c r="F1045" i="19"/>
  <c r="E1045" i="19"/>
  <c r="D1045" i="19"/>
  <c r="F1044" i="19"/>
  <c r="E1044" i="19"/>
  <c r="D1044" i="19"/>
  <c r="F1043" i="19"/>
  <c r="E1043" i="19"/>
  <c r="D1043" i="19"/>
  <c r="F1042" i="19"/>
  <c r="E1042" i="19"/>
  <c r="D1042" i="19"/>
  <c r="F1041" i="19"/>
  <c r="E1041" i="19"/>
  <c r="D1041" i="19"/>
  <c r="F1040" i="19"/>
  <c r="E1040" i="19"/>
  <c r="D1040" i="19"/>
  <c r="F1039" i="19"/>
  <c r="E1039" i="19"/>
  <c r="D1039" i="19"/>
  <c r="F1038" i="19"/>
  <c r="E1038" i="19"/>
  <c r="D1038" i="19"/>
  <c r="F1037" i="19"/>
  <c r="E1037" i="19"/>
  <c r="D1037" i="19"/>
  <c r="F1036" i="19"/>
  <c r="E1036" i="19"/>
  <c r="D1036" i="19"/>
  <c r="F1035" i="19"/>
  <c r="E1035" i="19"/>
  <c r="D1035" i="19"/>
  <c r="F1034" i="19"/>
  <c r="E1034" i="19"/>
  <c r="D1034" i="19"/>
  <c r="F1033" i="19"/>
  <c r="E1033" i="19"/>
  <c r="D1033" i="19"/>
  <c r="F1032" i="19"/>
  <c r="E1032" i="19"/>
  <c r="D1032" i="19"/>
  <c r="F1031" i="19"/>
  <c r="E1031" i="19"/>
  <c r="D1031" i="19"/>
  <c r="F1030" i="19"/>
  <c r="E1030" i="19"/>
  <c r="D1030" i="19"/>
  <c r="F1029" i="19"/>
  <c r="E1029" i="19"/>
  <c r="D1029" i="19"/>
  <c r="F1028" i="19"/>
  <c r="E1028" i="19"/>
  <c r="D1028" i="19"/>
  <c r="F1027" i="19"/>
  <c r="E1027" i="19"/>
  <c r="D1027" i="19"/>
  <c r="F1026" i="19"/>
  <c r="E1026" i="19"/>
  <c r="D1026" i="19"/>
  <c r="F1025" i="19"/>
  <c r="E1025" i="19"/>
  <c r="D1025" i="19"/>
  <c r="F1024" i="19"/>
  <c r="E1024" i="19"/>
  <c r="D1024" i="19"/>
  <c r="F1023" i="19"/>
  <c r="E1023" i="19"/>
  <c r="D1023" i="19"/>
  <c r="F1022" i="19"/>
  <c r="E1022" i="19"/>
  <c r="D1022" i="19"/>
  <c r="F1021" i="19"/>
  <c r="E1021" i="19"/>
  <c r="D1021" i="19"/>
  <c r="F1020" i="19"/>
  <c r="E1020" i="19"/>
  <c r="D1020" i="19"/>
  <c r="F1019" i="19"/>
  <c r="E1019" i="19"/>
  <c r="D1019" i="19"/>
  <c r="F1018" i="19"/>
  <c r="E1018" i="19"/>
  <c r="D1018" i="19"/>
  <c r="F1017" i="19"/>
  <c r="E1017" i="19"/>
  <c r="D1017" i="19"/>
  <c r="F1016" i="19"/>
  <c r="E1016" i="19"/>
  <c r="D1016" i="19"/>
  <c r="F1015" i="19"/>
  <c r="E1015" i="19"/>
  <c r="D1015" i="19"/>
  <c r="F1014" i="19"/>
  <c r="E1014" i="19"/>
  <c r="D1014" i="19"/>
  <c r="F1013" i="19"/>
  <c r="E1013" i="19"/>
  <c r="D1013" i="19"/>
  <c r="F1012" i="19"/>
  <c r="E1012" i="19"/>
  <c r="D1012" i="19"/>
  <c r="F1011" i="19"/>
  <c r="E1011" i="19"/>
  <c r="D1011" i="19"/>
  <c r="F1010" i="19"/>
  <c r="E1010" i="19"/>
  <c r="D1010" i="19"/>
  <c r="F1009" i="19"/>
  <c r="E1009" i="19"/>
  <c r="D1009" i="19"/>
  <c r="F1008" i="19"/>
  <c r="E1008" i="19"/>
  <c r="D1008" i="19"/>
  <c r="F1007" i="19"/>
  <c r="E1007" i="19"/>
  <c r="D1007" i="19"/>
  <c r="F1006" i="19"/>
  <c r="E1006" i="19"/>
  <c r="D1006" i="19"/>
  <c r="F1005" i="19"/>
  <c r="E1005" i="19"/>
  <c r="D1005" i="19"/>
  <c r="F1004" i="19"/>
  <c r="E1004" i="19"/>
  <c r="D1004" i="19"/>
  <c r="F1003" i="19"/>
  <c r="E1003" i="19"/>
  <c r="D1003" i="19"/>
  <c r="F1002" i="19"/>
  <c r="E1002" i="19"/>
  <c r="D1002" i="19"/>
  <c r="F1001" i="19"/>
  <c r="E1001" i="19"/>
  <c r="D1001" i="19"/>
  <c r="F1000" i="19"/>
  <c r="E1000" i="19"/>
  <c r="D1000" i="19"/>
  <c r="F999" i="19"/>
  <c r="E999" i="19"/>
  <c r="D999" i="19"/>
  <c r="F998" i="19"/>
  <c r="E998" i="19"/>
  <c r="D998" i="19"/>
  <c r="F997" i="19"/>
  <c r="E997" i="19"/>
  <c r="D997" i="19"/>
  <c r="F996" i="19"/>
  <c r="E996" i="19"/>
  <c r="D996" i="19"/>
  <c r="F995" i="19"/>
  <c r="E995" i="19"/>
  <c r="D995" i="19"/>
  <c r="F994" i="19"/>
  <c r="E994" i="19"/>
  <c r="D994" i="19"/>
  <c r="F993" i="19"/>
  <c r="E993" i="19"/>
  <c r="D993" i="19"/>
  <c r="F992" i="19"/>
  <c r="E992" i="19"/>
  <c r="D992" i="19"/>
  <c r="F991" i="19"/>
  <c r="E991" i="19"/>
  <c r="D991" i="19"/>
  <c r="F990" i="19"/>
  <c r="E990" i="19"/>
  <c r="D990" i="19"/>
  <c r="F989" i="19"/>
  <c r="E989" i="19"/>
  <c r="D989" i="19"/>
  <c r="F988" i="19"/>
  <c r="E988" i="19"/>
  <c r="D988" i="19"/>
  <c r="F987" i="19"/>
  <c r="E987" i="19"/>
  <c r="D987" i="19"/>
  <c r="F986" i="19"/>
  <c r="E986" i="19"/>
  <c r="D986" i="19"/>
  <c r="F985" i="19"/>
  <c r="E985" i="19"/>
  <c r="D985" i="19"/>
  <c r="F984" i="19"/>
  <c r="E984" i="19"/>
  <c r="D984" i="19"/>
  <c r="F983" i="19"/>
  <c r="E983" i="19"/>
  <c r="D983" i="19"/>
  <c r="F982" i="19"/>
  <c r="E982" i="19"/>
  <c r="D982" i="19"/>
  <c r="F981" i="19"/>
  <c r="E981" i="19"/>
  <c r="D981" i="19"/>
  <c r="F980" i="19"/>
  <c r="E980" i="19"/>
  <c r="D980" i="19"/>
  <c r="F979" i="19"/>
  <c r="E979" i="19"/>
  <c r="D979" i="19"/>
  <c r="F978" i="19"/>
  <c r="E978" i="19"/>
  <c r="D978" i="19"/>
  <c r="F977" i="19"/>
  <c r="E977" i="19"/>
  <c r="D977" i="19"/>
  <c r="F976" i="19"/>
  <c r="E976" i="19"/>
  <c r="D976" i="19"/>
  <c r="F975" i="19"/>
  <c r="E975" i="19"/>
  <c r="D975" i="19"/>
  <c r="F974" i="19"/>
  <c r="E974" i="19"/>
  <c r="D974" i="19"/>
  <c r="F973" i="19"/>
  <c r="E973" i="19"/>
  <c r="D973" i="19"/>
  <c r="F972" i="19"/>
  <c r="E972" i="19"/>
  <c r="D972" i="19"/>
  <c r="F971" i="19"/>
  <c r="E971" i="19"/>
  <c r="D971" i="19"/>
  <c r="F970" i="19"/>
  <c r="E970" i="19"/>
  <c r="D970" i="19"/>
  <c r="F969" i="19"/>
  <c r="E969" i="19"/>
  <c r="D969" i="19"/>
  <c r="F968" i="19"/>
  <c r="E968" i="19"/>
  <c r="D968" i="19"/>
  <c r="F967" i="19"/>
  <c r="E967" i="19"/>
  <c r="D967" i="19"/>
  <c r="F966" i="19"/>
  <c r="E966" i="19"/>
  <c r="D966" i="19"/>
  <c r="F965" i="19"/>
  <c r="E965" i="19"/>
  <c r="D965" i="19"/>
  <c r="F964" i="19"/>
  <c r="E964" i="19"/>
  <c r="D964" i="19"/>
  <c r="F963" i="19"/>
  <c r="E963" i="19"/>
  <c r="D963" i="19"/>
  <c r="F962" i="19"/>
  <c r="E962" i="19"/>
  <c r="D962" i="19"/>
  <c r="F961" i="19"/>
  <c r="E961" i="19"/>
  <c r="D961" i="19"/>
  <c r="F960" i="19"/>
  <c r="E960" i="19"/>
  <c r="D960" i="19"/>
  <c r="F959" i="19"/>
  <c r="E959" i="19"/>
  <c r="D959" i="19"/>
  <c r="F958" i="19"/>
  <c r="E958" i="19"/>
  <c r="D958" i="19"/>
  <c r="F957" i="19"/>
  <c r="E957" i="19"/>
  <c r="D957" i="19"/>
  <c r="F956" i="19"/>
  <c r="E956" i="19"/>
  <c r="D956" i="19"/>
  <c r="F955" i="19"/>
  <c r="E955" i="19"/>
  <c r="D955" i="19"/>
  <c r="F954" i="19"/>
  <c r="E954" i="19"/>
  <c r="D954" i="19"/>
  <c r="F953" i="19"/>
  <c r="E953" i="19"/>
  <c r="D953" i="19"/>
  <c r="F952" i="19"/>
  <c r="E952" i="19"/>
  <c r="D952" i="19"/>
  <c r="F951" i="19"/>
  <c r="E951" i="19"/>
  <c r="D951" i="19"/>
  <c r="F950" i="19"/>
  <c r="E950" i="19"/>
  <c r="D950" i="19"/>
  <c r="F949" i="19"/>
  <c r="E949" i="19"/>
  <c r="D949" i="19"/>
  <c r="F948" i="19"/>
  <c r="E948" i="19"/>
  <c r="D948" i="19"/>
  <c r="F947" i="19"/>
  <c r="E947" i="19"/>
  <c r="D947" i="19"/>
  <c r="F946" i="19"/>
  <c r="E946" i="19"/>
  <c r="D946" i="19"/>
  <c r="F945" i="19"/>
  <c r="E945" i="19"/>
  <c r="D945" i="19"/>
  <c r="F944" i="19"/>
  <c r="E944" i="19"/>
  <c r="D944" i="19"/>
  <c r="F943" i="19"/>
  <c r="E943" i="19"/>
  <c r="D943" i="19"/>
  <c r="F942" i="19"/>
  <c r="E942" i="19"/>
  <c r="D942" i="19"/>
  <c r="F941" i="19"/>
  <c r="E941" i="19"/>
  <c r="D941" i="19"/>
  <c r="F940" i="19"/>
  <c r="E940" i="19"/>
  <c r="D940" i="19"/>
  <c r="F939" i="19"/>
  <c r="E939" i="19"/>
  <c r="D939" i="19"/>
  <c r="F938" i="19"/>
  <c r="E938" i="19"/>
  <c r="D938" i="19"/>
  <c r="F937" i="19"/>
  <c r="E937" i="19"/>
  <c r="D937" i="19"/>
  <c r="F936" i="19"/>
  <c r="E936" i="19"/>
  <c r="D936" i="19"/>
  <c r="F935" i="19"/>
  <c r="E935" i="19"/>
  <c r="D935" i="19"/>
  <c r="F934" i="19"/>
  <c r="E934" i="19"/>
  <c r="D934" i="19"/>
  <c r="F933" i="19"/>
  <c r="E933" i="19"/>
  <c r="D933" i="19"/>
  <c r="F932" i="19"/>
  <c r="E932" i="19"/>
  <c r="D932" i="19"/>
  <c r="F931" i="19"/>
  <c r="E931" i="19"/>
  <c r="D931" i="19"/>
  <c r="F930" i="19"/>
  <c r="E930" i="19"/>
  <c r="D930" i="19"/>
  <c r="F929" i="19"/>
  <c r="E929" i="19"/>
  <c r="D929" i="19"/>
  <c r="F928" i="19"/>
  <c r="E928" i="19"/>
  <c r="D928" i="19"/>
  <c r="F927" i="19"/>
  <c r="E927" i="19"/>
  <c r="D927" i="19"/>
  <c r="F926" i="19"/>
  <c r="E926" i="19"/>
  <c r="D926" i="19"/>
  <c r="F925" i="19"/>
  <c r="E925" i="19"/>
  <c r="D925" i="19"/>
  <c r="F924" i="19"/>
  <c r="E924" i="19"/>
  <c r="D924" i="19"/>
  <c r="F923" i="19"/>
  <c r="E923" i="19"/>
  <c r="D923" i="19"/>
  <c r="F922" i="19"/>
  <c r="E922" i="19"/>
  <c r="D922" i="19"/>
  <c r="F921" i="19"/>
  <c r="E921" i="19"/>
  <c r="D921" i="19"/>
  <c r="F920" i="19"/>
  <c r="E920" i="19"/>
  <c r="D920" i="19"/>
  <c r="F919" i="19"/>
  <c r="E919" i="19"/>
  <c r="D919" i="19"/>
  <c r="F918" i="19"/>
  <c r="E918" i="19"/>
  <c r="D918" i="19"/>
  <c r="F917" i="19"/>
  <c r="E917" i="19"/>
  <c r="D917" i="19"/>
  <c r="F916" i="19"/>
  <c r="E916" i="19"/>
  <c r="D916" i="19"/>
  <c r="F915" i="19"/>
  <c r="E915" i="19"/>
  <c r="D915" i="19"/>
  <c r="F914" i="19"/>
  <c r="E914" i="19"/>
  <c r="D914" i="19"/>
  <c r="F913" i="19"/>
  <c r="E913" i="19"/>
  <c r="D913" i="19"/>
  <c r="F912" i="19"/>
  <c r="E912" i="19"/>
  <c r="D912" i="19"/>
  <c r="F911" i="19"/>
  <c r="E911" i="19"/>
  <c r="D911" i="19"/>
  <c r="F910" i="19"/>
  <c r="E910" i="19"/>
  <c r="D910" i="19"/>
  <c r="F909" i="19"/>
  <c r="E909" i="19"/>
  <c r="D909" i="19"/>
  <c r="F908" i="19"/>
  <c r="E908" i="19"/>
  <c r="D908" i="19"/>
  <c r="F907" i="19"/>
  <c r="E907" i="19"/>
  <c r="D907" i="19"/>
  <c r="F906" i="19"/>
  <c r="E906" i="19"/>
  <c r="D906" i="19"/>
  <c r="F905" i="19"/>
  <c r="E905" i="19"/>
  <c r="D905" i="19"/>
  <c r="F904" i="19"/>
  <c r="E904" i="19"/>
  <c r="D904" i="19"/>
  <c r="F903" i="19"/>
  <c r="E903" i="19"/>
  <c r="D903" i="19"/>
  <c r="F902" i="19"/>
  <c r="E902" i="19"/>
  <c r="D902" i="19"/>
  <c r="F901" i="19"/>
  <c r="E901" i="19"/>
  <c r="D901" i="19"/>
  <c r="F900" i="19"/>
  <c r="E900" i="19"/>
  <c r="D900" i="19"/>
  <c r="F899" i="19"/>
  <c r="E899" i="19"/>
  <c r="D899" i="19"/>
  <c r="F898" i="19"/>
  <c r="E898" i="19"/>
  <c r="D898" i="19"/>
  <c r="F897" i="19"/>
  <c r="E897" i="19"/>
  <c r="D897" i="19"/>
  <c r="F896" i="19"/>
  <c r="E896" i="19"/>
  <c r="D896" i="19"/>
  <c r="F895" i="19"/>
  <c r="E895" i="19"/>
  <c r="D895" i="19"/>
  <c r="F894" i="19"/>
  <c r="E894" i="19"/>
  <c r="D894" i="19"/>
  <c r="F893" i="19"/>
  <c r="E893" i="19"/>
  <c r="D893" i="19"/>
  <c r="F892" i="19"/>
  <c r="E892" i="19"/>
  <c r="D892" i="19"/>
  <c r="F891" i="19"/>
  <c r="E891" i="19"/>
  <c r="D891" i="19"/>
  <c r="F890" i="19"/>
  <c r="E890" i="19"/>
  <c r="D890" i="19"/>
  <c r="F889" i="19"/>
  <c r="E889" i="19"/>
  <c r="D889" i="19"/>
  <c r="F888" i="19"/>
  <c r="E888" i="19"/>
  <c r="D888" i="19"/>
  <c r="F887" i="19"/>
  <c r="E887" i="19"/>
  <c r="D887" i="19"/>
  <c r="F886" i="19"/>
  <c r="E886" i="19"/>
  <c r="D886" i="19"/>
  <c r="F885" i="19"/>
  <c r="E885" i="19"/>
  <c r="D885" i="19"/>
  <c r="F884" i="19"/>
  <c r="E884" i="19"/>
  <c r="D884" i="19"/>
  <c r="F883" i="19"/>
  <c r="E883" i="19"/>
  <c r="D883" i="19"/>
  <c r="F882" i="19"/>
  <c r="E882" i="19"/>
  <c r="D882" i="19"/>
  <c r="F881" i="19"/>
  <c r="E881" i="19"/>
  <c r="D881" i="19"/>
  <c r="F880" i="19"/>
  <c r="E880" i="19"/>
  <c r="D880" i="19"/>
  <c r="F879" i="19"/>
  <c r="E879" i="19"/>
  <c r="D879" i="19"/>
  <c r="F878" i="19"/>
  <c r="E878" i="19"/>
  <c r="D878" i="19"/>
  <c r="F877" i="19"/>
  <c r="E877" i="19"/>
  <c r="D877" i="19"/>
  <c r="F876" i="19"/>
  <c r="E876" i="19"/>
  <c r="D876" i="19"/>
  <c r="F875" i="19"/>
  <c r="E875" i="19"/>
  <c r="D875" i="19"/>
  <c r="F874" i="19"/>
  <c r="E874" i="19"/>
  <c r="D874" i="19"/>
  <c r="F873" i="19"/>
  <c r="E873" i="19"/>
  <c r="D873" i="19"/>
  <c r="F872" i="19"/>
  <c r="E872" i="19"/>
  <c r="D872" i="19"/>
  <c r="F871" i="19"/>
  <c r="E871" i="19"/>
  <c r="D871" i="19"/>
  <c r="F870" i="19"/>
  <c r="E870" i="19"/>
  <c r="D870" i="19"/>
  <c r="F869" i="19"/>
  <c r="E869" i="19"/>
  <c r="D869" i="19"/>
  <c r="F868" i="19"/>
  <c r="E868" i="19"/>
  <c r="D868" i="19"/>
  <c r="F867" i="19"/>
  <c r="E867" i="19"/>
  <c r="D867" i="19"/>
  <c r="F866" i="19"/>
  <c r="E866" i="19"/>
  <c r="D866" i="19"/>
  <c r="F865" i="19"/>
  <c r="E865" i="19"/>
  <c r="D865" i="19"/>
  <c r="F864" i="19"/>
  <c r="E864" i="19"/>
  <c r="D864" i="19"/>
  <c r="F863" i="19"/>
  <c r="E863" i="19"/>
  <c r="D863" i="19"/>
  <c r="F862" i="19"/>
  <c r="E862" i="19"/>
  <c r="D862" i="19"/>
  <c r="F861" i="19"/>
  <c r="E861" i="19"/>
  <c r="D861" i="19"/>
  <c r="F860" i="19"/>
  <c r="E860" i="19"/>
  <c r="D860" i="19"/>
  <c r="F859" i="19"/>
  <c r="E859" i="19"/>
  <c r="D859" i="19"/>
  <c r="F858" i="19"/>
  <c r="E858" i="19"/>
  <c r="D858" i="19"/>
  <c r="F857" i="19"/>
  <c r="E857" i="19"/>
  <c r="D857" i="19"/>
  <c r="F856" i="19"/>
  <c r="E856" i="19"/>
  <c r="D856" i="19"/>
  <c r="F855" i="19"/>
  <c r="E855" i="19"/>
  <c r="D855" i="19"/>
  <c r="F854" i="19"/>
  <c r="E854" i="19"/>
  <c r="D854" i="19"/>
  <c r="F853" i="19"/>
  <c r="E853" i="19"/>
  <c r="D853" i="19"/>
  <c r="F852" i="19"/>
  <c r="E852" i="19"/>
  <c r="D852" i="19"/>
  <c r="F851" i="19"/>
  <c r="E851" i="19"/>
  <c r="D851" i="19"/>
  <c r="F850" i="19"/>
  <c r="E850" i="19"/>
  <c r="D850" i="19"/>
  <c r="F849" i="19"/>
  <c r="E849" i="19"/>
  <c r="D849" i="19"/>
  <c r="F848" i="19"/>
  <c r="E848" i="19"/>
  <c r="D848" i="19"/>
  <c r="F847" i="19"/>
  <c r="E847" i="19"/>
  <c r="D847" i="19"/>
  <c r="F846" i="19"/>
  <c r="E846" i="19"/>
  <c r="D846" i="19"/>
  <c r="F845" i="19"/>
  <c r="E845" i="19"/>
  <c r="D845" i="19"/>
  <c r="F844" i="19"/>
  <c r="E844" i="19"/>
  <c r="D844" i="19"/>
  <c r="F843" i="19"/>
  <c r="E843" i="19"/>
  <c r="D843" i="19"/>
  <c r="F842" i="19"/>
  <c r="E842" i="19"/>
  <c r="D842" i="19"/>
  <c r="F841" i="19"/>
  <c r="E841" i="19"/>
  <c r="D841" i="19"/>
  <c r="F840" i="19"/>
  <c r="E840" i="19"/>
  <c r="D840" i="19"/>
  <c r="F839" i="19"/>
  <c r="E839" i="19"/>
  <c r="D839" i="19"/>
  <c r="F838" i="19"/>
  <c r="E838" i="19"/>
  <c r="D838" i="19"/>
  <c r="F837" i="19"/>
  <c r="E837" i="19"/>
  <c r="D837" i="19"/>
  <c r="F836" i="19"/>
  <c r="E836" i="19"/>
  <c r="D836" i="19"/>
  <c r="F835" i="19"/>
  <c r="E835" i="19"/>
  <c r="D835" i="19"/>
  <c r="F834" i="19"/>
  <c r="E834" i="19"/>
  <c r="D834" i="19"/>
  <c r="F833" i="19"/>
  <c r="E833" i="19"/>
  <c r="D833" i="19"/>
  <c r="F832" i="19"/>
  <c r="E832" i="19"/>
  <c r="D832" i="19"/>
  <c r="F831" i="19"/>
  <c r="E831" i="19"/>
  <c r="D831" i="19"/>
  <c r="F830" i="19"/>
  <c r="E830" i="19"/>
  <c r="D830" i="19"/>
  <c r="F829" i="19"/>
  <c r="E829" i="19"/>
  <c r="D829" i="19"/>
  <c r="F828" i="19"/>
  <c r="E828" i="19"/>
  <c r="D828" i="19"/>
  <c r="F827" i="19"/>
  <c r="E827" i="19"/>
  <c r="D827" i="19"/>
  <c r="F826" i="19"/>
  <c r="E826" i="19"/>
  <c r="D826" i="19"/>
  <c r="F825" i="19"/>
  <c r="E825" i="19"/>
  <c r="D825" i="19"/>
  <c r="F824" i="19"/>
  <c r="E824" i="19"/>
  <c r="D824" i="19"/>
  <c r="F823" i="19"/>
  <c r="E823" i="19"/>
  <c r="D823" i="19"/>
  <c r="F822" i="19"/>
  <c r="E822" i="19"/>
  <c r="D822" i="19"/>
  <c r="F821" i="19"/>
  <c r="E821" i="19"/>
  <c r="D821" i="19"/>
  <c r="F820" i="19"/>
  <c r="E820" i="19"/>
  <c r="D820" i="19"/>
  <c r="F819" i="19"/>
  <c r="E819" i="19"/>
  <c r="D819" i="19"/>
  <c r="F818" i="19"/>
  <c r="E818" i="19"/>
  <c r="D818" i="19"/>
  <c r="F817" i="19"/>
  <c r="E817" i="19"/>
  <c r="D817" i="19"/>
  <c r="F816" i="19"/>
  <c r="E816" i="19"/>
  <c r="D816" i="19"/>
  <c r="F815" i="19"/>
  <c r="E815" i="19"/>
  <c r="D815" i="19"/>
  <c r="F814" i="19"/>
  <c r="E814" i="19"/>
  <c r="D814" i="19"/>
  <c r="F813" i="19"/>
  <c r="E813" i="19"/>
  <c r="D813" i="19"/>
  <c r="F812" i="19"/>
  <c r="E812" i="19"/>
  <c r="D812" i="19"/>
  <c r="F811" i="19"/>
  <c r="E811" i="19"/>
  <c r="D811" i="19"/>
  <c r="F810" i="19"/>
  <c r="E810" i="19"/>
  <c r="D810" i="19"/>
  <c r="F809" i="19"/>
  <c r="E809" i="19"/>
  <c r="D809" i="19"/>
  <c r="F808" i="19"/>
  <c r="E808" i="19"/>
  <c r="D808" i="19"/>
  <c r="F807" i="19"/>
  <c r="E807" i="19"/>
  <c r="D807" i="19"/>
  <c r="F806" i="19"/>
  <c r="E806" i="19"/>
  <c r="D806" i="19"/>
  <c r="F805" i="19"/>
  <c r="E805" i="19"/>
  <c r="D805" i="19"/>
  <c r="F804" i="19"/>
  <c r="E804" i="19"/>
  <c r="D804" i="19"/>
  <c r="F803" i="19"/>
  <c r="E803" i="19"/>
  <c r="D803" i="19"/>
  <c r="F802" i="19"/>
  <c r="E802" i="19"/>
  <c r="D802" i="19"/>
  <c r="F801" i="19"/>
  <c r="E801" i="19"/>
  <c r="D801" i="19"/>
  <c r="F800" i="19"/>
  <c r="E800" i="19"/>
  <c r="D800" i="19"/>
  <c r="F799" i="19"/>
  <c r="E799" i="19"/>
  <c r="D799" i="19"/>
  <c r="F798" i="19"/>
  <c r="E798" i="19"/>
  <c r="D798" i="19"/>
  <c r="F797" i="19"/>
  <c r="E797" i="19"/>
  <c r="D797" i="19"/>
  <c r="F796" i="19"/>
  <c r="E796" i="19"/>
  <c r="D796" i="19"/>
  <c r="F795" i="19"/>
  <c r="E795" i="19"/>
  <c r="D795" i="19"/>
  <c r="F794" i="19"/>
  <c r="E794" i="19"/>
  <c r="D794" i="19"/>
  <c r="F793" i="19"/>
  <c r="E793" i="19"/>
  <c r="D793" i="19"/>
  <c r="F792" i="19"/>
  <c r="E792" i="19"/>
  <c r="D792" i="19"/>
  <c r="F791" i="19"/>
  <c r="E791" i="19"/>
  <c r="D791" i="19"/>
  <c r="F790" i="19"/>
  <c r="E790" i="19"/>
  <c r="D790" i="19"/>
  <c r="F789" i="19"/>
  <c r="E789" i="19"/>
  <c r="D789" i="19"/>
  <c r="F788" i="19"/>
  <c r="E788" i="19"/>
  <c r="D788" i="19"/>
  <c r="F787" i="19"/>
  <c r="E787" i="19"/>
  <c r="D787" i="19"/>
  <c r="F786" i="19"/>
  <c r="E786" i="19"/>
  <c r="D786" i="19"/>
  <c r="F785" i="19"/>
  <c r="E785" i="19"/>
  <c r="D785" i="19"/>
  <c r="F784" i="19"/>
  <c r="E784" i="19"/>
  <c r="D784" i="19"/>
  <c r="F783" i="19"/>
  <c r="E783" i="19"/>
  <c r="D783" i="19"/>
  <c r="F782" i="19"/>
  <c r="E782" i="19"/>
  <c r="D782" i="19"/>
  <c r="F781" i="19"/>
  <c r="E781" i="19"/>
  <c r="D781" i="19"/>
  <c r="F780" i="19"/>
  <c r="E780" i="19"/>
  <c r="D780" i="19"/>
  <c r="F779" i="19"/>
  <c r="E779" i="19"/>
  <c r="D779" i="19"/>
  <c r="F778" i="19"/>
  <c r="E778" i="19"/>
  <c r="D778" i="19"/>
  <c r="F777" i="19"/>
  <c r="E777" i="19"/>
  <c r="D777" i="19"/>
  <c r="F776" i="19"/>
  <c r="E776" i="19"/>
  <c r="D776" i="19"/>
  <c r="F775" i="19"/>
  <c r="E775" i="19"/>
  <c r="D775" i="19"/>
  <c r="F774" i="19"/>
  <c r="E774" i="19"/>
  <c r="D774" i="19"/>
  <c r="F773" i="19"/>
  <c r="E773" i="19"/>
  <c r="D773" i="19"/>
  <c r="F772" i="19"/>
  <c r="E772" i="19"/>
  <c r="D772" i="19"/>
  <c r="F771" i="19"/>
  <c r="E771" i="19"/>
  <c r="D771" i="19"/>
  <c r="F770" i="19"/>
  <c r="E770" i="19"/>
  <c r="D770" i="19"/>
  <c r="F769" i="19"/>
  <c r="E769" i="19"/>
  <c r="D769" i="19"/>
  <c r="F768" i="19"/>
  <c r="E768" i="19"/>
  <c r="D768" i="19"/>
  <c r="F767" i="19"/>
  <c r="E767" i="19"/>
  <c r="D767" i="19"/>
  <c r="F766" i="19"/>
  <c r="E766" i="19"/>
  <c r="D766" i="19"/>
  <c r="F765" i="19"/>
  <c r="E765" i="19"/>
  <c r="D765" i="19"/>
  <c r="F764" i="19"/>
  <c r="E764" i="19"/>
  <c r="D764" i="19"/>
  <c r="F763" i="19"/>
  <c r="E763" i="19"/>
  <c r="D763" i="19"/>
  <c r="F762" i="19"/>
  <c r="E762" i="19"/>
  <c r="D762" i="19"/>
  <c r="F761" i="19"/>
  <c r="E761" i="19"/>
  <c r="D761" i="19"/>
  <c r="F760" i="19"/>
  <c r="E760" i="19"/>
  <c r="D760" i="19"/>
  <c r="F759" i="19"/>
  <c r="E759" i="19"/>
  <c r="D759" i="19"/>
  <c r="F758" i="19"/>
  <c r="E758" i="19"/>
  <c r="D758" i="19"/>
  <c r="F757" i="19"/>
  <c r="E757" i="19"/>
  <c r="D757" i="19"/>
  <c r="F756" i="19"/>
  <c r="E756" i="19"/>
  <c r="D756" i="19"/>
  <c r="F755" i="19"/>
  <c r="E755" i="19"/>
  <c r="D755" i="19"/>
  <c r="F754" i="19"/>
  <c r="E754" i="19"/>
  <c r="D754" i="19"/>
  <c r="F753" i="19"/>
  <c r="E753" i="19"/>
  <c r="D753" i="19"/>
  <c r="F752" i="19"/>
  <c r="E752" i="19"/>
  <c r="D752" i="19"/>
  <c r="F751" i="19"/>
  <c r="E751" i="19"/>
  <c r="D751" i="19"/>
  <c r="F750" i="19"/>
  <c r="E750" i="19"/>
  <c r="D750" i="19"/>
  <c r="F749" i="19"/>
  <c r="E749" i="19"/>
  <c r="H749" i="19" s="1"/>
  <c r="D749" i="19"/>
  <c r="F748" i="19"/>
  <c r="E748" i="19"/>
  <c r="D748" i="19"/>
  <c r="F747" i="19"/>
  <c r="E747" i="19"/>
  <c r="D747" i="19"/>
  <c r="F746" i="19"/>
  <c r="E746" i="19"/>
  <c r="D746" i="19"/>
  <c r="F745" i="19"/>
  <c r="E745" i="19"/>
  <c r="D745" i="19"/>
  <c r="F744" i="19"/>
  <c r="E744" i="19"/>
  <c r="D744" i="19"/>
  <c r="F743" i="19"/>
  <c r="E743" i="19"/>
  <c r="D743" i="19"/>
  <c r="F742" i="19"/>
  <c r="E742" i="19"/>
  <c r="D742" i="19"/>
  <c r="F741" i="19"/>
  <c r="E741" i="19"/>
  <c r="H741" i="19" s="1"/>
  <c r="D741" i="19"/>
  <c r="F740" i="19"/>
  <c r="E740" i="19"/>
  <c r="D740" i="19"/>
  <c r="G740" i="19" s="1"/>
  <c r="F739" i="19"/>
  <c r="E739" i="19"/>
  <c r="D739" i="19"/>
  <c r="F738" i="19"/>
  <c r="E738" i="19"/>
  <c r="D738" i="19"/>
  <c r="F737" i="19"/>
  <c r="E737" i="19"/>
  <c r="H737" i="19" s="1"/>
  <c r="D737" i="19"/>
  <c r="F736" i="19"/>
  <c r="E736" i="19"/>
  <c r="D736" i="19"/>
  <c r="F735" i="19"/>
  <c r="E735" i="19"/>
  <c r="D735" i="19"/>
  <c r="G735" i="19" s="1"/>
  <c r="F734" i="19"/>
  <c r="E734" i="19"/>
  <c r="D734" i="19"/>
  <c r="F733" i="19"/>
  <c r="G733" i="19" s="1"/>
  <c r="E733" i="19"/>
  <c r="D733" i="19"/>
  <c r="F732" i="19"/>
  <c r="E732" i="19"/>
  <c r="D732" i="19"/>
  <c r="F731" i="19"/>
  <c r="E731" i="19"/>
  <c r="D731" i="19"/>
  <c r="F730" i="19"/>
  <c r="E730" i="19"/>
  <c r="D730" i="19"/>
  <c r="F729" i="19"/>
  <c r="E729" i="19"/>
  <c r="D729" i="19"/>
  <c r="F728" i="19"/>
  <c r="E728" i="19"/>
  <c r="D728" i="19"/>
  <c r="F727" i="19"/>
  <c r="E727" i="19"/>
  <c r="D727" i="19"/>
  <c r="F726" i="19"/>
  <c r="E726" i="19"/>
  <c r="D726" i="19"/>
  <c r="F725" i="19"/>
  <c r="E725" i="19"/>
  <c r="D725" i="19"/>
  <c r="F724" i="19"/>
  <c r="E724" i="19"/>
  <c r="D724" i="19"/>
  <c r="F723" i="19"/>
  <c r="E723" i="19"/>
  <c r="D723" i="19"/>
  <c r="F722" i="19"/>
  <c r="E722" i="19"/>
  <c r="D722" i="19"/>
  <c r="F721" i="19"/>
  <c r="E721" i="19"/>
  <c r="D721" i="19"/>
  <c r="F720" i="19"/>
  <c r="E720" i="19"/>
  <c r="H720" i="19" s="1"/>
  <c r="D720" i="19"/>
  <c r="F719" i="19"/>
  <c r="E719" i="19"/>
  <c r="D719" i="19"/>
  <c r="F718" i="19"/>
  <c r="E718" i="19"/>
  <c r="D718" i="19"/>
  <c r="F717" i="19"/>
  <c r="E717" i="19"/>
  <c r="D717" i="19"/>
  <c r="F716" i="19"/>
  <c r="E716" i="19"/>
  <c r="D716" i="19"/>
  <c r="F715" i="19"/>
  <c r="E715" i="19"/>
  <c r="D715" i="19"/>
  <c r="F714" i="19"/>
  <c r="E714" i="19"/>
  <c r="H714" i="19" s="1"/>
  <c r="D714" i="19"/>
  <c r="F713" i="19"/>
  <c r="E713" i="19"/>
  <c r="D713" i="19"/>
  <c r="F712" i="19"/>
  <c r="E712" i="19"/>
  <c r="D712" i="19"/>
  <c r="F711" i="19"/>
  <c r="E711" i="19"/>
  <c r="D711" i="19"/>
  <c r="F710" i="19"/>
  <c r="E710" i="19"/>
  <c r="H710" i="19" s="1"/>
  <c r="D710" i="19"/>
  <c r="F709" i="19"/>
  <c r="G709" i="19" s="1"/>
  <c r="E709" i="19"/>
  <c r="D709" i="19"/>
  <c r="F708" i="19"/>
  <c r="E708" i="19"/>
  <c r="D708" i="19"/>
  <c r="F707" i="19"/>
  <c r="E707" i="19"/>
  <c r="D707" i="19"/>
  <c r="G707" i="19" s="1"/>
  <c r="F706" i="19"/>
  <c r="E706" i="19"/>
  <c r="D706" i="19"/>
  <c r="G705" i="19"/>
  <c r="F705" i="19"/>
  <c r="E705" i="19"/>
  <c r="D705" i="19"/>
  <c r="F704" i="19"/>
  <c r="E704" i="19"/>
  <c r="D704" i="19"/>
  <c r="F703" i="19"/>
  <c r="E703" i="19"/>
  <c r="D703" i="19"/>
  <c r="F702" i="19"/>
  <c r="E702" i="19"/>
  <c r="D702" i="19"/>
  <c r="F701" i="19"/>
  <c r="E701" i="19"/>
  <c r="D701" i="19"/>
  <c r="F700" i="19"/>
  <c r="E700" i="19"/>
  <c r="D700" i="19"/>
  <c r="F699" i="19"/>
  <c r="E699" i="19"/>
  <c r="D699" i="19"/>
  <c r="F698" i="19"/>
  <c r="E698" i="19"/>
  <c r="D698" i="19"/>
  <c r="F697" i="19"/>
  <c r="E697" i="19"/>
  <c r="H697" i="19" s="1"/>
  <c r="D697" i="19"/>
  <c r="G697" i="19" s="1"/>
  <c r="F696" i="19"/>
  <c r="E696" i="19"/>
  <c r="D696" i="19"/>
  <c r="F695" i="19"/>
  <c r="E695" i="19"/>
  <c r="D695" i="19"/>
  <c r="F694" i="19"/>
  <c r="E694" i="19"/>
  <c r="D694" i="19"/>
  <c r="F693" i="19"/>
  <c r="E693" i="19"/>
  <c r="H693" i="19" s="1"/>
  <c r="D693" i="19"/>
  <c r="F692" i="19"/>
  <c r="E692" i="19"/>
  <c r="D692" i="19"/>
  <c r="F691" i="19"/>
  <c r="E691" i="19"/>
  <c r="D691" i="19"/>
  <c r="F690" i="19"/>
  <c r="E690" i="19"/>
  <c r="D690" i="19"/>
  <c r="F689" i="19"/>
  <c r="E689" i="19"/>
  <c r="H689" i="19" s="1"/>
  <c r="D689" i="19"/>
  <c r="F688" i="19"/>
  <c r="E688" i="19"/>
  <c r="D688" i="19"/>
  <c r="F687" i="19"/>
  <c r="E687" i="19"/>
  <c r="D687" i="19"/>
  <c r="F686" i="19"/>
  <c r="E686" i="19"/>
  <c r="D686" i="19"/>
  <c r="F685" i="19"/>
  <c r="E685" i="19"/>
  <c r="D685" i="19"/>
  <c r="G685" i="19" s="1"/>
  <c r="F684" i="19"/>
  <c r="E684" i="19"/>
  <c r="D684" i="19"/>
  <c r="F683" i="19"/>
  <c r="E683" i="19"/>
  <c r="D683" i="19"/>
  <c r="F682" i="19"/>
  <c r="E682" i="19"/>
  <c r="D682" i="19"/>
  <c r="F681" i="19"/>
  <c r="E681" i="19"/>
  <c r="D681" i="19"/>
  <c r="F680" i="19"/>
  <c r="E680" i="19"/>
  <c r="D680" i="19"/>
  <c r="F679" i="19"/>
  <c r="E679" i="19"/>
  <c r="D679" i="19"/>
  <c r="F678" i="19"/>
  <c r="E678" i="19"/>
  <c r="D678" i="19"/>
  <c r="F677" i="19"/>
  <c r="E677" i="19"/>
  <c r="D677" i="19"/>
  <c r="G677" i="19" s="1"/>
  <c r="F676" i="19"/>
  <c r="E676" i="19"/>
  <c r="D676" i="19"/>
  <c r="F675" i="19"/>
  <c r="E675" i="19"/>
  <c r="D675" i="19"/>
  <c r="F674" i="19"/>
  <c r="E674" i="19"/>
  <c r="D674" i="19"/>
  <c r="F673" i="19"/>
  <c r="E673" i="19"/>
  <c r="D673" i="19"/>
  <c r="F672" i="19"/>
  <c r="E672" i="19"/>
  <c r="D672" i="19"/>
  <c r="G672" i="19" s="1"/>
  <c r="F671" i="19"/>
  <c r="E671" i="19"/>
  <c r="D671" i="19"/>
  <c r="F670" i="19"/>
  <c r="E670" i="19"/>
  <c r="H670" i="19" s="1"/>
  <c r="D670" i="19"/>
  <c r="F669" i="19"/>
  <c r="E669" i="19"/>
  <c r="D669" i="19"/>
  <c r="F668" i="19"/>
  <c r="E668" i="19"/>
  <c r="D668" i="19"/>
  <c r="F667" i="19"/>
  <c r="E667" i="19"/>
  <c r="D667" i="19"/>
  <c r="F666" i="19"/>
  <c r="E666" i="19"/>
  <c r="D666" i="19"/>
  <c r="F665" i="19"/>
  <c r="E665" i="19"/>
  <c r="D665" i="19"/>
  <c r="F664" i="19"/>
  <c r="E664" i="19"/>
  <c r="D664" i="19"/>
  <c r="F663" i="19"/>
  <c r="E663" i="19"/>
  <c r="D663" i="19"/>
  <c r="F662" i="19"/>
  <c r="E662" i="19"/>
  <c r="D662" i="19"/>
  <c r="F661" i="19"/>
  <c r="E661" i="19"/>
  <c r="D661" i="19"/>
  <c r="F660" i="19"/>
  <c r="E660" i="19"/>
  <c r="D660" i="19"/>
  <c r="F659" i="19"/>
  <c r="E659" i="19"/>
  <c r="D659" i="19"/>
  <c r="F658" i="19"/>
  <c r="E658" i="19"/>
  <c r="D658" i="19"/>
  <c r="F657" i="19"/>
  <c r="E657" i="19"/>
  <c r="H657" i="19" s="1"/>
  <c r="D657" i="19"/>
  <c r="F656" i="19"/>
  <c r="E656" i="19"/>
  <c r="D656" i="19"/>
  <c r="F655" i="19"/>
  <c r="E655" i="19"/>
  <c r="D655" i="19"/>
  <c r="F654" i="19"/>
  <c r="E654" i="19"/>
  <c r="D654" i="19"/>
  <c r="F653" i="19"/>
  <c r="E653" i="19"/>
  <c r="H653" i="19" s="1"/>
  <c r="D653" i="19"/>
  <c r="F652" i="19"/>
  <c r="E652" i="19"/>
  <c r="D652" i="19"/>
  <c r="F651" i="19"/>
  <c r="E651" i="19"/>
  <c r="D651" i="19"/>
  <c r="G651" i="19" s="1"/>
  <c r="F650" i="19"/>
  <c r="E650" i="19"/>
  <c r="D650" i="19"/>
  <c r="F649" i="19"/>
  <c r="G649" i="19" s="1"/>
  <c r="E649" i="19"/>
  <c r="D649" i="19"/>
  <c r="F648" i="19"/>
  <c r="E648" i="19"/>
  <c r="D648" i="19"/>
  <c r="F647" i="19"/>
  <c r="E647" i="19"/>
  <c r="D647" i="19"/>
  <c r="F646" i="19"/>
  <c r="E646" i="19"/>
  <c r="D646" i="19"/>
  <c r="F645" i="19"/>
  <c r="E645" i="19"/>
  <c r="D645" i="19"/>
  <c r="F644" i="19"/>
  <c r="E644" i="19"/>
  <c r="D644" i="19"/>
  <c r="F643" i="19"/>
  <c r="E643" i="19"/>
  <c r="D643" i="19"/>
  <c r="F642" i="19"/>
  <c r="E642" i="19"/>
  <c r="D642" i="19"/>
  <c r="F641" i="19"/>
  <c r="E641" i="19"/>
  <c r="D641" i="19"/>
  <c r="F640" i="19"/>
  <c r="E640" i="19"/>
  <c r="D640" i="19"/>
  <c r="F639" i="19"/>
  <c r="E639" i="19"/>
  <c r="D639" i="19"/>
  <c r="F638" i="19"/>
  <c r="E638" i="19"/>
  <c r="D638" i="19"/>
  <c r="F637" i="19"/>
  <c r="E637" i="19"/>
  <c r="D637" i="19"/>
  <c r="F636" i="19"/>
  <c r="E636" i="19"/>
  <c r="D636" i="19"/>
  <c r="F635" i="19"/>
  <c r="E635" i="19"/>
  <c r="D635" i="19"/>
  <c r="F634" i="19"/>
  <c r="E634" i="19"/>
  <c r="D634" i="19"/>
  <c r="F633" i="19"/>
  <c r="E633" i="19"/>
  <c r="D633" i="19"/>
  <c r="F632" i="19"/>
  <c r="E632" i="19"/>
  <c r="D632" i="19"/>
  <c r="F631" i="19"/>
  <c r="E631" i="19"/>
  <c r="D631" i="19"/>
  <c r="F630" i="19"/>
  <c r="E630" i="19"/>
  <c r="D630" i="19"/>
  <c r="F629" i="19"/>
  <c r="E629" i="19"/>
  <c r="D629" i="19"/>
  <c r="F628" i="19"/>
  <c r="E628" i="19"/>
  <c r="D628" i="19"/>
  <c r="F627" i="19"/>
  <c r="E627" i="19"/>
  <c r="D627" i="19"/>
  <c r="F626" i="19"/>
  <c r="E626" i="19"/>
  <c r="D626" i="19"/>
  <c r="F625" i="19"/>
  <c r="E625" i="19"/>
  <c r="D625" i="19"/>
  <c r="F624" i="19"/>
  <c r="E624" i="19"/>
  <c r="D624" i="19"/>
  <c r="F623" i="19"/>
  <c r="E623" i="19"/>
  <c r="D623" i="19"/>
  <c r="F622" i="19"/>
  <c r="E622" i="19"/>
  <c r="H622" i="19" s="1"/>
  <c r="D622" i="19"/>
  <c r="F621" i="19"/>
  <c r="E621" i="19"/>
  <c r="D621" i="19"/>
  <c r="F620" i="19"/>
  <c r="E620" i="19"/>
  <c r="D620" i="19"/>
  <c r="F619" i="19"/>
  <c r="E619" i="19"/>
  <c r="D619" i="19"/>
  <c r="G619" i="19" s="1"/>
  <c r="F618" i="19"/>
  <c r="E618" i="19"/>
  <c r="D618" i="19"/>
  <c r="F617" i="19"/>
  <c r="E617" i="19"/>
  <c r="D617" i="19"/>
  <c r="F616" i="19"/>
  <c r="E616" i="19"/>
  <c r="D616" i="19"/>
  <c r="F615" i="19"/>
  <c r="E615" i="19"/>
  <c r="D615" i="19"/>
  <c r="G615" i="19" s="1"/>
  <c r="F614" i="19"/>
  <c r="E614" i="19"/>
  <c r="D614" i="19"/>
  <c r="G613" i="19"/>
  <c r="F613" i="19"/>
  <c r="E613" i="19"/>
  <c r="D613" i="19"/>
  <c r="F612" i="19"/>
  <c r="E612" i="19"/>
  <c r="D612" i="19"/>
  <c r="F611" i="19"/>
  <c r="E611" i="19"/>
  <c r="D611" i="19"/>
  <c r="F610" i="19"/>
  <c r="E610" i="19"/>
  <c r="D610" i="19"/>
  <c r="F609" i="19"/>
  <c r="E609" i="19"/>
  <c r="D609" i="19"/>
  <c r="F608" i="19"/>
  <c r="E608" i="19"/>
  <c r="D608" i="19"/>
  <c r="F607" i="19"/>
  <c r="E607" i="19"/>
  <c r="H607" i="19" s="1"/>
  <c r="D607" i="19"/>
  <c r="F606" i="19"/>
  <c r="E606" i="19"/>
  <c r="D606" i="19"/>
  <c r="F605" i="19"/>
  <c r="E605" i="19"/>
  <c r="D605" i="19"/>
  <c r="F604" i="19"/>
  <c r="E604" i="19"/>
  <c r="D604" i="19"/>
  <c r="F603" i="19"/>
  <c r="E603" i="19"/>
  <c r="G603" i="19" s="1"/>
  <c r="D603" i="19"/>
  <c r="F602" i="19"/>
  <c r="E602" i="19"/>
  <c r="D602" i="19"/>
  <c r="F601" i="19"/>
  <c r="E601" i="19"/>
  <c r="D601" i="19"/>
  <c r="F600" i="19"/>
  <c r="E600" i="19"/>
  <c r="D600" i="19"/>
  <c r="F599" i="19"/>
  <c r="E599" i="19"/>
  <c r="D599" i="19"/>
  <c r="F598" i="19"/>
  <c r="E598" i="19"/>
  <c r="D598" i="19"/>
  <c r="F597" i="19"/>
  <c r="E597" i="19"/>
  <c r="D597" i="19"/>
  <c r="F596" i="19"/>
  <c r="E596" i="19"/>
  <c r="D596" i="19"/>
  <c r="F595" i="19"/>
  <c r="E595" i="19"/>
  <c r="D595" i="19"/>
  <c r="F594" i="19"/>
  <c r="E594" i="19"/>
  <c r="D594" i="19"/>
  <c r="F593" i="19"/>
  <c r="E593" i="19"/>
  <c r="H593" i="19" s="1"/>
  <c r="D593" i="19"/>
  <c r="F592" i="19"/>
  <c r="G592" i="19" s="1"/>
  <c r="E592" i="19"/>
  <c r="D592" i="19"/>
  <c r="F591" i="19"/>
  <c r="E591" i="19"/>
  <c r="D591" i="19"/>
  <c r="F590" i="19"/>
  <c r="E590" i="19"/>
  <c r="D590" i="19"/>
  <c r="F589" i="19"/>
  <c r="E589" i="19"/>
  <c r="D589" i="19"/>
  <c r="F588" i="19"/>
  <c r="E588" i="19"/>
  <c r="D588" i="19"/>
  <c r="F587" i="19"/>
  <c r="G587" i="19" s="1"/>
  <c r="E587" i="19"/>
  <c r="D587" i="19"/>
  <c r="H587" i="19" s="1"/>
  <c r="H586" i="19"/>
  <c r="F586" i="19"/>
  <c r="E586" i="19"/>
  <c r="D586" i="19"/>
  <c r="F585" i="19"/>
  <c r="E585" i="19"/>
  <c r="H585" i="19" s="1"/>
  <c r="D585" i="19"/>
  <c r="F584" i="19"/>
  <c r="E584" i="19"/>
  <c r="D584" i="19"/>
  <c r="F583" i="19"/>
  <c r="E583" i="19"/>
  <c r="D583" i="19"/>
  <c r="G583" i="19" s="1"/>
  <c r="F582" i="19"/>
  <c r="E582" i="19"/>
  <c r="D582" i="19"/>
  <c r="F581" i="19"/>
  <c r="E581" i="19"/>
  <c r="H581" i="19" s="1"/>
  <c r="D581" i="19"/>
  <c r="F580" i="19"/>
  <c r="E580" i="19"/>
  <c r="D580" i="19"/>
  <c r="F579" i="19"/>
  <c r="E579" i="19"/>
  <c r="D579" i="19"/>
  <c r="H579" i="19" s="1"/>
  <c r="F578" i="19"/>
  <c r="E578" i="19"/>
  <c r="D578" i="19"/>
  <c r="F577" i="19"/>
  <c r="E577" i="19"/>
  <c r="H577" i="19" s="1"/>
  <c r="D577" i="19"/>
  <c r="F576" i="19"/>
  <c r="E576" i="19"/>
  <c r="D576" i="19"/>
  <c r="F575" i="19"/>
  <c r="E575" i="19"/>
  <c r="D575" i="19"/>
  <c r="F574" i="19"/>
  <c r="E574" i="19"/>
  <c r="D574" i="19"/>
  <c r="F573" i="19"/>
  <c r="E573" i="19"/>
  <c r="D573" i="19"/>
  <c r="F572" i="19"/>
  <c r="E572" i="19"/>
  <c r="D572" i="19"/>
  <c r="F571" i="19"/>
  <c r="E571" i="19"/>
  <c r="D571" i="19"/>
  <c r="F570" i="19"/>
  <c r="E570" i="19"/>
  <c r="D570" i="19"/>
  <c r="F569" i="19"/>
  <c r="E569" i="19"/>
  <c r="H569" i="19" s="1"/>
  <c r="D569" i="19"/>
  <c r="F568" i="19"/>
  <c r="E568" i="19"/>
  <c r="D568" i="19"/>
  <c r="F567" i="19"/>
  <c r="E567" i="19"/>
  <c r="D567" i="19"/>
  <c r="F566" i="19"/>
  <c r="E566" i="19"/>
  <c r="D566" i="19"/>
  <c r="F565" i="19"/>
  <c r="E565" i="19"/>
  <c r="H565" i="19" s="1"/>
  <c r="D565" i="19"/>
  <c r="F564" i="19"/>
  <c r="E564" i="19"/>
  <c r="D564" i="19"/>
  <c r="F563" i="19"/>
  <c r="E563" i="19"/>
  <c r="D563" i="19"/>
  <c r="H563" i="19" s="1"/>
  <c r="F562" i="19"/>
  <c r="E562" i="19"/>
  <c r="D562" i="19"/>
  <c r="F561" i="19"/>
  <c r="E561" i="19"/>
  <c r="H561" i="19" s="1"/>
  <c r="D561" i="19"/>
  <c r="F560" i="19"/>
  <c r="E560" i="19"/>
  <c r="D560" i="19"/>
  <c r="F559" i="19"/>
  <c r="E559" i="19"/>
  <c r="D559" i="19"/>
  <c r="F558" i="19"/>
  <c r="E558" i="19"/>
  <c r="D558" i="19"/>
  <c r="F557" i="19"/>
  <c r="E557" i="19"/>
  <c r="D557" i="19"/>
  <c r="F556" i="19"/>
  <c r="E556" i="19"/>
  <c r="D556" i="19"/>
  <c r="F555" i="19"/>
  <c r="E555" i="19"/>
  <c r="D555" i="19"/>
  <c r="F554" i="19"/>
  <c r="E554" i="19"/>
  <c r="H554" i="19" s="1"/>
  <c r="D554" i="19"/>
  <c r="F553" i="19"/>
  <c r="E553" i="19"/>
  <c r="H553" i="19" s="1"/>
  <c r="D553" i="19"/>
  <c r="F552" i="19"/>
  <c r="E552" i="19"/>
  <c r="D552" i="19"/>
  <c r="F551" i="19"/>
  <c r="E551" i="19"/>
  <c r="D551" i="19"/>
  <c r="F550" i="19"/>
  <c r="E550" i="19"/>
  <c r="H550" i="19" s="1"/>
  <c r="D550" i="19"/>
  <c r="F549" i="19"/>
  <c r="E549" i="19"/>
  <c r="H549" i="19" s="1"/>
  <c r="D549" i="19"/>
  <c r="F548" i="19"/>
  <c r="E548" i="19"/>
  <c r="D548" i="19"/>
  <c r="F547" i="19"/>
  <c r="E547" i="19"/>
  <c r="D547" i="19"/>
  <c r="F546" i="19"/>
  <c r="E546" i="19"/>
  <c r="D546" i="19"/>
  <c r="F545" i="19"/>
  <c r="E545" i="19"/>
  <c r="H545" i="19" s="1"/>
  <c r="D545" i="19"/>
  <c r="F544" i="19"/>
  <c r="E544" i="19"/>
  <c r="D544" i="19"/>
  <c r="F543" i="19"/>
  <c r="E543" i="19"/>
  <c r="D543" i="19"/>
  <c r="F542" i="19"/>
  <c r="E542" i="19"/>
  <c r="H542" i="19" s="1"/>
  <c r="D542" i="19"/>
  <c r="F541" i="19"/>
  <c r="E541" i="19"/>
  <c r="D541" i="19"/>
  <c r="F540" i="19"/>
  <c r="E540" i="19"/>
  <c r="D540" i="19"/>
  <c r="F539" i="19"/>
  <c r="E539" i="19"/>
  <c r="D539" i="19"/>
  <c r="F538" i="19"/>
  <c r="E538" i="19"/>
  <c r="H538" i="19" s="1"/>
  <c r="D538" i="19"/>
  <c r="F537" i="19"/>
  <c r="E537" i="19"/>
  <c r="H537" i="19" s="1"/>
  <c r="D537" i="19"/>
  <c r="F536" i="19"/>
  <c r="E536" i="19"/>
  <c r="D536" i="19"/>
  <c r="F535" i="19"/>
  <c r="E535" i="19"/>
  <c r="D535" i="19"/>
  <c r="F534" i="19"/>
  <c r="E534" i="19"/>
  <c r="H534" i="19" s="1"/>
  <c r="D534" i="19"/>
  <c r="F533" i="19"/>
  <c r="E533" i="19"/>
  <c r="H533" i="19" s="1"/>
  <c r="D533" i="19"/>
  <c r="F532" i="19"/>
  <c r="E532" i="19"/>
  <c r="D532" i="19"/>
  <c r="F531" i="19"/>
  <c r="E531" i="19"/>
  <c r="D531" i="19"/>
  <c r="F530" i="19"/>
  <c r="E530" i="19"/>
  <c r="D530" i="19"/>
  <c r="F529" i="19"/>
  <c r="E529" i="19"/>
  <c r="H529" i="19" s="1"/>
  <c r="D529" i="19"/>
  <c r="F528" i="19"/>
  <c r="E528" i="19"/>
  <c r="D528" i="19"/>
  <c r="F527" i="19"/>
  <c r="E527" i="19"/>
  <c r="D527" i="19"/>
  <c r="F526" i="19"/>
  <c r="E526" i="19"/>
  <c r="H526" i="19" s="1"/>
  <c r="D526" i="19"/>
  <c r="F525" i="19"/>
  <c r="E525" i="19"/>
  <c r="D525" i="19"/>
  <c r="F524" i="19"/>
  <c r="E524" i="19"/>
  <c r="D524" i="19"/>
  <c r="F523" i="19"/>
  <c r="E523" i="19"/>
  <c r="D523" i="19"/>
  <c r="H523" i="19" s="1"/>
  <c r="F522" i="19"/>
  <c r="E522" i="19"/>
  <c r="D522" i="19"/>
  <c r="G522" i="19" s="1"/>
  <c r="F521" i="19"/>
  <c r="E521" i="19"/>
  <c r="H521" i="19" s="1"/>
  <c r="D521" i="19"/>
  <c r="F520" i="19"/>
  <c r="E520" i="19"/>
  <c r="H520" i="19" s="1"/>
  <c r="D520" i="19"/>
  <c r="F519" i="19"/>
  <c r="E519" i="19"/>
  <c r="D519" i="19"/>
  <c r="F518" i="19"/>
  <c r="E518" i="19"/>
  <c r="D518" i="19"/>
  <c r="F517" i="19"/>
  <c r="E517" i="19"/>
  <c r="H517" i="19" s="1"/>
  <c r="D517" i="19"/>
  <c r="F516" i="19"/>
  <c r="E516" i="19"/>
  <c r="D516" i="19"/>
  <c r="F515" i="19"/>
  <c r="E515" i="19"/>
  <c r="D515" i="19"/>
  <c r="F514" i="19"/>
  <c r="E514" i="19"/>
  <c r="D514" i="19"/>
  <c r="G514" i="19" s="1"/>
  <c r="F513" i="19"/>
  <c r="E513" i="19"/>
  <c r="H513" i="19" s="1"/>
  <c r="D513" i="19"/>
  <c r="F512" i="19"/>
  <c r="E512" i="19"/>
  <c r="H512" i="19" s="1"/>
  <c r="D512" i="19"/>
  <c r="F511" i="19"/>
  <c r="E511" i="19"/>
  <c r="D511" i="19"/>
  <c r="F510" i="19"/>
  <c r="E510" i="19"/>
  <c r="D510" i="19"/>
  <c r="F509" i="19"/>
  <c r="E509" i="19"/>
  <c r="D509" i="19"/>
  <c r="F508" i="19"/>
  <c r="E508" i="19"/>
  <c r="D508" i="19"/>
  <c r="F507" i="19"/>
  <c r="E507" i="19"/>
  <c r="G507" i="19" s="1"/>
  <c r="D507" i="19"/>
  <c r="F506" i="19"/>
  <c r="E506" i="19"/>
  <c r="D506" i="19"/>
  <c r="F505" i="19"/>
  <c r="E505" i="19"/>
  <c r="H505" i="19" s="1"/>
  <c r="D505" i="19"/>
  <c r="F504" i="19"/>
  <c r="E504" i="19"/>
  <c r="H504" i="19" s="1"/>
  <c r="D504" i="19"/>
  <c r="F503" i="19"/>
  <c r="E503" i="19"/>
  <c r="D503" i="19"/>
  <c r="F502" i="19"/>
  <c r="E502" i="19"/>
  <c r="D502" i="19"/>
  <c r="F501" i="19"/>
  <c r="E501" i="19"/>
  <c r="H501" i="19" s="1"/>
  <c r="D501" i="19"/>
  <c r="F500" i="19"/>
  <c r="E500" i="19"/>
  <c r="D500" i="19"/>
  <c r="F499" i="19"/>
  <c r="E499" i="19"/>
  <c r="D499" i="19"/>
  <c r="F498" i="19"/>
  <c r="E498" i="19"/>
  <c r="D498" i="19"/>
  <c r="F497" i="19"/>
  <c r="E497" i="19"/>
  <c r="H497" i="19" s="1"/>
  <c r="D497" i="19"/>
  <c r="F496" i="19"/>
  <c r="E496" i="19"/>
  <c r="H496" i="19" s="1"/>
  <c r="D496" i="19"/>
  <c r="F495" i="19"/>
  <c r="E495" i="19"/>
  <c r="D495" i="19"/>
  <c r="F494" i="19"/>
  <c r="E494" i="19"/>
  <c r="D494" i="19"/>
  <c r="F493" i="19"/>
  <c r="E493" i="19"/>
  <c r="D493" i="19"/>
  <c r="F492" i="19"/>
  <c r="E492" i="19"/>
  <c r="D492" i="19"/>
  <c r="F491" i="19"/>
  <c r="E491" i="19"/>
  <c r="D491" i="19"/>
  <c r="F490" i="19"/>
  <c r="E490" i="19"/>
  <c r="D490" i="19"/>
  <c r="G490" i="19" s="1"/>
  <c r="F489" i="19"/>
  <c r="E489" i="19"/>
  <c r="D489" i="19"/>
  <c r="F488" i="19"/>
  <c r="E488" i="19"/>
  <c r="D488" i="19"/>
  <c r="F487" i="19"/>
  <c r="E487" i="19"/>
  <c r="D487" i="19"/>
  <c r="F486" i="19"/>
  <c r="E486" i="19"/>
  <c r="D486" i="19"/>
  <c r="F485" i="19"/>
  <c r="E485" i="19"/>
  <c r="D485" i="19"/>
  <c r="F484" i="19"/>
  <c r="E484" i="19"/>
  <c r="D484" i="19"/>
  <c r="F483" i="19"/>
  <c r="E483" i="19"/>
  <c r="D483" i="19"/>
  <c r="F482" i="19"/>
  <c r="E482" i="19"/>
  <c r="D482" i="19"/>
  <c r="G482" i="19" s="1"/>
  <c r="F481" i="19"/>
  <c r="E481" i="19"/>
  <c r="D481" i="19"/>
  <c r="F480" i="19"/>
  <c r="E480" i="19"/>
  <c r="D480" i="19"/>
  <c r="F479" i="19"/>
  <c r="E479" i="19"/>
  <c r="H479" i="19" s="1"/>
  <c r="D479" i="19"/>
  <c r="F478" i="19"/>
  <c r="E478" i="19"/>
  <c r="D478" i="19"/>
  <c r="F477" i="19"/>
  <c r="E477" i="19"/>
  <c r="D477" i="19"/>
  <c r="F476" i="19"/>
  <c r="E476" i="19"/>
  <c r="D476" i="19"/>
  <c r="F475" i="19"/>
  <c r="E475" i="19"/>
  <c r="D475" i="19"/>
  <c r="F474" i="19"/>
  <c r="E474" i="19"/>
  <c r="D474" i="19"/>
  <c r="F473" i="19"/>
  <c r="E473" i="19"/>
  <c r="D473" i="19"/>
  <c r="F472" i="19"/>
  <c r="G472" i="19" s="1"/>
  <c r="E472" i="19"/>
  <c r="D472" i="19"/>
  <c r="F471" i="19"/>
  <c r="E471" i="19"/>
  <c r="G471" i="19" s="1"/>
  <c r="D471" i="19"/>
  <c r="F470" i="19"/>
  <c r="E470" i="19"/>
  <c r="D470" i="19"/>
  <c r="F469" i="19"/>
  <c r="E469" i="19"/>
  <c r="D469" i="19"/>
  <c r="F468" i="19"/>
  <c r="E468" i="19"/>
  <c r="D468" i="19"/>
  <c r="F467" i="19"/>
  <c r="G467" i="19" s="1"/>
  <c r="E467" i="19"/>
  <c r="D467" i="19"/>
  <c r="H466" i="19"/>
  <c r="F466" i="19"/>
  <c r="E466" i="19"/>
  <c r="D466" i="19"/>
  <c r="F465" i="19"/>
  <c r="E465" i="19"/>
  <c r="D465" i="19"/>
  <c r="F464" i="19"/>
  <c r="E464" i="19"/>
  <c r="D464" i="19"/>
  <c r="F463" i="19"/>
  <c r="E463" i="19"/>
  <c r="D463" i="19"/>
  <c r="F462" i="19"/>
  <c r="E462" i="19"/>
  <c r="D462" i="19"/>
  <c r="F461" i="19"/>
  <c r="E461" i="19"/>
  <c r="D461" i="19"/>
  <c r="F460" i="19"/>
  <c r="E460" i="19"/>
  <c r="D460" i="19"/>
  <c r="F459" i="19"/>
  <c r="E459" i="19"/>
  <c r="D459" i="19"/>
  <c r="F458" i="19"/>
  <c r="E458" i="19"/>
  <c r="D458" i="19"/>
  <c r="F457" i="19"/>
  <c r="E457" i="19"/>
  <c r="H457" i="19" s="1"/>
  <c r="D457" i="19"/>
  <c r="F456" i="19"/>
  <c r="E456" i="19"/>
  <c r="D456" i="19"/>
  <c r="F455" i="19"/>
  <c r="E455" i="19"/>
  <c r="D455" i="19"/>
  <c r="F454" i="19"/>
  <c r="E454" i="19"/>
  <c r="D454" i="19"/>
  <c r="F453" i="19"/>
  <c r="E453" i="19"/>
  <c r="D453" i="19"/>
  <c r="F452" i="19"/>
  <c r="E452" i="19"/>
  <c r="D452" i="19"/>
  <c r="F451" i="19"/>
  <c r="E451" i="19"/>
  <c r="D451" i="19"/>
  <c r="F450" i="19"/>
  <c r="E450" i="19"/>
  <c r="D450" i="19"/>
  <c r="F449" i="19"/>
  <c r="E449" i="19"/>
  <c r="H449" i="19" s="1"/>
  <c r="D449" i="19"/>
  <c r="F448" i="19"/>
  <c r="E448" i="19"/>
  <c r="D448" i="19"/>
  <c r="F447" i="19"/>
  <c r="E447" i="19"/>
  <c r="D447" i="19"/>
  <c r="F446" i="19"/>
  <c r="E446" i="19"/>
  <c r="D446" i="19"/>
  <c r="F445" i="19"/>
  <c r="E445" i="19"/>
  <c r="D445" i="19"/>
  <c r="F444" i="19"/>
  <c r="E444" i="19"/>
  <c r="D444" i="19"/>
  <c r="F443" i="19"/>
  <c r="E443" i="19"/>
  <c r="D443" i="19"/>
  <c r="H442" i="19"/>
  <c r="F442" i="19"/>
  <c r="E442" i="19"/>
  <c r="D442" i="19"/>
  <c r="F441" i="19"/>
  <c r="E441" i="19"/>
  <c r="D441" i="19"/>
  <c r="F440" i="19"/>
  <c r="E440" i="19"/>
  <c r="D440" i="19"/>
  <c r="F439" i="19"/>
  <c r="E439" i="19"/>
  <c r="D439" i="19"/>
  <c r="H439" i="19" s="1"/>
  <c r="F438" i="19"/>
  <c r="E438" i="19"/>
  <c r="D438" i="19"/>
  <c r="F437" i="19"/>
  <c r="E437" i="19"/>
  <c r="D437" i="19"/>
  <c r="F436" i="19"/>
  <c r="E436" i="19"/>
  <c r="D436" i="19"/>
  <c r="F435" i="19"/>
  <c r="E435" i="19"/>
  <c r="D435" i="19"/>
  <c r="H435" i="19" s="1"/>
  <c r="F434" i="19"/>
  <c r="E434" i="19"/>
  <c r="D434" i="19"/>
  <c r="F433" i="19"/>
  <c r="E433" i="19"/>
  <c r="D433" i="19"/>
  <c r="K432" i="19"/>
  <c r="F432" i="19"/>
  <c r="E432" i="19"/>
  <c r="D432" i="19"/>
  <c r="K431" i="19"/>
  <c r="F431" i="19"/>
  <c r="G431" i="19" s="1"/>
  <c r="E431" i="19"/>
  <c r="D431" i="19"/>
  <c r="K430" i="19"/>
  <c r="F430" i="19"/>
  <c r="E430" i="19"/>
  <c r="D430" i="19"/>
  <c r="K429" i="19"/>
  <c r="F429" i="19"/>
  <c r="E429" i="19"/>
  <c r="D429" i="19"/>
  <c r="K428" i="19"/>
  <c r="F428" i="19"/>
  <c r="E428" i="19"/>
  <c r="D428" i="19"/>
  <c r="K427" i="19"/>
  <c r="F427" i="19"/>
  <c r="E427" i="19"/>
  <c r="D427" i="19"/>
  <c r="K426" i="19"/>
  <c r="F426" i="19"/>
  <c r="E426" i="19"/>
  <c r="D426" i="19"/>
  <c r="K425" i="19"/>
  <c r="F425" i="19"/>
  <c r="E425" i="19"/>
  <c r="D425" i="19"/>
  <c r="K424" i="19"/>
  <c r="F424" i="19"/>
  <c r="E424" i="19"/>
  <c r="D424" i="19"/>
  <c r="K423" i="19"/>
  <c r="G423" i="19"/>
  <c r="F423" i="19"/>
  <c r="E423" i="19"/>
  <c r="D423" i="19"/>
  <c r="K422" i="19"/>
  <c r="F422" i="19"/>
  <c r="E422" i="19"/>
  <c r="D422" i="19"/>
  <c r="K421" i="19"/>
  <c r="F421" i="19"/>
  <c r="E421" i="19"/>
  <c r="D421" i="19"/>
  <c r="K420" i="19"/>
  <c r="F420" i="19"/>
  <c r="E420" i="19"/>
  <c r="D420" i="19"/>
  <c r="K419" i="19"/>
  <c r="F419" i="19"/>
  <c r="E419" i="19"/>
  <c r="D419" i="19"/>
  <c r="K418" i="19"/>
  <c r="F418" i="19"/>
  <c r="E418" i="19"/>
  <c r="D418" i="19"/>
  <c r="K417" i="19"/>
  <c r="F417" i="19"/>
  <c r="E417" i="19"/>
  <c r="D417" i="19"/>
  <c r="K416" i="19"/>
  <c r="F416" i="19"/>
  <c r="E416" i="19"/>
  <c r="D416" i="19"/>
  <c r="G416" i="19" s="1"/>
  <c r="K415" i="19"/>
  <c r="F415" i="19"/>
  <c r="E415" i="19"/>
  <c r="D415" i="19"/>
  <c r="K414" i="19"/>
  <c r="F414" i="19"/>
  <c r="E414" i="19"/>
  <c r="D414" i="19"/>
  <c r="K413" i="19"/>
  <c r="F413" i="19"/>
  <c r="E413" i="19"/>
  <c r="D413" i="19"/>
  <c r="K412" i="19"/>
  <c r="F412" i="19"/>
  <c r="E412" i="19"/>
  <c r="D412" i="19"/>
  <c r="K411" i="19"/>
  <c r="F411" i="19"/>
  <c r="E411" i="19"/>
  <c r="D411" i="19"/>
  <c r="K410" i="19"/>
  <c r="F410" i="19"/>
  <c r="E410" i="19"/>
  <c r="D410" i="19"/>
  <c r="K409" i="19"/>
  <c r="F409" i="19"/>
  <c r="E409" i="19"/>
  <c r="D409" i="19"/>
  <c r="K408" i="19"/>
  <c r="F408" i="19"/>
  <c r="E408" i="19"/>
  <c r="D408" i="19"/>
  <c r="K407" i="19"/>
  <c r="F407" i="19"/>
  <c r="E407" i="19"/>
  <c r="D407" i="19"/>
  <c r="K406" i="19"/>
  <c r="F406" i="19"/>
  <c r="E406" i="19"/>
  <c r="D406" i="19"/>
  <c r="K405" i="19"/>
  <c r="F405" i="19"/>
  <c r="E405" i="19"/>
  <c r="D405" i="19"/>
  <c r="K404" i="19"/>
  <c r="F404" i="19"/>
  <c r="E404" i="19"/>
  <c r="D404" i="19"/>
  <c r="K403" i="19"/>
  <c r="F403" i="19"/>
  <c r="E403" i="19"/>
  <c r="D403" i="19"/>
  <c r="H403" i="19" s="1"/>
  <c r="K402" i="19"/>
  <c r="F402" i="19"/>
  <c r="E402" i="19"/>
  <c r="D402" i="19"/>
  <c r="K401" i="19"/>
  <c r="F401" i="19"/>
  <c r="E401" i="19"/>
  <c r="D401" i="19"/>
  <c r="K400" i="19"/>
  <c r="F400" i="19"/>
  <c r="E400" i="19"/>
  <c r="D400" i="19"/>
  <c r="K399" i="19"/>
  <c r="F399" i="19"/>
  <c r="G399" i="19" s="1"/>
  <c r="E399" i="19"/>
  <c r="D399" i="19"/>
  <c r="K398" i="19"/>
  <c r="F398" i="19"/>
  <c r="E398" i="19"/>
  <c r="D398" i="19"/>
  <c r="K397" i="19"/>
  <c r="F397" i="19"/>
  <c r="E397" i="19"/>
  <c r="D397" i="19"/>
  <c r="K396" i="19"/>
  <c r="F396" i="19"/>
  <c r="E396" i="19"/>
  <c r="D396" i="19"/>
  <c r="K395" i="19"/>
  <c r="F395" i="19"/>
  <c r="G395" i="19" s="1"/>
  <c r="E395" i="19"/>
  <c r="D395" i="19"/>
  <c r="H395" i="19" s="1"/>
  <c r="K394" i="19"/>
  <c r="F394" i="19"/>
  <c r="G394" i="19" s="1"/>
  <c r="E394" i="19"/>
  <c r="D394" i="19"/>
  <c r="K393" i="19"/>
  <c r="F393" i="19"/>
  <c r="E393" i="19"/>
  <c r="D393" i="19"/>
  <c r="K392" i="19"/>
  <c r="F392" i="19"/>
  <c r="E392" i="19"/>
  <c r="D392" i="19"/>
  <c r="K391" i="19"/>
  <c r="F391" i="19"/>
  <c r="E391" i="19"/>
  <c r="D391" i="19"/>
  <c r="K390" i="19"/>
  <c r="F390" i="19"/>
  <c r="E390" i="19"/>
  <c r="D390" i="19"/>
  <c r="K389" i="19"/>
  <c r="F389" i="19"/>
  <c r="E389" i="19"/>
  <c r="D389" i="19"/>
  <c r="K388" i="19"/>
  <c r="F388" i="19"/>
  <c r="E388" i="19"/>
  <c r="D388" i="19"/>
  <c r="K387" i="19"/>
  <c r="F387" i="19"/>
  <c r="E387" i="19"/>
  <c r="D387" i="19"/>
  <c r="H387" i="19" s="1"/>
  <c r="K386" i="19"/>
  <c r="F386" i="19"/>
  <c r="E386" i="19"/>
  <c r="D386" i="19"/>
  <c r="K385" i="19"/>
  <c r="F385" i="19"/>
  <c r="E385" i="19"/>
  <c r="D385" i="19"/>
  <c r="K384" i="19"/>
  <c r="F384" i="19"/>
  <c r="E384" i="19"/>
  <c r="D384" i="19"/>
  <c r="K383" i="19"/>
  <c r="F383" i="19"/>
  <c r="E383" i="19"/>
  <c r="D383" i="19"/>
  <c r="K382" i="19"/>
  <c r="F382" i="19"/>
  <c r="E382" i="19"/>
  <c r="D382" i="19"/>
  <c r="K381" i="19"/>
  <c r="F381" i="19"/>
  <c r="E381" i="19"/>
  <c r="D381" i="19"/>
  <c r="K380" i="19"/>
  <c r="F380" i="19"/>
  <c r="E380" i="19"/>
  <c r="D380" i="19"/>
  <c r="K379" i="19"/>
  <c r="F379" i="19"/>
  <c r="E379" i="19"/>
  <c r="D379" i="19"/>
  <c r="K378" i="19"/>
  <c r="F378" i="19"/>
  <c r="E378" i="19"/>
  <c r="D378" i="19"/>
  <c r="K377" i="19"/>
  <c r="F377" i="19"/>
  <c r="E377" i="19"/>
  <c r="D377" i="19"/>
  <c r="K376" i="19"/>
  <c r="F376" i="19"/>
  <c r="E376" i="19"/>
  <c r="D376" i="19"/>
  <c r="K375" i="19"/>
  <c r="F375" i="19"/>
  <c r="E375" i="19"/>
  <c r="D375" i="19"/>
  <c r="K374" i="19"/>
  <c r="F374" i="19"/>
  <c r="E374" i="19"/>
  <c r="D374" i="19"/>
  <c r="K373" i="19"/>
  <c r="F373" i="19"/>
  <c r="E373" i="19"/>
  <c r="D373" i="19"/>
  <c r="K372" i="19"/>
  <c r="F372" i="19"/>
  <c r="E372" i="19"/>
  <c r="D372" i="19"/>
  <c r="K371" i="19"/>
  <c r="F371" i="19"/>
  <c r="E371" i="19"/>
  <c r="D371" i="19"/>
  <c r="K370" i="19"/>
  <c r="F370" i="19"/>
  <c r="E370" i="19"/>
  <c r="D370" i="19"/>
  <c r="K369" i="19"/>
  <c r="F369" i="19"/>
  <c r="E369" i="19"/>
  <c r="D369" i="19"/>
  <c r="K368" i="19"/>
  <c r="F368" i="19"/>
  <c r="E368" i="19"/>
  <c r="D368" i="19"/>
  <c r="K367" i="19"/>
  <c r="F367" i="19"/>
  <c r="G367" i="19" s="1"/>
  <c r="E367" i="19"/>
  <c r="D367" i="19"/>
  <c r="K366" i="19"/>
  <c r="F366" i="19"/>
  <c r="G366" i="19" s="1"/>
  <c r="E366" i="19"/>
  <c r="D366" i="19"/>
  <c r="K365" i="19"/>
  <c r="F365" i="19"/>
  <c r="E365" i="19"/>
  <c r="D365" i="19"/>
  <c r="K364" i="19"/>
  <c r="F364" i="19"/>
  <c r="E364" i="19"/>
  <c r="D364" i="19"/>
  <c r="K363" i="19"/>
  <c r="F363" i="19"/>
  <c r="E363" i="19"/>
  <c r="D363" i="19"/>
  <c r="K362" i="19"/>
  <c r="F362" i="19"/>
  <c r="G362" i="19" s="1"/>
  <c r="E362" i="19"/>
  <c r="D362" i="19"/>
  <c r="K361" i="19"/>
  <c r="F361" i="19"/>
  <c r="E361" i="19"/>
  <c r="D361" i="19"/>
  <c r="K360" i="19"/>
  <c r="F360" i="19"/>
  <c r="E360" i="19"/>
  <c r="D360" i="19"/>
  <c r="K359" i="19"/>
  <c r="G359" i="19"/>
  <c r="F359" i="19"/>
  <c r="E359" i="19"/>
  <c r="D359" i="19"/>
  <c r="K358" i="19"/>
  <c r="F358" i="19"/>
  <c r="E358" i="19"/>
  <c r="D358" i="19"/>
  <c r="K357" i="19"/>
  <c r="F357" i="19"/>
  <c r="E357" i="19"/>
  <c r="D357" i="19"/>
  <c r="K356" i="19"/>
  <c r="F356" i="19"/>
  <c r="E356" i="19"/>
  <c r="D356" i="19"/>
  <c r="K355" i="19"/>
  <c r="F355" i="19"/>
  <c r="E355" i="19"/>
  <c r="D355" i="19"/>
  <c r="K354" i="19"/>
  <c r="F354" i="19"/>
  <c r="E354" i="19"/>
  <c r="H354" i="19" s="1"/>
  <c r="D354" i="19"/>
  <c r="K353" i="19"/>
  <c r="F353" i="19"/>
  <c r="E353" i="19"/>
  <c r="D353" i="19"/>
  <c r="K352" i="19"/>
  <c r="F352" i="19"/>
  <c r="E352" i="19"/>
  <c r="H352" i="19" s="1"/>
  <c r="D352" i="19"/>
  <c r="K351" i="19"/>
  <c r="F351" i="19"/>
  <c r="E351" i="19"/>
  <c r="D351" i="19"/>
  <c r="K350" i="19"/>
  <c r="F350" i="19"/>
  <c r="E350" i="19"/>
  <c r="H350" i="19" s="1"/>
  <c r="D350" i="19"/>
  <c r="K349" i="19"/>
  <c r="F349" i="19"/>
  <c r="E349" i="19"/>
  <c r="D349" i="19"/>
  <c r="K348" i="19"/>
  <c r="F348" i="19"/>
  <c r="E348" i="19"/>
  <c r="H348" i="19" s="1"/>
  <c r="D348" i="19"/>
  <c r="K347" i="19"/>
  <c r="F347" i="19"/>
  <c r="E347" i="19"/>
  <c r="D347" i="19"/>
  <c r="K346" i="19"/>
  <c r="F346" i="19"/>
  <c r="E346" i="19"/>
  <c r="H346" i="19" s="1"/>
  <c r="D346" i="19"/>
  <c r="K345" i="19"/>
  <c r="F345" i="19"/>
  <c r="E345" i="19"/>
  <c r="D345" i="19"/>
  <c r="K344" i="19"/>
  <c r="F344" i="19"/>
  <c r="E344" i="19"/>
  <c r="H344" i="19" s="1"/>
  <c r="D344" i="19"/>
  <c r="K343" i="19"/>
  <c r="F343" i="19"/>
  <c r="E343" i="19"/>
  <c r="D343" i="19"/>
  <c r="K342" i="19"/>
  <c r="F342" i="19"/>
  <c r="E342" i="19"/>
  <c r="D342" i="19"/>
  <c r="K341" i="19"/>
  <c r="F341" i="19"/>
  <c r="E341" i="19"/>
  <c r="D341" i="19"/>
  <c r="G341" i="19" s="1"/>
  <c r="K340" i="19"/>
  <c r="F340" i="19"/>
  <c r="E340" i="19"/>
  <c r="D340" i="19"/>
  <c r="K339" i="19"/>
  <c r="F339" i="19"/>
  <c r="E339" i="19"/>
  <c r="D339" i="19"/>
  <c r="H339" i="19" s="1"/>
  <c r="K338" i="19"/>
  <c r="F338" i="19"/>
  <c r="E338" i="19"/>
  <c r="D338" i="19"/>
  <c r="K337" i="19"/>
  <c r="F337" i="19"/>
  <c r="E337" i="19"/>
  <c r="D337" i="19"/>
  <c r="G337" i="19" s="1"/>
  <c r="K336" i="19"/>
  <c r="F336" i="19"/>
  <c r="E336" i="19"/>
  <c r="D336" i="19"/>
  <c r="K335" i="19"/>
  <c r="F335" i="19"/>
  <c r="E335" i="19"/>
  <c r="D335" i="19"/>
  <c r="K334" i="19"/>
  <c r="F334" i="19"/>
  <c r="E334" i="19"/>
  <c r="D334" i="19"/>
  <c r="K333" i="19"/>
  <c r="F333" i="19"/>
  <c r="E333" i="19"/>
  <c r="D333" i="19"/>
  <c r="K332" i="19"/>
  <c r="F332" i="19"/>
  <c r="E332" i="19"/>
  <c r="D332" i="19"/>
  <c r="K331" i="19"/>
  <c r="F331" i="19"/>
  <c r="E331" i="19"/>
  <c r="D331" i="19"/>
  <c r="H331" i="19" s="1"/>
  <c r="K330" i="19"/>
  <c r="F330" i="19"/>
  <c r="E330" i="19"/>
  <c r="D330" i="19"/>
  <c r="K329" i="19"/>
  <c r="F329" i="19"/>
  <c r="E329" i="19"/>
  <c r="D329" i="19"/>
  <c r="K328" i="19"/>
  <c r="F328" i="19"/>
  <c r="E328" i="19"/>
  <c r="D328" i="19"/>
  <c r="K327" i="19"/>
  <c r="F327" i="19"/>
  <c r="E327" i="19"/>
  <c r="D327" i="19"/>
  <c r="K326" i="19"/>
  <c r="F326" i="19"/>
  <c r="E326" i="19"/>
  <c r="D326" i="19"/>
  <c r="K325" i="19"/>
  <c r="F325" i="19"/>
  <c r="E325" i="19"/>
  <c r="D325" i="19"/>
  <c r="G325" i="19" s="1"/>
  <c r="K324" i="19"/>
  <c r="F324" i="19"/>
  <c r="E324" i="19"/>
  <c r="D324" i="19"/>
  <c r="K323" i="19"/>
  <c r="F323" i="19"/>
  <c r="E323" i="19"/>
  <c r="D323" i="19"/>
  <c r="G323" i="19" s="1"/>
  <c r="K322" i="19"/>
  <c r="F322" i="19"/>
  <c r="E322" i="19"/>
  <c r="D322" i="19"/>
  <c r="K321" i="19"/>
  <c r="F321" i="19"/>
  <c r="E321" i="19"/>
  <c r="D321" i="19"/>
  <c r="K320" i="19"/>
  <c r="F320" i="19"/>
  <c r="E320" i="19"/>
  <c r="D320" i="19"/>
  <c r="K319" i="19"/>
  <c r="F319" i="19"/>
  <c r="E319" i="19"/>
  <c r="D319" i="19"/>
  <c r="K318" i="19"/>
  <c r="F318" i="19"/>
  <c r="E318" i="19"/>
  <c r="D318" i="19"/>
  <c r="K317" i="19"/>
  <c r="F317" i="19"/>
  <c r="E317" i="19"/>
  <c r="D317" i="19"/>
  <c r="K316" i="19"/>
  <c r="F316" i="19"/>
  <c r="E316" i="19"/>
  <c r="D316" i="19"/>
  <c r="K315" i="19"/>
  <c r="F315" i="19"/>
  <c r="E315" i="19"/>
  <c r="D315" i="19"/>
  <c r="K314" i="19"/>
  <c r="F314" i="19"/>
  <c r="E314" i="19"/>
  <c r="D314" i="19"/>
  <c r="K313" i="19"/>
  <c r="F313" i="19"/>
  <c r="E313" i="19"/>
  <c r="D313" i="19"/>
  <c r="K312" i="19"/>
  <c r="F312" i="19"/>
  <c r="E312" i="19"/>
  <c r="H312" i="19" s="1"/>
  <c r="D312" i="19"/>
  <c r="K311" i="19"/>
  <c r="F311" i="19"/>
  <c r="E311" i="19"/>
  <c r="D311" i="19"/>
  <c r="K310" i="19"/>
  <c r="F310" i="19"/>
  <c r="E310" i="19"/>
  <c r="D310" i="19"/>
  <c r="K309" i="19"/>
  <c r="F309" i="19"/>
  <c r="E309" i="19"/>
  <c r="D309" i="19"/>
  <c r="K308" i="19"/>
  <c r="F308" i="19"/>
  <c r="E308" i="19"/>
  <c r="D308" i="19"/>
  <c r="K307" i="19"/>
  <c r="F307" i="19"/>
  <c r="E307" i="19"/>
  <c r="D307" i="19"/>
  <c r="K306" i="19"/>
  <c r="F306" i="19"/>
  <c r="E306" i="19"/>
  <c r="H306" i="19" s="1"/>
  <c r="D306" i="19"/>
  <c r="K305" i="19"/>
  <c r="F305" i="19"/>
  <c r="E305" i="19"/>
  <c r="D305" i="19"/>
  <c r="K304" i="19"/>
  <c r="F304" i="19"/>
  <c r="E304" i="19"/>
  <c r="H304" i="19" s="1"/>
  <c r="D304" i="19"/>
  <c r="K303" i="19"/>
  <c r="F303" i="19"/>
  <c r="E303" i="19"/>
  <c r="D303" i="19"/>
  <c r="K302" i="19"/>
  <c r="F302" i="19"/>
  <c r="E302" i="19"/>
  <c r="H302" i="19" s="1"/>
  <c r="D302" i="19"/>
  <c r="K301" i="19"/>
  <c r="F301" i="19"/>
  <c r="E301" i="19"/>
  <c r="D301" i="19"/>
  <c r="K300" i="19"/>
  <c r="F300" i="19"/>
  <c r="E300" i="19"/>
  <c r="H300" i="19" s="1"/>
  <c r="D300" i="19"/>
  <c r="K299" i="19"/>
  <c r="F299" i="19"/>
  <c r="G299" i="19" s="1"/>
  <c r="E299" i="19"/>
  <c r="D299" i="19"/>
  <c r="H299" i="19" s="1"/>
  <c r="K298" i="19"/>
  <c r="F298" i="19"/>
  <c r="G298" i="19" s="1"/>
  <c r="E298" i="19"/>
  <c r="D298" i="19"/>
  <c r="K297" i="19"/>
  <c r="F297" i="19"/>
  <c r="E297" i="19"/>
  <c r="D297" i="19"/>
  <c r="K296" i="19"/>
  <c r="F296" i="19"/>
  <c r="E296" i="19"/>
  <c r="D296" i="19"/>
  <c r="K295" i="19"/>
  <c r="F295" i="19"/>
  <c r="E295" i="19"/>
  <c r="D295" i="19"/>
  <c r="K294" i="19"/>
  <c r="F294" i="19"/>
  <c r="E294" i="19"/>
  <c r="D294" i="19"/>
  <c r="K293" i="19"/>
  <c r="F293" i="19"/>
  <c r="E293" i="19"/>
  <c r="D293" i="19"/>
  <c r="K292" i="19"/>
  <c r="F292" i="19"/>
  <c r="E292" i="19"/>
  <c r="D292" i="19"/>
  <c r="K291" i="19"/>
  <c r="F291" i="19"/>
  <c r="E291" i="19"/>
  <c r="D291" i="19"/>
  <c r="K290" i="19"/>
  <c r="F290" i="19"/>
  <c r="E290" i="19"/>
  <c r="D290" i="19"/>
  <c r="K289" i="19"/>
  <c r="F289" i="19"/>
  <c r="E289" i="19"/>
  <c r="D289" i="19"/>
  <c r="K288" i="19"/>
  <c r="F288" i="19"/>
  <c r="E288" i="19"/>
  <c r="D288" i="19"/>
  <c r="K287" i="19"/>
  <c r="F287" i="19"/>
  <c r="E287" i="19"/>
  <c r="D287" i="19"/>
  <c r="K286" i="19"/>
  <c r="F286" i="19"/>
  <c r="E286" i="19"/>
  <c r="D286" i="19"/>
  <c r="K285" i="19"/>
  <c r="F285" i="19"/>
  <c r="E285" i="19"/>
  <c r="D285" i="19"/>
  <c r="K284" i="19"/>
  <c r="F284" i="19"/>
  <c r="E284" i="19"/>
  <c r="D284" i="19"/>
  <c r="K283" i="19"/>
  <c r="F283" i="19"/>
  <c r="E283" i="19"/>
  <c r="D283" i="19"/>
  <c r="K282" i="19"/>
  <c r="F282" i="19"/>
  <c r="G282" i="19" s="1"/>
  <c r="E282" i="19"/>
  <c r="D282" i="19"/>
  <c r="K281" i="19"/>
  <c r="F281" i="19"/>
  <c r="E281" i="19"/>
  <c r="D281" i="19"/>
  <c r="K280" i="19"/>
  <c r="F280" i="19"/>
  <c r="E280" i="19"/>
  <c r="D280" i="19"/>
  <c r="K279" i="19"/>
  <c r="G279" i="19"/>
  <c r="F279" i="19"/>
  <c r="E279" i="19"/>
  <c r="D279" i="19"/>
  <c r="H279" i="19" s="1"/>
  <c r="K278" i="19"/>
  <c r="F278" i="19"/>
  <c r="E278" i="19"/>
  <c r="D278" i="19"/>
  <c r="K277" i="19"/>
  <c r="F277" i="19"/>
  <c r="E277" i="19"/>
  <c r="D277" i="19"/>
  <c r="G277" i="19" s="1"/>
  <c r="K276" i="19"/>
  <c r="F276" i="19"/>
  <c r="E276" i="19"/>
  <c r="D276" i="19"/>
  <c r="K275" i="19"/>
  <c r="F275" i="19"/>
  <c r="E275" i="19"/>
  <c r="D275" i="19"/>
  <c r="G275" i="19" s="1"/>
  <c r="K274" i="19"/>
  <c r="F274" i="19"/>
  <c r="E274" i="19"/>
  <c r="D274" i="19"/>
  <c r="K273" i="19"/>
  <c r="F273" i="19"/>
  <c r="E273" i="19"/>
  <c r="D273" i="19"/>
  <c r="K272" i="19"/>
  <c r="F272" i="19"/>
  <c r="E272" i="19"/>
  <c r="D272" i="19"/>
  <c r="K271" i="19"/>
  <c r="F271" i="19"/>
  <c r="E271" i="19"/>
  <c r="D271" i="19"/>
  <c r="K270" i="19"/>
  <c r="F270" i="19"/>
  <c r="E270" i="19"/>
  <c r="D270" i="19"/>
  <c r="K269" i="19"/>
  <c r="F269" i="19"/>
  <c r="E269" i="19"/>
  <c r="D269" i="19"/>
  <c r="K268" i="19"/>
  <c r="F268" i="19"/>
  <c r="E268" i="19"/>
  <c r="D268" i="19"/>
  <c r="K267" i="19"/>
  <c r="F267" i="19"/>
  <c r="E267" i="19"/>
  <c r="D267" i="19"/>
  <c r="K266" i="19"/>
  <c r="F266" i="19"/>
  <c r="E266" i="19"/>
  <c r="H266" i="19" s="1"/>
  <c r="D266" i="19"/>
  <c r="K265" i="19"/>
  <c r="F265" i="19"/>
  <c r="E265" i="19"/>
  <c r="D265" i="19"/>
  <c r="K264" i="19"/>
  <c r="F264" i="19"/>
  <c r="E264" i="19"/>
  <c r="H264" i="19" s="1"/>
  <c r="D264" i="19"/>
  <c r="K263" i="19"/>
  <c r="F263" i="19"/>
  <c r="E263" i="19"/>
  <c r="G263" i="19" s="1"/>
  <c r="D263" i="19"/>
  <c r="K262" i="19"/>
  <c r="F262" i="19"/>
  <c r="E262" i="19"/>
  <c r="D262" i="19"/>
  <c r="K261" i="19"/>
  <c r="F261" i="19"/>
  <c r="E261" i="19"/>
  <c r="D261" i="19"/>
  <c r="K260" i="19"/>
  <c r="F260" i="19"/>
  <c r="E260" i="19"/>
  <c r="D260" i="19"/>
  <c r="K259" i="19"/>
  <c r="F259" i="19"/>
  <c r="E259" i="19"/>
  <c r="D259" i="19"/>
  <c r="K258" i="19"/>
  <c r="F258" i="19"/>
  <c r="E258" i="19"/>
  <c r="H258" i="19" s="1"/>
  <c r="D258" i="19"/>
  <c r="K257" i="19"/>
  <c r="F257" i="19"/>
  <c r="E257" i="19"/>
  <c r="D257" i="19"/>
  <c r="K256" i="19"/>
  <c r="F256" i="19"/>
  <c r="E256" i="19"/>
  <c r="H256" i="19" s="1"/>
  <c r="D256" i="19"/>
  <c r="K255" i="19"/>
  <c r="F255" i="19"/>
  <c r="E255" i="19"/>
  <c r="D255" i="19"/>
  <c r="K254" i="19"/>
  <c r="F254" i="19"/>
  <c r="E254" i="19"/>
  <c r="H254" i="19" s="1"/>
  <c r="D254" i="19"/>
  <c r="K253" i="19"/>
  <c r="F253" i="19"/>
  <c r="E253" i="19"/>
  <c r="D253" i="19"/>
  <c r="K252" i="19"/>
  <c r="F252" i="19"/>
  <c r="E252" i="19"/>
  <c r="H252" i="19" s="1"/>
  <c r="D252" i="19"/>
  <c r="K251" i="19"/>
  <c r="F251" i="19"/>
  <c r="E251" i="19"/>
  <c r="G251" i="19" s="1"/>
  <c r="D251" i="19"/>
  <c r="K250" i="19"/>
  <c r="F250" i="19"/>
  <c r="E250" i="19"/>
  <c r="H250" i="19" s="1"/>
  <c r="D250" i="19"/>
  <c r="K249" i="19"/>
  <c r="F249" i="19"/>
  <c r="E249" i="19"/>
  <c r="D249" i="19"/>
  <c r="K248" i="19"/>
  <c r="F248" i="19"/>
  <c r="E248" i="19"/>
  <c r="H248" i="19" s="1"/>
  <c r="D248" i="19"/>
  <c r="K247" i="19"/>
  <c r="F247" i="19"/>
  <c r="E247" i="19"/>
  <c r="D247" i="19"/>
  <c r="K246" i="19"/>
  <c r="F246" i="19"/>
  <c r="E246" i="19"/>
  <c r="D246" i="19"/>
  <c r="K245" i="19"/>
  <c r="F245" i="19"/>
  <c r="E245" i="19"/>
  <c r="D245" i="19"/>
  <c r="K244" i="19"/>
  <c r="F244" i="19"/>
  <c r="E244" i="19"/>
  <c r="D244" i="19"/>
  <c r="K243" i="19"/>
  <c r="F243" i="19"/>
  <c r="E243" i="19"/>
  <c r="D243" i="19"/>
  <c r="K242" i="19"/>
  <c r="F242" i="19"/>
  <c r="E242" i="19"/>
  <c r="H242" i="19" s="1"/>
  <c r="D242" i="19"/>
  <c r="K241" i="19"/>
  <c r="F241" i="19"/>
  <c r="E241" i="19"/>
  <c r="D241" i="19"/>
  <c r="K240" i="19"/>
  <c r="F240" i="19"/>
  <c r="E240" i="19"/>
  <c r="H240" i="19" s="1"/>
  <c r="D240" i="19"/>
  <c r="K239" i="19"/>
  <c r="F239" i="19"/>
  <c r="E239" i="19"/>
  <c r="D239" i="19"/>
  <c r="K238" i="19"/>
  <c r="F238" i="19"/>
  <c r="E238" i="19"/>
  <c r="H238" i="19" s="1"/>
  <c r="D238" i="19"/>
  <c r="K237" i="19"/>
  <c r="F237" i="19"/>
  <c r="E237" i="19"/>
  <c r="D237" i="19"/>
  <c r="K236" i="19"/>
  <c r="F236" i="19"/>
  <c r="E236" i="19"/>
  <c r="H236" i="19" s="1"/>
  <c r="D236" i="19"/>
  <c r="K235" i="19"/>
  <c r="F235" i="19"/>
  <c r="E235" i="19"/>
  <c r="D235" i="19"/>
  <c r="G235" i="19" s="1"/>
  <c r="K234" i="19"/>
  <c r="F234" i="19"/>
  <c r="E234" i="19"/>
  <c r="D234" i="19"/>
  <c r="K233" i="19"/>
  <c r="F233" i="19"/>
  <c r="E233" i="19"/>
  <c r="D233" i="19"/>
  <c r="K232" i="19"/>
  <c r="F232" i="19"/>
  <c r="E232" i="19"/>
  <c r="D232" i="19"/>
  <c r="K231" i="19"/>
  <c r="F231" i="19"/>
  <c r="E231" i="19"/>
  <c r="D231" i="19"/>
  <c r="K230" i="19"/>
  <c r="F230" i="19"/>
  <c r="E230" i="19"/>
  <c r="D230" i="19"/>
  <c r="K229" i="19"/>
  <c r="F229" i="19"/>
  <c r="E229" i="19"/>
  <c r="D229" i="19"/>
  <c r="G229" i="19" s="1"/>
  <c r="K228" i="19"/>
  <c r="F228" i="19"/>
  <c r="E228" i="19"/>
  <c r="D228" i="19"/>
  <c r="K227" i="19"/>
  <c r="F227" i="19"/>
  <c r="E227" i="19"/>
  <c r="D227" i="19"/>
  <c r="G227" i="19" s="1"/>
  <c r="K226" i="19"/>
  <c r="F226" i="19"/>
  <c r="E226" i="19"/>
  <c r="D226" i="19"/>
  <c r="K225" i="19"/>
  <c r="F225" i="19"/>
  <c r="E225" i="19"/>
  <c r="D225" i="19"/>
  <c r="K224" i="19"/>
  <c r="F224" i="19"/>
  <c r="E224" i="19"/>
  <c r="D224" i="19"/>
  <c r="K223" i="19"/>
  <c r="F223" i="19"/>
  <c r="E223" i="19"/>
  <c r="D223" i="19"/>
  <c r="K222" i="19"/>
  <c r="F222" i="19"/>
  <c r="E222" i="19"/>
  <c r="D222" i="19"/>
  <c r="K221" i="19"/>
  <c r="F221" i="19"/>
  <c r="E221" i="19"/>
  <c r="D221" i="19"/>
  <c r="K220" i="19"/>
  <c r="F220" i="19"/>
  <c r="E220" i="19"/>
  <c r="D220" i="19"/>
  <c r="K219" i="19"/>
  <c r="F219" i="19"/>
  <c r="E219" i="19"/>
  <c r="D219" i="19"/>
  <c r="K218" i="19"/>
  <c r="F218" i="19"/>
  <c r="E218" i="19"/>
  <c r="D218" i="19"/>
  <c r="K217" i="19"/>
  <c r="F217" i="19"/>
  <c r="E217" i="19"/>
  <c r="D217" i="19"/>
  <c r="K216" i="19"/>
  <c r="F216" i="19"/>
  <c r="E216" i="19"/>
  <c r="D216" i="19"/>
  <c r="K215" i="19"/>
  <c r="F215" i="19"/>
  <c r="E215" i="19"/>
  <c r="G215" i="19" s="1"/>
  <c r="D215" i="19"/>
  <c r="K214" i="19"/>
  <c r="F214" i="19"/>
  <c r="E214" i="19"/>
  <c r="D214" i="19"/>
  <c r="K213" i="19"/>
  <c r="F213" i="19"/>
  <c r="E213" i="19"/>
  <c r="D213" i="19"/>
  <c r="K212" i="19"/>
  <c r="F212" i="19"/>
  <c r="E212" i="19"/>
  <c r="D212" i="19"/>
  <c r="K211" i="19"/>
  <c r="F211" i="19"/>
  <c r="E211" i="19"/>
  <c r="D211" i="19"/>
  <c r="K210" i="19"/>
  <c r="F210" i="19"/>
  <c r="E210" i="19"/>
  <c r="H210" i="19" s="1"/>
  <c r="D210" i="19"/>
  <c r="K209" i="19"/>
  <c r="F209" i="19"/>
  <c r="E209" i="19"/>
  <c r="D209" i="19"/>
  <c r="K208" i="19"/>
  <c r="F208" i="19"/>
  <c r="E208" i="19"/>
  <c r="H208" i="19" s="1"/>
  <c r="D208" i="19"/>
  <c r="K207" i="19"/>
  <c r="F207" i="19"/>
  <c r="E207" i="19"/>
  <c r="D207" i="19"/>
  <c r="K206" i="19"/>
  <c r="F206" i="19"/>
  <c r="E206" i="19"/>
  <c r="H206" i="19" s="1"/>
  <c r="D206" i="19"/>
  <c r="K205" i="19"/>
  <c r="F205" i="19"/>
  <c r="E205" i="19"/>
  <c r="D205" i="19"/>
  <c r="K204" i="19"/>
  <c r="F204" i="19"/>
  <c r="E204" i="19"/>
  <c r="H204" i="19" s="1"/>
  <c r="D204" i="19"/>
  <c r="K203" i="19"/>
  <c r="F203" i="19"/>
  <c r="E203" i="19"/>
  <c r="D203" i="19"/>
  <c r="K202" i="19"/>
  <c r="F202" i="19"/>
  <c r="E202" i="19"/>
  <c r="H202" i="19" s="1"/>
  <c r="D202" i="19"/>
  <c r="K201" i="19"/>
  <c r="F201" i="19"/>
  <c r="E201" i="19"/>
  <c r="D201" i="19"/>
  <c r="K200" i="19"/>
  <c r="F200" i="19"/>
  <c r="E200" i="19"/>
  <c r="H200" i="19" s="1"/>
  <c r="D200" i="19"/>
  <c r="K199" i="19"/>
  <c r="F199" i="19"/>
  <c r="E199" i="19"/>
  <c r="D199" i="19"/>
  <c r="K198" i="19"/>
  <c r="F198" i="19"/>
  <c r="E198" i="19"/>
  <c r="D198" i="19"/>
  <c r="K197" i="19"/>
  <c r="F197" i="19"/>
  <c r="E197" i="19"/>
  <c r="D197" i="19"/>
  <c r="K196" i="19"/>
  <c r="F196" i="19"/>
  <c r="E196" i="19"/>
  <c r="D196" i="19"/>
  <c r="K195" i="19"/>
  <c r="F195" i="19"/>
  <c r="E195" i="19"/>
  <c r="D195" i="19"/>
  <c r="K194" i="19"/>
  <c r="F194" i="19"/>
  <c r="E194" i="19"/>
  <c r="H194" i="19" s="1"/>
  <c r="D194" i="19"/>
  <c r="K193" i="19"/>
  <c r="F193" i="19"/>
  <c r="E193" i="19"/>
  <c r="D193" i="19"/>
  <c r="K192" i="19"/>
  <c r="F192" i="19"/>
  <c r="E192" i="19"/>
  <c r="H192" i="19" s="1"/>
  <c r="D192" i="19"/>
  <c r="K191" i="19"/>
  <c r="F191" i="19"/>
  <c r="E191" i="19"/>
  <c r="D191" i="19"/>
  <c r="K190" i="19"/>
  <c r="F190" i="19"/>
  <c r="E190" i="19"/>
  <c r="H190" i="19" s="1"/>
  <c r="D190" i="19"/>
  <c r="K189" i="19"/>
  <c r="F189" i="19"/>
  <c r="E189" i="19"/>
  <c r="D189" i="19"/>
  <c r="K188" i="19"/>
  <c r="F188" i="19"/>
  <c r="E188" i="19"/>
  <c r="H188" i="19" s="1"/>
  <c r="D188" i="19"/>
  <c r="K187" i="19"/>
  <c r="F187" i="19"/>
  <c r="E187" i="19"/>
  <c r="G187" i="19" s="1"/>
  <c r="D187" i="19"/>
  <c r="K186" i="19"/>
  <c r="F186" i="19"/>
  <c r="E186" i="19"/>
  <c r="H186" i="19" s="1"/>
  <c r="D186" i="19"/>
  <c r="K185" i="19"/>
  <c r="F185" i="19"/>
  <c r="E185" i="19"/>
  <c r="D185" i="19"/>
  <c r="K184" i="19"/>
  <c r="F184" i="19"/>
  <c r="E184" i="19"/>
  <c r="H184" i="19" s="1"/>
  <c r="D184" i="19"/>
  <c r="K183" i="19"/>
  <c r="F183" i="19"/>
  <c r="E183" i="19"/>
  <c r="G183" i="19" s="1"/>
  <c r="D183" i="19"/>
  <c r="K182" i="19"/>
  <c r="F182" i="19"/>
  <c r="E182" i="19"/>
  <c r="D182" i="19"/>
  <c r="K181" i="19"/>
  <c r="F181" i="19"/>
  <c r="E181" i="19"/>
  <c r="D181" i="19"/>
  <c r="K180" i="19"/>
  <c r="F180" i="19"/>
  <c r="E180" i="19"/>
  <c r="D180" i="19"/>
  <c r="K179" i="19"/>
  <c r="F179" i="19"/>
  <c r="E179" i="19"/>
  <c r="D179" i="19"/>
  <c r="K178" i="19"/>
  <c r="F178" i="19"/>
  <c r="E178" i="19"/>
  <c r="H178" i="19" s="1"/>
  <c r="D178" i="19"/>
  <c r="K177" i="19"/>
  <c r="F177" i="19"/>
  <c r="E177" i="19"/>
  <c r="D177" i="19"/>
  <c r="K176" i="19"/>
  <c r="F176" i="19"/>
  <c r="E176" i="19"/>
  <c r="H176" i="19" s="1"/>
  <c r="D176" i="19"/>
  <c r="K175" i="19"/>
  <c r="F175" i="19"/>
  <c r="E175" i="19"/>
  <c r="D175" i="19"/>
  <c r="K174" i="19"/>
  <c r="F174" i="19"/>
  <c r="E174" i="19"/>
  <c r="H174" i="19" s="1"/>
  <c r="D174" i="19"/>
  <c r="K173" i="19"/>
  <c r="F173" i="19"/>
  <c r="E173" i="19"/>
  <c r="D173" i="19"/>
  <c r="K172" i="19"/>
  <c r="F172" i="19"/>
  <c r="E172" i="19"/>
  <c r="H172" i="19" s="1"/>
  <c r="D172" i="19"/>
  <c r="K171" i="19"/>
  <c r="F171" i="19"/>
  <c r="E171" i="19"/>
  <c r="D171" i="19"/>
  <c r="K170" i="19"/>
  <c r="F170" i="19"/>
  <c r="E170" i="19"/>
  <c r="H170" i="19" s="1"/>
  <c r="D170" i="19"/>
  <c r="K169" i="19"/>
  <c r="F169" i="19"/>
  <c r="E169" i="19"/>
  <c r="D169" i="19"/>
  <c r="K168" i="19"/>
  <c r="F168" i="19"/>
  <c r="E168" i="19"/>
  <c r="H168" i="19" s="1"/>
  <c r="D168" i="19"/>
  <c r="K167" i="19"/>
  <c r="F167" i="19"/>
  <c r="G167" i="19" s="1"/>
  <c r="E167" i="19"/>
  <c r="D167" i="19"/>
  <c r="K166" i="19"/>
  <c r="F166" i="19"/>
  <c r="E166" i="19"/>
  <c r="D166" i="19"/>
  <c r="K165" i="19"/>
  <c r="F165" i="19"/>
  <c r="E165" i="19"/>
  <c r="D165" i="19"/>
  <c r="K164" i="19"/>
  <c r="F164" i="19"/>
  <c r="E164" i="19"/>
  <c r="D164" i="19"/>
  <c r="K163" i="19"/>
  <c r="F163" i="19"/>
  <c r="E163" i="19"/>
  <c r="D163" i="19"/>
  <c r="K162" i="19"/>
  <c r="F162" i="19"/>
  <c r="E162" i="19"/>
  <c r="D162" i="19"/>
  <c r="K161" i="19"/>
  <c r="F161" i="19"/>
  <c r="E161" i="19"/>
  <c r="D161" i="19"/>
  <c r="K160" i="19"/>
  <c r="F160" i="19"/>
  <c r="E160" i="19"/>
  <c r="D160" i="19"/>
  <c r="K159" i="19"/>
  <c r="F159" i="19"/>
  <c r="E159" i="19"/>
  <c r="D159" i="19"/>
  <c r="K158" i="19"/>
  <c r="F158" i="19"/>
  <c r="E158" i="19"/>
  <c r="H158" i="19" s="1"/>
  <c r="D158" i="19"/>
  <c r="K157" i="19"/>
  <c r="F157" i="19"/>
  <c r="E157" i="19"/>
  <c r="D157" i="19"/>
  <c r="K156" i="19"/>
  <c r="F156" i="19"/>
  <c r="E156" i="19"/>
  <c r="H156" i="19" s="1"/>
  <c r="D156" i="19"/>
  <c r="K155" i="19"/>
  <c r="F155" i="19"/>
  <c r="G155" i="19" s="1"/>
  <c r="E155" i="19"/>
  <c r="D155" i="19"/>
  <c r="K154" i="19"/>
  <c r="F154" i="19"/>
  <c r="G154" i="19" s="1"/>
  <c r="E154" i="19"/>
  <c r="H154" i="19" s="1"/>
  <c r="D154" i="19"/>
  <c r="K153" i="19"/>
  <c r="F153" i="19"/>
  <c r="E153" i="19"/>
  <c r="D153" i="19"/>
  <c r="K152" i="19"/>
  <c r="F152" i="19"/>
  <c r="E152" i="19"/>
  <c r="H152" i="19" s="1"/>
  <c r="D152" i="19"/>
  <c r="K151" i="19"/>
  <c r="G151" i="19"/>
  <c r="F151" i="19"/>
  <c r="E151" i="19"/>
  <c r="D151" i="19"/>
  <c r="H151" i="19" s="1"/>
  <c r="K150" i="19"/>
  <c r="F150" i="19"/>
  <c r="E150" i="19"/>
  <c r="D150" i="19"/>
  <c r="K149" i="19"/>
  <c r="F149" i="19"/>
  <c r="E149" i="19"/>
  <c r="D149" i="19"/>
  <c r="G149" i="19" s="1"/>
  <c r="K148" i="19"/>
  <c r="F148" i="19"/>
  <c r="E148" i="19"/>
  <c r="D148" i="19"/>
  <c r="K147" i="19"/>
  <c r="F147" i="19"/>
  <c r="E147" i="19"/>
  <c r="D147" i="19"/>
  <c r="K146" i="19"/>
  <c r="F146" i="19"/>
  <c r="E146" i="19"/>
  <c r="D146" i="19"/>
  <c r="K145" i="19"/>
  <c r="F145" i="19"/>
  <c r="E145" i="19"/>
  <c r="D145" i="19"/>
  <c r="K144" i="19"/>
  <c r="F144" i="19"/>
  <c r="E144" i="19"/>
  <c r="D144" i="19"/>
  <c r="K143" i="19"/>
  <c r="F143" i="19"/>
  <c r="E143" i="19"/>
  <c r="D143" i="19"/>
  <c r="K142" i="19"/>
  <c r="F142" i="19"/>
  <c r="E142" i="19"/>
  <c r="D142" i="19"/>
  <c r="K141" i="19"/>
  <c r="F141" i="19"/>
  <c r="E141" i="19"/>
  <c r="D141" i="19"/>
  <c r="K140" i="19"/>
  <c r="F140" i="19"/>
  <c r="E140" i="19"/>
  <c r="D140" i="19"/>
  <c r="K139" i="19"/>
  <c r="F139" i="19"/>
  <c r="E139" i="19"/>
  <c r="D139" i="19"/>
  <c r="K138" i="19"/>
  <c r="F138" i="19"/>
  <c r="E138" i="19"/>
  <c r="D138" i="19"/>
  <c r="K137" i="19"/>
  <c r="F137" i="19"/>
  <c r="E137" i="19"/>
  <c r="D137" i="19"/>
  <c r="K136" i="19"/>
  <c r="F136" i="19"/>
  <c r="E136" i="19"/>
  <c r="D136" i="19"/>
  <c r="K135" i="19"/>
  <c r="F135" i="19"/>
  <c r="E135" i="19"/>
  <c r="D135" i="19"/>
  <c r="K134" i="19"/>
  <c r="F134" i="19"/>
  <c r="E134" i="19"/>
  <c r="D134" i="19"/>
  <c r="K133" i="19"/>
  <c r="F133" i="19"/>
  <c r="E133" i="19"/>
  <c r="D133" i="19"/>
  <c r="K132" i="19"/>
  <c r="F132" i="19"/>
  <c r="E132" i="19"/>
  <c r="D132" i="19"/>
  <c r="K131" i="19"/>
  <c r="F131" i="19"/>
  <c r="E131" i="19"/>
  <c r="D131" i="19"/>
  <c r="K130" i="19"/>
  <c r="F130" i="19"/>
  <c r="E130" i="19"/>
  <c r="D130" i="19"/>
  <c r="K129" i="19"/>
  <c r="F129" i="19"/>
  <c r="E129" i="19"/>
  <c r="D129" i="19"/>
  <c r="K128" i="19"/>
  <c r="F128" i="19"/>
  <c r="E128" i="19"/>
  <c r="D128" i="19"/>
  <c r="K127" i="19"/>
  <c r="F127" i="19"/>
  <c r="E127" i="19"/>
  <c r="D127" i="19"/>
  <c r="K126" i="19"/>
  <c r="F126" i="19"/>
  <c r="E126" i="19"/>
  <c r="D126" i="19"/>
  <c r="K125" i="19"/>
  <c r="F125" i="19"/>
  <c r="E125" i="19"/>
  <c r="D125" i="19"/>
  <c r="K124" i="19"/>
  <c r="F124" i="19"/>
  <c r="E124" i="19"/>
  <c r="D124" i="19"/>
  <c r="K123" i="19"/>
  <c r="F123" i="19"/>
  <c r="E123" i="19"/>
  <c r="D123" i="19"/>
  <c r="K122" i="19"/>
  <c r="F122" i="19"/>
  <c r="E122" i="19"/>
  <c r="D122" i="19"/>
  <c r="K121" i="19"/>
  <c r="F121" i="19"/>
  <c r="E121" i="19"/>
  <c r="D121" i="19"/>
  <c r="K120" i="19"/>
  <c r="F120" i="19"/>
  <c r="E120" i="19"/>
  <c r="H120" i="19" s="1"/>
  <c r="D120" i="19"/>
  <c r="K119" i="19"/>
  <c r="F119" i="19"/>
  <c r="E119" i="19"/>
  <c r="D119" i="19"/>
  <c r="G119" i="19" s="1"/>
  <c r="K118" i="19"/>
  <c r="F118" i="19"/>
  <c r="E118" i="19"/>
  <c r="D118" i="19"/>
  <c r="K117" i="19"/>
  <c r="F117" i="19"/>
  <c r="E117" i="19"/>
  <c r="D117" i="19"/>
  <c r="K116" i="19"/>
  <c r="F116" i="19"/>
  <c r="E116" i="19"/>
  <c r="D116" i="19"/>
  <c r="K115" i="19"/>
  <c r="F115" i="19"/>
  <c r="E115" i="19"/>
  <c r="D115" i="19"/>
  <c r="K114" i="19"/>
  <c r="F114" i="19"/>
  <c r="E114" i="19"/>
  <c r="D114" i="19"/>
  <c r="K113" i="19"/>
  <c r="F113" i="19"/>
  <c r="E113" i="19"/>
  <c r="D113" i="19"/>
  <c r="K112" i="19"/>
  <c r="F112" i="19"/>
  <c r="E112" i="19"/>
  <c r="D112" i="19"/>
  <c r="K111" i="19"/>
  <c r="F111" i="19"/>
  <c r="E111" i="19"/>
  <c r="D111" i="19"/>
  <c r="K110" i="19"/>
  <c r="F110" i="19"/>
  <c r="E110" i="19"/>
  <c r="D110" i="19"/>
  <c r="K109" i="19"/>
  <c r="F109" i="19"/>
  <c r="E109" i="19"/>
  <c r="D109" i="19"/>
  <c r="K108" i="19"/>
  <c r="F108" i="19"/>
  <c r="E108" i="19"/>
  <c r="D108" i="19"/>
  <c r="K107" i="19"/>
  <c r="F107" i="19"/>
  <c r="G107" i="19" s="1"/>
  <c r="E107" i="19"/>
  <c r="D107" i="19"/>
  <c r="K106" i="19"/>
  <c r="F106" i="19"/>
  <c r="E106" i="19"/>
  <c r="H106" i="19" s="1"/>
  <c r="D106" i="19"/>
  <c r="K105" i="19"/>
  <c r="F105" i="19"/>
  <c r="E105" i="19"/>
  <c r="D105" i="19"/>
  <c r="K104" i="19"/>
  <c r="F104" i="19"/>
  <c r="E104" i="19"/>
  <c r="H104" i="19" s="1"/>
  <c r="D104" i="19"/>
  <c r="K103" i="19"/>
  <c r="F103" i="19"/>
  <c r="E103" i="19"/>
  <c r="D103" i="19"/>
  <c r="K102" i="19"/>
  <c r="F102" i="19"/>
  <c r="E102" i="19"/>
  <c r="D102" i="19"/>
  <c r="K101" i="19"/>
  <c r="F101" i="19"/>
  <c r="E101" i="19"/>
  <c r="D101" i="19"/>
  <c r="K100" i="19"/>
  <c r="F100" i="19"/>
  <c r="E100" i="19"/>
  <c r="D100" i="19"/>
  <c r="K99" i="19"/>
  <c r="F99" i="19"/>
  <c r="E99" i="19"/>
  <c r="D99" i="19"/>
  <c r="K98" i="19"/>
  <c r="F98" i="19"/>
  <c r="E98" i="19"/>
  <c r="D98" i="19"/>
  <c r="K97" i="19"/>
  <c r="F97" i="19"/>
  <c r="E97" i="19"/>
  <c r="D97" i="19"/>
  <c r="K96" i="19"/>
  <c r="F96" i="19"/>
  <c r="E96" i="19"/>
  <c r="D96" i="19"/>
  <c r="K95" i="19"/>
  <c r="F95" i="19"/>
  <c r="E95" i="19"/>
  <c r="D95" i="19"/>
  <c r="K94" i="19"/>
  <c r="F94" i="19"/>
  <c r="E94" i="19"/>
  <c r="H94" i="19" s="1"/>
  <c r="D94" i="19"/>
  <c r="K93" i="19"/>
  <c r="F93" i="19"/>
  <c r="E93" i="19"/>
  <c r="D93" i="19"/>
  <c r="K92" i="19"/>
  <c r="F92" i="19"/>
  <c r="E92" i="19"/>
  <c r="H92" i="19" s="1"/>
  <c r="D92" i="19"/>
  <c r="K91" i="19"/>
  <c r="F91" i="19"/>
  <c r="E91" i="19"/>
  <c r="D91" i="19"/>
  <c r="K90" i="19"/>
  <c r="F90" i="19"/>
  <c r="E90" i="19"/>
  <c r="H90" i="19" s="1"/>
  <c r="D90" i="19"/>
  <c r="K89" i="19"/>
  <c r="F89" i="19"/>
  <c r="E89" i="19"/>
  <c r="D89" i="19"/>
  <c r="K88" i="19"/>
  <c r="F88" i="19"/>
  <c r="E88" i="19"/>
  <c r="H88" i="19" s="1"/>
  <c r="D88" i="19"/>
  <c r="K87" i="19"/>
  <c r="F87" i="19"/>
  <c r="E87" i="19"/>
  <c r="G87" i="19" s="1"/>
  <c r="D87" i="19"/>
  <c r="K86" i="19"/>
  <c r="F86" i="19"/>
  <c r="E86" i="19"/>
  <c r="D86" i="19"/>
  <c r="K85" i="19"/>
  <c r="F85" i="19"/>
  <c r="E85" i="19"/>
  <c r="D85" i="19"/>
  <c r="K84" i="19"/>
  <c r="F84" i="19"/>
  <c r="E84" i="19"/>
  <c r="D84" i="19"/>
  <c r="K83" i="19"/>
  <c r="F83" i="19"/>
  <c r="E83" i="19"/>
  <c r="D83" i="19"/>
  <c r="K82" i="19"/>
  <c r="F82" i="19"/>
  <c r="E82" i="19"/>
  <c r="H82" i="19" s="1"/>
  <c r="D82" i="19"/>
  <c r="K81" i="19"/>
  <c r="F81" i="19"/>
  <c r="E81" i="19"/>
  <c r="D81" i="19"/>
  <c r="K80" i="19"/>
  <c r="F80" i="19"/>
  <c r="E80" i="19"/>
  <c r="H80" i="19" s="1"/>
  <c r="D80" i="19"/>
  <c r="K79" i="19"/>
  <c r="F79" i="19"/>
  <c r="E79" i="19"/>
  <c r="D79" i="19"/>
  <c r="K78" i="19"/>
  <c r="F78" i="19"/>
  <c r="E78" i="19"/>
  <c r="H78" i="19" s="1"/>
  <c r="D78" i="19"/>
  <c r="K77" i="19"/>
  <c r="F77" i="19"/>
  <c r="E77" i="19"/>
  <c r="D77" i="19"/>
  <c r="K76" i="19"/>
  <c r="F76" i="19"/>
  <c r="E76" i="19"/>
  <c r="H76" i="19" s="1"/>
  <c r="D76" i="19"/>
  <c r="K75" i="19"/>
  <c r="F75" i="19"/>
  <c r="E75" i="19"/>
  <c r="D75" i="19"/>
  <c r="K74" i="19"/>
  <c r="F74" i="19"/>
  <c r="E74" i="19"/>
  <c r="D74" i="19"/>
  <c r="K73" i="19"/>
  <c r="F73" i="19"/>
  <c r="E73" i="19"/>
  <c r="D73" i="19"/>
  <c r="K72" i="19"/>
  <c r="F72" i="19"/>
  <c r="E72" i="19"/>
  <c r="D72" i="19"/>
  <c r="K71" i="19"/>
  <c r="F71" i="19"/>
  <c r="E71" i="19"/>
  <c r="G71" i="19" s="1"/>
  <c r="D71" i="19"/>
  <c r="K70" i="19"/>
  <c r="F70" i="19"/>
  <c r="E70" i="19"/>
  <c r="D70" i="19"/>
  <c r="K69" i="19"/>
  <c r="F69" i="19"/>
  <c r="E69" i="19"/>
  <c r="D69" i="19"/>
  <c r="K68" i="19"/>
  <c r="F68" i="19"/>
  <c r="E68" i="19"/>
  <c r="D68" i="19"/>
  <c r="K67" i="19"/>
  <c r="F67" i="19"/>
  <c r="E67" i="19"/>
  <c r="D67" i="19"/>
  <c r="K66" i="19"/>
  <c r="F66" i="19"/>
  <c r="E66" i="19"/>
  <c r="D66" i="19"/>
  <c r="K65" i="19"/>
  <c r="F65" i="19"/>
  <c r="E65" i="19"/>
  <c r="D65" i="19"/>
  <c r="K64" i="19"/>
  <c r="F64" i="19"/>
  <c r="E64" i="19"/>
  <c r="D64" i="19"/>
  <c r="K63" i="19"/>
  <c r="F63" i="19"/>
  <c r="E63" i="19"/>
  <c r="D63" i="19"/>
  <c r="K62" i="19"/>
  <c r="F62" i="19"/>
  <c r="E62" i="19"/>
  <c r="H62" i="19" s="1"/>
  <c r="D62" i="19"/>
  <c r="K61" i="19"/>
  <c r="F61" i="19"/>
  <c r="E61" i="19"/>
  <c r="D61" i="19"/>
  <c r="K60" i="19"/>
  <c r="F60" i="19"/>
  <c r="E60" i="19"/>
  <c r="D60" i="19"/>
  <c r="G60" i="19" s="1"/>
  <c r="K59" i="19"/>
  <c r="F59" i="19"/>
  <c r="E59" i="19"/>
  <c r="D59" i="19"/>
  <c r="K58" i="19"/>
  <c r="F58" i="19"/>
  <c r="E58" i="19"/>
  <c r="D58" i="19"/>
  <c r="K57" i="19"/>
  <c r="F57" i="19"/>
  <c r="E57" i="19"/>
  <c r="D57" i="19"/>
  <c r="K56" i="19"/>
  <c r="F56" i="19"/>
  <c r="E56" i="19"/>
  <c r="D56" i="19"/>
  <c r="K55" i="19"/>
  <c r="F55" i="19"/>
  <c r="G55" i="19" s="1"/>
  <c r="E55" i="19"/>
  <c r="D55" i="19"/>
  <c r="K54" i="19"/>
  <c r="F54" i="19"/>
  <c r="E54" i="19"/>
  <c r="D54" i="19"/>
  <c r="K53" i="19"/>
  <c r="G53" i="19"/>
  <c r="F53" i="19"/>
  <c r="E53" i="19"/>
  <c r="D53" i="19"/>
  <c r="K52" i="19"/>
  <c r="F52" i="19"/>
  <c r="E52" i="19"/>
  <c r="D52" i="19"/>
  <c r="K51" i="19"/>
  <c r="F51" i="19"/>
  <c r="E51" i="19"/>
  <c r="D51" i="19"/>
  <c r="K50" i="19"/>
  <c r="F50" i="19"/>
  <c r="E50" i="19"/>
  <c r="D50" i="19"/>
  <c r="K49" i="19"/>
  <c r="F49" i="19"/>
  <c r="E49" i="19"/>
  <c r="D49" i="19"/>
  <c r="K48" i="19"/>
  <c r="F48" i="19"/>
  <c r="E48" i="19"/>
  <c r="D48" i="19"/>
  <c r="K47" i="19"/>
  <c r="F47" i="19"/>
  <c r="E47" i="19"/>
  <c r="D47" i="19"/>
  <c r="K46" i="19"/>
  <c r="F46" i="19"/>
  <c r="E46" i="19"/>
  <c r="H46" i="19" s="1"/>
  <c r="D46" i="19"/>
  <c r="K45" i="19"/>
  <c r="F45" i="19"/>
  <c r="E45" i="19"/>
  <c r="H45" i="19" s="1"/>
  <c r="D45" i="19"/>
  <c r="K44" i="19"/>
  <c r="F44" i="19"/>
  <c r="E44" i="19"/>
  <c r="H44" i="19" s="1"/>
  <c r="D44" i="19"/>
  <c r="K43" i="19"/>
  <c r="F43" i="19"/>
  <c r="E43" i="19"/>
  <c r="H43" i="19" s="1"/>
  <c r="D43" i="19"/>
  <c r="K42" i="19"/>
  <c r="F42" i="19"/>
  <c r="E42" i="19"/>
  <c r="H42" i="19" s="1"/>
  <c r="D42" i="19"/>
  <c r="K41" i="19"/>
  <c r="F41" i="19"/>
  <c r="E41" i="19"/>
  <c r="D41" i="19"/>
  <c r="K40" i="19"/>
  <c r="F40" i="19"/>
  <c r="E40" i="19"/>
  <c r="H40" i="19" s="1"/>
  <c r="D40" i="19"/>
  <c r="K39" i="19"/>
  <c r="F39" i="19"/>
  <c r="E39" i="19"/>
  <c r="D39" i="19"/>
  <c r="K38" i="19"/>
  <c r="F38" i="19"/>
  <c r="E38" i="19"/>
  <c r="D38" i="19"/>
  <c r="K37" i="19"/>
  <c r="F37" i="19"/>
  <c r="E37" i="19"/>
  <c r="H37" i="19" s="1"/>
  <c r="D37" i="19"/>
  <c r="K36" i="19"/>
  <c r="F36" i="19"/>
  <c r="E36" i="19"/>
  <c r="H36" i="19" s="1"/>
  <c r="D36" i="19"/>
  <c r="K35" i="19"/>
  <c r="F35" i="19"/>
  <c r="E35" i="19"/>
  <c r="H35" i="19" s="1"/>
  <c r="D35" i="19"/>
  <c r="K34" i="19"/>
  <c r="F34" i="19"/>
  <c r="E34" i="19"/>
  <c r="H34" i="19" s="1"/>
  <c r="D34" i="19"/>
  <c r="K33" i="19"/>
  <c r="F33" i="19"/>
  <c r="E33" i="19"/>
  <c r="D33" i="19"/>
  <c r="K32" i="19"/>
  <c r="F32" i="19"/>
  <c r="E32" i="19"/>
  <c r="H32" i="19" s="1"/>
  <c r="D32" i="19"/>
  <c r="K31" i="19"/>
  <c r="F31" i="19"/>
  <c r="E31" i="19"/>
  <c r="D31" i="19"/>
  <c r="K30" i="19"/>
  <c r="F30" i="19"/>
  <c r="E30" i="19"/>
  <c r="D30" i="19"/>
  <c r="K29" i="19"/>
  <c r="F29" i="19"/>
  <c r="E29" i="19"/>
  <c r="H29" i="19" s="1"/>
  <c r="D29" i="19"/>
  <c r="K28" i="19"/>
  <c r="F28" i="19"/>
  <c r="E28" i="19"/>
  <c r="H28" i="19" s="1"/>
  <c r="D28" i="19"/>
  <c r="K27" i="19"/>
  <c r="F27" i="19"/>
  <c r="E27" i="19"/>
  <c r="H27" i="19" s="1"/>
  <c r="D27" i="19"/>
  <c r="K26" i="19"/>
  <c r="F26" i="19"/>
  <c r="E26" i="19"/>
  <c r="H26" i="19" s="1"/>
  <c r="D26" i="19"/>
  <c r="K25" i="19"/>
  <c r="F25" i="19"/>
  <c r="E25" i="19"/>
  <c r="D25" i="19"/>
  <c r="K24" i="19"/>
  <c r="F24" i="19"/>
  <c r="E24" i="19"/>
  <c r="H24" i="19" s="1"/>
  <c r="D24" i="19"/>
  <c r="K23" i="19"/>
  <c r="F23" i="19"/>
  <c r="E23" i="19"/>
  <c r="G23" i="19" s="1"/>
  <c r="D23" i="19"/>
  <c r="K22" i="19"/>
  <c r="F22" i="19"/>
  <c r="E22" i="19"/>
  <c r="H22" i="19" s="1"/>
  <c r="D22" i="19"/>
  <c r="K21" i="19"/>
  <c r="F21" i="19"/>
  <c r="E21" i="19"/>
  <c r="D21" i="19"/>
  <c r="K20" i="19"/>
  <c r="F20" i="19"/>
  <c r="E20" i="19"/>
  <c r="H20" i="19" s="1"/>
  <c r="D20" i="19"/>
  <c r="K19" i="19"/>
  <c r="F19" i="19"/>
  <c r="E19" i="19"/>
  <c r="H19" i="19" s="1"/>
  <c r="D19" i="19"/>
  <c r="K18" i="19"/>
  <c r="F18" i="19"/>
  <c r="E18" i="19"/>
  <c r="H18" i="19" s="1"/>
  <c r="D18" i="19"/>
  <c r="K17" i="19"/>
  <c r="F17" i="19"/>
  <c r="E17" i="19"/>
  <c r="D17" i="19"/>
  <c r="K16" i="19"/>
  <c r="F16" i="19"/>
  <c r="E16" i="19"/>
  <c r="H16" i="19" s="1"/>
  <c r="D16" i="19"/>
  <c r="K15" i="19"/>
  <c r="F15" i="19"/>
  <c r="E15" i="19"/>
  <c r="D15" i="19"/>
  <c r="K14" i="19"/>
  <c r="F14" i="19"/>
  <c r="E14" i="19"/>
  <c r="H14" i="19" s="1"/>
  <c r="D14" i="19"/>
  <c r="K13" i="19"/>
  <c r="F13" i="19"/>
  <c r="E13" i="19"/>
  <c r="D13" i="19"/>
  <c r="G13" i="19" s="1"/>
  <c r="K12" i="19"/>
  <c r="F12" i="19"/>
  <c r="E12" i="19"/>
  <c r="D12" i="19"/>
  <c r="G12" i="19" s="1"/>
  <c r="K11" i="19"/>
  <c r="F11" i="19"/>
  <c r="E11" i="19"/>
  <c r="D11" i="19"/>
  <c r="G11" i="19" s="1"/>
  <c r="K10" i="19"/>
  <c r="F10" i="19"/>
  <c r="E10" i="19"/>
  <c r="D10" i="19"/>
  <c r="O9" i="19"/>
  <c r="P9" i="19" s="1"/>
  <c r="Q9" i="19" s="1"/>
  <c r="D7" i="14" s="1"/>
  <c r="K9" i="19"/>
  <c r="F9" i="19"/>
  <c r="E9" i="19"/>
  <c r="H9" i="19" s="1"/>
  <c r="D9" i="19"/>
  <c r="D758" i="18"/>
  <c r="E758" i="18"/>
  <c r="H758" i="18" s="1"/>
  <c r="F758" i="18"/>
  <c r="D759" i="18"/>
  <c r="E759" i="18"/>
  <c r="H759" i="18" s="1"/>
  <c r="F759" i="18"/>
  <c r="D760" i="18"/>
  <c r="E760" i="18"/>
  <c r="H760" i="18" s="1"/>
  <c r="F760" i="18"/>
  <c r="G760" i="18" s="1"/>
  <c r="D761" i="18"/>
  <c r="E761" i="18"/>
  <c r="H761" i="18" s="1"/>
  <c r="F761" i="18"/>
  <c r="D762" i="18"/>
  <c r="E762" i="18"/>
  <c r="H762" i="18" s="1"/>
  <c r="F762" i="18"/>
  <c r="D763" i="18"/>
  <c r="E763" i="18"/>
  <c r="F763" i="18"/>
  <c r="H763" i="18"/>
  <c r="D764" i="18"/>
  <c r="E764" i="18"/>
  <c r="F764" i="18"/>
  <c r="G764" i="18"/>
  <c r="D765" i="18"/>
  <c r="E765" i="18"/>
  <c r="F765" i="18"/>
  <c r="H765" i="18"/>
  <c r="D766" i="18"/>
  <c r="E766" i="18"/>
  <c r="F766" i="18"/>
  <c r="D767" i="18"/>
  <c r="E767" i="18"/>
  <c r="F767" i="18"/>
  <c r="D768" i="18"/>
  <c r="E768" i="18"/>
  <c r="F768" i="18"/>
  <c r="D769" i="18"/>
  <c r="E769" i="18"/>
  <c r="F769" i="18"/>
  <c r="D770" i="18"/>
  <c r="E770" i="18"/>
  <c r="F770" i="18"/>
  <c r="D771" i="18"/>
  <c r="E771" i="18"/>
  <c r="F771" i="18"/>
  <c r="D772" i="18"/>
  <c r="E772" i="18"/>
  <c r="F772" i="18"/>
  <c r="D773" i="18"/>
  <c r="E773" i="18"/>
  <c r="F773" i="18"/>
  <c r="D774" i="18"/>
  <c r="E774" i="18"/>
  <c r="F774" i="18"/>
  <c r="D775" i="18"/>
  <c r="E775" i="18"/>
  <c r="F775" i="18"/>
  <c r="D776" i="18"/>
  <c r="E776" i="18"/>
  <c r="F776" i="18"/>
  <c r="D777" i="18"/>
  <c r="E777" i="18"/>
  <c r="F777" i="18"/>
  <c r="D778" i="18"/>
  <c r="E778" i="18"/>
  <c r="F778" i="18"/>
  <c r="D779" i="18"/>
  <c r="E779" i="18"/>
  <c r="F779" i="18"/>
  <c r="D780" i="18"/>
  <c r="E780" i="18"/>
  <c r="F780" i="18"/>
  <c r="D781" i="18"/>
  <c r="E781" i="18"/>
  <c r="F781" i="18"/>
  <c r="D782" i="18"/>
  <c r="E782" i="18"/>
  <c r="F782" i="18"/>
  <c r="D783" i="18"/>
  <c r="E783" i="18"/>
  <c r="F783" i="18"/>
  <c r="D784" i="18"/>
  <c r="E784" i="18"/>
  <c r="F784" i="18"/>
  <c r="D785" i="18"/>
  <c r="E785" i="18"/>
  <c r="F785" i="18"/>
  <c r="D786" i="18"/>
  <c r="E786" i="18"/>
  <c r="F786" i="18"/>
  <c r="D787" i="18"/>
  <c r="E787" i="18"/>
  <c r="F787" i="18"/>
  <c r="D788" i="18"/>
  <c r="E788" i="18"/>
  <c r="F788" i="18"/>
  <c r="D789" i="18"/>
  <c r="E789" i="18"/>
  <c r="F789" i="18"/>
  <c r="D790" i="18"/>
  <c r="E790" i="18"/>
  <c r="F790" i="18"/>
  <c r="D791" i="18"/>
  <c r="E791" i="18"/>
  <c r="F791" i="18"/>
  <c r="D792" i="18"/>
  <c r="E792" i="18"/>
  <c r="F792" i="18"/>
  <c r="D793" i="18"/>
  <c r="E793" i="18"/>
  <c r="F793" i="18"/>
  <c r="D794" i="18"/>
  <c r="E794" i="18"/>
  <c r="F794" i="18"/>
  <c r="D795" i="18"/>
  <c r="E795" i="18"/>
  <c r="F795" i="18"/>
  <c r="D796" i="18"/>
  <c r="E796" i="18"/>
  <c r="F796" i="18"/>
  <c r="D797" i="18"/>
  <c r="E797" i="18"/>
  <c r="F797" i="18"/>
  <c r="D798" i="18"/>
  <c r="E798" i="18"/>
  <c r="F798" i="18"/>
  <c r="D799" i="18"/>
  <c r="E799" i="18"/>
  <c r="F799" i="18"/>
  <c r="D800" i="18"/>
  <c r="E800" i="18"/>
  <c r="F800" i="18"/>
  <c r="D801" i="18"/>
  <c r="E801" i="18"/>
  <c r="F801" i="18"/>
  <c r="D802" i="18"/>
  <c r="E802" i="18"/>
  <c r="F802" i="18"/>
  <c r="D803" i="18"/>
  <c r="E803" i="18"/>
  <c r="F803" i="18"/>
  <c r="D804" i="18"/>
  <c r="E804" i="18"/>
  <c r="F804" i="18"/>
  <c r="D805" i="18"/>
  <c r="E805" i="18"/>
  <c r="F805" i="18"/>
  <c r="D806" i="18"/>
  <c r="E806" i="18"/>
  <c r="F806" i="18"/>
  <c r="D807" i="18"/>
  <c r="E807" i="18"/>
  <c r="F807" i="18"/>
  <c r="D808" i="18"/>
  <c r="E808" i="18"/>
  <c r="F808" i="18"/>
  <c r="D809" i="18"/>
  <c r="E809" i="18"/>
  <c r="F809" i="18"/>
  <c r="D810" i="18"/>
  <c r="E810" i="18"/>
  <c r="F810" i="18"/>
  <c r="D811" i="18"/>
  <c r="E811" i="18"/>
  <c r="F811" i="18"/>
  <c r="D812" i="18"/>
  <c r="E812" i="18"/>
  <c r="F812" i="18"/>
  <c r="D813" i="18"/>
  <c r="E813" i="18"/>
  <c r="F813" i="18"/>
  <c r="D814" i="18"/>
  <c r="E814" i="18"/>
  <c r="F814" i="18"/>
  <c r="D815" i="18"/>
  <c r="E815" i="18"/>
  <c r="F815" i="18"/>
  <c r="D816" i="18"/>
  <c r="E816" i="18"/>
  <c r="F816" i="18"/>
  <c r="D817" i="18"/>
  <c r="E817" i="18"/>
  <c r="F817" i="18"/>
  <c r="D818" i="18"/>
  <c r="E818" i="18"/>
  <c r="F818" i="18"/>
  <c r="D819" i="18"/>
  <c r="E819" i="18"/>
  <c r="F819" i="18"/>
  <c r="D820" i="18"/>
  <c r="E820" i="18"/>
  <c r="F820" i="18"/>
  <c r="D821" i="18"/>
  <c r="E821" i="18"/>
  <c r="F821" i="18"/>
  <c r="D822" i="18"/>
  <c r="E822" i="18"/>
  <c r="F822" i="18"/>
  <c r="D823" i="18"/>
  <c r="E823" i="18"/>
  <c r="F823" i="18"/>
  <c r="D824" i="18"/>
  <c r="E824" i="18"/>
  <c r="F824" i="18"/>
  <c r="D825" i="18"/>
  <c r="E825" i="18"/>
  <c r="F825" i="18"/>
  <c r="D826" i="18"/>
  <c r="E826" i="18"/>
  <c r="F826" i="18"/>
  <c r="D827" i="18"/>
  <c r="E827" i="18"/>
  <c r="F827" i="18"/>
  <c r="D828" i="18"/>
  <c r="E828" i="18"/>
  <c r="F828" i="18"/>
  <c r="D829" i="18"/>
  <c r="E829" i="18"/>
  <c r="F829" i="18"/>
  <c r="D830" i="18"/>
  <c r="E830" i="18"/>
  <c r="F830" i="18"/>
  <c r="D831" i="18"/>
  <c r="E831" i="18"/>
  <c r="F831" i="18"/>
  <c r="D832" i="18"/>
  <c r="E832" i="18"/>
  <c r="F832" i="18"/>
  <c r="D833" i="18"/>
  <c r="E833" i="18"/>
  <c r="F833" i="18"/>
  <c r="D834" i="18"/>
  <c r="E834" i="18"/>
  <c r="F834" i="18"/>
  <c r="D835" i="18"/>
  <c r="E835" i="18"/>
  <c r="F835" i="18"/>
  <c r="D836" i="18"/>
  <c r="E836" i="18"/>
  <c r="F836" i="18"/>
  <c r="D837" i="18"/>
  <c r="E837" i="18"/>
  <c r="F837" i="18"/>
  <c r="D838" i="18"/>
  <c r="E838" i="18"/>
  <c r="F838" i="18"/>
  <c r="D839" i="18"/>
  <c r="E839" i="18"/>
  <c r="F839" i="18"/>
  <c r="D840" i="18"/>
  <c r="E840" i="18"/>
  <c r="F840" i="18"/>
  <c r="D841" i="18"/>
  <c r="E841" i="18"/>
  <c r="F841" i="18"/>
  <c r="D842" i="18"/>
  <c r="E842" i="18"/>
  <c r="F842" i="18"/>
  <c r="D843" i="18"/>
  <c r="E843" i="18"/>
  <c r="F843" i="18"/>
  <c r="D844" i="18"/>
  <c r="E844" i="18"/>
  <c r="F844" i="18"/>
  <c r="D845" i="18"/>
  <c r="E845" i="18"/>
  <c r="F845" i="18"/>
  <c r="D846" i="18"/>
  <c r="E846" i="18"/>
  <c r="F846" i="18"/>
  <c r="D847" i="18"/>
  <c r="E847" i="18"/>
  <c r="F847" i="18"/>
  <c r="D848" i="18"/>
  <c r="E848" i="18"/>
  <c r="F848" i="18"/>
  <c r="D849" i="18"/>
  <c r="E849" i="18"/>
  <c r="F849" i="18"/>
  <c r="D850" i="18"/>
  <c r="E850" i="18"/>
  <c r="F850" i="18"/>
  <c r="D851" i="18"/>
  <c r="E851" i="18"/>
  <c r="F851" i="18"/>
  <c r="D852" i="18"/>
  <c r="E852" i="18"/>
  <c r="F852" i="18"/>
  <c r="D853" i="18"/>
  <c r="E853" i="18"/>
  <c r="F853" i="18"/>
  <c r="D854" i="18"/>
  <c r="E854" i="18"/>
  <c r="F854" i="18"/>
  <c r="D855" i="18"/>
  <c r="E855" i="18"/>
  <c r="F855" i="18"/>
  <c r="D856" i="18"/>
  <c r="E856" i="18"/>
  <c r="F856" i="18"/>
  <c r="D857" i="18"/>
  <c r="E857" i="18"/>
  <c r="F857" i="18"/>
  <c r="D858" i="18"/>
  <c r="E858" i="18"/>
  <c r="F858" i="18"/>
  <c r="D859" i="18"/>
  <c r="E859" i="18"/>
  <c r="F859" i="18"/>
  <c r="D860" i="18"/>
  <c r="E860" i="18"/>
  <c r="F860" i="18"/>
  <c r="D861" i="18"/>
  <c r="E861" i="18"/>
  <c r="F861" i="18"/>
  <c r="D862" i="18"/>
  <c r="E862" i="18"/>
  <c r="F862" i="18"/>
  <c r="D863" i="18"/>
  <c r="E863" i="18"/>
  <c r="F863" i="18"/>
  <c r="D864" i="18"/>
  <c r="E864" i="18"/>
  <c r="F864" i="18"/>
  <c r="D865" i="18"/>
  <c r="E865" i="18"/>
  <c r="F865" i="18"/>
  <c r="D866" i="18"/>
  <c r="E866" i="18"/>
  <c r="F866" i="18"/>
  <c r="D867" i="18"/>
  <c r="E867" i="18"/>
  <c r="F867" i="18"/>
  <c r="D868" i="18"/>
  <c r="E868" i="18"/>
  <c r="F868" i="18"/>
  <c r="D869" i="18"/>
  <c r="E869" i="18"/>
  <c r="F869" i="18"/>
  <c r="D870" i="18"/>
  <c r="E870" i="18"/>
  <c r="F870" i="18"/>
  <c r="D871" i="18"/>
  <c r="E871" i="18"/>
  <c r="F871" i="18"/>
  <c r="D872" i="18"/>
  <c r="E872" i="18"/>
  <c r="F872" i="18"/>
  <c r="D873" i="18"/>
  <c r="E873" i="18"/>
  <c r="F873" i="18"/>
  <c r="D874" i="18"/>
  <c r="E874" i="18"/>
  <c r="F874" i="18"/>
  <c r="D875" i="18"/>
  <c r="E875" i="18"/>
  <c r="F875" i="18"/>
  <c r="D876" i="18"/>
  <c r="E876" i="18"/>
  <c r="F876" i="18"/>
  <c r="D877" i="18"/>
  <c r="E877" i="18"/>
  <c r="F877" i="18"/>
  <c r="D878" i="18"/>
  <c r="E878" i="18"/>
  <c r="F878" i="18"/>
  <c r="D879" i="18"/>
  <c r="E879" i="18"/>
  <c r="F879" i="18"/>
  <c r="D880" i="18"/>
  <c r="E880" i="18"/>
  <c r="F880" i="18"/>
  <c r="D881" i="18"/>
  <c r="E881" i="18"/>
  <c r="F881" i="18"/>
  <c r="D882" i="18"/>
  <c r="E882" i="18"/>
  <c r="F882" i="18"/>
  <c r="D883" i="18"/>
  <c r="E883" i="18"/>
  <c r="F883" i="18"/>
  <c r="D884" i="18"/>
  <c r="E884" i="18"/>
  <c r="F884" i="18"/>
  <c r="D885" i="18"/>
  <c r="E885" i="18"/>
  <c r="F885" i="18"/>
  <c r="D886" i="18"/>
  <c r="E886" i="18"/>
  <c r="F886" i="18"/>
  <c r="D887" i="18"/>
  <c r="E887" i="18"/>
  <c r="F887" i="18"/>
  <c r="D888" i="18"/>
  <c r="E888" i="18"/>
  <c r="F888" i="18"/>
  <c r="D889" i="18"/>
  <c r="E889" i="18"/>
  <c r="F889" i="18"/>
  <c r="D890" i="18"/>
  <c r="E890" i="18"/>
  <c r="F890" i="18"/>
  <c r="D891" i="18"/>
  <c r="E891" i="18"/>
  <c r="F891" i="18"/>
  <c r="D892" i="18"/>
  <c r="E892" i="18"/>
  <c r="F892" i="18"/>
  <c r="D893" i="18"/>
  <c r="E893" i="18"/>
  <c r="F893" i="18"/>
  <c r="D894" i="18"/>
  <c r="E894" i="18"/>
  <c r="F894" i="18"/>
  <c r="D895" i="18"/>
  <c r="E895" i="18"/>
  <c r="F895" i="18"/>
  <c r="D896" i="18"/>
  <c r="E896" i="18"/>
  <c r="F896" i="18"/>
  <c r="D897" i="18"/>
  <c r="E897" i="18"/>
  <c r="F897" i="18"/>
  <c r="D898" i="18"/>
  <c r="E898" i="18"/>
  <c r="F898" i="18"/>
  <c r="D899" i="18"/>
  <c r="E899" i="18"/>
  <c r="F899" i="18"/>
  <c r="D900" i="18"/>
  <c r="E900" i="18"/>
  <c r="F900" i="18"/>
  <c r="D901" i="18"/>
  <c r="E901" i="18"/>
  <c r="F901" i="18"/>
  <c r="D902" i="18"/>
  <c r="E902" i="18"/>
  <c r="F902" i="18"/>
  <c r="D903" i="18"/>
  <c r="E903" i="18"/>
  <c r="F903" i="18"/>
  <c r="D904" i="18"/>
  <c r="E904" i="18"/>
  <c r="F904" i="18"/>
  <c r="D905" i="18"/>
  <c r="E905" i="18"/>
  <c r="F905" i="18"/>
  <c r="D906" i="18"/>
  <c r="E906" i="18"/>
  <c r="F906" i="18"/>
  <c r="D907" i="18"/>
  <c r="E907" i="18"/>
  <c r="F907" i="18"/>
  <c r="D908" i="18"/>
  <c r="E908" i="18"/>
  <c r="F908" i="18"/>
  <c r="D909" i="18"/>
  <c r="E909" i="18"/>
  <c r="F909" i="18"/>
  <c r="D910" i="18"/>
  <c r="E910" i="18"/>
  <c r="F910" i="18"/>
  <c r="D911" i="18"/>
  <c r="E911" i="18"/>
  <c r="F911" i="18"/>
  <c r="D912" i="18"/>
  <c r="E912" i="18"/>
  <c r="F912" i="18"/>
  <c r="D913" i="18"/>
  <c r="E913" i="18"/>
  <c r="F913" i="18"/>
  <c r="D914" i="18"/>
  <c r="E914" i="18"/>
  <c r="F914" i="18"/>
  <c r="D915" i="18"/>
  <c r="E915" i="18"/>
  <c r="F915" i="18"/>
  <c r="D916" i="18"/>
  <c r="E916" i="18"/>
  <c r="F916" i="18"/>
  <c r="D917" i="18"/>
  <c r="E917" i="18"/>
  <c r="F917" i="18"/>
  <c r="D918" i="18"/>
  <c r="E918" i="18"/>
  <c r="F918" i="18"/>
  <c r="D919" i="18"/>
  <c r="E919" i="18"/>
  <c r="F919" i="18"/>
  <c r="D920" i="18"/>
  <c r="E920" i="18"/>
  <c r="F920" i="18"/>
  <c r="D921" i="18"/>
  <c r="E921" i="18"/>
  <c r="F921" i="18"/>
  <c r="D922" i="18"/>
  <c r="E922" i="18"/>
  <c r="F922" i="18"/>
  <c r="D923" i="18"/>
  <c r="E923" i="18"/>
  <c r="F923" i="18"/>
  <c r="D924" i="18"/>
  <c r="E924" i="18"/>
  <c r="F924" i="18"/>
  <c r="D925" i="18"/>
  <c r="E925" i="18"/>
  <c r="F925" i="18"/>
  <c r="D926" i="18"/>
  <c r="E926" i="18"/>
  <c r="F926" i="18"/>
  <c r="D927" i="18"/>
  <c r="E927" i="18"/>
  <c r="F927" i="18"/>
  <c r="D928" i="18"/>
  <c r="E928" i="18"/>
  <c r="F928" i="18"/>
  <c r="D929" i="18"/>
  <c r="E929" i="18"/>
  <c r="F929" i="18"/>
  <c r="D930" i="18"/>
  <c r="E930" i="18"/>
  <c r="F930" i="18"/>
  <c r="D931" i="18"/>
  <c r="E931" i="18"/>
  <c r="F931" i="18"/>
  <c r="D932" i="18"/>
  <c r="E932" i="18"/>
  <c r="F932" i="18"/>
  <c r="D933" i="18"/>
  <c r="E933" i="18"/>
  <c r="F933" i="18"/>
  <c r="D934" i="18"/>
  <c r="E934" i="18"/>
  <c r="F934" i="18"/>
  <c r="D935" i="18"/>
  <c r="E935" i="18"/>
  <c r="F935" i="18"/>
  <c r="D936" i="18"/>
  <c r="E936" i="18"/>
  <c r="F936" i="18"/>
  <c r="D937" i="18"/>
  <c r="E937" i="18"/>
  <c r="F937" i="18"/>
  <c r="D938" i="18"/>
  <c r="E938" i="18"/>
  <c r="F938" i="18"/>
  <c r="D939" i="18"/>
  <c r="E939" i="18"/>
  <c r="F939" i="18"/>
  <c r="D940" i="18"/>
  <c r="E940" i="18"/>
  <c r="F940" i="18"/>
  <c r="D941" i="18"/>
  <c r="E941" i="18"/>
  <c r="F941" i="18"/>
  <c r="D942" i="18"/>
  <c r="E942" i="18"/>
  <c r="F942" i="18"/>
  <c r="D943" i="18"/>
  <c r="E943" i="18"/>
  <c r="F943" i="18"/>
  <c r="D944" i="18"/>
  <c r="E944" i="18"/>
  <c r="F944" i="18"/>
  <c r="D945" i="18"/>
  <c r="E945" i="18"/>
  <c r="F945" i="18"/>
  <c r="D946" i="18"/>
  <c r="E946" i="18"/>
  <c r="F946" i="18"/>
  <c r="D947" i="18"/>
  <c r="E947" i="18"/>
  <c r="F947" i="18"/>
  <c r="D948" i="18"/>
  <c r="E948" i="18"/>
  <c r="F948" i="18"/>
  <c r="D949" i="18"/>
  <c r="E949" i="18"/>
  <c r="F949" i="18"/>
  <c r="D950" i="18"/>
  <c r="E950" i="18"/>
  <c r="F950" i="18"/>
  <c r="D951" i="18"/>
  <c r="E951" i="18"/>
  <c r="F951" i="18"/>
  <c r="D952" i="18"/>
  <c r="E952" i="18"/>
  <c r="F952" i="18"/>
  <c r="D953" i="18"/>
  <c r="E953" i="18"/>
  <c r="F953" i="18"/>
  <c r="D954" i="18"/>
  <c r="E954" i="18"/>
  <c r="F954" i="18"/>
  <c r="D955" i="18"/>
  <c r="E955" i="18"/>
  <c r="F955" i="18"/>
  <c r="D956" i="18"/>
  <c r="E956" i="18"/>
  <c r="F956" i="18"/>
  <c r="D957" i="18"/>
  <c r="E957" i="18"/>
  <c r="F957" i="18"/>
  <c r="D958" i="18"/>
  <c r="E958" i="18"/>
  <c r="F958" i="18"/>
  <c r="D959" i="18"/>
  <c r="E959" i="18"/>
  <c r="F959" i="18"/>
  <c r="D960" i="18"/>
  <c r="E960" i="18"/>
  <c r="F960" i="18"/>
  <c r="D961" i="18"/>
  <c r="E961" i="18"/>
  <c r="F961" i="18"/>
  <c r="D962" i="18"/>
  <c r="E962" i="18"/>
  <c r="F962" i="18"/>
  <c r="D963" i="18"/>
  <c r="E963" i="18"/>
  <c r="F963" i="18"/>
  <c r="D964" i="18"/>
  <c r="E964" i="18"/>
  <c r="F964" i="18"/>
  <c r="D965" i="18"/>
  <c r="E965" i="18"/>
  <c r="F965" i="18"/>
  <c r="D966" i="18"/>
  <c r="E966" i="18"/>
  <c r="F966" i="18"/>
  <c r="D967" i="18"/>
  <c r="E967" i="18"/>
  <c r="F967" i="18"/>
  <c r="D968" i="18"/>
  <c r="E968" i="18"/>
  <c r="F968" i="18"/>
  <c r="D969" i="18"/>
  <c r="E969" i="18"/>
  <c r="F969" i="18"/>
  <c r="D970" i="18"/>
  <c r="E970" i="18"/>
  <c r="F970" i="18"/>
  <c r="D971" i="18"/>
  <c r="E971" i="18"/>
  <c r="F971" i="18"/>
  <c r="D972" i="18"/>
  <c r="E972" i="18"/>
  <c r="F972" i="18"/>
  <c r="D973" i="18"/>
  <c r="E973" i="18"/>
  <c r="F973" i="18"/>
  <c r="D974" i="18"/>
  <c r="E974" i="18"/>
  <c r="F974" i="18"/>
  <c r="D975" i="18"/>
  <c r="E975" i="18"/>
  <c r="F975" i="18"/>
  <c r="D976" i="18"/>
  <c r="E976" i="18"/>
  <c r="F976" i="18"/>
  <c r="D977" i="18"/>
  <c r="E977" i="18"/>
  <c r="F977" i="18"/>
  <c r="D978" i="18"/>
  <c r="E978" i="18"/>
  <c r="F978" i="18"/>
  <c r="D979" i="18"/>
  <c r="E979" i="18"/>
  <c r="F979" i="18"/>
  <c r="D980" i="18"/>
  <c r="E980" i="18"/>
  <c r="F980" i="18"/>
  <c r="D981" i="18"/>
  <c r="E981" i="18"/>
  <c r="F981" i="18"/>
  <c r="D982" i="18"/>
  <c r="E982" i="18"/>
  <c r="F982" i="18"/>
  <c r="D983" i="18"/>
  <c r="E983" i="18"/>
  <c r="F983" i="18"/>
  <c r="D984" i="18"/>
  <c r="E984" i="18"/>
  <c r="F984" i="18"/>
  <c r="D985" i="18"/>
  <c r="E985" i="18"/>
  <c r="F985" i="18"/>
  <c r="D986" i="18"/>
  <c r="E986" i="18"/>
  <c r="F986" i="18"/>
  <c r="D987" i="18"/>
  <c r="E987" i="18"/>
  <c r="F987" i="18"/>
  <c r="D988" i="18"/>
  <c r="E988" i="18"/>
  <c r="F988" i="18"/>
  <c r="D989" i="18"/>
  <c r="E989" i="18"/>
  <c r="F989" i="18"/>
  <c r="D990" i="18"/>
  <c r="E990" i="18"/>
  <c r="F990" i="18"/>
  <c r="D991" i="18"/>
  <c r="E991" i="18"/>
  <c r="F991" i="18"/>
  <c r="D992" i="18"/>
  <c r="E992" i="18"/>
  <c r="F992" i="18"/>
  <c r="D993" i="18"/>
  <c r="E993" i="18"/>
  <c r="F993" i="18"/>
  <c r="D994" i="18"/>
  <c r="E994" i="18"/>
  <c r="F994" i="18"/>
  <c r="D995" i="18"/>
  <c r="E995" i="18"/>
  <c r="F995" i="18"/>
  <c r="D996" i="18"/>
  <c r="E996" i="18"/>
  <c r="F996" i="18"/>
  <c r="D997" i="18"/>
  <c r="E997" i="18"/>
  <c r="F997" i="18"/>
  <c r="D998" i="18"/>
  <c r="E998" i="18"/>
  <c r="F998" i="18"/>
  <c r="D999" i="18"/>
  <c r="E999" i="18"/>
  <c r="F999" i="18"/>
  <c r="D1000" i="18"/>
  <c r="E1000" i="18"/>
  <c r="F1000" i="18"/>
  <c r="D1001" i="18"/>
  <c r="E1001" i="18"/>
  <c r="F1001" i="18"/>
  <c r="D1002" i="18"/>
  <c r="E1002" i="18"/>
  <c r="F1002" i="18"/>
  <c r="D1003" i="18"/>
  <c r="E1003" i="18"/>
  <c r="F1003" i="18"/>
  <c r="D1004" i="18"/>
  <c r="E1004" i="18"/>
  <c r="F1004" i="18"/>
  <c r="D1005" i="18"/>
  <c r="E1005" i="18"/>
  <c r="F1005" i="18"/>
  <c r="D1006" i="18"/>
  <c r="E1006" i="18"/>
  <c r="F1006" i="18"/>
  <c r="D1007" i="18"/>
  <c r="E1007" i="18"/>
  <c r="F1007" i="18"/>
  <c r="D1008" i="18"/>
  <c r="E1008" i="18"/>
  <c r="F1008" i="18"/>
  <c r="D1009" i="18"/>
  <c r="E1009" i="18"/>
  <c r="F1009" i="18"/>
  <c r="D1010" i="18"/>
  <c r="E1010" i="18"/>
  <c r="F1010" i="18"/>
  <c r="D1011" i="18"/>
  <c r="E1011" i="18"/>
  <c r="F1011" i="18"/>
  <c r="D1012" i="18"/>
  <c r="E1012" i="18"/>
  <c r="F1012" i="18"/>
  <c r="D1013" i="18"/>
  <c r="E1013" i="18"/>
  <c r="F1013" i="18"/>
  <c r="D1014" i="18"/>
  <c r="E1014" i="18"/>
  <c r="F1014" i="18"/>
  <c r="D1015" i="18"/>
  <c r="E1015" i="18"/>
  <c r="F1015" i="18"/>
  <c r="D1016" i="18"/>
  <c r="E1016" i="18"/>
  <c r="F1016" i="18"/>
  <c r="D1017" i="18"/>
  <c r="E1017" i="18"/>
  <c r="F1017" i="18"/>
  <c r="D1018" i="18"/>
  <c r="E1018" i="18"/>
  <c r="F1018" i="18"/>
  <c r="D1019" i="18"/>
  <c r="E1019" i="18"/>
  <c r="F1019" i="18"/>
  <c r="D1020" i="18"/>
  <c r="E1020" i="18"/>
  <c r="F1020" i="18"/>
  <c r="D1021" i="18"/>
  <c r="E1021" i="18"/>
  <c r="F1021" i="18"/>
  <c r="D1022" i="18"/>
  <c r="E1022" i="18"/>
  <c r="F1022" i="18"/>
  <c r="D1023" i="18"/>
  <c r="E1023" i="18"/>
  <c r="F1023" i="18"/>
  <c r="D1024" i="18"/>
  <c r="E1024" i="18"/>
  <c r="F1024" i="18"/>
  <c r="D1025" i="18"/>
  <c r="E1025" i="18"/>
  <c r="F1025" i="18"/>
  <c r="D1026" i="18"/>
  <c r="E1026" i="18"/>
  <c r="F1026" i="18"/>
  <c r="D1027" i="18"/>
  <c r="E1027" i="18"/>
  <c r="F1027" i="18"/>
  <c r="D1028" i="18"/>
  <c r="E1028" i="18"/>
  <c r="F1028" i="18"/>
  <c r="D1029" i="18"/>
  <c r="E1029" i="18"/>
  <c r="F1029" i="18"/>
  <c r="D1030" i="18"/>
  <c r="E1030" i="18"/>
  <c r="F1030" i="18"/>
  <c r="D1031" i="18"/>
  <c r="E1031" i="18"/>
  <c r="F1031" i="18"/>
  <c r="D1032" i="18"/>
  <c r="E1032" i="18"/>
  <c r="F1032" i="18"/>
  <c r="D1033" i="18"/>
  <c r="E1033" i="18"/>
  <c r="F1033" i="18"/>
  <c r="D1034" i="18"/>
  <c r="E1034" i="18"/>
  <c r="F1034" i="18"/>
  <c r="D1035" i="18"/>
  <c r="E1035" i="18"/>
  <c r="F1035" i="18"/>
  <c r="D1036" i="18"/>
  <c r="E1036" i="18"/>
  <c r="F1036" i="18"/>
  <c r="D1037" i="18"/>
  <c r="E1037" i="18"/>
  <c r="F1037" i="18"/>
  <c r="D1038" i="18"/>
  <c r="E1038" i="18"/>
  <c r="F1038" i="18"/>
  <c r="D1039" i="18"/>
  <c r="E1039" i="18"/>
  <c r="F1039" i="18"/>
  <c r="D1040" i="18"/>
  <c r="E1040" i="18"/>
  <c r="F1040" i="18"/>
  <c r="D1041" i="18"/>
  <c r="E1041" i="18"/>
  <c r="F1041" i="18"/>
  <c r="D1042" i="18"/>
  <c r="E1042" i="18"/>
  <c r="F1042" i="18"/>
  <c r="D1043" i="18"/>
  <c r="E1043" i="18"/>
  <c r="F1043" i="18"/>
  <c r="D1044" i="18"/>
  <c r="E1044" i="18"/>
  <c r="F1044" i="18"/>
  <c r="D1045" i="18"/>
  <c r="E1045" i="18"/>
  <c r="F1045" i="18"/>
  <c r="D1046" i="18"/>
  <c r="E1046" i="18"/>
  <c r="F1046" i="18"/>
  <c r="D1047" i="18"/>
  <c r="E1047" i="18"/>
  <c r="F1047" i="18"/>
  <c r="D1048" i="18"/>
  <c r="E1048" i="18"/>
  <c r="F1048" i="18"/>
  <c r="D1049" i="18"/>
  <c r="E1049" i="18"/>
  <c r="F1049" i="18"/>
  <c r="D1050" i="18"/>
  <c r="E1050" i="18"/>
  <c r="F1050" i="18"/>
  <c r="D1051" i="18"/>
  <c r="E1051" i="18"/>
  <c r="F1051" i="18"/>
  <c r="D1052" i="18"/>
  <c r="E1052" i="18"/>
  <c r="F1052" i="18"/>
  <c r="D1053" i="18"/>
  <c r="E1053" i="18"/>
  <c r="F1053" i="18"/>
  <c r="D1054" i="18"/>
  <c r="E1054" i="18"/>
  <c r="F1054" i="18"/>
  <c r="D1055" i="18"/>
  <c r="E1055" i="18"/>
  <c r="F1055" i="18"/>
  <c r="D1056" i="18"/>
  <c r="E1056" i="18"/>
  <c r="F1056" i="18"/>
  <c r="D1057" i="18"/>
  <c r="E1057" i="18"/>
  <c r="F1057" i="18"/>
  <c r="D1058" i="18"/>
  <c r="E1058" i="18"/>
  <c r="F1058" i="18"/>
  <c r="D1059" i="18"/>
  <c r="E1059" i="18"/>
  <c r="F1059" i="18"/>
  <c r="D1060" i="18"/>
  <c r="E1060" i="18"/>
  <c r="F1060" i="18"/>
  <c r="D1061" i="18"/>
  <c r="E1061" i="18"/>
  <c r="F1061" i="18"/>
  <c r="D1062" i="18"/>
  <c r="E1062" i="18"/>
  <c r="F1062" i="18"/>
  <c r="D1063" i="18"/>
  <c r="E1063" i="18"/>
  <c r="F1063" i="18"/>
  <c r="D1064" i="18"/>
  <c r="E1064" i="18"/>
  <c r="F1064" i="18"/>
  <c r="D1065" i="18"/>
  <c r="E1065" i="18"/>
  <c r="F1065" i="18"/>
  <c r="D1066" i="18"/>
  <c r="E1066" i="18"/>
  <c r="F1066" i="18"/>
  <c r="D1067" i="18"/>
  <c r="E1067" i="18"/>
  <c r="F1067" i="18"/>
  <c r="D1068" i="18"/>
  <c r="E1068" i="18"/>
  <c r="F1068" i="18"/>
  <c r="D1069" i="18"/>
  <c r="E1069" i="18"/>
  <c r="F1069" i="18"/>
  <c r="D1070" i="18"/>
  <c r="E1070" i="18"/>
  <c r="F1070" i="18"/>
  <c r="D1071" i="18"/>
  <c r="E1071" i="18"/>
  <c r="F1071" i="18"/>
  <c r="D1072" i="18"/>
  <c r="E1072" i="18"/>
  <c r="F1072" i="18"/>
  <c r="D1073" i="18"/>
  <c r="E1073" i="18"/>
  <c r="F1073" i="18"/>
  <c r="D1074" i="18"/>
  <c r="E1074" i="18"/>
  <c r="F1074" i="18"/>
  <c r="D1075" i="18"/>
  <c r="E1075" i="18"/>
  <c r="F1075" i="18"/>
  <c r="D1076" i="18"/>
  <c r="E1076" i="18"/>
  <c r="F1076" i="18"/>
  <c r="D1077" i="18"/>
  <c r="E1077" i="18"/>
  <c r="F1077" i="18"/>
  <c r="D1078" i="18"/>
  <c r="E1078" i="18"/>
  <c r="F1078" i="18"/>
  <c r="D1079" i="18"/>
  <c r="E1079" i="18"/>
  <c r="F1079" i="18"/>
  <c r="D1080" i="18"/>
  <c r="E1080" i="18"/>
  <c r="F1080" i="18"/>
  <c r="D1081" i="18"/>
  <c r="E1081" i="18"/>
  <c r="F1081" i="18"/>
  <c r="D1082" i="18"/>
  <c r="E1082" i="18"/>
  <c r="F1082" i="18"/>
  <c r="D1083" i="18"/>
  <c r="E1083" i="18"/>
  <c r="F1083" i="18"/>
  <c r="D1084" i="18"/>
  <c r="E1084" i="18"/>
  <c r="F1084" i="18"/>
  <c r="D1085" i="18"/>
  <c r="E1085" i="18"/>
  <c r="F1085" i="18"/>
  <c r="D1086" i="18"/>
  <c r="E1086" i="18"/>
  <c r="F1086" i="18"/>
  <c r="D1087" i="18"/>
  <c r="E1087" i="18"/>
  <c r="F1087" i="18"/>
  <c r="D1088" i="18"/>
  <c r="E1088" i="18"/>
  <c r="F1088" i="18"/>
  <c r="D1089" i="18"/>
  <c r="E1089" i="18"/>
  <c r="F1089" i="18"/>
  <c r="D1090" i="18"/>
  <c r="E1090" i="18"/>
  <c r="F1090" i="18"/>
  <c r="D1091" i="18"/>
  <c r="E1091" i="18"/>
  <c r="F1091" i="18"/>
  <c r="D1092" i="18"/>
  <c r="E1092" i="18"/>
  <c r="F1092" i="18"/>
  <c r="D1093" i="18"/>
  <c r="E1093" i="18"/>
  <c r="F1093" i="18"/>
  <c r="D1094" i="18"/>
  <c r="E1094" i="18"/>
  <c r="F1094" i="18"/>
  <c r="D1095" i="18"/>
  <c r="E1095" i="18"/>
  <c r="F1095" i="18"/>
  <c r="D1096" i="18"/>
  <c r="E1096" i="18"/>
  <c r="F1096" i="18"/>
  <c r="D1097" i="18"/>
  <c r="E1097" i="18"/>
  <c r="F1097" i="18"/>
  <c r="D1098" i="18"/>
  <c r="E1098" i="18"/>
  <c r="F1098" i="18"/>
  <c r="D1099" i="18"/>
  <c r="E1099" i="18"/>
  <c r="F1099" i="18"/>
  <c r="D1100" i="18"/>
  <c r="E1100" i="18"/>
  <c r="F1100" i="18"/>
  <c r="D1101" i="18"/>
  <c r="E1101" i="18"/>
  <c r="F1101" i="18"/>
  <c r="D1102" i="18"/>
  <c r="E1102" i="18"/>
  <c r="F1102" i="18"/>
  <c r="D1103" i="18"/>
  <c r="E1103" i="18"/>
  <c r="F1103" i="18"/>
  <c r="D1104" i="18"/>
  <c r="E1104" i="18"/>
  <c r="F1104" i="18"/>
  <c r="D1105" i="18"/>
  <c r="E1105" i="18"/>
  <c r="F1105" i="18"/>
  <c r="D1106" i="18"/>
  <c r="E1106" i="18"/>
  <c r="F1106" i="18"/>
  <c r="D1107" i="18"/>
  <c r="E1107" i="18"/>
  <c r="F1107" i="18"/>
  <c r="D1108" i="18"/>
  <c r="E1108" i="18"/>
  <c r="F1108" i="18"/>
  <c r="D1109" i="18"/>
  <c r="E1109" i="18"/>
  <c r="F1109" i="18"/>
  <c r="D1110" i="18"/>
  <c r="E1110" i="18"/>
  <c r="F1110" i="18"/>
  <c r="D1111" i="18"/>
  <c r="E1111" i="18"/>
  <c r="F1111" i="18"/>
  <c r="D1112" i="18"/>
  <c r="E1112" i="18"/>
  <c r="F1112" i="18"/>
  <c r="D1113" i="18"/>
  <c r="E1113" i="18"/>
  <c r="F1113" i="18"/>
  <c r="D1114" i="18"/>
  <c r="E1114" i="18"/>
  <c r="F1114" i="18"/>
  <c r="D1115" i="18"/>
  <c r="E1115" i="18"/>
  <c r="F1115" i="18"/>
  <c r="D1116" i="18"/>
  <c r="E1116" i="18"/>
  <c r="F1116" i="18"/>
  <c r="D1117" i="18"/>
  <c r="E1117" i="18"/>
  <c r="F1117" i="18"/>
  <c r="D1118" i="18"/>
  <c r="E1118" i="18"/>
  <c r="F1118" i="18"/>
  <c r="D1119" i="18"/>
  <c r="E1119" i="18"/>
  <c r="F1119" i="18"/>
  <c r="D1120" i="18"/>
  <c r="E1120" i="18"/>
  <c r="F1120" i="18"/>
  <c r="D1121" i="18"/>
  <c r="E1121" i="18"/>
  <c r="F1121" i="18"/>
  <c r="D1122" i="18"/>
  <c r="E1122" i="18"/>
  <c r="F1122" i="18"/>
  <c r="D1123" i="18"/>
  <c r="E1123" i="18"/>
  <c r="F1123" i="18"/>
  <c r="D1124" i="18"/>
  <c r="E1124" i="18"/>
  <c r="F1124" i="18"/>
  <c r="D1125" i="18"/>
  <c r="E1125" i="18"/>
  <c r="F1125" i="18"/>
  <c r="D1126" i="18"/>
  <c r="E1126" i="18"/>
  <c r="F1126" i="18"/>
  <c r="D1127" i="18"/>
  <c r="E1127" i="18"/>
  <c r="F1127" i="18"/>
  <c r="D1128" i="18"/>
  <c r="E1128" i="18"/>
  <c r="F1128" i="18"/>
  <c r="D1129" i="18"/>
  <c r="E1129" i="18"/>
  <c r="F1129" i="18"/>
  <c r="D1130" i="18"/>
  <c r="E1130" i="18"/>
  <c r="F1130" i="18"/>
  <c r="D1131" i="18"/>
  <c r="E1131" i="18"/>
  <c r="F1131" i="18"/>
  <c r="D1132" i="18"/>
  <c r="E1132" i="18"/>
  <c r="F1132" i="18"/>
  <c r="D1133" i="18"/>
  <c r="E1133" i="18"/>
  <c r="F1133" i="18"/>
  <c r="D1134" i="18"/>
  <c r="E1134" i="18"/>
  <c r="F1134" i="18"/>
  <c r="D1135" i="18"/>
  <c r="E1135" i="18"/>
  <c r="F1135" i="18"/>
  <c r="D1136" i="18"/>
  <c r="E1136" i="18"/>
  <c r="F1136" i="18"/>
  <c r="D1137" i="18"/>
  <c r="E1137" i="18"/>
  <c r="F1137" i="18"/>
  <c r="D1138" i="18"/>
  <c r="E1138" i="18"/>
  <c r="F1138" i="18"/>
  <c r="D1139" i="18"/>
  <c r="E1139" i="18"/>
  <c r="F1139" i="18"/>
  <c r="D1140" i="18"/>
  <c r="E1140" i="18"/>
  <c r="F1140" i="18"/>
  <c r="D1141" i="18"/>
  <c r="E1141" i="18"/>
  <c r="F1141" i="18"/>
  <c r="D1142" i="18"/>
  <c r="E1142" i="18"/>
  <c r="F1142" i="18"/>
  <c r="D1143" i="18"/>
  <c r="E1143" i="18"/>
  <c r="F1143" i="18"/>
  <c r="D1144" i="18"/>
  <c r="E1144" i="18"/>
  <c r="F1144" i="18"/>
  <c r="D1145" i="18"/>
  <c r="E1145" i="18"/>
  <c r="F1145" i="18"/>
  <c r="D1146" i="18"/>
  <c r="E1146" i="18"/>
  <c r="F1146" i="18"/>
  <c r="D1147" i="18"/>
  <c r="E1147" i="18"/>
  <c r="F1147" i="18"/>
  <c r="D1148" i="18"/>
  <c r="E1148" i="18"/>
  <c r="F1148" i="18"/>
  <c r="D1149" i="18"/>
  <c r="E1149" i="18"/>
  <c r="F1149" i="18"/>
  <c r="D1150" i="18"/>
  <c r="E1150" i="18"/>
  <c r="F1150" i="18"/>
  <c r="D1151" i="18"/>
  <c r="E1151" i="18"/>
  <c r="F1151" i="18"/>
  <c r="D1152" i="18"/>
  <c r="E1152" i="18"/>
  <c r="F1152" i="18"/>
  <c r="D1153" i="18"/>
  <c r="E1153" i="18"/>
  <c r="F1153" i="18"/>
  <c r="D1154" i="18"/>
  <c r="E1154" i="18"/>
  <c r="F1154" i="18"/>
  <c r="D1155" i="18"/>
  <c r="E1155" i="18"/>
  <c r="F1155" i="18"/>
  <c r="D1156" i="18"/>
  <c r="E1156" i="18"/>
  <c r="F1156" i="18"/>
  <c r="D1157" i="18"/>
  <c r="E1157" i="18"/>
  <c r="F1157" i="18"/>
  <c r="D1158" i="18"/>
  <c r="E1158" i="18"/>
  <c r="F1158" i="18"/>
  <c r="D1159" i="18"/>
  <c r="E1159" i="18"/>
  <c r="F1159" i="18"/>
  <c r="D1160" i="18"/>
  <c r="E1160" i="18"/>
  <c r="F1160" i="18"/>
  <c r="D1161" i="18"/>
  <c r="E1161" i="18"/>
  <c r="F1161" i="18"/>
  <c r="D1162" i="18"/>
  <c r="E1162" i="18"/>
  <c r="F1162" i="18"/>
  <c r="D1163" i="18"/>
  <c r="E1163" i="18"/>
  <c r="F1163" i="18"/>
  <c r="D1164" i="18"/>
  <c r="E1164" i="18"/>
  <c r="F1164" i="18"/>
  <c r="D1165" i="18"/>
  <c r="E1165" i="18"/>
  <c r="F1165" i="18"/>
  <c r="D1166" i="18"/>
  <c r="E1166" i="18"/>
  <c r="F1166" i="18"/>
  <c r="D1167" i="18"/>
  <c r="E1167" i="18"/>
  <c r="F1167" i="18"/>
  <c r="D1168" i="18"/>
  <c r="E1168" i="18"/>
  <c r="F1168" i="18"/>
  <c r="D1169" i="18"/>
  <c r="E1169" i="18"/>
  <c r="F1169" i="18"/>
  <c r="D1170" i="18"/>
  <c r="E1170" i="18"/>
  <c r="F1170" i="18"/>
  <c r="D1171" i="18"/>
  <c r="E1171" i="18"/>
  <c r="F1171" i="18"/>
  <c r="D1172" i="18"/>
  <c r="E1172" i="18"/>
  <c r="F1172" i="18"/>
  <c r="D1173" i="18"/>
  <c r="E1173" i="18"/>
  <c r="F1173" i="18"/>
  <c r="D1174" i="18"/>
  <c r="E1174" i="18"/>
  <c r="F1174" i="18"/>
  <c r="D1175" i="18"/>
  <c r="E1175" i="18"/>
  <c r="F1175" i="18"/>
  <c r="D1176" i="18"/>
  <c r="E1176" i="18"/>
  <c r="F1176" i="18"/>
  <c r="D1177" i="18"/>
  <c r="E1177" i="18"/>
  <c r="F1177" i="18"/>
  <c r="D1178" i="18"/>
  <c r="E1178" i="18"/>
  <c r="F1178" i="18"/>
  <c r="D1179" i="18"/>
  <c r="E1179" i="18"/>
  <c r="F1179" i="18"/>
  <c r="D1180" i="18"/>
  <c r="E1180" i="18"/>
  <c r="F1180" i="18"/>
  <c r="D1181" i="18"/>
  <c r="E1181" i="18"/>
  <c r="F1181" i="18"/>
  <c r="D1182" i="18"/>
  <c r="E1182" i="18"/>
  <c r="F1182" i="18"/>
  <c r="D1183" i="18"/>
  <c r="E1183" i="18"/>
  <c r="F1183" i="18"/>
  <c r="D1184" i="18"/>
  <c r="E1184" i="18"/>
  <c r="F1184" i="18"/>
  <c r="D1185" i="18"/>
  <c r="E1185" i="18"/>
  <c r="F1185" i="18"/>
  <c r="D1186" i="18"/>
  <c r="E1186" i="18"/>
  <c r="F1186" i="18"/>
  <c r="D1187" i="18"/>
  <c r="E1187" i="18"/>
  <c r="F1187" i="18"/>
  <c r="D1188" i="18"/>
  <c r="E1188" i="18"/>
  <c r="F1188" i="18"/>
  <c r="D1189" i="18"/>
  <c r="E1189" i="18"/>
  <c r="F1189" i="18"/>
  <c r="D1190" i="18"/>
  <c r="E1190" i="18"/>
  <c r="F1190" i="18"/>
  <c r="D1191" i="18"/>
  <c r="E1191" i="18"/>
  <c r="F1191" i="18"/>
  <c r="D1192" i="18"/>
  <c r="E1192" i="18"/>
  <c r="F1192" i="18"/>
  <c r="D1193" i="18"/>
  <c r="E1193" i="18"/>
  <c r="F1193" i="18"/>
  <c r="D1194" i="18"/>
  <c r="E1194" i="18"/>
  <c r="F1194" i="18"/>
  <c r="D1195" i="18"/>
  <c r="E1195" i="18"/>
  <c r="F1195" i="18"/>
  <c r="D1196" i="18"/>
  <c r="E1196" i="18"/>
  <c r="F1196" i="18"/>
  <c r="D1197" i="18"/>
  <c r="E1197" i="18"/>
  <c r="F1197" i="18"/>
  <c r="D1198" i="18"/>
  <c r="E1198" i="18"/>
  <c r="F1198" i="18"/>
  <c r="D1199" i="18"/>
  <c r="E1199" i="18"/>
  <c r="F1199" i="18"/>
  <c r="D1200" i="18"/>
  <c r="E1200" i="18"/>
  <c r="F1200" i="18"/>
  <c r="D1201" i="18"/>
  <c r="E1201" i="18"/>
  <c r="F1201" i="18"/>
  <c r="D1202" i="18"/>
  <c r="E1202" i="18"/>
  <c r="F1202" i="18"/>
  <c r="D1203" i="18"/>
  <c r="E1203" i="18"/>
  <c r="F1203" i="18"/>
  <c r="D1204" i="18"/>
  <c r="E1204" i="18"/>
  <c r="F1204" i="18"/>
  <c r="D1205" i="18"/>
  <c r="E1205" i="18"/>
  <c r="F1205" i="18"/>
  <c r="D1206" i="18"/>
  <c r="E1206" i="18"/>
  <c r="F1206" i="18"/>
  <c r="D1207" i="18"/>
  <c r="E1207" i="18"/>
  <c r="F1207" i="18"/>
  <c r="D1208" i="18"/>
  <c r="E1208" i="18"/>
  <c r="F1208" i="18"/>
  <c r="D1209" i="18"/>
  <c r="E1209" i="18"/>
  <c r="F1209" i="18"/>
  <c r="D1210" i="18"/>
  <c r="E1210" i="18"/>
  <c r="F1210" i="18"/>
  <c r="D1211" i="18"/>
  <c r="E1211" i="18"/>
  <c r="F1211" i="18"/>
  <c r="D1212" i="18"/>
  <c r="E1212" i="18"/>
  <c r="F1212" i="18"/>
  <c r="D1213" i="18"/>
  <c r="E1213" i="18"/>
  <c r="F1213" i="18"/>
  <c r="D1214" i="18"/>
  <c r="E1214" i="18"/>
  <c r="F1214" i="18"/>
  <c r="D1215" i="18"/>
  <c r="E1215" i="18"/>
  <c r="F1215" i="18"/>
  <c r="D1216" i="18"/>
  <c r="E1216" i="18"/>
  <c r="F1216" i="18"/>
  <c r="D1217" i="18"/>
  <c r="E1217" i="18"/>
  <c r="F1217" i="18"/>
  <c r="D1218" i="18"/>
  <c r="E1218" i="18"/>
  <c r="F1218" i="18"/>
  <c r="D1219" i="18"/>
  <c r="E1219" i="18"/>
  <c r="F1219" i="18"/>
  <c r="D1220" i="18"/>
  <c r="E1220" i="18"/>
  <c r="F1220" i="18"/>
  <c r="D1221" i="18"/>
  <c r="E1221" i="18"/>
  <c r="F1221" i="18"/>
  <c r="D1222" i="18"/>
  <c r="E1222" i="18"/>
  <c r="F1222" i="18"/>
  <c r="D1223" i="18"/>
  <c r="E1223" i="18"/>
  <c r="F1223" i="18"/>
  <c r="D1224" i="18"/>
  <c r="E1224" i="18"/>
  <c r="F1224" i="18"/>
  <c r="D1225" i="18"/>
  <c r="E1225" i="18"/>
  <c r="F1225" i="18"/>
  <c r="D1226" i="18"/>
  <c r="E1226" i="18"/>
  <c r="F1226" i="18"/>
  <c r="D1227" i="18"/>
  <c r="E1227" i="18"/>
  <c r="F1227" i="18"/>
  <c r="D1228" i="18"/>
  <c r="E1228" i="18"/>
  <c r="F1228" i="18"/>
  <c r="D1229" i="18"/>
  <c r="E1229" i="18"/>
  <c r="F1229" i="18"/>
  <c r="D1230" i="18"/>
  <c r="E1230" i="18"/>
  <c r="F1230" i="18"/>
  <c r="D1231" i="18"/>
  <c r="E1231" i="18"/>
  <c r="F1231" i="18"/>
  <c r="D1232" i="18"/>
  <c r="E1232" i="18"/>
  <c r="F1232" i="18"/>
  <c r="D1233" i="18"/>
  <c r="E1233" i="18"/>
  <c r="F1233" i="18"/>
  <c r="D1234" i="18"/>
  <c r="E1234" i="18"/>
  <c r="F1234" i="18"/>
  <c r="D1235" i="18"/>
  <c r="E1235" i="18"/>
  <c r="F1235" i="18"/>
  <c r="D1236" i="18"/>
  <c r="E1236" i="18"/>
  <c r="F1236" i="18"/>
  <c r="D1237" i="18"/>
  <c r="E1237" i="18"/>
  <c r="F1237" i="18"/>
  <c r="D1238" i="18"/>
  <c r="E1238" i="18"/>
  <c r="F1238" i="18"/>
  <c r="D1239" i="18"/>
  <c r="E1239" i="18"/>
  <c r="F1239" i="18"/>
  <c r="D1240" i="18"/>
  <c r="E1240" i="18"/>
  <c r="F1240" i="18"/>
  <c r="D1241" i="18"/>
  <c r="E1241" i="18"/>
  <c r="F1241" i="18"/>
  <c r="D1242" i="18"/>
  <c r="E1242" i="18"/>
  <c r="F1242" i="18"/>
  <c r="D1243" i="18"/>
  <c r="E1243" i="18"/>
  <c r="F1243" i="18"/>
  <c r="D1244" i="18"/>
  <c r="E1244" i="18"/>
  <c r="F1244" i="18"/>
  <c r="D1245" i="18"/>
  <c r="E1245" i="18"/>
  <c r="F1245" i="18"/>
  <c r="D1246" i="18"/>
  <c r="E1246" i="18"/>
  <c r="F1246" i="18"/>
  <c r="D1247" i="18"/>
  <c r="E1247" i="18"/>
  <c r="F1247" i="18"/>
  <c r="D1248" i="18"/>
  <c r="E1248" i="18"/>
  <c r="F1248" i="18"/>
  <c r="D1249" i="18"/>
  <c r="E1249" i="18"/>
  <c r="F1249" i="18"/>
  <c r="D1250" i="18"/>
  <c r="E1250" i="18"/>
  <c r="F1250" i="18"/>
  <c r="D1251" i="18"/>
  <c r="E1251" i="18"/>
  <c r="F1251" i="18"/>
  <c r="D1252" i="18"/>
  <c r="E1252" i="18"/>
  <c r="F1252" i="18"/>
  <c r="D1253" i="18"/>
  <c r="E1253" i="18"/>
  <c r="F1253" i="18"/>
  <c r="D1254" i="18"/>
  <c r="E1254" i="18"/>
  <c r="F1254" i="18"/>
  <c r="D1255" i="18"/>
  <c r="E1255" i="18"/>
  <c r="F1255" i="18"/>
  <c r="D1256" i="18"/>
  <c r="E1256" i="18"/>
  <c r="F1256" i="18"/>
  <c r="D1257" i="18"/>
  <c r="E1257" i="18"/>
  <c r="F1257" i="18"/>
  <c r="D1258" i="18"/>
  <c r="E1258" i="18"/>
  <c r="F1258" i="18"/>
  <c r="D1259" i="18"/>
  <c r="E1259" i="18"/>
  <c r="F1259" i="18"/>
  <c r="D1260" i="18"/>
  <c r="E1260" i="18"/>
  <c r="F1260" i="18"/>
  <c r="D1261" i="18"/>
  <c r="E1261" i="18"/>
  <c r="F1261" i="18"/>
  <c r="D1262" i="18"/>
  <c r="E1262" i="18"/>
  <c r="F1262" i="18"/>
  <c r="D1263" i="18"/>
  <c r="E1263" i="18"/>
  <c r="F1263" i="18"/>
  <c r="D1264" i="18"/>
  <c r="E1264" i="18"/>
  <c r="F1264" i="18"/>
  <c r="D1265" i="18"/>
  <c r="E1265" i="18"/>
  <c r="F1265" i="18"/>
  <c r="D1266" i="18"/>
  <c r="E1266" i="18"/>
  <c r="F1266" i="18"/>
  <c r="D1267" i="18"/>
  <c r="E1267" i="18"/>
  <c r="F1267" i="18"/>
  <c r="D1268" i="18"/>
  <c r="E1268" i="18"/>
  <c r="F1268" i="18"/>
  <c r="D1269" i="18"/>
  <c r="E1269" i="18"/>
  <c r="F1269" i="18"/>
  <c r="D1270" i="18"/>
  <c r="E1270" i="18"/>
  <c r="F1270" i="18"/>
  <c r="D1271" i="18"/>
  <c r="E1271" i="18"/>
  <c r="F1271" i="18"/>
  <c r="D1272" i="18"/>
  <c r="E1272" i="18"/>
  <c r="F1272" i="18"/>
  <c r="D1273" i="18"/>
  <c r="E1273" i="18"/>
  <c r="F1273" i="18"/>
  <c r="D1274" i="18"/>
  <c r="E1274" i="18"/>
  <c r="F1274" i="18"/>
  <c r="D1275" i="18"/>
  <c r="E1275" i="18"/>
  <c r="F1275" i="18"/>
  <c r="D1276" i="18"/>
  <c r="E1276" i="18"/>
  <c r="F1276" i="18"/>
  <c r="D1277" i="18"/>
  <c r="E1277" i="18"/>
  <c r="F1277" i="18"/>
  <c r="D1278" i="18"/>
  <c r="E1278" i="18"/>
  <c r="F1278" i="18"/>
  <c r="D1279" i="18"/>
  <c r="E1279" i="18"/>
  <c r="F1279" i="18"/>
  <c r="D1280" i="18"/>
  <c r="E1280" i="18"/>
  <c r="F1280" i="18"/>
  <c r="D1281" i="18"/>
  <c r="E1281" i="18"/>
  <c r="F1281" i="18"/>
  <c r="D1282" i="18"/>
  <c r="E1282" i="18"/>
  <c r="F1282" i="18"/>
  <c r="D1283" i="18"/>
  <c r="E1283" i="18"/>
  <c r="F1283" i="18"/>
  <c r="D1284" i="18"/>
  <c r="E1284" i="18"/>
  <c r="F1284" i="18"/>
  <c r="D1285" i="18"/>
  <c r="E1285" i="18"/>
  <c r="F1285" i="18"/>
  <c r="D1286" i="18"/>
  <c r="E1286" i="18"/>
  <c r="F1286" i="18"/>
  <c r="D1287" i="18"/>
  <c r="E1287" i="18"/>
  <c r="F1287" i="18"/>
  <c r="D1288" i="18"/>
  <c r="E1288" i="18"/>
  <c r="F1288" i="18"/>
  <c r="D1289" i="18"/>
  <c r="E1289" i="18"/>
  <c r="F1289" i="18"/>
  <c r="D1290" i="18"/>
  <c r="E1290" i="18"/>
  <c r="F1290" i="18"/>
  <c r="D1291" i="18"/>
  <c r="E1291" i="18"/>
  <c r="F1291" i="18"/>
  <c r="D1292" i="18"/>
  <c r="E1292" i="18"/>
  <c r="F1292" i="18"/>
  <c r="D1293" i="18"/>
  <c r="E1293" i="18"/>
  <c r="F1293" i="18"/>
  <c r="D1294" i="18"/>
  <c r="E1294" i="18"/>
  <c r="F1294" i="18"/>
  <c r="D1295" i="18"/>
  <c r="E1295" i="18"/>
  <c r="F1295" i="18"/>
  <c r="D1296" i="18"/>
  <c r="E1296" i="18"/>
  <c r="F1296" i="18"/>
  <c r="D1297" i="18"/>
  <c r="E1297" i="18"/>
  <c r="F1297" i="18"/>
  <c r="D1298" i="18"/>
  <c r="E1298" i="18"/>
  <c r="F1298" i="18"/>
  <c r="D1299" i="18"/>
  <c r="E1299" i="18"/>
  <c r="F1299" i="18"/>
  <c r="D1300" i="18"/>
  <c r="E1300" i="18"/>
  <c r="F1300" i="18"/>
  <c r="D1301" i="18"/>
  <c r="E1301" i="18"/>
  <c r="F1301" i="18"/>
  <c r="D1302" i="18"/>
  <c r="E1302" i="18"/>
  <c r="F1302" i="18"/>
  <c r="D1303" i="18"/>
  <c r="E1303" i="18"/>
  <c r="F1303" i="18"/>
  <c r="D1304" i="18"/>
  <c r="E1304" i="18"/>
  <c r="F1304" i="18"/>
  <c r="D1305" i="18"/>
  <c r="E1305" i="18"/>
  <c r="F1305" i="18"/>
  <c r="D1306" i="18"/>
  <c r="E1306" i="18"/>
  <c r="F1306" i="18"/>
  <c r="D1307" i="18"/>
  <c r="E1307" i="18"/>
  <c r="F1307" i="18"/>
  <c r="D1308" i="18"/>
  <c r="E1308" i="18"/>
  <c r="F1308" i="18"/>
  <c r="D1309" i="18"/>
  <c r="E1309" i="18"/>
  <c r="F1309" i="18"/>
  <c r="D1310" i="18"/>
  <c r="E1310" i="18"/>
  <c r="F1310" i="18"/>
  <c r="D1311" i="18"/>
  <c r="E1311" i="18"/>
  <c r="F1311" i="18"/>
  <c r="D1312" i="18"/>
  <c r="E1312" i="18"/>
  <c r="F1312" i="18"/>
  <c r="D1313" i="18"/>
  <c r="E1313" i="18"/>
  <c r="F1313" i="18"/>
  <c r="D1314" i="18"/>
  <c r="E1314" i="18"/>
  <c r="F1314" i="18"/>
  <c r="D1315" i="18"/>
  <c r="E1315" i="18"/>
  <c r="F1315" i="18"/>
  <c r="D1316" i="18"/>
  <c r="E1316" i="18"/>
  <c r="F1316" i="18"/>
  <c r="D1317" i="18"/>
  <c r="E1317" i="18"/>
  <c r="F1317" i="18"/>
  <c r="D1318" i="18"/>
  <c r="E1318" i="18"/>
  <c r="F1318" i="18"/>
  <c r="D1319" i="18"/>
  <c r="E1319" i="18"/>
  <c r="F1319" i="18"/>
  <c r="D1320" i="18"/>
  <c r="E1320" i="18"/>
  <c r="F1320" i="18"/>
  <c r="D1321" i="18"/>
  <c r="E1321" i="18"/>
  <c r="F1321" i="18"/>
  <c r="D1322" i="18"/>
  <c r="E1322" i="18"/>
  <c r="F1322" i="18"/>
  <c r="D1323" i="18"/>
  <c r="E1323" i="18"/>
  <c r="F1323" i="18"/>
  <c r="D1324" i="18"/>
  <c r="E1324" i="18"/>
  <c r="F1324" i="18"/>
  <c r="D1325" i="18"/>
  <c r="E1325" i="18"/>
  <c r="F1325" i="18"/>
  <c r="D1326" i="18"/>
  <c r="E1326" i="18"/>
  <c r="F1326" i="18"/>
  <c r="D1327" i="18"/>
  <c r="E1327" i="18"/>
  <c r="F1327" i="18"/>
  <c r="D1328" i="18"/>
  <c r="E1328" i="18"/>
  <c r="F1328" i="18"/>
  <c r="D1329" i="18"/>
  <c r="E1329" i="18"/>
  <c r="F1329" i="18"/>
  <c r="D1330" i="18"/>
  <c r="E1330" i="18"/>
  <c r="F1330" i="18"/>
  <c r="D1331" i="18"/>
  <c r="E1331" i="18"/>
  <c r="F1331" i="18"/>
  <c r="D1332" i="18"/>
  <c r="E1332" i="18"/>
  <c r="F1332" i="18"/>
  <c r="D1333" i="18"/>
  <c r="E1333" i="18"/>
  <c r="F1333" i="18"/>
  <c r="D1334" i="18"/>
  <c r="E1334" i="18"/>
  <c r="F1334" i="18"/>
  <c r="D1335" i="18"/>
  <c r="E1335" i="18"/>
  <c r="F1335" i="18"/>
  <c r="D1336" i="18"/>
  <c r="E1336" i="18"/>
  <c r="F1336" i="18"/>
  <c r="D1337" i="18"/>
  <c r="E1337" i="18"/>
  <c r="F1337" i="18"/>
  <c r="D1338" i="18"/>
  <c r="E1338" i="18"/>
  <c r="F1338" i="18"/>
  <c r="D1339" i="18"/>
  <c r="E1339" i="18"/>
  <c r="F1339" i="18"/>
  <c r="D1340" i="18"/>
  <c r="E1340" i="18"/>
  <c r="F1340" i="18"/>
  <c r="D1341" i="18"/>
  <c r="E1341" i="18"/>
  <c r="F1341" i="18"/>
  <c r="D1342" i="18"/>
  <c r="E1342" i="18"/>
  <c r="F1342" i="18"/>
  <c r="D1343" i="18"/>
  <c r="E1343" i="18"/>
  <c r="F1343" i="18"/>
  <c r="D1344" i="18"/>
  <c r="E1344" i="18"/>
  <c r="F1344" i="18"/>
  <c r="D1345" i="18"/>
  <c r="E1345" i="18"/>
  <c r="F1345" i="18"/>
  <c r="D1346" i="18"/>
  <c r="E1346" i="18"/>
  <c r="F1346" i="18"/>
  <c r="D1347" i="18"/>
  <c r="E1347" i="18"/>
  <c r="F1347" i="18"/>
  <c r="D1348" i="18"/>
  <c r="E1348" i="18"/>
  <c r="F1348" i="18"/>
  <c r="D1349" i="18"/>
  <c r="E1349" i="18"/>
  <c r="F1349" i="18"/>
  <c r="D1350" i="18"/>
  <c r="E1350" i="18"/>
  <c r="F1350" i="18"/>
  <c r="D1351" i="18"/>
  <c r="E1351" i="18"/>
  <c r="F1351" i="18"/>
  <c r="D1352" i="18"/>
  <c r="E1352" i="18"/>
  <c r="F1352" i="18"/>
  <c r="D1353" i="18"/>
  <c r="E1353" i="18"/>
  <c r="F1353" i="18"/>
  <c r="D1354" i="18"/>
  <c r="E1354" i="18"/>
  <c r="F1354" i="18"/>
  <c r="D1355" i="18"/>
  <c r="E1355" i="18"/>
  <c r="F1355" i="18"/>
  <c r="D1356" i="18"/>
  <c r="E1356" i="18"/>
  <c r="F1356" i="18"/>
  <c r="D1357" i="18"/>
  <c r="E1357" i="18"/>
  <c r="F1357" i="18"/>
  <c r="D1358" i="18"/>
  <c r="E1358" i="18"/>
  <c r="F1358" i="18"/>
  <c r="D1359" i="18"/>
  <c r="E1359" i="18"/>
  <c r="F1359" i="18"/>
  <c r="D1360" i="18"/>
  <c r="E1360" i="18"/>
  <c r="F1360" i="18"/>
  <c r="D1361" i="18"/>
  <c r="E1361" i="18"/>
  <c r="F1361" i="18"/>
  <c r="D1362" i="18"/>
  <c r="E1362" i="18"/>
  <c r="F1362" i="18"/>
  <c r="D1363" i="18"/>
  <c r="E1363" i="18"/>
  <c r="F1363" i="18"/>
  <c r="D1364" i="18"/>
  <c r="E1364" i="18"/>
  <c r="F1364" i="18"/>
  <c r="D1365" i="18"/>
  <c r="E1365" i="18"/>
  <c r="F1365" i="18"/>
  <c r="D1366" i="18"/>
  <c r="E1366" i="18"/>
  <c r="F1366" i="18"/>
  <c r="D1367" i="18"/>
  <c r="E1367" i="18"/>
  <c r="F1367" i="18"/>
  <c r="D1368" i="18"/>
  <c r="E1368" i="18"/>
  <c r="F1368" i="18"/>
  <c r="D1369" i="18"/>
  <c r="E1369" i="18"/>
  <c r="F1369" i="18"/>
  <c r="D1370" i="18"/>
  <c r="E1370" i="18"/>
  <c r="F1370" i="18"/>
  <c r="D1371" i="18"/>
  <c r="E1371" i="18"/>
  <c r="F1371" i="18"/>
  <c r="D1372" i="18"/>
  <c r="E1372" i="18"/>
  <c r="F1372" i="18"/>
  <c r="D1373" i="18"/>
  <c r="E1373" i="18"/>
  <c r="F1373" i="18"/>
  <c r="D1374" i="18"/>
  <c r="E1374" i="18"/>
  <c r="F1374" i="18"/>
  <c r="D1375" i="18"/>
  <c r="E1375" i="18"/>
  <c r="F1375" i="18"/>
  <c r="D1376" i="18"/>
  <c r="E1376" i="18"/>
  <c r="F1376" i="18"/>
  <c r="D1377" i="18"/>
  <c r="E1377" i="18"/>
  <c r="F1377" i="18"/>
  <c r="D1378" i="18"/>
  <c r="E1378" i="18"/>
  <c r="F1378" i="18"/>
  <c r="D1379" i="18"/>
  <c r="E1379" i="18"/>
  <c r="F1379" i="18"/>
  <c r="D1380" i="18"/>
  <c r="E1380" i="18"/>
  <c r="F1380" i="18"/>
  <c r="D1381" i="18"/>
  <c r="E1381" i="18"/>
  <c r="F1381" i="18"/>
  <c r="D1382" i="18"/>
  <c r="E1382" i="18"/>
  <c r="F1382" i="18"/>
  <c r="D1383" i="18"/>
  <c r="E1383" i="18"/>
  <c r="F1383" i="18"/>
  <c r="D1384" i="18"/>
  <c r="E1384" i="18"/>
  <c r="F1384" i="18"/>
  <c r="D1385" i="18"/>
  <c r="E1385" i="18"/>
  <c r="F1385" i="18"/>
  <c r="D1386" i="18"/>
  <c r="E1386" i="18"/>
  <c r="F1386" i="18"/>
  <c r="D1387" i="18"/>
  <c r="E1387" i="18"/>
  <c r="F1387" i="18"/>
  <c r="D1388" i="18"/>
  <c r="E1388" i="18"/>
  <c r="F1388" i="18"/>
  <c r="D1389" i="18"/>
  <c r="E1389" i="18"/>
  <c r="F1389" i="18"/>
  <c r="D1390" i="18"/>
  <c r="E1390" i="18"/>
  <c r="F1390" i="18"/>
  <c r="D1391" i="18"/>
  <c r="E1391" i="18"/>
  <c r="F1391" i="18"/>
  <c r="D1392" i="18"/>
  <c r="E1392" i="18"/>
  <c r="F1392" i="18"/>
  <c r="D1393" i="18"/>
  <c r="E1393" i="18"/>
  <c r="F1393" i="18"/>
  <c r="D1394" i="18"/>
  <c r="E1394" i="18"/>
  <c r="F1394" i="18"/>
  <c r="D1395" i="18"/>
  <c r="E1395" i="18"/>
  <c r="F1395" i="18"/>
  <c r="D1396" i="18"/>
  <c r="E1396" i="18"/>
  <c r="F1396" i="18"/>
  <c r="D1397" i="18"/>
  <c r="E1397" i="18"/>
  <c r="F1397" i="18"/>
  <c r="D1398" i="18"/>
  <c r="E1398" i="18"/>
  <c r="F1398" i="18"/>
  <c r="D1399" i="18"/>
  <c r="E1399" i="18"/>
  <c r="F1399" i="18"/>
  <c r="D1400" i="18"/>
  <c r="E1400" i="18"/>
  <c r="F1400" i="18"/>
  <c r="D1401" i="18"/>
  <c r="E1401" i="18"/>
  <c r="F1401" i="18"/>
  <c r="D1402" i="18"/>
  <c r="E1402" i="18"/>
  <c r="F1402" i="18"/>
  <c r="D1403" i="18"/>
  <c r="E1403" i="18"/>
  <c r="F1403" i="18"/>
  <c r="D1404" i="18"/>
  <c r="E1404" i="18"/>
  <c r="F1404" i="18"/>
  <c r="D1405" i="18"/>
  <c r="E1405" i="18"/>
  <c r="F1405" i="18"/>
  <c r="D1406" i="18"/>
  <c r="E1406" i="18"/>
  <c r="F1406" i="18"/>
  <c r="D1407" i="18"/>
  <c r="E1407" i="18"/>
  <c r="F1407" i="18"/>
  <c r="D1408" i="18"/>
  <c r="E1408" i="18"/>
  <c r="F1408" i="18"/>
  <c r="D1409" i="18"/>
  <c r="E1409" i="18"/>
  <c r="F1409" i="18"/>
  <c r="D1410" i="18"/>
  <c r="E1410" i="18"/>
  <c r="F1410" i="18"/>
  <c r="D1411" i="18"/>
  <c r="E1411" i="18"/>
  <c r="F1411" i="18"/>
  <c r="D1412" i="18"/>
  <c r="E1412" i="18"/>
  <c r="F1412" i="18"/>
  <c r="D1413" i="18"/>
  <c r="E1413" i="18"/>
  <c r="F1413" i="18"/>
  <c r="D1414" i="18"/>
  <c r="E1414" i="18"/>
  <c r="F1414" i="18"/>
  <c r="D1415" i="18"/>
  <c r="E1415" i="18"/>
  <c r="F1415" i="18"/>
  <c r="D1416" i="18"/>
  <c r="E1416" i="18"/>
  <c r="F1416" i="18"/>
  <c r="D1417" i="18"/>
  <c r="E1417" i="18"/>
  <c r="F1417" i="18"/>
  <c r="D1418" i="18"/>
  <c r="E1418" i="18"/>
  <c r="F1418" i="18"/>
  <c r="D1419" i="18"/>
  <c r="E1419" i="18"/>
  <c r="F1419" i="18"/>
  <c r="D1420" i="18"/>
  <c r="E1420" i="18"/>
  <c r="F1420" i="18"/>
  <c r="D1421" i="18"/>
  <c r="E1421" i="18"/>
  <c r="F1421" i="18"/>
  <c r="D1422" i="18"/>
  <c r="E1422" i="18"/>
  <c r="F1422" i="18"/>
  <c r="D1423" i="18"/>
  <c r="E1423" i="18"/>
  <c r="F1423" i="18"/>
  <c r="D1424" i="18"/>
  <c r="E1424" i="18"/>
  <c r="F1424" i="18"/>
  <c r="D1425" i="18"/>
  <c r="E1425" i="18"/>
  <c r="F1425" i="18"/>
  <c r="D1426" i="18"/>
  <c r="E1426" i="18"/>
  <c r="F1426" i="18"/>
  <c r="D1427" i="18"/>
  <c r="E1427" i="18"/>
  <c r="F1427" i="18"/>
  <c r="D1428" i="18"/>
  <c r="E1428" i="18"/>
  <c r="F1428" i="18"/>
  <c r="D1429" i="18"/>
  <c r="E1429" i="18"/>
  <c r="F1429" i="18"/>
  <c r="D1430" i="18"/>
  <c r="E1430" i="18"/>
  <c r="F1430" i="18"/>
  <c r="D1431" i="18"/>
  <c r="E1431" i="18"/>
  <c r="F1431" i="18"/>
  <c r="D1432" i="18"/>
  <c r="E1432" i="18"/>
  <c r="F1432" i="18"/>
  <c r="D1433" i="18"/>
  <c r="E1433" i="18"/>
  <c r="F1433" i="18"/>
  <c r="D1434" i="18"/>
  <c r="E1434" i="18"/>
  <c r="F1434" i="18"/>
  <c r="D1435" i="18"/>
  <c r="E1435" i="18"/>
  <c r="F1435" i="18"/>
  <c r="D1436" i="18"/>
  <c r="E1436" i="18"/>
  <c r="F1436" i="18"/>
  <c r="D1437" i="18"/>
  <c r="E1437" i="18"/>
  <c r="F1437" i="18"/>
  <c r="D1438" i="18"/>
  <c r="E1438" i="18"/>
  <c r="F1438" i="18"/>
  <c r="D1439" i="18"/>
  <c r="E1439" i="18"/>
  <c r="F1439" i="18"/>
  <c r="D1440" i="18"/>
  <c r="E1440" i="18"/>
  <c r="F1440" i="18"/>
  <c r="D1441" i="18"/>
  <c r="E1441" i="18"/>
  <c r="F1441" i="18"/>
  <c r="D1442" i="18"/>
  <c r="E1442" i="18"/>
  <c r="F1442" i="18"/>
  <c r="D1443" i="18"/>
  <c r="E1443" i="18"/>
  <c r="F1443" i="18"/>
  <c r="D1444" i="18"/>
  <c r="E1444" i="18"/>
  <c r="F1444" i="18"/>
  <c r="D1445" i="18"/>
  <c r="E1445" i="18"/>
  <c r="F1445" i="18"/>
  <c r="D1446" i="18"/>
  <c r="E1446" i="18"/>
  <c r="F1446" i="18"/>
  <c r="D1447" i="18"/>
  <c r="E1447" i="18"/>
  <c r="F1447" i="18"/>
  <c r="D1448" i="18"/>
  <c r="E1448" i="18"/>
  <c r="F1448" i="18"/>
  <c r="D1449" i="18"/>
  <c r="E1449" i="18"/>
  <c r="F1449" i="18"/>
  <c r="D1450" i="18"/>
  <c r="E1450" i="18"/>
  <c r="F1450" i="18"/>
  <c r="D1451" i="18"/>
  <c r="E1451" i="18"/>
  <c r="F1451" i="18"/>
  <c r="D1452" i="18"/>
  <c r="E1452" i="18"/>
  <c r="F1452" i="18"/>
  <c r="D1453" i="18"/>
  <c r="E1453" i="18"/>
  <c r="F1453" i="18"/>
  <c r="D1454" i="18"/>
  <c r="E1454" i="18"/>
  <c r="F1454" i="18"/>
  <c r="D1455" i="18"/>
  <c r="E1455" i="18"/>
  <c r="F1455" i="18"/>
  <c r="D1456" i="18"/>
  <c r="E1456" i="18"/>
  <c r="F1456" i="18"/>
  <c r="D1457" i="18"/>
  <c r="E1457" i="18"/>
  <c r="F1457" i="18"/>
  <c r="D1458" i="18"/>
  <c r="E1458" i="18"/>
  <c r="F1458" i="18"/>
  <c r="D1459" i="18"/>
  <c r="E1459" i="18"/>
  <c r="F1459" i="18"/>
  <c r="D1460" i="18"/>
  <c r="E1460" i="18"/>
  <c r="F1460" i="18"/>
  <c r="D1461" i="18"/>
  <c r="E1461" i="18"/>
  <c r="F1461" i="18"/>
  <c r="D1462" i="18"/>
  <c r="E1462" i="18"/>
  <c r="F1462" i="18"/>
  <c r="D1463" i="18"/>
  <c r="E1463" i="18"/>
  <c r="F1463" i="18"/>
  <c r="D1464" i="18"/>
  <c r="E1464" i="18"/>
  <c r="F1464" i="18"/>
  <c r="D1465" i="18"/>
  <c r="E1465" i="18"/>
  <c r="F1465" i="18"/>
  <c r="D1466" i="18"/>
  <c r="E1466" i="18"/>
  <c r="F1466" i="18"/>
  <c r="D1467" i="18"/>
  <c r="E1467" i="18"/>
  <c r="F1467" i="18"/>
  <c r="D1468" i="18"/>
  <c r="E1468" i="18"/>
  <c r="F1468" i="18"/>
  <c r="D1469" i="18"/>
  <c r="E1469" i="18"/>
  <c r="F1469" i="18"/>
  <c r="D1470" i="18"/>
  <c r="E1470" i="18"/>
  <c r="F1470" i="18"/>
  <c r="D1471" i="18"/>
  <c r="E1471" i="18"/>
  <c r="F1471" i="18"/>
  <c r="D1472" i="18"/>
  <c r="E1472" i="18"/>
  <c r="F1472" i="18"/>
  <c r="D1473" i="18"/>
  <c r="E1473" i="18"/>
  <c r="F1473" i="18"/>
  <c r="D1474" i="18"/>
  <c r="E1474" i="18"/>
  <c r="F1474" i="18"/>
  <c r="D1475" i="18"/>
  <c r="E1475" i="18"/>
  <c r="F1475" i="18"/>
  <c r="D1476" i="18"/>
  <c r="E1476" i="18"/>
  <c r="F1476" i="18"/>
  <c r="D1477" i="18"/>
  <c r="E1477" i="18"/>
  <c r="F1477" i="18"/>
  <c r="D1478" i="18"/>
  <c r="E1478" i="18"/>
  <c r="F1478" i="18"/>
  <c r="D1479" i="18"/>
  <c r="E1479" i="18"/>
  <c r="F1479" i="18"/>
  <c r="D1480" i="18"/>
  <c r="E1480" i="18"/>
  <c r="F1480" i="18"/>
  <c r="D1481" i="18"/>
  <c r="E1481" i="18"/>
  <c r="F1481" i="18"/>
  <c r="D1482" i="18"/>
  <c r="E1482" i="18"/>
  <c r="F1482" i="18"/>
  <c r="D1483" i="18"/>
  <c r="E1483" i="18"/>
  <c r="F1483" i="18"/>
  <c r="D1484" i="18"/>
  <c r="E1484" i="18"/>
  <c r="F1484" i="18"/>
  <c r="D1485" i="18"/>
  <c r="E1485" i="18"/>
  <c r="F1485" i="18"/>
  <c r="D1486" i="18"/>
  <c r="E1486" i="18"/>
  <c r="F1486" i="18"/>
  <c r="D1487" i="18"/>
  <c r="E1487" i="18"/>
  <c r="F1487" i="18"/>
  <c r="D1488" i="18"/>
  <c r="E1488" i="18"/>
  <c r="F1488" i="18"/>
  <c r="D1489" i="18"/>
  <c r="E1489" i="18"/>
  <c r="F1489" i="18"/>
  <c r="D1490" i="18"/>
  <c r="E1490" i="18"/>
  <c r="F1490" i="18"/>
  <c r="D1491" i="18"/>
  <c r="E1491" i="18"/>
  <c r="F1491" i="18"/>
  <c r="D1492" i="18"/>
  <c r="E1492" i="18"/>
  <c r="F1492" i="18"/>
  <c r="D1493" i="18"/>
  <c r="E1493" i="18"/>
  <c r="F1493" i="18"/>
  <c r="D1494" i="18"/>
  <c r="E1494" i="18"/>
  <c r="F1494" i="18"/>
  <c r="D1495" i="18"/>
  <c r="E1495" i="18"/>
  <c r="F1495" i="18"/>
  <c r="D1496" i="18"/>
  <c r="E1496" i="18"/>
  <c r="F1496" i="18"/>
  <c r="D1497" i="18"/>
  <c r="E1497" i="18"/>
  <c r="F1497" i="18"/>
  <c r="D1498" i="18"/>
  <c r="E1498" i="18"/>
  <c r="F1498" i="18"/>
  <c r="D1499" i="18"/>
  <c r="E1499" i="18"/>
  <c r="F1499" i="18"/>
  <c r="D1500" i="18"/>
  <c r="E1500" i="18"/>
  <c r="F1500" i="18"/>
  <c r="D1501" i="18"/>
  <c r="E1501" i="18"/>
  <c r="F1501" i="18"/>
  <c r="D1502" i="18"/>
  <c r="E1502" i="18"/>
  <c r="F1502" i="18"/>
  <c r="D1503" i="18"/>
  <c r="E1503" i="18"/>
  <c r="F1503" i="18"/>
  <c r="D1504" i="18"/>
  <c r="E1504" i="18"/>
  <c r="F1504" i="18"/>
  <c r="D1505" i="18"/>
  <c r="E1505" i="18"/>
  <c r="F1505" i="18"/>
  <c r="D1506" i="18"/>
  <c r="E1506" i="18"/>
  <c r="F1506" i="18"/>
  <c r="D1507" i="18"/>
  <c r="E1507" i="18"/>
  <c r="F1507" i="18"/>
  <c r="D1508" i="18"/>
  <c r="E1508" i="18"/>
  <c r="F1508" i="18"/>
  <c r="D1509" i="18"/>
  <c r="E1509" i="18"/>
  <c r="F1509" i="18"/>
  <c r="D1510" i="18"/>
  <c r="E1510" i="18"/>
  <c r="F1510" i="18"/>
  <c r="D1511" i="18"/>
  <c r="E1511" i="18"/>
  <c r="F1511" i="18"/>
  <c r="D1512" i="18"/>
  <c r="E1512" i="18"/>
  <c r="F1512" i="18"/>
  <c r="D1513" i="18"/>
  <c r="E1513" i="18"/>
  <c r="F1513" i="18"/>
  <c r="D1514" i="18"/>
  <c r="E1514" i="18"/>
  <c r="F1514" i="18"/>
  <c r="D1515" i="18"/>
  <c r="E1515" i="18"/>
  <c r="F1515" i="18"/>
  <c r="D1516" i="18"/>
  <c r="E1516" i="18"/>
  <c r="F1516" i="18"/>
  <c r="D1517" i="18"/>
  <c r="E1517" i="18"/>
  <c r="F1517" i="18"/>
  <c r="D1518" i="18"/>
  <c r="E1518" i="18"/>
  <c r="F1518" i="18"/>
  <c r="D1519" i="18"/>
  <c r="E1519" i="18"/>
  <c r="F1519" i="18"/>
  <c r="D1520" i="18"/>
  <c r="E1520" i="18"/>
  <c r="F1520" i="18"/>
  <c r="D1521" i="18"/>
  <c r="E1521" i="18"/>
  <c r="F1521" i="18"/>
  <c r="D1522" i="18"/>
  <c r="E1522" i="18"/>
  <c r="F1522" i="18"/>
  <c r="D1523" i="18"/>
  <c r="E1523" i="18"/>
  <c r="F1523" i="18"/>
  <c r="D1524" i="18"/>
  <c r="E1524" i="18"/>
  <c r="F1524" i="18"/>
  <c r="D1525" i="18"/>
  <c r="E1525" i="18"/>
  <c r="F1525" i="18"/>
  <c r="D1526" i="18"/>
  <c r="E1526" i="18"/>
  <c r="F1526" i="18"/>
  <c r="D1527" i="18"/>
  <c r="E1527" i="18"/>
  <c r="F1527" i="18"/>
  <c r="D1528" i="18"/>
  <c r="E1528" i="18"/>
  <c r="F1528" i="18"/>
  <c r="D1529" i="18"/>
  <c r="E1529" i="18"/>
  <c r="F1529" i="18"/>
  <c r="D1530" i="18"/>
  <c r="E1530" i="18"/>
  <c r="F1530" i="18"/>
  <c r="D1531" i="18"/>
  <c r="E1531" i="18"/>
  <c r="F1531" i="18"/>
  <c r="D1532" i="18"/>
  <c r="E1532" i="18"/>
  <c r="F1532" i="18"/>
  <c r="D1533" i="18"/>
  <c r="E1533" i="18"/>
  <c r="F1533" i="18"/>
  <c r="D1534" i="18"/>
  <c r="E1534" i="18"/>
  <c r="F1534" i="18"/>
  <c r="D1535" i="18"/>
  <c r="E1535" i="18"/>
  <c r="F1535" i="18"/>
  <c r="D1536" i="18"/>
  <c r="E1536" i="18"/>
  <c r="F1536" i="18"/>
  <c r="D1537" i="18"/>
  <c r="E1537" i="18"/>
  <c r="F1537" i="18"/>
  <c r="D1538" i="18"/>
  <c r="E1538" i="18"/>
  <c r="F1538" i="18"/>
  <c r="D1539" i="18"/>
  <c r="E1539" i="18"/>
  <c r="F1539" i="18"/>
  <c r="D1540" i="18"/>
  <c r="E1540" i="18"/>
  <c r="F1540" i="18"/>
  <c r="D1541" i="18"/>
  <c r="E1541" i="18"/>
  <c r="F1541" i="18"/>
  <c r="D1542" i="18"/>
  <c r="E1542" i="18"/>
  <c r="F1542" i="18"/>
  <c r="D1543" i="18"/>
  <c r="E1543" i="18"/>
  <c r="F1543" i="18"/>
  <c r="D1544" i="18"/>
  <c r="E1544" i="18"/>
  <c r="F1544" i="18"/>
  <c r="D1545" i="18"/>
  <c r="E1545" i="18"/>
  <c r="F1545" i="18"/>
  <c r="D1546" i="18"/>
  <c r="E1546" i="18"/>
  <c r="F1546" i="18"/>
  <c r="D1547" i="18"/>
  <c r="E1547" i="18"/>
  <c r="F1547" i="18"/>
  <c r="D1548" i="18"/>
  <c r="E1548" i="18"/>
  <c r="F1548" i="18"/>
  <c r="D1549" i="18"/>
  <c r="E1549" i="18"/>
  <c r="F1549" i="18"/>
  <c r="D1550" i="18"/>
  <c r="E1550" i="18"/>
  <c r="F1550" i="18"/>
  <c r="D1551" i="18"/>
  <c r="E1551" i="18"/>
  <c r="F1551" i="18"/>
  <c r="D1552" i="18"/>
  <c r="E1552" i="18"/>
  <c r="F1552" i="18"/>
  <c r="D1553" i="18"/>
  <c r="E1553" i="18"/>
  <c r="F1553" i="18"/>
  <c r="D1554" i="18"/>
  <c r="E1554" i="18"/>
  <c r="F1554" i="18"/>
  <c r="D1555" i="18"/>
  <c r="E1555" i="18"/>
  <c r="F1555" i="18"/>
  <c r="D1556" i="18"/>
  <c r="E1556" i="18"/>
  <c r="F1556" i="18"/>
  <c r="D1557" i="18"/>
  <c r="E1557" i="18"/>
  <c r="F1557" i="18"/>
  <c r="D1558" i="18"/>
  <c r="E1558" i="18"/>
  <c r="F1558" i="18"/>
  <c r="D1559" i="18"/>
  <c r="E1559" i="18"/>
  <c r="F1559" i="18"/>
  <c r="D1560" i="18"/>
  <c r="E1560" i="18"/>
  <c r="F1560" i="18"/>
  <c r="D1561" i="18"/>
  <c r="E1561" i="18"/>
  <c r="F1561" i="18"/>
  <c r="D1562" i="18"/>
  <c r="E1562" i="18"/>
  <c r="F1562" i="18"/>
  <c r="D1563" i="18"/>
  <c r="E1563" i="18"/>
  <c r="F1563" i="18"/>
  <c r="D1564" i="18"/>
  <c r="E1564" i="18"/>
  <c r="F1564" i="18"/>
  <c r="D1565" i="18"/>
  <c r="E1565" i="18"/>
  <c r="F1565" i="18"/>
  <c r="D1566" i="18"/>
  <c r="E1566" i="18"/>
  <c r="F1566" i="18"/>
  <c r="D1567" i="18"/>
  <c r="E1567" i="18"/>
  <c r="F1567" i="18"/>
  <c r="D1568" i="18"/>
  <c r="E1568" i="18"/>
  <c r="F1568" i="18"/>
  <c r="D1569" i="18"/>
  <c r="E1569" i="18"/>
  <c r="F1569" i="18"/>
  <c r="D1570" i="18"/>
  <c r="E1570" i="18"/>
  <c r="F1570" i="18"/>
  <c r="D1571" i="18"/>
  <c r="E1571" i="18"/>
  <c r="F1571" i="18"/>
  <c r="D1572" i="18"/>
  <c r="E1572" i="18"/>
  <c r="F1572" i="18"/>
  <c r="D1573" i="18"/>
  <c r="E1573" i="18"/>
  <c r="F1573" i="18"/>
  <c r="D1574" i="18"/>
  <c r="E1574" i="18"/>
  <c r="F1574" i="18"/>
  <c r="D1575" i="18"/>
  <c r="E1575" i="18"/>
  <c r="F1575" i="18"/>
  <c r="D1576" i="18"/>
  <c r="E1576" i="18"/>
  <c r="F1576" i="18"/>
  <c r="D1577" i="18"/>
  <c r="E1577" i="18"/>
  <c r="F1577" i="18"/>
  <c r="D1578" i="18"/>
  <c r="E1578" i="18"/>
  <c r="F1578" i="18"/>
  <c r="D1579" i="18"/>
  <c r="E1579" i="18"/>
  <c r="F1579" i="18"/>
  <c r="D1580" i="18"/>
  <c r="E1580" i="18"/>
  <c r="F1580" i="18"/>
  <c r="D1581" i="18"/>
  <c r="E1581" i="18"/>
  <c r="F1581" i="18"/>
  <c r="D1582" i="18"/>
  <c r="E1582" i="18"/>
  <c r="F1582" i="18"/>
  <c r="D1583" i="18"/>
  <c r="E1583" i="18"/>
  <c r="F1583" i="18"/>
  <c r="D1584" i="18"/>
  <c r="E1584" i="18"/>
  <c r="F1584" i="18"/>
  <c r="D1585" i="18"/>
  <c r="E1585" i="18"/>
  <c r="F1585" i="18"/>
  <c r="D1586" i="18"/>
  <c r="E1586" i="18"/>
  <c r="F1586" i="18"/>
  <c r="D1587" i="18"/>
  <c r="E1587" i="18"/>
  <c r="F1587" i="18"/>
  <c r="D1588" i="18"/>
  <c r="E1588" i="18"/>
  <c r="F1588" i="18"/>
  <c r="D1589" i="18"/>
  <c r="E1589" i="18"/>
  <c r="F1589" i="18"/>
  <c r="D1590" i="18"/>
  <c r="E1590" i="18"/>
  <c r="F1590" i="18"/>
  <c r="D1591" i="18"/>
  <c r="E1591" i="18"/>
  <c r="F1591" i="18"/>
  <c r="D1592" i="18"/>
  <c r="E1592" i="18"/>
  <c r="F1592" i="18"/>
  <c r="D1593" i="18"/>
  <c r="E1593" i="18"/>
  <c r="F1593" i="18"/>
  <c r="D1594" i="18"/>
  <c r="E1594" i="18"/>
  <c r="F1594" i="18"/>
  <c r="D1595" i="18"/>
  <c r="E1595" i="18"/>
  <c r="F1595" i="18"/>
  <c r="D1596" i="18"/>
  <c r="E1596" i="18"/>
  <c r="F1596" i="18"/>
  <c r="D1597" i="18"/>
  <c r="E1597" i="18"/>
  <c r="F1597" i="18"/>
  <c r="D1598" i="18"/>
  <c r="E1598" i="18"/>
  <c r="F1598" i="18"/>
  <c r="D1599" i="18"/>
  <c r="E1599" i="18"/>
  <c r="F1599" i="18"/>
  <c r="D1600" i="18"/>
  <c r="E1600" i="18"/>
  <c r="F1600" i="18"/>
  <c r="D1601" i="18"/>
  <c r="E1601" i="18"/>
  <c r="F1601" i="18"/>
  <c r="D1602" i="18"/>
  <c r="E1602" i="18"/>
  <c r="F1602" i="18"/>
  <c r="D1603" i="18"/>
  <c r="E1603" i="18"/>
  <c r="F1603" i="18"/>
  <c r="D1604" i="18"/>
  <c r="E1604" i="18"/>
  <c r="F1604" i="18"/>
  <c r="D1605" i="18"/>
  <c r="E1605" i="18"/>
  <c r="F1605" i="18"/>
  <c r="D1606" i="18"/>
  <c r="E1606" i="18"/>
  <c r="F1606" i="18"/>
  <c r="D1607" i="18"/>
  <c r="E1607" i="18"/>
  <c r="F1607" i="18"/>
  <c r="D1608" i="18"/>
  <c r="E1608" i="18"/>
  <c r="F1608" i="18"/>
  <c r="D1609" i="18"/>
  <c r="E1609" i="18"/>
  <c r="F1609" i="18"/>
  <c r="D1610" i="18"/>
  <c r="E1610" i="18"/>
  <c r="F1610" i="18"/>
  <c r="D1611" i="18"/>
  <c r="E1611" i="18"/>
  <c r="F1611" i="18"/>
  <c r="D1612" i="18"/>
  <c r="E1612" i="18"/>
  <c r="F1612" i="18"/>
  <c r="D1613" i="18"/>
  <c r="E1613" i="18"/>
  <c r="F1613" i="18"/>
  <c r="D1614" i="18"/>
  <c r="E1614" i="18"/>
  <c r="F1614" i="18"/>
  <c r="D1615" i="18"/>
  <c r="E1615" i="18"/>
  <c r="F1615" i="18"/>
  <c r="D1616" i="18"/>
  <c r="E1616" i="18"/>
  <c r="F1616" i="18"/>
  <c r="D1617" i="18"/>
  <c r="E1617" i="18"/>
  <c r="F1617" i="18"/>
  <c r="D1618" i="18"/>
  <c r="E1618" i="18"/>
  <c r="F1618" i="18"/>
  <c r="D1619" i="18"/>
  <c r="E1619" i="18"/>
  <c r="F1619" i="18"/>
  <c r="D1620" i="18"/>
  <c r="E1620" i="18"/>
  <c r="F1620" i="18"/>
  <c r="D1621" i="18"/>
  <c r="E1621" i="18"/>
  <c r="F1621" i="18"/>
  <c r="D1622" i="18"/>
  <c r="E1622" i="18"/>
  <c r="F1622" i="18"/>
  <c r="D1623" i="18"/>
  <c r="E1623" i="18"/>
  <c r="F1623" i="18"/>
  <c r="D1624" i="18"/>
  <c r="E1624" i="18"/>
  <c r="F1624" i="18"/>
  <c r="D1625" i="18"/>
  <c r="E1625" i="18"/>
  <c r="F1625" i="18"/>
  <c r="D1626" i="18"/>
  <c r="E1626" i="18"/>
  <c r="F1626" i="18"/>
  <c r="D1627" i="18"/>
  <c r="E1627" i="18"/>
  <c r="F1627" i="18"/>
  <c r="D1628" i="18"/>
  <c r="E1628" i="18"/>
  <c r="F1628" i="18"/>
  <c r="D1629" i="18"/>
  <c r="E1629" i="18"/>
  <c r="F1629" i="18"/>
  <c r="D1630" i="18"/>
  <c r="E1630" i="18"/>
  <c r="F1630" i="18"/>
  <c r="D1631" i="18"/>
  <c r="E1631" i="18"/>
  <c r="F1631" i="18"/>
  <c r="D1632" i="18"/>
  <c r="E1632" i="18"/>
  <c r="F1632" i="18"/>
  <c r="D1633" i="18"/>
  <c r="E1633" i="18"/>
  <c r="F1633" i="18"/>
  <c r="D1634" i="18"/>
  <c r="E1634" i="18"/>
  <c r="F1634" i="18"/>
  <c r="D1635" i="18"/>
  <c r="E1635" i="18"/>
  <c r="F1635" i="18"/>
  <c r="D1636" i="18"/>
  <c r="E1636" i="18"/>
  <c r="F1636" i="18"/>
  <c r="D1637" i="18"/>
  <c r="E1637" i="18"/>
  <c r="F1637" i="18"/>
  <c r="D1638" i="18"/>
  <c r="E1638" i="18"/>
  <c r="F1638" i="18"/>
  <c r="D1639" i="18"/>
  <c r="E1639" i="18"/>
  <c r="F1639" i="18"/>
  <c r="D1640" i="18"/>
  <c r="E1640" i="18"/>
  <c r="F1640" i="18"/>
  <c r="D1641" i="18"/>
  <c r="E1641" i="18"/>
  <c r="F1641" i="18"/>
  <c r="D1642" i="18"/>
  <c r="E1642" i="18"/>
  <c r="F1642" i="18"/>
  <c r="D1643" i="18"/>
  <c r="E1643" i="18"/>
  <c r="F1643" i="18"/>
  <c r="D1644" i="18"/>
  <c r="E1644" i="18"/>
  <c r="F1644" i="18"/>
  <c r="D1645" i="18"/>
  <c r="E1645" i="18"/>
  <c r="F1645" i="18"/>
  <c r="D1646" i="18"/>
  <c r="E1646" i="18"/>
  <c r="F1646" i="18"/>
  <c r="D1647" i="18"/>
  <c r="E1647" i="18"/>
  <c r="F1647" i="18"/>
  <c r="D1648" i="18"/>
  <c r="E1648" i="18"/>
  <c r="F1648" i="18"/>
  <c r="D1649" i="18"/>
  <c r="E1649" i="18"/>
  <c r="F1649" i="18"/>
  <c r="D1650" i="18"/>
  <c r="E1650" i="18"/>
  <c r="F1650" i="18"/>
  <c r="D1651" i="18"/>
  <c r="E1651" i="18"/>
  <c r="F1651" i="18"/>
  <c r="D1652" i="18"/>
  <c r="E1652" i="18"/>
  <c r="F1652" i="18"/>
  <c r="D1653" i="18"/>
  <c r="E1653" i="18"/>
  <c r="F1653" i="18"/>
  <c r="D1654" i="18"/>
  <c r="E1654" i="18"/>
  <c r="F1654" i="18"/>
  <c r="D1655" i="18"/>
  <c r="E1655" i="18"/>
  <c r="F1655" i="18"/>
  <c r="D1656" i="18"/>
  <c r="E1656" i="18"/>
  <c r="F1656" i="18"/>
  <c r="D1657" i="18"/>
  <c r="E1657" i="18"/>
  <c r="F1657" i="18"/>
  <c r="D1658" i="18"/>
  <c r="E1658" i="18"/>
  <c r="F1658" i="18"/>
  <c r="D1659" i="18"/>
  <c r="E1659" i="18"/>
  <c r="F1659" i="18"/>
  <c r="D1660" i="18"/>
  <c r="E1660" i="18"/>
  <c r="F1660" i="18"/>
  <c r="D1661" i="18"/>
  <c r="E1661" i="18"/>
  <c r="F1661" i="18"/>
  <c r="D1662" i="18"/>
  <c r="E1662" i="18"/>
  <c r="F1662" i="18"/>
  <c r="D1663" i="18"/>
  <c r="E1663" i="18"/>
  <c r="F1663" i="18"/>
  <c r="D1664" i="18"/>
  <c r="E1664" i="18"/>
  <c r="F1664" i="18"/>
  <c r="D1665" i="18"/>
  <c r="E1665" i="18"/>
  <c r="F1665" i="18"/>
  <c r="D1666" i="18"/>
  <c r="E1666" i="18"/>
  <c r="F1666" i="18"/>
  <c r="D1667" i="18"/>
  <c r="E1667" i="18"/>
  <c r="F1667" i="18"/>
  <c r="D1668" i="18"/>
  <c r="E1668" i="18"/>
  <c r="F1668" i="18"/>
  <c r="D1669" i="18"/>
  <c r="E1669" i="18"/>
  <c r="F1669" i="18"/>
  <c r="D1670" i="18"/>
  <c r="E1670" i="18"/>
  <c r="F1670" i="18"/>
  <c r="D1671" i="18"/>
  <c r="E1671" i="18"/>
  <c r="F1671" i="18"/>
  <c r="D1672" i="18"/>
  <c r="E1672" i="18"/>
  <c r="F1672" i="18"/>
  <c r="D1673" i="18"/>
  <c r="E1673" i="18"/>
  <c r="F1673" i="18"/>
  <c r="D1674" i="18"/>
  <c r="E1674" i="18"/>
  <c r="F1674" i="18"/>
  <c r="D1675" i="18"/>
  <c r="E1675" i="18"/>
  <c r="F1675" i="18"/>
  <c r="D1676" i="18"/>
  <c r="E1676" i="18"/>
  <c r="F1676" i="18"/>
  <c r="F757" i="18"/>
  <c r="E757" i="18"/>
  <c r="D757" i="18"/>
  <c r="F756" i="18"/>
  <c r="E756" i="18"/>
  <c r="D756" i="18"/>
  <c r="F755" i="18"/>
  <c r="E755" i="18"/>
  <c r="D755" i="18"/>
  <c r="F754" i="18"/>
  <c r="E754" i="18"/>
  <c r="H754" i="18" s="1"/>
  <c r="D754" i="18"/>
  <c r="F753" i="18"/>
  <c r="E753" i="18"/>
  <c r="D753" i="18"/>
  <c r="F752" i="18"/>
  <c r="E752" i="18"/>
  <c r="D752" i="18"/>
  <c r="F751" i="18"/>
  <c r="E751" i="18"/>
  <c r="D751" i="18"/>
  <c r="F750" i="18"/>
  <c r="E750" i="18"/>
  <c r="H750" i="18" s="1"/>
  <c r="D750" i="18"/>
  <c r="F749" i="18"/>
  <c r="E749" i="18"/>
  <c r="D749" i="18"/>
  <c r="F748" i="18"/>
  <c r="E748" i="18"/>
  <c r="D748" i="18"/>
  <c r="F747" i="18"/>
  <c r="E747" i="18"/>
  <c r="D747" i="18"/>
  <c r="F746" i="18"/>
  <c r="E746" i="18"/>
  <c r="H746" i="18" s="1"/>
  <c r="D746" i="18"/>
  <c r="F745" i="18"/>
  <c r="E745" i="18"/>
  <c r="D745" i="18"/>
  <c r="F744" i="18"/>
  <c r="E744" i="18"/>
  <c r="D744" i="18"/>
  <c r="H744" i="18" s="1"/>
  <c r="F743" i="18"/>
  <c r="E743" i="18"/>
  <c r="D743" i="18"/>
  <c r="F742" i="18"/>
  <c r="E742" i="18"/>
  <c r="H742" i="18" s="1"/>
  <c r="D742" i="18"/>
  <c r="F741" i="18"/>
  <c r="E741" i="18"/>
  <c r="D741" i="18"/>
  <c r="F740" i="18"/>
  <c r="E740" i="18"/>
  <c r="D740" i="18"/>
  <c r="H740" i="18" s="1"/>
  <c r="F739" i="18"/>
  <c r="E739" i="18"/>
  <c r="D739" i="18"/>
  <c r="F738" i="18"/>
  <c r="E738" i="18"/>
  <c r="H738" i="18" s="1"/>
  <c r="D738" i="18"/>
  <c r="F737" i="18"/>
  <c r="E737" i="18"/>
  <c r="D737" i="18"/>
  <c r="F736" i="18"/>
  <c r="E736" i="18"/>
  <c r="D736" i="18"/>
  <c r="G736" i="18" s="1"/>
  <c r="F735" i="18"/>
  <c r="E735" i="18"/>
  <c r="D735" i="18"/>
  <c r="F734" i="18"/>
  <c r="E734" i="18"/>
  <c r="H734" i="18" s="1"/>
  <c r="D734" i="18"/>
  <c r="F733" i="18"/>
  <c r="E733" i="18"/>
  <c r="D733" i="18"/>
  <c r="F732" i="18"/>
  <c r="E732" i="18"/>
  <c r="D732" i="18"/>
  <c r="F731" i="18"/>
  <c r="E731" i="18"/>
  <c r="D731" i="18"/>
  <c r="F730" i="18"/>
  <c r="E730" i="18"/>
  <c r="H730" i="18" s="1"/>
  <c r="D730" i="18"/>
  <c r="F729" i="18"/>
  <c r="E729" i="18"/>
  <c r="D729" i="18"/>
  <c r="G729" i="18" s="1"/>
  <c r="F728" i="18"/>
  <c r="E728" i="18"/>
  <c r="D728" i="18"/>
  <c r="F727" i="18"/>
  <c r="E727" i="18"/>
  <c r="D727" i="18"/>
  <c r="F726" i="18"/>
  <c r="E726" i="18"/>
  <c r="H726" i="18" s="1"/>
  <c r="D726" i="18"/>
  <c r="F725" i="18"/>
  <c r="E725" i="18"/>
  <c r="D725" i="18"/>
  <c r="F724" i="18"/>
  <c r="E724" i="18"/>
  <c r="D724" i="18"/>
  <c r="H724" i="18" s="1"/>
  <c r="F723" i="18"/>
  <c r="E723" i="18"/>
  <c r="D723" i="18"/>
  <c r="F722" i="18"/>
  <c r="E722" i="18"/>
  <c r="H722" i="18" s="1"/>
  <c r="D722" i="18"/>
  <c r="F721" i="18"/>
  <c r="E721" i="18"/>
  <c r="D721" i="18"/>
  <c r="G721" i="18" s="1"/>
  <c r="F720" i="18"/>
  <c r="E720" i="18"/>
  <c r="D720" i="18"/>
  <c r="G720" i="18" s="1"/>
  <c r="F719" i="18"/>
  <c r="E719" i="18"/>
  <c r="D719" i="18"/>
  <c r="F718" i="18"/>
  <c r="E718" i="18"/>
  <c r="H718" i="18" s="1"/>
  <c r="D718" i="18"/>
  <c r="F717" i="18"/>
  <c r="E717" i="18"/>
  <c r="D717" i="18"/>
  <c r="F716" i="18"/>
  <c r="E716" i="18"/>
  <c r="D716" i="18"/>
  <c r="H716" i="18" s="1"/>
  <c r="F715" i="18"/>
  <c r="E715" i="18"/>
  <c r="D715" i="18"/>
  <c r="F714" i="18"/>
  <c r="E714" i="18"/>
  <c r="H714" i="18" s="1"/>
  <c r="D714" i="18"/>
  <c r="F713" i="18"/>
  <c r="E713" i="18"/>
  <c r="D713" i="18"/>
  <c r="G713" i="18" s="1"/>
  <c r="F712" i="18"/>
  <c r="E712" i="18"/>
  <c r="D712" i="18"/>
  <c r="G712" i="18" s="1"/>
  <c r="F711" i="18"/>
  <c r="E711" i="18"/>
  <c r="D711" i="18"/>
  <c r="F710" i="18"/>
  <c r="E710" i="18"/>
  <c r="H710" i="18" s="1"/>
  <c r="D710" i="18"/>
  <c r="F709" i="18"/>
  <c r="E709" i="18"/>
  <c r="D709" i="18"/>
  <c r="F708" i="18"/>
  <c r="E708" i="18"/>
  <c r="D708" i="18"/>
  <c r="H708" i="18" s="1"/>
  <c r="F707" i="18"/>
  <c r="E707" i="18"/>
  <c r="D707" i="18"/>
  <c r="F706" i="18"/>
  <c r="E706" i="18"/>
  <c r="H706" i="18" s="1"/>
  <c r="D706" i="18"/>
  <c r="F705" i="18"/>
  <c r="E705" i="18"/>
  <c r="D705" i="18"/>
  <c r="G705" i="18" s="1"/>
  <c r="F704" i="18"/>
  <c r="E704" i="18"/>
  <c r="D704" i="18"/>
  <c r="G704" i="18" s="1"/>
  <c r="F703" i="18"/>
  <c r="E703" i="18"/>
  <c r="D703" i="18"/>
  <c r="F702" i="18"/>
  <c r="E702" i="18"/>
  <c r="H702" i="18" s="1"/>
  <c r="D702" i="18"/>
  <c r="F701" i="18"/>
  <c r="E701" i="18"/>
  <c r="D701" i="18"/>
  <c r="F700" i="18"/>
  <c r="E700" i="18"/>
  <c r="D700" i="18"/>
  <c r="H700" i="18" s="1"/>
  <c r="F699" i="18"/>
  <c r="E699" i="18"/>
  <c r="D699" i="18"/>
  <c r="F698" i="18"/>
  <c r="E698" i="18"/>
  <c r="H698" i="18" s="1"/>
  <c r="D698" i="18"/>
  <c r="F697" i="18"/>
  <c r="E697" i="18"/>
  <c r="D697" i="18"/>
  <c r="G697" i="18" s="1"/>
  <c r="F696" i="18"/>
  <c r="E696" i="18"/>
  <c r="D696" i="18"/>
  <c r="G696" i="18" s="1"/>
  <c r="F695" i="18"/>
  <c r="E695" i="18"/>
  <c r="D695" i="18"/>
  <c r="F694" i="18"/>
  <c r="E694" i="18"/>
  <c r="H694" i="18" s="1"/>
  <c r="D694" i="18"/>
  <c r="F693" i="18"/>
  <c r="E693" i="18"/>
  <c r="D693" i="18"/>
  <c r="F692" i="18"/>
  <c r="E692" i="18"/>
  <c r="D692" i="18"/>
  <c r="H692" i="18" s="1"/>
  <c r="F691" i="18"/>
  <c r="E691" i="18"/>
  <c r="D691" i="18"/>
  <c r="F690" i="18"/>
  <c r="E690" i="18"/>
  <c r="H690" i="18" s="1"/>
  <c r="D690" i="18"/>
  <c r="F689" i="18"/>
  <c r="E689" i="18"/>
  <c r="D689" i="18"/>
  <c r="G689" i="18" s="1"/>
  <c r="F688" i="18"/>
  <c r="E688" i="18"/>
  <c r="D688" i="18"/>
  <c r="G688" i="18" s="1"/>
  <c r="F687" i="18"/>
  <c r="E687" i="18"/>
  <c r="D687" i="18"/>
  <c r="F686" i="18"/>
  <c r="E686" i="18"/>
  <c r="H686" i="18" s="1"/>
  <c r="D686" i="18"/>
  <c r="F685" i="18"/>
  <c r="E685" i="18"/>
  <c r="D685" i="18"/>
  <c r="F684" i="18"/>
  <c r="E684" i="18"/>
  <c r="D684" i="18"/>
  <c r="H684" i="18" s="1"/>
  <c r="F683" i="18"/>
  <c r="E683" i="18"/>
  <c r="D683" i="18"/>
  <c r="F682" i="18"/>
  <c r="E682" i="18"/>
  <c r="H682" i="18" s="1"/>
  <c r="D682" i="18"/>
  <c r="F681" i="18"/>
  <c r="E681" i="18"/>
  <c r="D681" i="18"/>
  <c r="G681" i="18" s="1"/>
  <c r="F680" i="18"/>
  <c r="E680" i="18"/>
  <c r="D680" i="18"/>
  <c r="G680" i="18" s="1"/>
  <c r="F679" i="18"/>
  <c r="E679" i="18"/>
  <c r="D679" i="18"/>
  <c r="F678" i="18"/>
  <c r="E678" i="18"/>
  <c r="H678" i="18" s="1"/>
  <c r="D678" i="18"/>
  <c r="F677" i="18"/>
  <c r="E677" i="18"/>
  <c r="D677" i="18"/>
  <c r="F676" i="18"/>
  <c r="E676" i="18"/>
  <c r="D676" i="18"/>
  <c r="H676" i="18" s="1"/>
  <c r="F675" i="18"/>
  <c r="E675" i="18"/>
  <c r="D675" i="18"/>
  <c r="F674" i="18"/>
  <c r="E674" i="18"/>
  <c r="H674" i="18" s="1"/>
  <c r="D674" i="18"/>
  <c r="F673" i="18"/>
  <c r="E673" i="18"/>
  <c r="D673" i="18"/>
  <c r="G673" i="18" s="1"/>
  <c r="F672" i="18"/>
  <c r="E672" i="18"/>
  <c r="D672" i="18"/>
  <c r="G672" i="18" s="1"/>
  <c r="F671" i="18"/>
  <c r="E671" i="18"/>
  <c r="D671" i="18"/>
  <c r="F670" i="18"/>
  <c r="E670" i="18"/>
  <c r="H670" i="18" s="1"/>
  <c r="D670" i="18"/>
  <c r="F669" i="18"/>
  <c r="E669" i="18"/>
  <c r="D669" i="18"/>
  <c r="F668" i="18"/>
  <c r="E668" i="18"/>
  <c r="D668" i="18"/>
  <c r="H668" i="18" s="1"/>
  <c r="F667" i="18"/>
  <c r="E667" i="18"/>
  <c r="D667" i="18"/>
  <c r="F666" i="18"/>
  <c r="E666" i="18"/>
  <c r="H666" i="18" s="1"/>
  <c r="D666" i="18"/>
  <c r="F665" i="18"/>
  <c r="E665" i="18"/>
  <c r="D665" i="18"/>
  <c r="G665" i="18" s="1"/>
  <c r="F664" i="18"/>
  <c r="E664" i="18"/>
  <c r="D664" i="18"/>
  <c r="G664" i="18" s="1"/>
  <c r="F663" i="18"/>
  <c r="E663" i="18"/>
  <c r="D663" i="18"/>
  <c r="F662" i="18"/>
  <c r="E662" i="18"/>
  <c r="H662" i="18" s="1"/>
  <c r="D662" i="18"/>
  <c r="F661" i="18"/>
  <c r="E661" i="18"/>
  <c r="D661" i="18"/>
  <c r="F660" i="18"/>
  <c r="E660" i="18"/>
  <c r="D660" i="18"/>
  <c r="H660" i="18" s="1"/>
  <c r="F659" i="18"/>
  <c r="E659" i="18"/>
  <c r="D659" i="18"/>
  <c r="F658" i="18"/>
  <c r="E658" i="18"/>
  <c r="H658" i="18" s="1"/>
  <c r="D658" i="18"/>
  <c r="F657" i="18"/>
  <c r="E657" i="18"/>
  <c r="D657" i="18"/>
  <c r="G657" i="18" s="1"/>
  <c r="F656" i="18"/>
  <c r="E656" i="18"/>
  <c r="D656" i="18"/>
  <c r="G656" i="18" s="1"/>
  <c r="F655" i="18"/>
  <c r="E655" i="18"/>
  <c r="D655" i="18"/>
  <c r="F654" i="18"/>
  <c r="E654" i="18"/>
  <c r="H654" i="18" s="1"/>
  <c r="D654" i="18"/>
  <c r="F653" i="18"/>
  <c r="E653" i="18"/>
  <c r="D653" i="18"/>
  <c r="F652" i="18"/>
  <c r="E652" i="18"/>
  <c r="D652" i="18"/>
  <c r="H652" i="18" s="1"/>
  <c r="F651" i="18"/>
  <c r="E651" i="18"/>
  <c r="D651" i="18"/>
  <c r="F650" i="18"/>
  <c r="E650" i="18"/>
  <c r="H650" i="18" s="1"/>
  <c r="D650" i="18"/>
  <c r="F649" i="18"/>
  <c r="E649" i="18"/>
  <c r="D649" i="18"/>
  <c r="G649" i="18" s="1"/>
  <c r="F648" i="18"/>
  <c r="E648" i="18"/>
  <c r="D648" i="18"/>
  <c r="G648" i="18" s="1"/>
  <c r="F647" i="18"/>
  <c r="E647" i="18"/>
  <c r="D647" i="18"/>
  <c r="F646" i="18"/>
  <c r="E646" i="18"/>
  <c r="H646" i="18" s="1"/>
  <c r="D646" i="18"/>
  <c r="F645" i="18"/>
  <c r="E645" i="18"/>
  <c r="D645" i="18"/>
  <c r="F644" i="18"/>
  <c r="E644" i="18"/>
  <c r="D644" i="18"/>
  <c r="H644" i="18" s="1"/>
  <c r="F643" i="18"/>
  <c r="E643" i="18"/>
  <c r="D643" i="18"/>
  <c r="F642" i="18"/>
  <c r="E642" i="18"/>
  <c r="H642" i="18" s="1"/>
  <c r="D642" i="18"/>
  <c r="F641" i="18"/>
  <c r="E641" i="18"/>
  <c r="D641" i="18"/>
  <c r="G641" i="18" s="1"/>
  <c r="F640" i="18"/>
  <c r="E640" i="18"/>
  <c r="D640" i="18"/>
  <c r="G640" i="18" s="1"/>
  <c r="F639" i="18"/>
  <c r="E639" i="18"/>
  <c r="D639" i="18"/>
  <c r="F638" i="18"/>
  <c r="E638" i="18"/>
  <c r="H638" i="18" s="1"/>
  <c r="D638" i="18"/>
  <c r="F637" i="18"/>
  <c r="E637" i="18"/>
  <c r="D637" i="18"/>
  <c r="F636" i="18"/>
  <c r="E636" i="18"/>
  <c r="D636" i="18"/>
  <c r="H636" i="18" s="1"/>
  <c r="F635" i="18"/>
  <c r="E635" i="18"/>
  <c r="D635" i="18"/>
  <c r="F634" i="18"/>
  <c r="E634" i="18"/>
  <c r="H634" i="18" s="1"/>
  <c r="D634" i="18"/>
  <c r="F633" i="18"/>
  <c r="E633" i="18"/>
  <c r="D633" i="18"/>
  <c r="G633" i="18" s="1"/>
  <c r="F632" i="18"/>
  <c r="E632" i="18"/>
  <c r="D632" i="18"/>
  <c r="G632" i="18" s="1"/>
  <c r="F631" i="18"/>
  <c r="E631" i="18"/>
  <c r="D631" i="18"/>
  <c r="F630" i="18"/>
  <c r="E630" i="18"/>
  <c r="H630" i="18" s="1"/>
  <c r="D630" i="18"/>
  <c r="F629" i="18"/>
  <c r="E629" i="18"/>
  <c r="D629" i="18"/>
  <c r="F628" i="18"/>
  <c r="E628" i="18"/>
  <c r="D628" i="18"/>
  <c r="H628" i="18" s="1"/>
  <c r="F627" i="18"/>
  <c r="E627" i="18"/>
  <c r="D627" i="18"/>
  <c r="F626" i="18"/>
  <c r="E626" i="18"/>
  <c r="H626" i="18" s="1"/>
  <c r="D626" i="18"/>
  <c r="F625" i="18"/>
  <c r="E625" i="18"/>
  <c r="D625" i="18"/>
  <c r="G625" i="18" s="1"/>
  <c r="F624" i="18"/>
  <c r="E624" i="18"/>
  <c r="D624" i="18"/>
  <c r="G624" i="18" s="1"/>
  <c r="F623" i="18"/>
  <c r="E623" i="18"/>
  <c r="D623" i="18"/>
  <c r="F622" i="18"/>
  <c r="E622" i="18"/>
  <c r="H622" i="18" s="1"/>
  <c r="D622" i="18"/>
  <c r="F621" i="18"/>
  <c r="E621" i="18"/>
  <c r="D621" i="18"/>
  <c r="F620" i="18"/>
  <c r="E620" i="18"/>
  <c r="D620" i="18"/>
  <c r="H620" i="18" s="1"/>
  <c r="F619" i="18"/>
  <c r="E619" i="18"/>
  <c r="D619" i="18"/>
  <c r="F618" i="18"/>
  <c r="E618" i="18"/>
  <c r="H618" i="18" s="1"/>
  <c r="D618" i="18"/>
  <c r="F617" i="18"/>
  <c r="E617" i="18"/>
  <c r="D617" i="18"/>
  <c r="G617" i="18" s="1"/>
  <c r="F616" i="18"/>
  <c r="E616" i="18"/>
  <c r="D616" i="18"/>
  <c r="G616" i="18" s="1"/>
  <c r="F615" i="18"/>
  <c r="E615" i="18"/>
  <c r="D615" i="18"/>
  <c r="F614" i="18"/>
  <c r="E614" i="18"/>
  <c r="H614" i="18" s="1"/>
  <c r="D614" i="18"/>
  <c r="F613" i="18"/>
  <c r="E613" i="18"/>
  <c r="D613" i="18"/>
  <c r="F612" i="18"/>
  <c r="E612" i="18"/>
  <c r="D612" i="18"/>
  <c r="H612" i="18" s="1"/>
  <c r="F611" i="18"/>
  <c r="E611" i="18"/>
  <c r="D611" i="18"/>
  <c r="F610" i="18"/>
  <c r="E610" i="18"/>
  <c r="H610" i="18" s="1"/>
  <c r="D610" i="18"/>
  <c r="F609" i="18"/>
  <c r="E609" i="18"/>
  <c r="D609" i="18"/>
  <c r="G609" i="18" s="1"/>
  <c r="F608" i="18"/>
  <c r="E608" i="18"/>
  <c r="D608" i="18"/>
  <c r="G608" i="18" s="1"/>
  <c r="F607" i="18"/>
  <c r="E607" i="18"/>
  <c r="D607" i="18"/>
  <c r="F606" i="18"/>
  <c r="E606" i="18"/>
  <c r="H606" i="18" s="1"/>
  <c r="D606" i="18"/>
  <c r="F605" i="18"/>
  <c r="E605" i="18"/>
  <c r="D605" i="18"/>
  <c r="F604" i="18"/>
  <c r="E604" i="18"/>
  <c r="D604" i="18"/>
  <c r="H604" i="18" s="1"/>
  <c r="F603" i="18"/>
  <c r="E603" i="18"/>
  <c r="D603" i="18"/>
  <c r="F602" i="18"/>
  <c r="E602" i="18"/>
  <c r="H602" i="18" s="1"/>
  <c r="D602" i="18"/>
  <c r="F601" i="18"/>
  <c r="E601" i="18"/>
  <c r="D601" i="18"/>
  <c r="G601" i="18" s="1"/>
  <c r="F600" i="18"/>
  <c r="E600" i="18"/>
  <c r="D600" i="18"/>
  <c r="G600" i="18" s="1"/>
  <c r="F599" i="18"/>
  <c r="E599" i="18"/>
  <c r="D599" i="18"/>
  <c r="F598" i="18"/>
  <c r="E598" i="18"/>
  <c r="H598" i="18" s="1"/>
  <c r="D598" i="18"/>
  <c r="F597" i="18"/>
  <c r="E597" i="18"/>
  <c r="D597" i="18"/>
  <c r="F596" i="18"/>
  <c r="E596" i="18"/>
  <c r="D596" i="18"/>
  <c r="H596" i="18" s="1"/>
  <c r="F595" i="18"/>
  <c r="E595" i="18"/>
  <c r="D595" i="18"/>
  <c r="F594" i="18"/>
  <c r="E594" i="18"/>
  <c r="D594" i="18"/>
  <c r="F593" i="18"/>
  <c r="E593" i="18"/>
  <c r="D593" i="18"/>
  <c r="F592" i="18"/>
  <c r="E592" i="18"/>
  <c r="D592" i="18"/>
  <c r="F591" i="18"/>
  <c r="E591" i="18"/>
  <c r="D591" i="18"/>
  <c r="F590" i="18"/>
  <c r="E590" i="18"/>
  <c r="D590" i="18"/>
  <c r="F589" i="18"/>
  <c r="E589" i="18"/>
  <c r="D589" i="18"/>
  <c r="F588" i="18"/>
  <c r="E588" i="18"/>
  <c r="D588" i="18"/>
  <c r="F587" i="18"/>
  <c r="E587" i="18"/>
  <c r="D587" i="18"/>
  <c r="F586" i="18"/>
  <c r="E586" i="18"/>
  <c r="D586" i="18"/>
  <c r="F585" i="18"/>
  <c r="E585" i="18"/>
  <c r="D585" i="18"/>
  <c r="F584" i="18"/>
  <c r="E584" i="18"/>
  <c r="D584" i="18"/>
  <c r="F583" i="18"/>
  <c r="E583" i="18"/>
  <c r="D583" i="18"/>
  <c r="F582" i="18"/>
  <c r="E582" i="18"/>
  <c r="H582" i="18" s="1"/>
  <c r="D582" i="18"/>
  <c r="F581" i="18"/>
  <c r="E581" i="18"/>
  <c r="D581" i="18"/>
  <c r="F580" i="18"/>
  <c r="E580" i="18"/>
  <c r="D580" i="18"/>
  <c r="F579" i="18"/>
  <c r="E579" i="18"/>
  <c r="D579" i="18"/>
  <c r="F578" i="18"/>
  <c r="E578" i="18"/>
  <c r="H578" i="18" s="1"/>
  <c r="D578" i="18"/>
  <c r="F577" i="18"/>
  <c r="E577" i="18"/>
  <c r="D577" i="18"/>
  <c r="F576" i="18"/>
  <c r="E576" i="18"/>
  <c r="D576" i="18"/>
  <c r="G575" i="18"/>
  <c r="F575" i="18"/>
  <c r="E575" i="18"/>
  <c r="D575" i="18"/>
  <c r="H575" i="18" s="1"/>
  <c r="H574" i="18"/>
  <c r="F574" i="18"/>
  <c r="E574" i="18"/>
  <c r="D574" i="18"/>
  <c r="G574" i="18" s="1"/>
  <c r="F573" i="18"/>
  <c r="E573" i="18"/>
  <c r="D573" i="18"/>
  <c r="F572" i="18"/>
  <c r="E572" i="18"/>
  <c r="H572" i="18" s="1"/>
  <c r="D572" i="18"/>
  <c r="F571" i="18"/>
  <c r="E571" i="18"/>
  <c r="D571" i="18"/>
  <c r="F570" i="18"/>
  <c r="E570" i="18"/>
  <c r="D570" i="18"/>
  <c r="F569" i="18"/>
  <c r="E569" i="18"/>
  <c r="D569" i="18"/>
  <c r="F568" i="18"/>
  <c r="E568" i="18"/>
  <c r="H568" i="18" s="1"/>
  <c r="D568" i="18"/>
  <c r="F567" i="18"/>
  <c r="E567" i="18"/>
  <c r="D567" i="18"/>
  <c r="G567" i="18" s="1"/>
  <c r="F566" i="18"/>
  <c r="E566" i="18"/>
  <c r="D566" i="18"/>
  <c r="F565" i="18"/>
  <c r="E565" i="18"/>
  <c r="D565" i="18"/>
  <c r="F564" i="18"/>
  <c r="E564" i="18"/>
  <c r="D564" i="18"/>
  <c r="F563" i="18"/>
  <c r="E563" i="18"/>
  <c r="D563" i="18"/>
  <c r="F562" i="18"/>
  <c r="E562" i="18"/>
  <c r="D562" i="18"/>
  <c r="F561" i="18"/>
  <c r="E561" i="18"/>
  <c r="D561" i="18"/>
  <c r="F560" i="18"/>
  <c r="E560" i="18"/>
  <c r="D560" i="18"/>
  <c r="F559" i="18"/>
  <c r="E559" i="18"/>
  <c r="D559" i="18"/>
  <c r="H559" i="18" s="1"/>
  <c r="F558" i="18"/>
  <c r="E558" i="18"/>
  <c r="D558" i="18"/>
  <c r="G558" i="18" s="1"/>
  <c r="F557" i="18"/>
  <c r="E557" i="18"/>
  <c r="D557" i="18"/>
  <c r="F556" i="18"/>
  <c r="E556" i="18"/>
  <c r="H556" i="18" s="1"/>
  <c r="D556" i="18"/>
  <c r="F555" i="18"/>
  <c r="E555" i="18"/>
  <c r="D555" i="18"/>
  <c r="F554" i="18"/>
  <c r="E554" i="18"/>
  <c r="D554" i="18"/>
  <c r="F553" i="18"/>
  <c r="E553" i="18"/>
  <c r="D553" i="18"/>
  <c r="F552" i="18"/>
  <c r="E552" i="18"/>
  <c r="H552" i="18" s="1"/>
  <c r="D552" i="18"/>
  <c r="F551" i="18"/>
  <c r="E551" i="18"/>
  <c r="D551" i="18"/>
  <c r="F550" i="18"/>
  <c r="E550" i="18"/>
  <c r="D550" i="18"/>
  <c r="F549" i="18"/>
  <c r="E549" i="18"/>
  <c r="D549" i="18"/>
  <c r="F548" i="18"/>
  <c r="E548" i="18"/>
  <c r="D548" i="18"/>
  <c r="F547" i="18"/>
  <c r="E547" i="18"/>
  <c r="D547" i="18"/>
  <c r="F546" i="18"/>
  <c r="E546" i="18"/>
  <c r="D546" i="18"/>
  <c r="F545" i="18"/>
  <c r="E545" i="18"/>
  <c r="D545" i="18"/>
  <c r="F544" i="18"/>
  <c r="E544" i="18"/>
  <c r="D544" i="18"/>
  <c r="F543" i="18"/>
  <c r="G543" i="18" s="1"/>
  <c r="E543" i="18"/>
  <c r="D543" i="18"/>
  <c r="F542" i="18"/>
  <c r="E542" i="18"/>
  <c r="H542" i="18" s="1"/>
  <c r="D542" i="18"/>
  <c r="F541" i="18"/>
  <c r="E541" i="18"/>
  <c r="D541" i="18"/>
  <c r="F540" i="18"/>
  <c r="E540" i="18"/>
  <c r="D540" i="18"/>
  <c r="F539" i="18"/>
  <c r="E539" i="18"/>
  <c r="D539" i="18"/>
  <c r="F538" i="18"/>
  <c r="E538" i="18"/>
  <c r="D538" i="18"/>
  <c r="F537" i="18"/>
  <c r="E537" i="18"/>
  <c r="D537" i="18"/>
  <c r="F536" i="18"/>
  <c r="E536" i="18"/>
  <c r="D536" i="18"/>
  <c r="F535" i="18"/>
  <c r="E535" i="18"/>
  <c r="D535" i="18"/>
  <c r="H535" i="18" s="1"/>
  <c r="F534" i="18"/>
  <c r="E534" i="18"/>
  <c r="D534" i="18"/>
  <c r="F533" i="18"/>
  <c r="E533" i="18"/>
  <c r="D533" i="18"/>
  <c r="F532" i="18"/>
  <c r="E532" i="18"/>
  <c r="D532" i="18"/>
  <c r="F531" i="18"/>
  <c r="E531" i="18"/>
  <c r="D531" i="18"/>
  <c r="F530" i="18"/>
  <c r="E530" i="18"/>
  <c r="D530" i="18"/>
  <c r="F529" i="18"/>
  <c r="E529" i="18"/>
  <c r="D529" i="18"/>
  <c r="F528" i="18"/>
  <c r="E528" i="18"/>
  <c r="D528" i="18"/>
  <c r="F527" i="18"/>
  <c r="E527" i="18"/>
  <c r="D527" i="18"/>
  <c r="H527" i="18" s="1"/>
  <c r="F526" i="18"/>
  <c r="E526" i="18"/>
  <c r="D526" i="18"/>
  <c r="F525" i="18"/>
  <c r="E525" i="18"/>
  <c r="D525" i="18"/>
  <c r="F524" i="18"/>
  <c r="E524" i="18"/>
  <c r="D524" i="18"/>
  <c r="F523" i="18"/>
  <c r="E523" i="18"/>
  <c r="D523" i="18"/>
  <c r="F522" i="18"/>
  <c r="E522" i="18"/>
  <c r="D522" i="18"/>
  <c r="F521" i="18"/>
  <c r="E521" i="18"/>
  <c r="D521" i="18"/>
  <c r="F520" i="18"/>
  <c r="E520" i="18"/>
  <c r="D520" i="18"/>
  <c r="F519" i="18"/>
  <c r="E519" i="18"/>
  <c r="D519" i="18"/>
  <c r="H519" i="18" s="1"/>
  <c r="F518" i="18"/>
  <c r="E518" i="18"/>
  <c r="H518" i="18" s="1"/>
  <c r="D518" i="18"/>
  <c r="F517" i="18"/>
  <c r="E517" i="18"/>
  <c r="H517" i="18" s="1"/>
  <c r="D517" i="18"/>
  <c r="F516" i="18"/>
  <c r="G516" i="18" s="1"/>
  <c r="E516" i="18"/>
  <c r="H516" i="18" s="1"/>
  <c r="D516" i="18"/>
  <c r="F515" i="18"/>
  <c r="E515" i="18"/>
  <c r="H515" i="18" s="1"/>
  <c r="D515" i="18"/>
  <c r="F514" i="18"/>
  <c r="G514" i="18" s="1"/>
  <c r="E514" i="18"/>
  <c r="H514" i="18" s="1"/>
  <c r="D514" i="18"/>
  <c r="F513" i="18"/>
  <c r="E513" i="18"/>
  <c r="H513" i="18" s="1"/>
  <c r="D513" i="18"/>
  <c r="F512" i="18"/>
  <c r="E512" i="18"/>
  <c r="D512" i="18"/>
  <c r="F511" i="18"/>
  <c r="E511" i="18"/>
  <c r="D511" i="18"/>
  <c r="G511" i="18" s="1"/>
  <c r="F510" i="18"/>
  <c r="E510" i="18"/>
  <c r="D510" i="18"/>
  <c r="F509" i="18"/>
  <c r="E509" i="18"/>
  <c r="D509" i="18"/>
  <c r="F508" i="18"/>
  <c r="E508" i="18"/>
  <c r="D508" i="18"/>
  <c r="F507" i="18"/>
  <c r="E507" i="18"/>
  <c r="D507" i="18"/>
  <c r="F506" i="18"/>
  <c r="E506" i="18"/>
  <c r="D506" i="18"/>
  <c r="F505" i="18"/>
  <c r="E505" i="18"/>
  <c r="D505" i="18"/>
  <c r="F504" i="18"/>
  <c r="E504" i="18"/>
  <c r="D504" i="18"/>
  <c r="F503" i="18"/>
  <c r="E503" i="18"/>
  <c r="D503" i="18"/>
  <c r="F502" i="18"/>
  <c r="G502" i="18" s="1"/>
  <c r="E502" i="18"/>
  <c r="D502" i="18"/>
  <c r="H501" i="18"/>
  <c r="F501" i="18"/>
  <c r="E501" i="18"/>
  <c r="D501" i="18"/>
  <c r="F500" i="18"/>
  <c r="E500" i="18"/>
  <c r="H500" i="18" s="1"/>
  <c r="D500" i="18"/>
  <c r="F499" i="18"/>
  <c r="E499" i="18"/>
  <c r="H499" i="18" s="1"/>
  <c r="D499" i="18"/>
  <c r="F498" i="18"/>
  <c r="E498" i="18"/>
  <c r="D498" i="18"/>
  <c r="F497" i="18"/>
  <c r="E497" i="18"/>
  <c r="D497" i="18"/>
  <c r="F496" i="18"/>
  <c r="E496" i="18"/>
  <c r="D496" i="18"/>
  <c r="F495" i="18"/>
  <c r="E495" i="18"/>
  <c r="D495" i="18"/>
  <c r="F494" i="18"/>
  <c r="E494" i="18"/>
  <c r="D494" i="18"/>
  <c r="F493" i="18"/>
  <c r="E493" i="18"/>
  <c r="D493" i="18"/>
  <c r="F492" i="18"/>
  <c r="E492" i="18"/>
  <c r="D492" i="18"/>
  <c r="F491" i="18"/>
  <c r="E491" i="18"/>
  <c r="D491" i="18"/>
  <c r="F490" i="18"/>
  <c r="E490" i="18"/>
  <c r="D490" i="18"/>
  <c r="F489" i="18"/>
  <c r="E489" i="18"/>
  <c r="D489" i="18"/>
  <c r="F488" i="18"/>
  <c r="E488" i="18"/>
  <c r="D488" i="18"/>
  <c r="F487" i="18"/>
  <c r="E487" i="18"/>
  <c r="D487" i="18"/>
  <c r="F486" i="18"/>
  <c r="E486" i="18"/>
  <c r="D486" i="18"/>
  <c r="G486" i="18" s="1"/>
  <c r="F485" i="18"/>
  <c r="E485" i="18"/>
  <c r="D485" i="18"/>
  <c r="F484" i="18"/>
  <c r="E484" i="18"/>
  <c r="D484" i="18"/>
  <c r="F483" i="18"/>
  <c r="E483" i="18"/>
  <c r="H483" i="18" s="1"/>
  <c r="D483" i="18"/>
  <c r="F482" i="18"/>
  <c r="E482" i="18"/>
  <c r="D482" i="18"/>
  <c r="G482" i="18" s="1"/>
  <c r="F481" i="18"/>
  <c r="E481" i="18"/>
  <c r="D481" i="18"/>
  <c r="F480" i="18"/>
  <c r="E480" i="18"/>
  <c r="D480" i="18"/>
  <c r="F479" i="18"/>
  <c r="E479" i="18"/>
  <c r="D479" i="18"/>
  <c r="F478" i="18"/>
  <c r="E478" i="18"/>
  <c r="D478" i="18"/>
  <c r="F477" i="18"/>
  <c r="E477" i="18"/>
  <c r="D477" i="18"/>
  <c r="F476" i="18"/>
  <c r="E476" i="18"/>
  <c r="D476" i="18"/>
  <c r="F475" i="18"/>
  <c r="E475" i="18"/>
  <c r="D475" i="18"/>
  <c r="F474" i="18"/>
  <c r="E474" i="18"/>
  <c r="D474" i="18"/>
  <c r="F473" i="18"/>
  <c r="E473" i="18"/>
  <c r="D473" i="18"/>
  <c r="F472" i="18"/>
  <c r="E472" i="18"/>
  <c r="D472" i="18"/>
  <c r="F471" i="18"/>
  <c r="E471" i="18"/>
  <c r="D471" i="18"/>
  <c r="F470" i="18"/>
  <c r="G470" i="18" s="1"/>
  <c r="E470" i="18"/>
  <c r="D470" i="18"/>
  <c r="F469" i="18"/>
  <c r="E469" i="18"/>
  <c r="H469" i="18" s="1"/>
  <c r="D469" i="18"/>
  <c r="F468" i="18"/>
  <c r="G468" i="18" s="1"/>
  <c r="E468" i="18"/>
  <c r="D468" i="18"/>
  <c r="F467" i="18"/>
  <c r="E467" i="18"/>
  <c r="H467" i="18" s="1"/>
  <c r="D467" i="18"/>
  <c r="F466" i="18"/>
  <c r="G466" i="18" s="1"/>
  <c r="E466" i="18"/>
  <c r="D466" i="18"/>
  <c r="F465" i="18"/>
  <c r="E465" i="18"/>
  <c r="H465" i="18" s="1"/>
  <c r="D465" i="18"/>
  <c r="F464" i="18"/>
  <c r="G464" i="18" s="1"/>
  <c r="E464" i="18"/>
  <c r="D464" i="18"/>
  <c r="F463" i="18"/>
  <c r="E463" i="18"/>
  <c r="D463" i="18"/>
  <c r="F462" i="18"/>
  <c r="E462" i="18"/>
  <c r="D462" i="18"/>
  <c r="F461" i="18"/>
  <c r="E461" i="18"/>
  <c r="D461" i="18"/>
  <c r="F460" i="18"/>
  <c r="E460" i="18"/>
  <c r="D460" i="18"/>
  <c r="F459" i="18"/>
  <c r="E459" i="18"/>
  <c r="D459" i="18"/>
  <c r="F458" i="18"/>
  <c r="E458" i="18"/>
  <c r="D458" i="18"/>
  <c r="F457" i="18"/>
  <c r="E457" i="18"/>
  <c r="D457" i="18"/>
  <c r="F456" i="18"/>
  <c r="E456" i="18"/>
  <c r="D456" i="18"/>
  <c r="F455" i="18"/>
  <c r="E455" i="18"/>
  <c r="D455" i="18"/>
  <c r="F454" i="18"/>
  <c r="E454" i="18"/>
  <c r="D454" i="18"/>
  <c r="F453" i="18"/>
  <c r="E453" i="18"/>
  <c r="D453" i="18"/>
  <c r="F452" i="18"/>
  <c r="E452" i="18"/>
  <c r="D452" i="18"/>
  <c r="F451" i="18"/>
  <c r="E451" i="18"/>
  <c r="D451" i="18"/>
  <c r="F450" i="18"/>
  <c r="E450" i="18"/>
  <c r="D450" i="18"/>
  <c r="F449" i="18"/>
  <c r="E449" i="18"/>
  <c r="D449" i="18"/>
  <c r="F448" i="18"/>
  <c r="E448" i="18"/>
  <c r="D448" i="18"/>
  <c r="F447" i="18"/>
  <c r="E447" i="18"/>
  <c r="D447" i="18"/>
  <c r="F446" i="18"/>
  <c r="E446" i="18"/>
  <c r="D446" i="18"/>
  <c r="F445" i="18"/>
  <c r="E445" i="18"/>
  <c r="D445" i="18"/>
  <c r="F444" i="18"/>
  <c r="E444" i="18"/>
  <c r="D444" i="18"/>
  <c r="F443" i="18"/>
  <c r="E443" i="18"/>
  <c r="D443" i="18"/>
  <c r="F442" i="18"/>
  <c r="E442" i="18"/>
  <c r="D442" i="18"/>
  <c r="F441" i="18"/>
  <c r="E441" i="18"/>
  <c r="D441" i="18"/>
  <c r="F440" i="18"/>
  <c r="E440" i="18"/>
  <c r="D440" i="18"/>
  <c r="F439" i="18"/>
  <c r="E439" i="18"/>
  <c r="D439" i="18"/>
  <c r="F438" i="18"/>
  <c r="E438" i="18"/>
  <c r="D438" i="18"/>
  <c r="F437" i="18"/>
  <c r="E437" i="18"/>
  <c r="D437" i="18"/>
  <c r="F436" i="18"/>
  <c r="E436" i="18"/>
  <c r="D436" i="18"/>
  <c r="F435" i="18"/>
  <c r="E435" i="18"/>
  <c r="D435" i="18"/>
  <c r="F434" i="18"/>
  <c r="E434" i="18"/>
  <c r="D434" i="18"/>
  <c r="F433" i="18"/>
  <c r="E433" i="18"/>
  <c r="D433" i="18"/>
  <c r="H433" i="18" s="1"/>
  <c r="K432" i="18"/>
  <c r="F432" i="18"/>
  <c r="E432" i="18"/>
  <c r="D432" i="18"/>
  <c r="K431" i="18"/>
  <c r="F431" i="18"/>
  <c r="E431" i="18"/>
  <c r="D431" i="18"/>
  <c r="K430" i="18"/>
  <c r="F430" i="18"/>
  <c r="E430" i="18"/>
  <c r="D430" i="18"/>
  <c r="K429" i="18"/>
  <c r="F429" i="18"/>
  <c r="E429" i="18"/>
  <c r="D429" i="18"/>
  <c r="K428" i="18"/>
  <c r="F428" i="18"/>
  <c r="E428" i="18"/>
  <c r="D428" i="18"/>
  <c r="K427" i="18"/>
  <c r="F427" i="18"/>
  <c r="E427" i="18"/>
  <c r="D427" i="18"/>
  <c r="K426" i="18"/>
  <c r="F426" i="18"/>
  <c r="E426" i="18"/>
  <c r="D426" i="18"/>
  <c r="K425" i="18"/>
  <c r="F425" i="18"/>
  <c r="E425" i="18"/>
  <c r="D425" i="18"/>
  <c r="K424" i="18"/>
  <c r="F424" i="18"/>
  <c r="E424" i="18"/>
  <c r="D424" i="18"/>
  <c r="K423" i="18"/>
  <c r="F423" i="18"/>
  <c r="E423" i="18"/>
  <c r="D423" i="18"/>
  <c r="K422" i="18"/>
  <c r="F422" i="18"/>
  <c r="E422" i="18"/>
  <c r="D422" i="18"/>
  <c r="K421" i="18"/>
  <c r="F421" i="18"/>
  <c r="E421" i="18"/>
  <c r="D421" i="18"/>
  <c r="K420" i="18"/>
  <c r="F420" i="18"/>
  <c r="E420" i="18"/>
  <c r="D420" i="18"/>
  <c r="K419" i="18"/>
  <c r="F419" i="18"/>
  <c r="E419" i="18"/>
  <c r="D419" i="18"/>
  <c r="K418" i="18"/>
  <c r="F418" i="18"/>
  <c r="E418" i="18"/>
  <c r="D418" i="18"/>
  <c r="K417" i="18"/>
  <c r="F417" i="18"/>
  <c r="E417" i="18"/>
  <c r="D417" i="18"/>
  <c r="K416" i="18"/>
  <c r="F416" i="18"/>
  <c r="E416" i="18"/>
  <c r="D416" i="18"/>
  <c r="K415" i="18"/>
  <c r="F415" i="18"/>
  <c r="E415" i="18"/>
  <c r="D415" i="18"/>
  <c r="K414" i="18"/>
  <c r="G414" i="18"/>
  <c r="F414" i="18"/>
  <c r="E414" i="18"/>
  <c r="D414" i="18"/>
  <c r="H414" i="18" s="1"/>
  <c r="K413" i="18"/>
  <c r="F413" i="18"/>
  <c r="E413" i="18"/>
  <c r="D413" i="18"/>
  <c r="G413" i="18" s="1"/>
  <c r="K412" i="18"/>
  <c r="F412" i="18"/>
  <c r="E412" i="18"/>
  <c r="D412" i="18"/>
  <c r="H412" i="18" s="1"/>
  <c r="K411" i="18"/>
  <c r="F411" i="18"/>
  <c r="E411" i="18"/>
  <c r="D411" i="18"/>
  <c r="K410" i="18"/>
  <c r="F410" i="18"/>
  <c r="E410" i="18"/>
  <c r="D410" i="18"/>
  <c r="H410" i="18" s="1"/>
  <c r="K409" i="18"/>
  <c r="F409" i="18"/>
  <c r="E409" i="18"/>
  <c r="D409" i="18"/>
  <c r="G409" i="18" s="1"/>
  <c r="K408" i="18"/>
  <c r="F408" i="18"/>
  <c r="E408" i="18"/>
  <c r="D408" i="18"/>
  <c r="H408" i="18" s="1"/>
  <c r="K407" i="18"/>
  <c r="F407" i="18"/>
  <c r="E407" i="18"/>
  <c r="D407" i="18"/>
  <c r="K406" i="18"/>
  <c r="F406" i="18"/>
  <c r="E406" i="18"/>
  <c r="D406" i="18"/>
  <c r="H406" i="18" s="1"/>
  <c r="K405" i="18"/>
  <c r="F405" i="18"/>
  <c r="E405" i="18"/>
  <c r="D405" i="18"/>
  <c r="G405" i="18" s="1"/>
  <c r="K404" i="18"/>
  <c r="F404" i="18"/>
  <c r="E404" i="18"/>
  <c r="D404" i="18"/>
  <c r="H404" i="18" s="1"/>
  <c r="K403" i="18"/>
  <c r="F403" i="18"/>
  <c r="E403" i="18"/>
  <c r="D403" i="18"/>
  <c r="K402" i="18"/>
  <c r="F402" i="18"/>
  <c r="E402" i="18"/>
  <c r="D402" i="18"/>
  <c r="K401" i="18"/>
  <c r="F401" i="18"/>
  <c r="E401" i="18"/>
  <c r="D401" i="18"/>
  <c r="K400" i="18"/>
  <c r="F400" i="18"/>
  <c r="E400" i="18"/>
  <c r="D400" i="18"/>
  <c r="K399" i="18"/>
  <c r="F399" i="18"/>
  <c r="E399" i="18"/>
  <c r="D399" i="18"/>
  <c r="K398" i="18"/>
  <c r="F398" i="18"/>
  <c r="E398" i="18"/>
  <c r="D398" i="18"/>
  <c r="G398" i="18" s="1"/>
  <c r="K397" i="18"/>
  <c r="F397" i="18"/>
  <c r="E397" i="18"/>
  <c r="D397" i="18"/>
  <c r="K396" i="18"/>
  <c r="F396" i="18"/>
  <c r="E396" i="18"/>
  <c r="D396" i="18"/>
  <c r="K395" i="18"/>
  <c r="F395" i="18"/>
  <c r="E395" i="18"/>
  <c r="D395" i="18"/>
  <c r="K394" i="18"/>
  <c r="F394" i="18"/>
  <c r="E394" i="18"/>
  <c r="D394" i="18"/>
  <c r="K393" i="18"/>
  <c r="F393" i="18"/>
  <c r="E393" i="18"/>
  <c r="D393" i="18"/>
  <c r="K392" i="18"/>
  <c r="F392" i="18"/>
  <c r="E392" i="18"/>
  <c r="D392" i="18"/>
  <c r="K391" i="18"/>
  <c r="F391" i="18"/>
  <c r="E391" i="18"/>
  <c r="D391" i="18"/>
  <c r="K390" i="18"/>
  <c r="F390" i="18"/>
  <c r="E390" i="18"/>
  <c r="D390" i="18"/>
  <c r="K389" i="18"/>
  <c r="F389" i="18"/>
  <c r="E389" i="18"/>
  <c r="D389" i="18"/>
  <c r="K388" i="18"/>
  <c r="F388" i="18"/>
  <c r="E388" i="18"/>
  <c r="D388" i="18"/>
  <c r="K387" i="18"/>
  <c r="F387" i="18"/>
  <c r="E387" i="18"/>
  <c r="D387" i="18"/>
  <c r="K386" i="18"/>
  <c r="F386" i="18"/>
  <c r="E386" i="18"/>
  <c r="D386" i="18"/>
  <c r="K385" i="18"/>
  <c r="F385" i="18"/>
  <c r="E385" i="18"/>
  <c r="D385" i="18"/>
  <c r="K384" i="18"/>
  <c r="F384" i="18"/>
  <c r="E384" i="18"/>
  <c r="D384" i="18"/>
  <c r="K383" i="18"/>
  <c r="F383" i="18"/>
  <c r="E383" i="18"/>
  <c r="D383" i="18"/>
  <c r="K382" i="18"/>
  <c r="F382" i="18"/>
  <c r="E382" i="18"/>
  <c r="D382" i="18"/>
  <c r="K381" i="18"/>
  <c r="F381" i="18"/>
  <c r="E381" i="18"/>
  <c r="D381" i="18"/>
  <c r="G381" i="18" s="1"/>
  <c r="K380" i="18"/>
  <c r="F380" i="18"/>
  <c r="E380" i="18"/>
  <c r="D380" i="18"/>
  <c r="H380" i="18" s="1"/>
  <c r="K379" i="18"/>
  <c r="F379" i="18"/>
  <c r="E379" i="18"/>
  <c r="D379" i="18"/>
  <c r="K378" i="18"/>
  <c r="F378" i="18"/>
  <c r="E378" i="18"/>
  <c r="D378" i="18"/>
  <c r="H378" i="18" s="1"/>
  <c r="K377" i="18"/>
  <c r="F377" i="18"/>
  <c r="E377" i="18"/>
  <c r="D377" i="18"/>
  <c r="G377" i="18" s="1"/>
  <c r="K376" i="18"/>
  <c r="F376" i="18"/>
  <c r="E376" i="18"/>
  <c r="D376" i="18"/>
  <c r="H376" i="18" s="1"/>
  <c r="K375" i="18"/>
  <c r="F375" i="18"/>
  <c r="E375" i="18"/>
  <c r="D375" i="18"/>
  <c r="K374" i="18"/>
  <c r="F374" i="18"/>
  <c r="E374" i="18"/>
  <c r="D374" i="18"/>
  <c r="K373" i="18"/>
  <c r="F373" i="18"/>
  <c r="E373" i="18"/>
  <c r="D373" i="18"/>
  <c r="K372" i="18"/>
  <c r="F372" i="18"/>
  <c r="E372" i="18"/>
  <c r="D372" i="18"/>
  <c r="K371" i="18"/>
  <c r="F371" i="18"/>
  <c r="E371" i="18"/>
  <c r="D371" i="18"/>
  <c r="K370" i="18"/>
  <c r="F370" i="18"/>
  <c r="E370" i="18"/>
  <c r="D370" i="18"/>
  <c r="K369" i="18"/>
  <c r="F369" i="18"/>
  <c r="E369" i="18"/>
  <c r="D369" i="18"/>
  <c r="K368" i="18"/>
  <c r="F368" i="18"/>
  <c r="E368" i="18"/>
  <c r="D368" i="18"/>
  <c r="K367" i="18"/>
  <c r="F367" i="18"/>
  <c r="E367" i="18"/>
  <c r="D367" i="18"/>
  <c r="K366" i="18"/>
  <c r="F366" i="18"/>
  <c r="E366" i="18"/>
  <c r="D366" i="18"/>
  <c r="K365" i="18"/>
  <c r="F365" i="18"/>
  <c r="E365" i="18"/>
  <c r="D365" i="18"/>
  <c r="K364" i="18"/>
  <c r="F364" i="18"/>
  <c r="E364" i="18"/>
  <c r="D364" i="18"/>
  <c r="K363" i="18"/>
  <c r="F363" i="18"/>
  <c r="E363" i="18"/>
  <c r="D363" i="18"/>
  <c r="K362" i="18"/>
  <c r="F362" i="18"/>
  <c r="E362" i="18"/>
  <c r="D362" i="18"/>
  <c r="K361" i="18"/>
  <c r="F361" i="18"/>
  <c r="E361" i="18"/>
  <c r="D361" i="18"/>
  <c r="K360" i="18"/>
  <c r="F360" i="18"/>
  <c r="E360" i="18"/>
  <c r="D360" i="18"/>
  <c r="K359" i="18"/>
  <c r="F359" i="18"/>
  <c r="E359" i="18"/>
  <c r="D359" i="18"/>
  <c r="K358" i="18"/>
  <c r="F358" i="18"/>
  <c r="E358" i="18"/>
  <c r="D358" i="18"/>
  <c r="H358" i="18" s="1"/>
  <c r="K357" i="18"/>
  <c r="F357" i="18"/>
  <c r="E357" i="18"/>
  <c r="D357" i="18"/>
  <c r="K356" i="18"/>
  <c r="F356" i="18"/>
  <c r="E356" i="18"/>
  <c r="D356" i="18"/>
  <c r="K355" i="18"/>
  <c r="F355" i="18"/>
  <c r="E355" i="18"/>
  <c r="D355" i="18"/>
  <c r="K354" i="18"/>
  <c r="F354" i="18"/>
  <c r="E354" i="18"/>
  <c r="D354" i="18"/>
  <c r="K353" i="18"/>
  <c r="F353" i="18"/>
  <c r="E353" i="18"/>
  <c r="D353" i="18"/>
  <c r="K352" i="18"/>
  <c r="F352" i="18"/>
  <c r="E352" i="18"/>
  <c r="D352" i="18"/>
  <c r="K351" i="18"/>
  <c r="F351" i="18"/>
  <c r="E351" i="18"/>
  <c r="D351" i="18"/>
  <c r="K350" i="18"/>
  <c r="F350" i="18"/>
  <c r="E350" i="18"/>
  <c r="D350" i="18"/>
  <c r="H350" i="18" s="1"/>
  <c r="K349" i="18"/>
  <c r="F349" i="18"/>
  <c r="E349" i="18"/>
  <c r="D349" i="18"/>
  <c r="K348" i="18"/>
  <c r="F348" i="18"/>
  <c r="E348" i="18"/>
  <c r="D348" i="18"/>
  <c r="H348" i="18" s="1"/>
  <c r="K347" i="18"/>
  <c r="F347" i="18"/>
  <c r="E347" i="18"/>
  <c r="D347" i="18"/>
  <c r="K346" i="18"/>
  <c r="F346" i="18"/>
  <c r="E346" i="18"/>
  <c r="D346" i="18"/>
  <c r="K345" i="18"/>
  <c r="F345" i="18"/>
  <c r="E345" i="18"/>
  <c r="D345" i="18"/>
  <c r="K344" i="18"/>
  <c r="F344" i="18"/>
  <c r="E344" i="18"/>
  <c r="D344" i="18"/>
  <c r="H344" i="18" s="1"/>
  <c r="K343" i="18"/>
  <c r="F343" i="18"/>
  <c r="E343" i="18"/>
  <c r="D343" i="18"/>
  <c r="K342" i="18"/>
  <c r="F342" i="18"/>
  <c r="E342" i="18"/>
  <c r="D342" i="18"/>
  <c r="K341" i="18"/>
  <c r="F341" i="18"/>
  <c r="E341" i="18"/>
  <c r="D341" i="18"/>
  <c r="K340" i="18"/>
  <c r="F340" i="18"/>
  <c r="E340" i="18"/>
  <c r="D340" i="18"/>
  <c r="K339" i="18"/>
  <c r="F339" i="18"/>
  <c r="E339" i="18"/>
  <c r="D339" i="18"/>
  <c r="K338" i="18"/>
  <c r="F338" i="18"/>
  <c r="E338" i="18"/>
  <c r="D338" i="18"/>
  <c r="K337" i="18"/>
  <c r="F337" i="18"/>
  <c r="E337" i="18"/>
  <c r="D337" i="18"/>
  <c r="K336" i="18"/>
  <c r="F336" i="18"/>
  <c r="E336" i="18"/>
  <c r="D336" i="18"/>
  <c r="K335" i="18"/>
  <c r="F335" i="18"/>
  <c r="E335" i="18"/>
  <c r="D335" i="18"/>
  <c r="K334" i="18"/>
  <c r="F334" i="18"/>
  <c r="E334" i="18"/>
  <c r="D334" i="18"/>
  <c r="K333" i="18"/>
  <c r="F333" i="18"/>
  <c r="E333" i="18"/>
  <c r="D333" i="18"/>
  <c r="K332" i="18"/>
  <c r="F332" i="18"/>
  <c r="E332" i="18"/>
  <c r="D332" i="18"/>
  <c r="K331" i="18"/>
  <c r="F331" i="18"/>
  <c r="E331" i="18"/>
  <c r="D331" i="18"/>
  <c r="K330" i="18"/>
  <c r="F330" i="18"/>
  <c r="E330" i="18"/>
  <c r="D330" i="18"/>
  <c r="K329" i="18"/>
  <c r="F329" i="18"/>
  <c r="E329" i="18"/>
  <c r="D329" i="18"/>
  <c r="K328" i="18"/>
  <c r="F328" i="18"/>
  <c r="E328" i="18"/>
  <c r="D328" i="18"/>
  <c r="K327" i="18"/>
  <c r="F327" i="18"/>
  <c r="E327" i="18"/>
  <c r="D327" i="18"/>
  <c r="K326" i="18"/>
  <c r="F326" i="18"/>
  <c r="E326" i="18"/>
  <c r="D326" i="18"/>
  <c r="K325" i="18"/>
  <c r="F325" i="18"/>
  <c r="E325" i="18"/>
  <c r="D325" i="18"/>
  <c r="K324" i="18"/>
  <c r="F324" i="18"/>
  <c r="E324" i="18"/>
  <c r="D324" i="18"/>
  <c r="K323" i="18"/>
  <c r="F323" i="18"/>
  <c r="E323" i="18"/>
  <c r="D323" i="18"/>
  <c r="K322" i="18"/>
  <c r="F322" i="18"/>
  <c r="E322" i="18"/>
  <c r="D322" i="18"/>
  <c r="K321" i="18"/>
  <c r="F321" i="18"/>
  <c r="E321" i="18"/>
  <c r="D321" i="18"/>
  <c r="K320" i="18"/>
  <c r="F320" i="18"/>
  <c r="E320" i="18"/>
  <c r="D320" i="18"/>
  <c r="K319" i="18"/>
  <c r="F319" i="18"/>
  <c r="E319" i="18"/>
  <c r="D319" i="18"/>
  <c r="K318" i="18"/>
  <c r="F318" i="18"/>
  <c r="E318" i="18"/>
  <c r="D318" i="18"/>
  <c r="K317" i="18"/>
  <c r="F317" i="18"/>
  <c r="E317" i="18"/>
  <c r="D317" i="18"/>
  <c r="K316" i="18"/>
  <c r="F316" i="18"/>
  <c r="E316" i="18"/>
  <c r="D316" i="18"/>
  <c r="K315" i="18"/>
  <c r="F315" i="18"/>
  <c r="E315" i="18"/>
  <c r="D315" i="18"/>
  <c r="K314" i="18"/>
  <c r="F314" i="18"/>
  <c r="E314" i="18"/>
  <c r="D314" i="18"/>
  <c r="K313" i="18"/>
  <c r="F313" i="18"/>
  <c r="E313" i="18"/>
  <c r="D313" i="18"/>
  <c r="K312" i="18"/>
  <c r="F312" i="18"/>
  <c r="E312" i="18"/>
  <c r="D312" i="18"/>
  <c r="K311" i="18"/>
  <c r="F311" i="18"/>
  <c r="E311" i="18"/>
  <c r="D311" i="18"/>
  <c r="K310" i="18"/>
  <c r="F310" i="18"/>
  <c r="E310" i="18"/>
  <c r="D310" i="18"/>
  <c r="K309" i="18"/>
  <c r="F309" i="18"/>
  <c r="E309" i="18"/>
  <c r="D309" i="18"/>
  <c r="K308" i="18"/>
  <c r="F308" i="18"/>
  <c r="E308" i="18"/>
  <c r="D308" i="18"/>
  <c r="K307" i="18"/>
  <c r="F307" i="18"/>
  <c r="E307" i="18"/>
  <c r="D307" i="18"/>
  <c r="K306" i="18"/>
  <c r="F306" i="18"/>
  <c r="E306" i="18"/>
  <c r="D306" i="18"/>
  <c r="K305" i="18"/>
  <c r="F305" i="18"/>
  <c r="E305" i="18"/>
  <c r="D305" i="18"/>
  <c r="K304" i="18"/>
  <c r="F304" i="18"/>
  <c r="E304" i="18"/>
  <c r="D304" i="18"/>
  <c r="K303" i="18"/>
  <c r="F303" i="18"/>
  <c r="E303" i="18"/>
  <c r="D303" i="18"/>
  <c r="K302" i="18"/>
  <c r="F302" i="18"/>
  <c r="E302" i="18"/>
  <c r="D302" i="18"/>
  <c r="K301" i="18"/>
  <c r="F301" i="18"/>
  <c r="E301" i="18"/>
  <c r="D301" i="18"/>
  <c r="K300" i="18"/>
  <c r="F300" i="18"/>
  <c r="E300" i="18"/>
  <c r="D300" i="18"/>
  <c r="K299" i="18"/>
  <c r="F299" i="18"/>
  <c r="E299" i="18"/>
  <c r="D299" i="18"/>
  <c r="K298" i="18"/>
  <c r="F298" i="18"/>
  <c r="E298" i="18"/>
  <c r="D298" i="18"/>
  <c r="K297" i="18"/>
  <c r="F297" i="18"/>
  <c r="E297" i="18"/>
  <c r="D297" i="18"/>
  <c r="K296" i="18"/>
  <c r="F296" i="18"/>
  <c r="E296" i="18"/>
  <c r="D296" i="18"/>
  <c r="K295" i="18"/>
  <c r="F295" i="18"/>
  <c r="E295" i="18"/>
  <c r="D295" i="18"/>
  <c r="K294" i="18"/>
  <c r="F294" i="18"/>
  <c r="E294" i="18"/>
  <c r="D294" i="18"/>
  <c r="K293" i="18"/>
  <c r="F293" i="18"/>
  <c r="E293" i="18"/>
  <c r="H293" i="18" s="1"/>
  <c r="D293" i="18"/>
  <c r="K292" i="18"/>
  <c r="F292" i="18"/>
  <c r="E292" i="18"/>
  <c r="D292" i="18"/>
  <c r="K291" i="18"/>
  <c r="F291" i="18"/>
  <c r="E291" i="18"/>
  <c r="H291" i="18" s="1"/>
  <c r="D291" i="18"/>
  <c r="K290" i="18"/>
  <c r="F290" i="18"/>
  <c r="E290" i="18"/>
  <c r="D290" i="18"/>
  <c r="K289" i="18"/>
  <c r="F289" i="18"/>
  <c r="E289" i="18"/>
  <c r="H289" i="18" s="1"/>
  <c r="D289" i="18"/>
  <c r="K288" i="18"/>
  <c r="F288" i="18"/>
  <c r="E288" i="18"/>
  <c r="D288" i="18"/>
  <c r="K287" i="18"/>
  <c r="F287" i="18"/>
  <c r="E287" i="18"/>
  <c r="H287" i="18" s="1"/>
  <c r="D287" i="18"/>
  <c r="K286" i="18"/>
  <c r="F286" i="18"/>
  <c r="E286" i="18"/>
  <c r="D286" i="18"/>
  <c r="K285" i="18"/>
  <c r="F285" i="18"/>
  <c r="E285" i="18"/>
  <c r="H285" i="18" s="1"/>
  <c r="D285" i="18"/>
  <c r="K284" i="18"/>
  <c r="F284" i="18"/>
  <c r="E284" i="18"/>
  <c r="D284" i="18"/>
  <c r="K283" i="18"/>
  <c r="F283" i="18"/>
  <c r="E283" i="18"/>
  <c r="H283" i="18" s="1"/>
  <c r="D283" i="18"/>
  <c r="K282" i="18"/>
  <c r="F282" i="18"/>
  <c r="E282" i="18"/>
  <c r="D282" i="18"/>
  <c r="K281" i="18"/>
  <c r="F281" i="18"/>
  <c r="E281" i="18"/>
  <c r="D281" i="18"/>
  <c r="K280" i="18"/>
  <c r="F280" i="18"/>
  <c r="E280" i="18"/>
  <c r="D280" i="18"/>
  <c r="K279" i="18"/>
  <c r="F279" i="18"/>
  <c r="E279" i="18"/>
  <c r="D279" i="18"/>
  <c r="K278" i="18"/>
  <c r="F278" i="18"/>
  <c r="E278" i="18"/>
  <c r="D278" i="18"/>
  <c r="K277" i="18"/>
  <c r="F277" i="18"/>
  <c r="E277" i="18"/>
  <c r="D277" i="18"/>
  <c r="K276" i="18"/>
  <c r="F276" i="18"/>
  <c r="E276" i="18"/>
  <c r="D276" i="18"/>
  <c r="K275" i="18"/>
  <c r="F275" i="18"/>
  <c r="E275" i="18"/>
  <c r="D275" i="18"/>
  <c r="K274" i="18"/>
  <c r="F274" i="18"/>
  <c r="E274" i="18"/>
  <c r="D274" i="18"/>
  <c r="K273" i="18"/>
  <c r="F273" i="18"/>
  <c r="E273" i="18"/>
  <c r="D273" i="18"/>
  <c r="K272" i="18"/>
  <c r="F272" i="18"/>
  <c r="E272" i="18"/>
  <c r="D272" i="18"/>
  <c r="K271" i="18"/>
  <c r="F271" i="18"/>
  <c r="E271" i="18"/>
  <c r="D271" i="18"/>
  <c r="K270" i="18"/>
  <c r="F270" i="18"/>
  <c r="E270" i="18"/>
  <c r="D270" i="18"/>
  <c r="K269" i="18"/>
  <c r="F269" i="18"/>
  <c r="E269" i="18"/>
  <c r="D269" i="18"/>
  <c r="K268" i="18"/>
  <c r="F268" i="18"/>
  <c r="E268" i="18"/>
  <c r="D268" i="18"/>
  <c r="K267" i="18"/>
  <c r="F267" i="18"/>
  <c r="E267" i="18"/>
  <c r="D267" i="18"/>
  <c r="K266" i="18"/>
  <c r="F266" i="18"/>
  <c r="E266" i="18"/>
  <c r="D266" i="18"/>
  <c r="K265" i="18"/>
  <c r="F265" i="18"/>
  <c r="E265" i="18"/>
  <c r="H265" i="18" s="1"/>
  <c r="D265" i="18"/>
  <c r="K264" i="18"/>
  <c r="F264" i="18"/>
  <c r="E264" i="18"/>
  <c r="D264" i="18"/>
  <c r="K263" i="18"/>
  <c r="F263" i="18"/>
  <c r="E263" i="18"/>
  <c r="H263" i="18" s="1"/>
  <c r="D263" i="18"/>
  <c r="K262" i="18"/>
  <c r="F262" i="18"/>
  <c r="E262" i="18"/>
  <c r="D262" i="18"/>
  <c r="K261" i="18"/>
  <c r="F261" i="18"/>
  <c r="E261" i="18"/>
  <c r="H261" i="18" s="1"/>
  <c r="D261" i="18"/>
  <c r="K260" i="18"/>
  <c r="F260" i="18"/>
  <c r="E260" i="18"/>
  <c r="D260" i="18"/>
  <c r="K259" i="18"/>
  <c r="F259" i="18"/>
  <c r="E259" i="18"/>
  <c r="H259" i="18" s="1"/>
  <c r="D259" i="18"/>
  <c r="K258" i="18"/>
  <c r="F258" i="18"/>
  <c r="E258" i="18"/>
  <c r="D258" i="18"/>
  <c r="K257" i="18"/>
  <c r="F257" i="18"/>
  <c r="E257" i="18"/>
  <c r="H257" i="18" s="1"/>
  <c r="D257" i="18"/>
  <c r="K256" i="18"/>
  <c r="F256" i="18"/>
  <c r="E256" i="18"/>
  <c r="D256" i="18"/>
  <c r="K255" i="18"/>
  <c r="F255" i="18"/>
  <c r="E255" i="18"/>
  <c r="H255" i="18" s="1"/>
  <c r="D255" i="18"/>
  <c r="K254" i="18"/>
  <c r="F254" i="18"/>
  <c r="E254" i="18"/>
  <c r="D254" i="18"/>
  <c r="K253" i="18"/>
  <c r="F253" i="18"/>
  <c r="E253" i="18"/>
  <c r="H253" i="18" s="1"/>
  <c r="D253" i="18"/>
  <c r="K252" i="18"/>
  <c r="F252" i="18"/>
  <c r="E252" i="18"/>
  <c r="D252" i="18"/>
  <c r="K251" i="18"/>
  <c r="F251" i="18"/>
  <c r="E251" i="18"/>
  <c r="H251" i="18" s="1"/>
  <c r="D251" i="18"/>
  <c r="K250" i="18"/>
  <c r="F250" i="18"/>
  <c r="G250" i="18" s="1"/>
  <c r="E250" i="18"/>
  <c r="D250" i="18"/>
  <c r="K249" i="18"/>
  <c r="F249" i="18"/>
  <c r="E249" i="18"/>
  <c r="D249" i="18"/>
  <c r="K248" i="18"/>
  <c r="F248" i="18"/>
  <c r="E248" i="18"/>
  <c r="D248" i="18"/>
  <c r="K247" i="18"/>
  <c r="F247" i="18"/>
  <c r="E247" i="18"/>
  <c r="D247" i="18"/>
  <c r="K246" i="18"/>
  <c r="F246" i="18"/>
  <c r="E246" i="18"/>
  <c r="D246" i="18"/>
  <c r="K245" i="18"/>
  <c r="F245" i="18"/>
  <c r="E245" i="18"/>
  <c r="D245" i="18"/>
  <c r="K244" i="18"/>
  <c r="F244" i="18"/>
  <c r="E244" i="18"/>
  <c r="D244" i="18"/>
  <c r="K243" i="18"/>
  <c r="F243" i="18"/>
  <c r="E243" i="18"/>
  <c r="D243" i="18"/>
  <c r="K242" i="18"/>
  <c r="F242" i="18"/>
  <c r="E242" i="18"/>
  <c r="D242" i="18"/>
  <c r="K241" i="18"/>
  <c r="F241" i="18"/>
  <c r="E241" i="18"/>
  <c r="D241" i="18"/>
  <c r="K240" i="18"/>
  <c r="F240" i="18"/>
  <c r="E240" i="18"/>
  <c r="D240" i="18"/>
  <c r="K239" i="18"/>
  <c r="F239" i="18"/>
  <c r="E239" i="18"/>
  <c r="D239" i="18"/>
  <c r="K238" i="18"/>
  <c r="F238" i="18"/>
  <c r="E238" i="18"/>
  <c r="D238" i="18"/>
  <c r="K237" i="18"/>
  <c r="F237" i="18"/>
  <c r="E237" i="18"/>
  <c r="D237" i="18"/>
  <c r="K236" i="18"/>
  <c r="F236" i="18"/>
  <c r="E236" i="18"/>
  <c r="D236" i="18"/>
  <c r="K235" i="18"/>
  <c r="F235" i="18"/>
  <c r="E235" i="18"/>
  <c r="D235" i="18"/>
  <c r="K234" i="18"/>
  <c r="F234" i="18"/>
  <c r="E234" i="18"/>
  <c r="D234" i="18"/>
  <c r="K233" i="18"/>
  <c r="F233" i="18"/>
  <c r="E233" i="18"/>
  <c r="H233" i="18" s="1"/>
  <c r="D233" i="18"/>
  <c r="K232" i="18"/>
  <c r="F232" i="18"/>
  <c r="E232" i="18"/>
  <c r="D232" i="18"/>
  <c r="K231" i="18"/>
  <c r="F231" i="18"/>
  <c r="E231" i="18"/>
  <c r="H231" i="18" s="1"/>
  <c r="D231" i="18"/>
  <c r="K230" i="18"/>
  <c r="F230" i="18"/>
  <c r="E230" i="18"/>
  <c r="D230" i="18"/>
  <c r="K229" i="18"/>
  <c r="F229" i="18"/>
  <c r="E229" i="18"/>
  <c r="H229" i="18" s="1"/>
  <c r="D229" i="18"/>
  <c r="K228" i="18"/>
  <c r="F228" i="18"/>
  <c r="E228" i="18"/>
  <c r="D228" i="18"/>
  <c r="K227" i="18"/>
  <c r="F227" i="18"/>
  <c r="E227" i="18"/>
  <c r="H227" i="18" s="1"/>
  <c r="D227" i="18"/>
  <c r="K226" i="18"/>
  <c r="F226" i="18"/>
  <c r="E226" i="18"/>
  <c r="D226" i="18"/>
  <c r="K225" i="18"/>
  <c r="F225" i="18"/>
  <c r="E225" i="18"/>
  <c r="H225" i="18" s="1"/>
  <c r="D225" i="18"/>
  <c r="K224" i="18"/>
  <c r="F224" i="18"/>
  <c r="E224" i="18"/>
  <c r="D224" i="18"/>
  <c r="K223" i="18"/>
  <c r="F223" i="18"/>
  <c r="E223" i="18"/>
  <c r="H223" i="18" s="1"/>
  <c r="D223" i="18"/>
  <c r="K222" i="18"/>
  <c r="F222" i="18"/>
  <c r="E222" i="18"/>
  <c r="D222" i="18"/>
  <c r="K221" i="18"/>
  <c r="F221" i="18"/>
  <c r="E221" i="18"/>
  <c r="H221" i="18" s="1"/>
  <c r="D221" i="18"/>
  <c r="K220" i="18"/>
  <c r="F220" i="18"/>
  <c r="E220" i="18"/>
  <c r="D220" i="18"/>
  <c r="K219" i="18"/>
  <c r="F219" i="18"/>
  <c r="E219" i="18"/>
  <c r="H219" i="18" s="1"/>
  <c r="D219" i="18"/>
  <c r="K218" i="18"/>
  <c r="F218" i="18"/>
  <c r="E218" i="18"/>
  <c r="D218" i="18"/>
  <c r="K217" i="18"/>
  <c r="F217" i="18"/>
  <c r="E217" i="18"/>
  <c r="D217" i="18"/>
  <c r="K216" i="18"/>
  <c r="F216" i="18"/>
  <c r="E216" i="18"/>
  <c r="D216" i="18"/>
  <c r="K215" i="18"/>
  <c r="F215" i="18"/>
  <c r="E215" i="18"/>
  <c r="D215" i="18"/>
  <c r="K214" i="18"/>
  <c r="F214" i="18"/>
  <c r="E214" i="18"/>
  <c r="D214" i="18"/>
  <c r="K213" i="18"/>
  <c r="F213" i="18"/>
  <c r="E213" i="18"/>
  <c r="D213" i="18"/>
  <c r="K212" i="18"/>
  <c r="F212" i="18"/>
  <c r="E212" i="18"/>
  <c r="D212" i="18"/>
  <c r="K211" i="18"/>
  <c r="F211" i="18"/>
  <c r="E211" i="18"/>
  <c r="D211" i="18"/>
  <c r="K210" i="18"/>
  <c r="F210" i="18"/>
  <c r="E210" i="18"/>
  <c r="D210" i="18"/>
  <c r="K209" i="18"/>
  <c r="F209" i="18"/>
  <c r="E209" i="18"/>
  <c r="D209" i="18"/>
  <c r="K208" i="18"/>
  <c r="F208" i="18"/>
  <c r="E208" i="18"/>
  <c r="D208" i="18"/>
  <c r="K207" i="18"/>
  <c r="F207" i="18"/>
  <c r="E207" i="18"/>
  <c r="D207" i="18"/>
  <c r="K206" i="18"/>
  <c r="F206" i="18"/>
  <c r="E206" i="18"/>
  <c r="D206" i="18"/>
  <c r="K205" i="18"/>
  <c r="F205" i="18"/>
  <c r="E205" i="18"/>
  <c r="D205" i="18"/>
  <c r="K204" i="18"/>
  <c r="F204" i="18"/>
  <c r="E204" i="18"/>
  <c r="D204" i="18"/>
  <c r="K203" i="18"/>
  <c r="F203" i="18"/>
  <c r="E203" i="18"/>
  <c r="D203" i="18"/>
  <c r="K202" i="18"/>
  <c r="F202" i="18"/>
  <c r="E202" i="18"/>
  <c r="D202" i="18"/>
  <c r="K201" i="18"/>
  <c r="F201" i="18"/>
  <c r="E201" i="18"/>
  <c r="H201" i="18" s="1"/>
  <c r="D201" i="18"/>
  <c r="K200" i="18"/>
  <c r="F200" i="18"/>
  <c r="E200" i="18"/>
  <c r="D200" i="18"/>
  <c r="K199" i="18"/>
  <c r="F199" i="18"/>
  <c r="E199" i="18"/>
  <c r="H199" i="18" s="1"/>
  <c r="D199" i="18"/>
  <c r="K198" i="18"/>
  <c r="F198" i="18"/>
  <c r="E198" i="18"/>
  <c r="D198" i="18"/>
  <c r="K197" i="18"/>
  <c r="F197" i="18"/>
  <c r="E197" i="18"/>
  <c r="H197" i="18" s="1"/>
  <c r="D197" i="18"/>
  <c r="K196" i="18"/>
  <c r="F196" i="18"/>
  <c r="E196" i="18"/>
  <c r="D196" i="18"/>
  <c r="K195" i="18"/>
  <c r="F195" i="18"/>
  <c r="E195" i="18"/>
  <c r="H195" i="18" s="1"/>
  <c r="D195" i="18"/>
  <c r="K194" i="18"/>
  <c r="F194" i="18"/>
  <c r="E194" i="18"/>
  <c r="D194" i="18"/>
  <c r="K193" i="18"/>
  <c r="F193" i="18"/>
  <c r="E193" i="18"/>
  <c r="H193" i="18" s="1"/>
  <c r="D193" i="18"/>
  <c r="K192" i="18"/>
  <c r="F192" i="18"/>
  <c r="E192" i="18"/>
  <c r="D192" i="18"/>
  <c r="K191" i="18"/>
  <c r="F191" i="18"/>
  <c r="E191" i="18"/>
  <c r="H191" i="18" s="1"/>
  <c r="D191" i="18"/>
  <c r="K190" i="18"/>
  <c r="F190" i="18"/>
  <c r="E190" i="18"/>
  <c r="D190" i="18"/>
  <c r="K189" i="18"/>
  <c r="F189" i="18"/>
  <c r="E189" i="18"/>
  <c r="H189" i="18" s="1"/>
  <c r="D189" i="18"/>
  <c r="K188" i="18"/>
  <c r="F188" i="18"/>
  <c r="E188" i="18"/>
  <c r="D188" i="18"/>
  <c r="K187" i="18"/>
  <c r="F187" i="18"/>
  <c r="E187" i="18"/>
  <c r="H187" i="18" s="1"/>
  <c r="D187" i="18"/>
  <c r="K186" i="18"/>
  <c r="F186" i="18"/>
  <c r="E186" i="18"/>
  <c r="D186" i="18"/>
  <c r="K185" i="18"/>
  <c r="F185" i="18"/>
  <c r="E185" i="18"/>
  <c r="D185" i="18"/>
  <c r="K184" i="18"/>
  <c r="F184" i="18"/>
  <c r="E184" i="18"/>
  <c r="D184" i="18"/>
  <c r="K183" i="18"/>
  <c r="F183" i="18"/>
  <c r="E183" i="18"/>
  <c r="D183" i="18"/>
  <c r="K182" i="18"/>
  <c r="F182" i="18"/>
  <c r="E182" i="18"/>
  <c r="D182" i="18"/>
  <c r="K181" i="18"/>
  <c r="F181" i="18"/>
  <c r="E181" i="18"/>
  <c r="D181" i="18"/>
  <c r="K180" i="18"/>
  <c r="F180" i="18"/>
  <c r="E180" i="18"/>
  <c r="D180" i="18"/>
  <c r="K179" i="18"/>
  <c r="F179" i="18"/>
  <c r="E179" i="18"/>
  <c r="H179" i="18" s="1"/>
  <c r="D179" i="18"/>
  <c r="K178" i="18"/>
  <c r="F178" i="18"/>
  <c r="E178" i="18"/>
  <c r="D178" i="18"/>
  <c r="K177" i="18"/>
  <c r="F177" i="18"/>
  <c r="E177" i="18"/>
  <c r="H177" i="18" s="1"/>
  <c r="D177" i="18"/>
  <c r="K176" i="18"/>
  <c r="F176" i="18"/>
  <c r="E176" i="18"/>
  <c r="D176" i="18"/>
  <c r="K175" i="18"/>
  <c r="F175" i="18"/>
  <c r="E175" i="18"/>
  <c r="H175" i="18" s="1"/>
  <c r="D175" i="18"/>
  <c r="K174" i="18"/>
  <c r="F174" i="18"/>
  <c r="E174" i="18"/>
  <c r="D174" i="18"/>
  <c r="K173" i="18"/>
  <c r="F173" i="18"/>
  <c r="E173" i="18"/>
  <c r="H173" i="18" s="1"/>
  <c r="D173" i="18"/>
  <c r="K172" i="18"/>
  <c r="F172" i="18"/>
  <c r="E172" i="18"/>
  <c r="D172" i="18"/>
  <c r="K171" i="18"/>
  <c r="F171" i="18"/>
  <c r="E171" i="18"/>
  <c r="H171" i="18" s="1"/>
  <c r="D171" i="18"/>
  <c r="K170" i="18"/>
  <c r="F170" i="18"/>
  <c r="E170" i="18"/>
  <c r="D170" i="18"/>
  <c r="K169" i="18"/>
  <c r="F169" i="18"/>
  <c r="E169" i="18"/>
  <c r="H169" i="18" s="1"/>
  <c r="D169" i="18"/>
  <c r="K168" i="18"/>
  <c r="F168" i="18"/>
  <c r="E168" i="18"/>
  <c r="D168" i="18"/>
  <c r="K167" i="18"/>
  <c r="F167" i="18"/>
  <c r="E167" i="18"/>
  <c r="H167" i="18" s="1"/>
  <c r="D167" i="18"/>
  <c r="K166" i="18"/>
  <c r="F166" i="18"/>
  <c r="E166" i="18"/>
  <c r="D166" i="18"/>
  <c r="K165" i="18"/>
  <c r="F165" i="18"/>
  <c r="E165" i="18"/>
  <c r="H165" i="18" s="1"/>
  <c r="D165" i="18"/>
  <c r="K164" i="18"/>
  <c r="F164" i="18"/>
  <c r="E164" i="18"/>
  <c r="D164" i="18"/>
  <c r="K163" i="18"/>
  <c r="F163" i="18"/>
  <c r="E163" i="18"/>
  <c r="H163" i="18" s="1"/>
  <c r="D163" i="18"/>
  <c r="K162" i="18"/>
  <c r="F162" i="18"/>
  <c r="E162" i="18"/>
  <c r="D162" i="18"/>
  <c r="K161" i="18"/>
  <c r="F161" i="18"/>
  <c r="E161" i="18"/>
  <c r="H161" i="18" s="1"/>
  <c r="D161" i="18"/>
  <c r="K160" i="18"/>
  <c r="F160" i="18"/>
  <c r="E160" i="18"/>
  <c r="D160" i="18"/>
  <c r="K159" i="18"/>
  <c r="F159" i="18"/>
  <c r="E159" i="18"/>
  <c r="H159" i="18" s="1"/>
  <c r="D159" i="18"/>
  <c r="K158" i="18"/>
  <c r="F158" i="18"/>
  <c r="E158" i="18"/>
  <c r="D158" i="18"/>
  <c r="K157" i="18"/>
  <c r="F157" i="18"/>
  <c r="E157" i="18"/>
  <c r="H157" i="18" s="1"/>
  <c r="D157" i="18"/>
  <c r="K156" i="18"/>
  <c r="F156" i="18"/>
  <c r="E156" i="18"/>
  <c r="D156" i="18"/>
  <c r="K155" i="18"/>
  <c r="F155" i="18"/>
  <c r="E155" i="18"/>
  <c r="H155" i="18" s="1"/>
  <c r="D155" i="18"/>
  <c r="K154" i="18"/>
  <c r="G154" i="18"/>
  <c r="F154" i="18"/>
  <c r="E154" i="18"/>
  <c r="D154" i="18"/>
  <c r="H154" i="18" s="1"/>
  <c r="K153" i="18"/>
  <c r="F153" i="18"/>
  <c r="E153" i="18"/>
  <c r="D153" i="18"/>
  <c r="K152" i="18"/>
  <c r="F152" i="18"/>
  <c r="E152" i="18"/>
  <c r="D152" i="18"/>
  <c r="K151" i="18"/>
  <c r="F151" i="18"/>
  <c r="E151" i="18"/>
  <c r="D151" i="18"/>
  <c r="K150" i="18"/>
  <c r="F150" i="18"/>
  <c r="E150" i="18"/>
  <c r="D150" i="18"/>
  <c r="K149" i="18"/>
  <c r="F149" i="18"/>
  <c r="E149" i="18"/>
  <c r="D149" i="18"/>
  <c r="K148" i="18"/>
  <c r="F148" i="18"/>
  <c r="E148" i="18"/>
  <c r="D148" i="18"/>
  <c r="K147" i="18"/>
  <c r="F147" i="18"/>
  <c r="E147" i="18"/>
  <c r="D147" i="18"/>
  <c r="K146" i="18"/>
  <c r="F146" i="18"/>
  <c r="E146" i="18"/>
  <c r="D146" i="18"/>
  <c r="K145" i="18"/>
  <c r="F145" i="18"/>
  <c r="E145" i="18"/>
  <c r="D145" i="18"/>
  <c r="K144" i="18"/>
  <c r="F144" i="18"/>
  <c r="E144" i="18"/>
  <c r="D144" i="18"/>
  <c r="K143" i="18"/>
  <c r="F143" i="18"/>
  <c r="E143" i="18"/>
  <c r="D143" i="18"/>
  <c r="K142" i="18"/>
  <c r="F142" i="18"/>
  <c r="E142" i="18"/>
  <c r="D142" i="18"/>
  <c r="K141" i="18"/>
  <c r="F141" i="18"/>
  <c r="E141" i="18"/>
  <c r="D141" i="18"/>
  <c r="K140" i="18"/>
  <c r="F140" i="18"/>
  <c r="E140" i="18"/>
  <c r="D140" i="18"/>
  <c r="K139" i="18"/>
  <c r="F139" i="18"/>
  <c r="E139" i="18"/>
  <c r="D139" i="18"/>
  <c r="K138" i="18"/>
  <c r="F138" i="18"/>
  <c r="E138" i="18"/>
  <c r="H138" i="18" s="1"/>
  <c r="D138" i="18"/>
  <c r="K137" i="18"/>
  <c r="F137" i="18"/>
  <c r="E137" i="18"/>
  <c r="H137" i="18" s="1"/>
  <c r="D137" i="18"/>
  <c r="K136" i="18"/>
  <c r="F136" i="18"/>
  <c r="E136" i="18"/>
  <c r="H136" i="18" s="1"/>
  <c r="D136" i="18"/>
  <c r="K135" i="18"/>
  <c r="F135" i="18"/>
  <c r="E135" i="18"/>
  <c r="H135" i="18" s="1"/>
  <c r="D135" i="18"/>
  <c r="K134" i="18"/>
  <c r="F134" i="18"/>
  <c r="E134" i="18"/>
  <c r="D134" i="18"/>
  <c r="K133" i="18"/>
  <c r="F133" i="18"/>
  <c r="E133" i="18"/>
  <c r="H133" i="18" s="1"/>
  <c r="D133" i="18"/>
  <c r="K132" i="18"/>
  <c r="F132" i="18"/>
  <c r="E132" i="18"/>
  <c r="G132" i="18" s="1"/>
  <c r="D132" i="18"/>
  <c r="K131" i="18"/>
  <c r="F131" i="18"/>
  <c r="E131" i="18"/>
  <c r="H131" i="18" s="1"/>
  <c r="D131" i="18"/>
  <c r="K130" i="18"/>
  <c r="F130" i="18"/>
  <c r="E130" i="18"/>
  <c r="D130" i="18"/>
  <c r="K129" i="18"/>
  <c r="F129" i="18"/>
  <c r="E129" i="18"/>
  <c r="G129" i="18" s="1"/>
  <c r="D129" i="18"/>
  <c r="K128" i="18"/>
  <c r="F128" i="18"/>
  <c r="E128" i="18"/>
  <c r="D128" i="18"/>
  <c r="K127" i="18"/>
  <c r="F127" i="18"/>
  <c r="E127" i="18"/>
  <c r="D127" i="18"/>
  <c r="K126" i="18"/>
  <c r="F126" i="18"/>
  <c r="E126" i="18"/>
  <c r="D126" i="18"/>
  <c r="K125" i="18"/>
  <c r="F125" i="18"/>
  <c r="E125" i="18"/>
  <c r="D125" i="18"/>
  <c r="K124" i="18"/>
  <c r="F124" i="18"/>
  <c r="E124" i="18"/>
  <c r="D124" i="18"/>
  <c r="K123" i="18"/>
  <c r="F123" i="18"/>
  <c r="E123" i="18"/>
  <c r="D123" i="18"/>
  <c r="K122" i="18"/>
  <c r="F122" i="18"/>
  <c r="E122" i="18"/>
  <c r="H122" i="18" s="1"/>
  <c r="D122" i="18"/>
  <c r="K121" i="18"/>
  <c r="F121" i="18"/>
  <c r="E121" i="18"/>
  <c r="H121" i="18" s="1"/>
  <c r="D121" i="18"/>
  <c r="K120" i="18"/>
  <c r="F120" i="18"/>
  <c r="E120" i="18"/>
  <c r="H120" i="18" s="1"/>
  <c r="D120" i="18"/>
  <c r="K119" i="18"/>
  <c r="F119" i="18"/>
  <c r="E119" i="18"/>
  <c r="H119" i="18" s="1"/>
  <c r="D119" i="18"/>
  <c r="K118" i="18"/>
  <c r="F118" i="18"/>
  <c r="E118" i="18"/>
  <c r="H118" i="18" s="1"/>
  <c r="D118" i="18"/>
  <c r="K117" i="18"/>
  <c r="F117" i="18"/>
  <c r="E117" i="18"/>
  <c r="H117" i="18" s="1"/>
  <c r="D117" i="18"/>
  <c r="K116" i="18"/>
  <c r="F116" i="18"/>
  <c r="E116" i="18"/>
  <c r="G116" i="18" s="1"/>
  <c r="D116" i="18"/>
  <c r="K115" i="18"/>
  <c r="F115" i="18"/>
  <c r="E115" i="18"/>
  <c r="D115" i="18"/>
  <c r="K114" i="18"/>
  <c r="F114" i="18"/>
  <c r="E114" i="18"/>
  <c r="D114" i="18"/>
  <c r="K113" i="18"/>
  <c r="F113" i="18"/>
  <c r="E113" i="18"/>
  <c r="D113" i="18"/>
  <c r="K112" i="18"/>
  <c r="F112" i="18"/>
  <c r="E112" i="18"/>
  <c r="H112" i="18" s="1"/>
  <c r="D112" i="18"/>
  <c r="K111" i="18"/>
  <c r="F111" i="18"/>
  <c r="E111" i="18"/>
  <c r="D111" i="18"/>
  <c r="K110" i="18"/>
  <c r="F110" i="18"/>
  <c r="E110" i="18"/>
  <c r="D110" i="18"/>
  <c r="K109" i="18"/>
  <c r="F109" i="18"/>
  <c r="E109" i="18"/>
  <c r="D109" i="18"/>
  <c r="K108" i="18"/>
  <c r="F108" i="18"/>
  <c r="E108" i="18"/>
  <c r="G108" i="18" s="1"/>
  <c r="D108" i="18"/>
  <c r="K107" i="18"/>
  <c r="F107" i="18"/>
  <c r="E107" i="18"/>
  <c r="H107" i="18" s="1"/>
  <c r="D107" i="18"/>
  <c r="K106" i="18"/>
  <c r="F106" i="18"/>
  <c r="E106" i="18"/>
  <c r="H106" i="18" s="1"/>
  <c r="D106" i="18"/>
  <c r="K105" i="18"/>
  <c r="F105" i="18"/>
  <c r="E105" i="18"/>
  <c r="D105" i="18"/>
  <c r="K104" i="18"/>
  <c r="F104" i="18"/>
  <c r="E104" i="18"/>
  <c r="D104" i="18"/>
  <c r="K103" i="18"/>
  <c r="F103" i="18"/>
  <c r="E103" i="18"/>
  <c r="D103" i="18"/>
  <c r="K102" i="18"/>
  <c r="F102" i="18"/>
  <c r="E102" i="18"/>
  <c r="D102" i="18"/>
  <c r="K101" i="18"/>
  <c r="F101" i="18"/>
  <c r="E101" i="18"/>
  <c r="D101" i="18"/>
  <c r="K100" i="18"/>
  <c r="F100" i="18"/>
  <c r="E100" i="18"/>
  <c r="D100" i="18"/>
  <c r="K99" i="18"/>
  <c r="F99" i="18"/>
  <c r="E99" i="18"/>
  <c r="D99" i="18"/>
  <c r="K98" i="18"/>
  <c r="F98" i="18"/>
  <c r="E98" i="18"/>
  <c r="D98" i="18"/>
  <c r="K97" i="18"/>
  <c r="F97" i="18"/>
  <c r="E97" i="18"/>
  <c r="D97" i="18"/>
  <c r="K96" i="18"/>
  <c r="F96" i="18"/>
  <c r="E96" i="18"/>
  <c r="D96" i="18"/>
  <c r="K95" i="18"/>
  <c r="F95" i="18"/>
  <c r="E95" i="18"/>
  <c r="D95" i="18"/>
  <c r="K94" i="18"/>
  <c r="F94" i="18"/>
  <c r="E94" i="18"/>
  <c r="D94" i="18"/>
  <c r="K93" i="18"/>
  <c r="F93" i="18"/>
  <c r="E93" i="18"/>
  <c r="D93" i="18"/>
  <c r="K92" i="18"/>
  <c r="F92" i="18"/>
  <c r="E92" i="18"/>
  <c r="D92" i="18"/>
  <c r="K91" i="18"/>
  <c r="F91" i="18"/>
  <c r="E91" i="18"/>
  <c r="H91" i="18" s="1"/>
  <c r="D91" i="18"/>
  <c r="K90" i="18"/>
  <c r="F90" i="18"/>
  <c r="E90" i="18"/>
  <c r="H90" i="18" s="1"/>
  <c r="D90" i="18"/>
  <c r="K89" i="18"/>
  <c r="F89" i="18"/>
  <c r="E89" i="18"/>
  <c r="D89" i="18"/>
  <c r="K88" i="18"/>
  <c r="F88" i="18"/>
  <c r="E88" i="18"/>
  <c r="H88" i="18" s="1"/>
  <c r="D88" i="18"/>
  <c r="K87" i="18"/>
  <c r="F87" i="18"/>
  <c r="E87" i="18"/>
  <c r="H87" i="18" s="1"/>
  <c r="D87" i="18"/>
  <c r="K86" i="18"/>
  <c r="F86" i="18"/>
  <c r="E86" i="18"/>
  <c r="D86" i="18"/>
  <c r="K85" i="18"/>
  <c r="F85" i="18"/>
  <c r="E85" i="18"/>
  <c r="H85" i="18" s="1"/>
  <c r="D85" i="18"/>
  <c r="K84" i="18"/>
  <c r="F84" i="18"/>
  <c r="E84" i="18"/>
  <c r="D84" i="18"/>
  <c r="K83" i="18"/>
  <c r="F83" i="18"/>
  <c r="E83" i="18"/>
  <c r="H83" i="18" s="1"/>
  <c r="D83" i="18"/>
  <c r="K82" i="18"/>
  <c r="F82" i="18"/>
  <c r="G82" i="18" s="1"/>
  <c r="E82" i="18"/>
  <c r="D82" i="18"/>
  <c r="K81" i="18"/>
  <c r="F81" i="18"/>
  <c r="E81" i="18"/>
  <c r="D81" i="18"/>
  <c r="K80" i="18"/>
  <c r="F80" i="18"/>
  <c r="E80" i="18"/>
  <c r="D80" i="18"/>
  <c r="K79" i="18"/>
  <c r="F79" i="18"/>
  <c r="G79" i="18" s="1"/>
  <c r="E79" i="18"/>
  <c r="H79" i="18" s="1"/>
  <c r="D79" i="18"/>
  <c r="K78" i="18"/>
  <c r="F78" i="18"/>
  <c r="E78" i="18"/>
  <c r="H78" i="18" s="1"/>
  <c r="D78" i="18"/>
  <c r="K77" i="18"/>
  <c r="F77" i="18"/>
  <c r="E77" i="18"/>
  <c r="H77" i="18" s="1"/>
  <c r="D77" i="18"/>
  <c r="K76" i="18"/>
  <c r="F76" i="18"/>
  <c r="E76" i="18"/>
  <c r="D76" i="18"/>
  <c r="K75" i="18"/>
  <c r="F75" i="18"/>
  <c r="E75" i="18"/>
  <c r="D75" i="18"/>
  <c r="K74" i="18"/>
  <c r="F74" i="18"/>
  <c r="E74" i="18"/>
  <c r="H74" i="18" s="1"/>
  <c r="D74" i="18"/>
  <c r="K73" i="18"/>
  <c r="F73" i="18"/>
  <c r="E73" i="18"/>
  <c r="H73" i="18" s="1"/>
  <c r="D73" i="18"/>
  <c r="K72" i="18"/>
  <c r="F72" i="18"/>
  <c r="E72" i="18"/>
  <c r="H72" i="18" s="1"/>
  <c r="D72" i="18"/>
  <c r="K71" i="18"/>
  <c r="F71" i="18"/>
  <c r="E71" i="18"/>
  <c r="H71" i="18" s="1"/>
  <c r="D71" i="18"/>
  <c r="K70" i="18"/>
  <c r="F70" i="18"/>
  <c r="E70" i="18"/>
  <c r="D70" i="18"/>
  <c r="K69" i="18"/>
  <c r="F69" i="18"/>
  <c r="E69" i="18"/>
  <c r="H69" i="18" s="1"/>
  <c r="D69" i="18"/>
  <c r="K68" i="18"/>
  <c r="F68" i="18"/>
  <c r="E68" i="18"/>
  <c r="D68" i="18"/>
  <c r="K67" i="18"/>
  <c r="F67" i="18"/>
  <c r="E67" i="18"/>
  <c r="H67" i="18" s="1"/>
  <c r="D67" i="18"/>
  <c r="K66" i="18"/>
  <c r="F66" i="18"/>
  <c r="E66" i="18"/>
  <c r="H66" i="18" s="1"/>
  <c r="D66" i="18"/>
  <c r="K65" i="18"/>
  <c r="F65" i="18"/>
  <c r="E65" i="18"/>
  <c r="H65" i="18" s="1"/>
  <c r="D65" i="18"/>
  <c r="K64" i="18"/>
  <c r="F64" i="18"/>
  <c r="E64" i="18"/>
  <c r="H64" i="18" s="1"/>
  <c r="D64" i="18"/>
  <c r="K63" i="18"/>
  <c r="F63" i="18"/>
  <c r="E63" i="18"/>
  <c r="H63" i="18" s="1"/>
  <c r="D63" i="18"/>
  <c r="K62" i="18"/>
  <c r="F62" i="18"/>
  <c r="E62" i="18"/>
  <c r="D62" i="18"/>
  <c r="K61" i="18"/>
  <c r="F61" i="18"/>
  <c r="E61" i="18"/>
  <c r="H61" i="18" s="1"/>
  <c r="D61" i="18"/>
  <c r="K60" i="18"/>
  <c r="F60" i="18"/>
  <c r="E60" i="18"/>
  <c r="D60" i="18"/>
  <c r="K59" i="18"/>
  <c r="F59" i="18"/>
  <c r="E59" i="18"/>
  <c r="H59" i="18" s="1"/>
  <c r="D59" i="18"/>
  <c r="K58" i="18"/>
  <c r="F58" i="18"/>
  <c r="E58" i="18"/>
  <c r="H58" i="18" s="1"/>
  <c r="D58" i="18"/>
  <c r="K57" i="18"/>
  <c r="F57" i="18"/>
  <c r="E57" i="18"/>
  <c r="D57" i="18"/>
  <c r="K56" i="18"/>
  <c r="F56" i="18"/>
  <c r="E56" i="18"/>
  <c r="D56" i="18"/>
  <c r="K55" i="18"/>
  <c r="F55" i="18"/>
  <c r="E55" i="18"/>
  <c r="D55" i="18"/>
  <c r="K54" i="18"/>
  <c r="F54" i="18"/>
  <c r="E54" i="18"/>
  <c r="H54" i="18" s="1"/>
  <c r="D54" i="18"/>
  <c r="K53" i="18"/>
  <c r="F53" i="18"/>
  <c r="E53" i="18"/>
  <c r="H53" i="18" s="1"/>
  <c r="D53" i="18"/>
  <c r="K52" i="18"/>
  <c r="F52" i="18"/>
  <c r="E52" i="18"/>
  <c r="D52" i="18"/>
  <c r="K51" i="18"/>
  <c r="F51" i="18"/>
  <c r="E51" i="18"/>
  <c r="H51" i="18" s="1"/>
  <c r="D51" i="18"/>
  <c r="K50" i="18"/>
  <c r="F50" i="18"/>
  <c r="E50" i="18"/>
  <c r="H50" i="18" s="1"/>
  <c r="D50" i="18"/>
  <c r="K49" i="18"/>
  <c r="F49" i="18"/>
  <c r="E49" i="18"/>
  <c r="D49" i="18"/>
  <c r="K48" i="18"/>
  <c r="F48" i="18"/>
  <c r="E48" i="18"/>
  <c r="H48" i="18" s="1"/>
  <c r="D48" i="18"/>
  <c r="K47" i="18"/>
  <c r="F47" i="18"/>
  <c r="E47" i="18"/>
  <c r="H47" i="18" s="1"/>
  <c r="D47" i="18"/>
  <c r="K46" i="18"/>
  <c r="F46" i="18"/>
  <c r="E46" i="18"/>
  <c r="D46" i="18"/>
  <c r="K45" i="18"/>
  <c r="F45" i="18"/>
  <c r="E45" i="18"/>
  <c r="H45" i="18" s="1"/>
  <c r="D45" i="18"/>
  <c r="K44" i="18"/>
  <c r="F44" i="18"/>
  <c r="E44" i="18"/>
  <c r="D44" i="18"/>
  <c r="K43" i="18"/>
  <c r="F43" i="18"/>
  <c r="E43" i="18"/>
  <c r="H43" i="18" s="1"/>
  <c r="D43" i="18"/>
  <c r="K42" i="18"/>
  <c r="F42" i="18"/>
  <c r="E42" i="18"/>
  <c r="D42" i="18"/>
  <c r="K41" i="18"/>
  <c r="G41" i="18"/>
  <c r="F41" i="18"/>
  <c r="E41" i="18"/>
  <c r="D41" i="18"/>
  <c r="K40" i="18"/>
  <c r="F40" i="18"/>
  <c r="E40" i="18"/>
  <c r="D40" i="18"/>
  <c r="K39" i="18"/>
  <c r="F39" i="18"/>
  <c r="E39" i="18"/>
  <c r="D39" i="18"/>
  <c r="K38" i="18"/>
  <c r="F38" i="18"/>
  <c r="E38" i="18"/>
  <c r="D38" i="18"/>
  <c r="K37" i="18"/>
  <c r="F37" i="18"/>
  <c r="E37" i="18"/>
  <c r="D37" i="18"/>
  <c r="K36" i="18"/>
  <c r="F36" i="18"/>
  <c r="E36" i="18"/>
  <c r="D36" i="18"/>
  <c r="K35" i="18"/>
  <c r="F35" i="18"/>
  <c r="E35" i="18"/>
  <c r="H35" i="18" s="1"/>
  <c r="D35" i="18"/>
  <c r="K34" i="18"/>
  <c r="F34" i="18"/>
  <c r="E34" i="18"/>
  <c r="D34" i="18"/>
  <c r="K33" i="18"/>
  <c r="F33" i="18"/>
  <c r="E33" i="18"/>
  <c r="H33" i="18" s="1"/>
  <c r="D33" i="18"/>
  <c r="K32" i="18"/>
  <c r="F32" i="18"/>
  <c r="E32" i="18"/>
  <c r="H32" i="18" s="1"/>
  <c r="D32" i="18"/>
  <c r="K31" i="18"/>
  <c r="F31" i="18"/>
  <c r="E31" i="18"/>
  <c r="H31" i="18" s="1"/>
  <c r="D31" i="18"/>
  <c r="K30" i="18"/>
  <c r="F30" i="18"/>
  <c r="E30" i="18"/>
  <c r="D30" i="18"/>
  <c r="K29" i="18"/>
  <c r="F29" i="18"/>
  <c r="E29" i="18"/>
  <c r="H29" i="18" s="1"/>
  <c r="D29" i="18"/>
  <c r="K28" i="18"/>
  <c r="F28" i="18"/>
  <c r="E28" i="18"/>
  <c r="D28" i="18"/>
  <c r="K27" i="18"/>
  <c r="F27" i="18"/>
  <c r="E27" i="18"/>
  <c r="H27" i="18" s="1"/>
  <c r="D27" i="18"/>
  <c r="K26" i="18"/>
  <c r="F26" i="18"/>
  <c r="E26" i="18"/>
  <c r="D26" i="18"/>
  <c r="G26" i="18" s="1"/>
  <c r="K25" i="18"/>
  <c r="F25" i="18"/>
  <c r="E25" i="18"/>
  <c r="D25" i="18"/>
  <c r="K24" i="18"/>
  <c r="F24" i="18"/>
  <c r="E24" i="18"/>
  <c r="D24" i="18"/>
  <c r="K23" i="18"/>
  <c r="F23" i="18"/>
  <c r="E23" i="18"/>
  <c r="D23" i="18"/>
  <c r="K22" i="18"/>
  <c r="F22" i="18"/>
  <c r="E22" i="18"/>
  <c r="D22" i="18"/>
  <c r="K21" i="18"/>
  <c r="F21" i="18"/>
  <c r="E21" i="18"/>
  <c r="D21" i="18"/>
  <c r="K20" i="18"/>
  <c r="F20" i="18"/>
  <c r="E20" i="18"/>
  <c r="D20" i="18"/>
  <c r="K19" i="18"/>
  <c r="F19" i="18"/>
  <c r="E19" i="18"/>
  <c r="D19" i="18"/>
  <c r="K18" i="18"/>
  <c r="F18" i="18"/>
  <c r="E18" i="18"/>
  <c r="D18" i="18"/>
  <c r="K17" i="18"/>
  <c r="F17" i="18"/>
  <c r="E17" i="18"/>
  <c r="D17" i="18"/>
  <c r="G17" i="18" s="1"/>
  <c r="K16" i="18"/>
  <c r="F16" i="18"/>
  <c r="E16" i="18"/>
  <c r="D16" i="18"/>
  <c r="G16" i="18" s="1"/>
  <c r="K15" i="18"/>
  <c r="F15" i="18"/>
  <c r="E15" i="18"/>
  <c r="D15" i="18"/>
  <c r="K14" i="18"/>
  <c r="F14" i="18"/>
  <c r="E14" i="18"/>
  <c r="D14" i="18"/>
  <c r="G14" i="18" s="1"/>
  <c r="K13" i="18"/>
  <c r="F13" i="18"/>
  <c r="E13" i="18"/>
  <c r="D13" i="18"/>
  <c r="K12" i="18"/>
  <c r="F12" i="18"/>
  <c r="E12" i="18"/>
  <c r="D12" i="18"/>
  <c r="G12" i="18" s="1"/>
  <c r="K11" i="18"/>
  <c r="F11" i="18"/>
  <c r="E11" i="18"/>
  <c r="D11" i="18"/>
  <c r="K10" i="18"/>
  <c r="F10" i="18"/>
  <c r="E10" i="18"/>
  <c r="D10" i="18"/>
  <c r="O9" i="18"/>
  <c r="P9" i="18" s="1"/>
  <c r="Q9" i="18" s="1"/>
  <c r="D6" i="14" s="1"/>
  <c r="K9" i="18"/>
  <c r="F9" i="18"/>
  <c r="E9" i="18"/>
  <c r="D9" i="18"/>
  <c r="K4" i="18"/>
  <c r="D701" i="17"/>
  <c r="E701" i="17"/>
  <c r="F701" i="17"/>
  <c r="D702" i="17"/>
  <c r="E702" i="17"/>
  <c r="F702" i="17"/>
  <c r="D703" i="17"/>
  <c r="E703" i="17"/>
  <c r="F703" i="17"/>
  <c r="D704" i="17"/>
  <c r="E704" i="17"/>
  <c r="F704" i="17"/>
  <c r="D705" i="17"/>
  <c r="E705" i="17"/>
  <c r="F705" i="17"/>
  <c r="D706" i="17"/>
  <c r="E706" i="17"/>
  <c r="F706" i="17"/>
  <c r="D707" i="17"/>
  <c r="E707" i="17"/>
  <c r="F707" i="17"/>
  <c r="D708" i="17"/>
  <c r="E708" i="17"/>
  <c r="F708" i="17"/>
  <c r="D709" i="17"/>
  <c r="E709" i="17"/>
  <c r="F709" i="17"/>
  <c r="D710" i="17"/>
  <c r="E710" i="17"/>
  <c r="F710" i="17"/>
  <c r="D711" i="17"/>
  <c r="E711" i="17"/>
  <c r="F711" i="17"/>
  <c r="D712" i="17"/>
  <c r="E712" i="17"/>
  <c r="F712" i="17"/>
  <c r="D713" i="17"/>
  <c r="E713" i="17"/>
  <c r="F713" i="17"/>
  <c r="D714" i="17"/>
  <c r="E714" i="17"/>
  <c r="F714" i="17"/>
  <c r="D715" i="17"/>
  <c r="E715" i="17"/>
  <c r="F715" i="17"/>
  <c r="D716" i="17"/>
  <c r="E716" i="17"/>
  <c r="F716" i="17"/>
  <c r="D717" i="17"/>
  <c r="E717" i="17"/>
  <c r="F717" i="17"/>
  <c r="D718" i="17"/>
  <c r="E718" i="17"/>
  <c r="F718" i="17"/>
  <c r="D719" i="17"/>
  <c r="E719" i="17"/>
  <c r="F719" i="17"/>
  <c r="D720" i="17"/>
  <c r="E720" i="17"/>
  <c r="F720" i="17"/>
  <c r="D721" i="17"/>
  <c r="E721" i="17"/>
  <c r="F721" i="17"/>
  <c r="D722" i="17"/>
  <c r="E722" i="17"/>
  <c r="F722" i="17"/>
  <c r="D723" i="17"/>
  <c r="E723" i="17"/>
  <c r="F723" i="17"/>
  <c r="D724" i="17"/>
  <c r="E724" i="17"/>
  <c r="F724" i="17"/>
  <c r="D725" i="17"/>
  <c r="E725" i="17"/>
  <c r="F725" i="17"/>
  <c r="D726" i="17"/>
  <c r="E726" i="17"/>
  <c r="F726" i="17"/>
  <c r="D727" i="17"/>
  <c r="E727" i="17"/>
  <c r="F727" i="17"/>
  <c r="D728" i="17"/>
  <c r="E728" i="17"/>
  <c r="F728" i="17"/>
  <c r="D729" i="17"/>
  <c r="E729" i="17"/>
  <c r="F729" i="17"/>
  <c r="D730" i="17"/>
  <c r="E730" i="17"/>
  <c r="F730" i="17"/>
  <c r="D731" i="17"/>
  <c r="E731" i="17"/>
  <c r="F731" i="17"/>
  <c r="D732" i="17"/>
  <c r="E732" i="17"/>
  <c r="F732" i="17"/>
  <c r="D733" i="17"/>
  <c r="E733" i="17"/>
  <c r="F733" i="17"/>
  <c r="D734" i="17"/>
  <c r="E734" i="17"/>
  <c r="F734" i="17"/>
  <c r="D735" i="17"/>
  <c r="E735" i="17"/>
  <c r="F735" i="17"/>
  <c r="D736" i="17"/>
  <c r="E736" i="17"/>
  <c r="F736" i="17"/>
  <c r="D737" i="17"/>
  <c r="E737" i="17"/>
  <c r="F737" i="17"/>
  <c r="D738" i="17"/>
  <c r="E738" i="17"/>
  <c r="F738" i="17"/>
  <c r="D739" i="17"/>
  <c r="E739" i="17"/>
  <c r="F739" i="17"/>
  <c r="D740" i="17"/>
  <c r="E740" i="17"/>
  <c r="F740" i="17"/>
  <c r="D741" i="17"/>
  <c r="E741" i="17"/>
  <c r="F741" i="17"/>
  <c r="D742" i="17"/>
  <c r="E742" i="17"/>
  <c r="F742" i="17"/>
  <c r="D743" i="17"/>
  <c r="E743" i="17"/>
  <c r="F743" i="17"/>
  <c r="D744" i="17"/>
  <c r="E744" i="17"/>
  <c r="F744" i="17"/>
  <c r="D745" i="17"/>
  <c r="E745" i="17"/>
  <c r="F745" i="17"/>
  <c r="D746" i="17"/>
  <c r="E746" i="17"/>
  <c r="F746" i="17"/>
  <c r="D747" i="17"/>
  <c r="E747" i="17"/>
  <c r="F747" i="17"/>
  <c r="D748" i="17"/>
  <c r="E748" i="17"/>
  <c r="F748" i="17"/>
  <c r="D749" i="17"/>
  <c r="E749" i="17"/>
  <c r="F749" i="17"/>
  <c r="D750" i="17"/>
  <c r="E750" i="17"/>
  <c r="F750" i="17"/>
  <c r="D751" i="17"/>
  <c r="E751" i="17"/>
  <c r="F751" i="17"/>
  <c r="D752" i="17"/>
  <c r="E752" i="17"/>
  <c r="F752" i="17"/>
  <c r="D753" i="17"/>
  <c r="E753" i="17"/>
  <c r="F753" i="17"/>
  <c r="D754" i="17"/>
  <c r="E754" i="17"/>
  <c r="F754" i="17"/>
  <c r="D755" i="17"/>
  <c r="E755" i="17"/>
  <c r="F755" i="17"/>
  <c r="D756" i="17"/>
  <c r="E756" i="17"/>
  <c r="F756" i="17"/>
  <c r="D757" i="17"/>
  <c r="E757" i="17"/>
  <c r="F757" i="17"/>
  <c r="D689" i="17"/>
  <c r="E689" i="17"/>
  <c r="F689" i="17"/>
  <c r="D690" i="17"/>
  <c r="E690" i="17"/>
  <c r="F690" i="17"/>
  <c r="D691" i="17"/>
  <c r="E691" i="17"/>
  <c r="F691" i="17"/>
  <c r="D692" i="17"/>
  <c r="E692" i="17"/>
  <c r="F692" i="17"/>
  <c r="D693" i="17"/>
  <c r="E693" i="17"/>
  <c r="F693" i="17"/>
  <c r="D694" i="17"/>
  <c r="E694" i="17"/>
  <c r="F694" i="17"/>
  <c r="D695" i="17"/>
  <c r="E695" i="17"/>
  <c r="F695" i="17"/>
  <c r="D696" i="17"/>
  <c r="E696" i="17"/>
  <c r="F696" i="17"/>
  <c r="D697" i="17"/>
  <c r="E697" i="17"/>
  <c r="F697" i="17"/>
  <c r="D698" i="17"/>
  <c r="E698" i="17"/>
  <c r="F698" i="17"/>
  <c r="D699" i="17"/>
  <c r="E699" i="17"/>
  <c r="F699" i="17"/>
  <c r="D700" i="17"/>
  <c r="E700" i="17"/>
  <c r="F700" i="17"/>
  <c r="F688" i="17"/>
  <c r="E688" i="17"/>
  <c r="D688" i="17"/>
  <c r="F687" i="17"/>
  <c r="E687" i="17"/>
  <c r="D687" i="17"/>
  <c r="F686" i="17"/>
  <c r="E686" i="17"/>
  <c r="D686" i="17"/>
  <c r="F685" i="17"/>
  <c r="E685" i="17"/>
  <c r="D685" i="17"/>
  <c r="F684" i="17"/>
  <c r="E684" i="17"/>
  <c r="D684" i="17"/>
  <c r="F683" i="17"/>
  <c r="E683" i="17"/>
  <c r="D683" i="17"/>
  <c r="F682" i="17"/>
  <c r="E682" i="17"/>
  <c r="D682" i="17"/>
  <c r="F681" i="17"/>
  <c r="E681" i="17"/>
  <c r="D681" i="17"/>
  <c r="F680" i="17"/>
  <c r="E680" i="17"/>
  <c r="D680" i="17"/>
  <c r="F679" i="17"/>
  <c r="E679" i="17"/>
  <c r="D679" i="17"/>
  <c r="F678" i="17"/>
  <c r="E678" i="17"/>
  <c r="D678" i="17"/>
  <c r="F677" i="17"/>
  <c r="E677" i="17"/>
  <c r="D677" i="17"/>
  <c r="F676" i="17"/>
  <c r="E676" i="17"/>
  <c r="D676" i="17"/>
  <c r="F675" i="17"/>
  <c r="E675" i="17"/>
  <c r="D675" i="17"/>
  <c r="F674" i="17"/>
  <c r="E674" i="17"/>
  <c r="D674" i="17"/>
  <c r="F673" i="17"/>
  <c r="E673" i="17"/>
  <c r="D673" i="17"/>
  <c r="F672" i="17"/>
  <c r="E672" i="17"/>
  <c r="D672" i="17"/>
  <c r="F671" i="17"/>
  <c r="E671" i="17"/>
  <c r="D671" i="17"/>
  <c r="F670" i="17"/>
  <c r="E670" i="17"/>
  <c r="D670" i="17"/>
  <c r="F669" i="17"/>
  <c r="E669" i="17"/>
  <c r="D669" i="17"/>
  <c r="F668" i="17"/>
  <c r="E668" i="17"/>
  <c r="D668" i="17"/>
  <c r="F667" i="17"/>
  <c r="E667" i="17"/>
  <c r="D667" i="17"/>
  <c r="F666" i="17"/>
  <c r="E666" i="17"/>
  <c r="D666" i="17"/>
  <c r="F665" i="17"/>
  <c r="E665" i="17"/>
  <c r="D665" i="17"/>
  <c r="F664" i="17"/>
  <c r="E664" i="17"/>
  <c r="D664" i="17"/>
  <c r="F663" i="17"/>
  <c r="E663" i="17"/>
  <c r="D663" i="17"/>
  <c r="F662" i="17"/>
  <c r="E662" i="17"/>
  <c r="D662" i="17"/>
  <c r="F661" i="17"/>
  <c r="E661" i="17"/>
  <c r="D661" i="17"/>
  <c r="F660" i="17"/>
  <c r="E660" i="17"/>
  <c r="D660" i="17"/>
  <c r="F659" i="17"/>
  <c r="E659" i="17"/>
  <c r="D659" i="17"/>
  <c r="F658" i="17"/>
  <c r="E658" i="17"/>
  <c r="D658" i="17"/>
  <c r="F657" i="17"/>
  <c r="E657" i="17"/>
  <c r="D657" i="17"/>
  <c r="F656" i="17"/>
  <c r="E656" i="17"/>
  <c r="D656" i="17"/>
  <c r="F655" i="17"/>
  <c r="E655" i="17"/>
  <c r="D655" i="17"/>
  <c r="F654" i="17"/>
  <c r="E654" i="17"/>
  <c r="D654" i="17"/>
  <c r="F653" i="17"/>
  <c r="E653" i="17"/>
  <c r="D653" i="17"/>
  <c r="F652" i="17"/>
  <c r="E652" i="17"/>
  <c r="D652" i="17"/>
  <c r="F651" i="17"/>
  <c r="E651" i="17"/>
  <c r="D651" i="17"/>
  <c r="F650" i="17"/>
  <c r="E650" i="17"/>
  <c r="D650" i="17"/>
  <c r="H650" i="17" s="1"/>
  <c r="F649" i="17"/>
  <c r="E649" i="17"/>
  <c r="D649" i="17"/>
  <c r="F648" i="17"/>
  <c r="E648" i="17"/>
  <c r="H648" i="17" s="1"/>
  <c r="D648" i="17"/>
  <c r="F647" i="17"/>
  <c r="E647" i="17"/>
  <c r="H647" i="17" s="1"/>
  <c r="D647" i="17"/>
  <c r="F646" i="17"/>
  <c r="E646" i="17"/>
  <c r="D646" i="17"/>
  <c r="H646" i="17" s="1"/>
  <c r="F645" i="17"/>
  <c r="E645" i="17"/>
  <c r="D645" i="17"/>
  <c r="F644" i="17"/>
  <c r="E644" i="17"/>
  <c r="D644" i="17"/>
  <c r="F643" i="17"/>
  <c r="E643" i="17"/>
  <c r="D643" i="17"/>
  <c r="F642" i="17"/>
  <c r="E642" i="17"/>
  <c r="D642" i="17"/>
  <c r="F641" i="17"/>
  <c r="E641" i="17"/>
  <c r="D641" i="17"/>
  <c r="F640" i="17"/>
  <c r="E640" i="17"/>
  <c r="D640" i="17"/>
  <c r="G640" i="17" s="1"/>
  <c r="F639" i="17"/>
  <c r="E639" i="17"/>
  <c r="D639" i="17"/>
  <c r="F638" i="17"/>
  <c r="E638" i="17"/>
  <c r="D638" i="17"/>
  <c r="H638" i="17" s="1"/>
  <c r="F637" i="17"/>
  <c r="E637" i="17"/>
  <c r="H637" i="17" s="1"/>
  <c r="D637" i="17"/>
  <c r="F636" i="17"/>
  <c r="E636" i="17"/>
  <c r="D636" i="17"/>
  <c r="F635" i="17"/>
  <c r="E635" i="17"/>
  <c r="H635" i="17" s="1"/>
  <c r="D635" i="17"/>
  <c r="F634" i="17"/>
  <c r="E634" i="17"/>
  <c r="D634" i="17"/>
  <c r="H634" i="17" s="1"/>
  <c r="F633" i="17"/>
  <c r="E633" i="17"/>
  <c r="D633" i="17"/>
  <c r="F632" i="17"/>
  <c r="E632" i="17"/>
  <c r="H632" i="17" s="1"/>
  <c r="D632" i="17"/>
  <c r="F631" i="17"/>
  <c r="E631" i="17"/>
  <c r="H631" i="17" s="1"/>
  <c r="D631" i="17"/>
  <c r="F630" i="17"/>
  <c r="E630" i="17"/>
  <c r="D630" i="17"/>
  <c r="F629" i="17"/>
  <c r="E629" i="17"/>
  <c r="D629" i="17"/>
  <c r="F628" i="17"/>
  <c r="E628" i="17"/>
  <c r="D628" i="17"/>
  <c r="G628" i="17" s="1"/>
  <c r="F627" i="17"/>
  <c r="E627" i="17"/>
  <c r="G627" i="17" s="1"/>
  <c r="D627" i="17"/>
  <c r="F626" i="17"/>
  <c r="E626" i="17"/>
  <c r="D626" i="17"/>
  <c r="F625" i="17"/>
  <c r="E625" i="17"/>
  <c r="H625" i="17" s="1"/>
  <c r="D625" i="17"/>
  <c r="F624" i="17"/>
  <c r="E624" i="17"/>
  <c r="D624" i="17"/>
  <c r="F623" i="17"/>
  <c r="E623" i="17"/>
  <c r="D623" i="17"/>
  <c r="G623" i="17" s="1"/>
  <c r="F622" i="17"/>
  <c r="E622" i="17"/>
  <c r="D622" i="17"/>
  <c r="F621" i="17"/>
  <c r="E621" i="17"/>
  <c r="H621" i="17" s="1"/>
  <c r="D621" i="17"/>
  <c r="F620" i="17"/>
  <c r="E620" i="17"/>
  <c r="H620" i="17" s="1"/>
  <c r="D620" i="17"/>
  <c r="F619" i="17"/>
  <c r="E619" i="17"/>
  <c r="D619" i="17"/>
  <c r="G619" i="17" s="1"/>
  <c r="F618" i="17"/>
  <c r="E618" i="17"/>
  <c r="D618" i="17"/>
  <c r="F617" i="17"/>
  <c r="E617" i="17"/>
  <c r="D617" i="17"/>
  <c r="F616" i="17"/>
  <c r="E616" i="17"/>
  <c r="H616" i="17" s="1"/>
  <c r="D616" i="17"/>
  <c r="F615" i="17"/>
  <c r="G615" i="17" s="1"/>
  <c r="E615" i="17"/>
  <c r="H615" i="17" s="1"/>
  <c r="D615" i="17"/>
  <c r="F614" i="17"/>
  <c r="E614" i="17"/>
  <c r="D614" i="17"/>
  <c r="F613" i="17"/>
  <c r="E613" i="17"/>
  <c r="D613" i="17"/>
  <c r="G613" i="17" s="1"/>
  <c r="F612" i="17"/>
  <c r="E612" i="17"/>
  <c r="D612" i="17"/>
  <c r="F611" i="17"/>
  <c r="G611" i="17" s="1"/>
  <c r="E611" i="17"/>
  <c r="D611" i="17"/>
  <c r="F610" i="17"/>
  <c r="E610" i="17"/>
  <c r="D610" i="17"/>
  <c r="F609" i="17"/>
  <c r="E609" i="17"/>
  <c r="D609" i="17"/>
  <c r="G609" i="17" s="1"/>
  <c r="F608" i="17"/>
  <c r="E608" i="17"/>
  <c r="D608" i="17"/>
  <c r="F607" i="17"/>
  <c r="E607" i="17"/>
  <c r="G607" i="17" s="1"/>
  <c r="D607" i="17"/>
  <c r="F606" i="17"/>
  <c r="E606" i="17"/>
  <c r="D606" i="17"/>
  <c r="H606" i="17" s="1"/>
  <c r="F605" i="17"/>
  <c r="E605" i="17"/>
  <c r="H605" i="17" s="1"/>
  <c r="D605" i="17"/>
  <c r="F604" i="17"/>
  <c r="E604" i="17"/>
  <c r="D604" i="17"/>
  <c r="G604" i="17" s="1"/>
  <c r="F603" i="17"/>
  <c r="E603" i="17"/>
  <c r="D603" i="17"/>
  <c r="F602" i="17"/>
  <c r="E602" i="17"/>
  <c r="D602" i="17"/>
  <c r="H602" i="17" s="1"/>
  <c r="F601" i="17"/>
  <c r="E601" i="17"/>
  <c r="D601" i="17"/>
  <c r="F600" i="17"/>
  <c r="E600" i="17"/>
  <c r="H600" i="17" s="1"/>
  <c r="D600" i="17"/>
  <c r="F599" i="17"/>
  <c r="E599" i="17"/>
  <c r="H599" i="17" s="1"/>
  <c r="D599" i="17"/>
  <c r="F598" i="17"/>
  <c r="E598" i="17"/>
  <c r="D598" i="17"/>
  <c r="H598" i="17" s="1"/>
  <c r="F597" i="17"/>
  <c r="E597" i="17"/>
  <c r="D597" i="17"/>
  <c r="F596" i="17"/>
  <c r="E596" i="17"/>
  <c r="D596" i="17"/>
  <c r="F595" i="17"/>
  <c r="E595" i="17"/>
  <c r="D595" i="17"/>
  <c r="F594" i="17"/>
  <c r="E594" i="17"/>
  <c r="D594" i="17"/>
  <c r="F593" i="17"/>
  <c r="E593" i="17"/>
  <c r="D593" i="17"/>
  <c r="F592" i="17"/>
  <c r="E592" i="17"/>
  <c r="D592" i="17"/>
  <c r="G592" i="17" s="1"/>
  <c r="G591" i="17"/>
  <c r="F591" i="17"/>
  <c r="E591" i="17"/>
  <c r="D591" i="17"/>
  <c r="F590" i="17"/>
  <c r="E590" i="17"/>
  <c r="D590" i="17"/>
  <c r="F589" i="17"/>
  <c r="E589" i="17"/>
  <c r="H589" i="17" s="1"/>
  <c r="D589" i="17"/>
  <c r="F588" i="17"/>
  <c r="E588" i="17"/>
  <c r="D588" i="17"/>
  <c r="G588" i="17" s="1"/>
  <c r="F587" i="17"/>
  <c r="E587" i="17"/>
  <c r="D587" i="17"/>
  <c r="F586" i="17"/>
  <c r="E586" i="17"/>
  <c r="D586" i="17"/>
  <c r="F585" i="17"/>
  <c r="E585" i="17"/>
  <c r="D585" i="17"/>
  <c r="G585" i="17" s="1"/>
  <c r="F584" i="17"/>
  <c r="E584" i="17"/>
  <c r="H584" i="17" s="1"/>
  <c r="D584" i="17"/>
  <c r="G583" i="17"/>
  <c r="F583" i="17"/>
  <c r="E583" i="17"/>
  <c r="H583" i="17" s="1"/>
  <c r="D583" i="17"/>
  <c r="F582" i="17"/>
  <c r="E582" i="17"/>
  <c r="D582" i="17"/>
  <c r="H582" i="17" s="1"/>
  <c r="F581" i="17"/>
  <c r="E581" i="17"/>
  <c r="H581" i="17" s="1"/>
  <c r="D581" i="17"/>
  <c r="F580" i="17"/>
  <c r="E580" i="17"/>
  <c r="D580" i="17"/>
  <c r="G580" i="17" s="1"/>
  <c r="F579" i="17"/>
  <c r="E579" i="17"/>
  <c r="D579" i="17"/>
  <c r="F578" i="17"/>
  <c r="E578" i="17"/>
  <c r="D578" i="17"/>
  <c r="F577" i="17"/>
  <c r="E577" i="17"/>
  <c r="D577" i="17"/>
  <c r="F576" i="17"/>
  <c r="E576" i="17"/>
  <c r="H576" i="17" s="1"/>
  <c r="D576" i="17"/>
  <c r="F575" i="17"/>
  <c r="E575" i="17"/>
  <c r="D575" i="17"/>
  <c r="F574" i="17"/>
  <c r="E574" i="17"/>
  <c r="D574" i="17"/>
  <c r="H574" i="17" s="1"/>
  <c r="F573" i="17"/>
  <c r="E573" i="17"/>
  <c r="H573" i="17" s="1"/>
  <c r="D573" i="17"/>
  <c r="F572" i="17"/>
  <c r="E572" i="17"/>
  <c r="D572" i="17"/>
  <c r="F571" i="17"/>
  <c r="E571" i="17"/>
  <c r="H571" i="17" s="1"/>
  <c r="D571" i="17"/>
  <c r="F570" i="17"/>
  <c r="E570" i="17"/>
  <c r="D570" i="17"/>
  <c r="H570" i="17" s="1"/>
  <c r="F569" i="17"/>
  <c r="E569" i="17"/>
  <c r="D569" i="17"/>
  <c r="F568" i="17"/>
  <c r="E568" i="17"/>
  <c r="H568" i="17" s="1"/>
  <c r="D568" i="17"/>
  <c r="F567" i="17"/>
  <c r="E567" i="17"/>
  <c r="H567" i="17" s="1"/>
  <c r="D567" i="17"/>
  <c r="F566" i="17"/>
  <c r="E566" i="17"/>
  <c r="D566" i="17"/>
  <c r="F565" i="17"/>
  <c r="E565" i="17"/>
  <c r="D565" i="17"/>
  <c r="F564" i="17"/>
  <c r="E564" i="17"/>
  <c r="D564" i="17"/>
  <c r="F563" i="17"/>
  <c r="E563" i="17"/>
  <c r="G563" i="17" s="1"/>
  <c r="D563" i="17"/>
  <c r="F562" i="17"/>
  <c r="E562" i="17"/>
  <c r="D562" i="17"/>
  <c r="F561" i="17"/>
  <c r="E561" i="17"/>
  <c r="H561" i="17" s="1"/>
  <c r="D561" i="17"/>
  <c r="F560" i="17"/>
  <c r="E560" i="17"/>
  <c r="D560" i="17"/>
  <c r="F559" i="17"/>
  <c r="E559" i="17"/>
  <c r="D559" i="17"/>
  <c r="G559" i="17" s="1"/>
  <c r="F558" i="17"/>
  <c r="E558" i="17"/>
  <c r="D558" i="17"/>
  <c r="F557" i="17"/>
  <c r="E557" i="17"/>
  <c r="H557" i="17" s="1"/>
  <c r="D557" i="17"/>
  <c r="F556" i="17"/>
  <c r="E556" i="17"/>
  <c r="H556" i="17" s="1"/>
  <c r="D556" i="17"/>
  <c r="F555" i="17"/>
  <c r="E555" i="17"/>
  <c r="D555" i="17"/>
  <c r="G555" i="17" s="1"/>
  <c r="F554" i="17"/>
  <c r="E554" i="17"/>
  <c r="D554" i="17"/>
  <c r="G554" i="17" s="1"/>
  <c r="F553" i="17"/>
  <c r="E553" i="17"/>
  <c r="H553" i="17" s="1"/>
  <c r="D553" i="17"/>
  <c r="G553" i="17" s="1"/>
  <c r="F552" i="17"/>
  <c r="E552" i="17"/>
  <c r="D552" i="17"/>
  <c r="F551" i="17"/>
  <c r="E551" i="17"/>
  <c r="D551" i="17"/>
  <c r="G551" i="17" s="1"/>
  <c r="F550" i="17"/>
  <c r="E550" i="17"/>
  <c r="D550" i="17"/>
  <c r="F549" i="17"/>
  <c r="E549" i="17"/>
  <c r="D549" i="17"/>
  <c r="G549" i="17" s="1"/>
  <c r="F548" i="17"/>
  <c r="E548" i="17"/>
  <c r="D548" i="17"/>
  <c r="F547" i="17"/>
  <c r="E547" i="17"/>
  <c r="G547" i="17" s="1"/>
  <c r="D547" i="17"/>
  <c r="F546" i="17"/>
  <c r="E546" i="17"/>
  <c r="H546" i="17" s="1"/>
  <c r="D546" i="17"/>
  <c r="F545" i="17"/>
  <c r="E545" i="17"/>
  <c r="D545" i="17"/>
  <c r="F544" i="17"/>
  <c r="E544" i="17"/>
  <c r="H544" i="17" s="1"/>
  <c r="D544" i="17"/>
  <c r="F543" i="17"/>
  <c r="E543" i="17"/>
  <c r="H543" i="17" s="1"/>
  <c r="D543" i="17"/>
  <c r="F542" i="17"/>
  <c r="E542" i="17"/>
  <c r="D542" i="17"/>
  <c r="F541" i="17"/>
  <c r="E541" i="17"/>
  <c r="D541" i="17"/>
  <c r="G541" i="17" s="1"/>
  <c r="F540" i="17"/>
  <c r="E540" i="17"/>
  <c r="D540" i="17"/>
  <c r="G539" i="17"/>
  <c r="F539" i="17"/>
  <c r="E539" i="17"/>
  <c r="D539" i="17"/>
  <c r="H538" i="17"/>
  <c r="F538" i="17"/>
  <c r="E538" i="17"/>
  <c r="D538" i="17"/>
  <c r="F537" i="17"/>
  <c r="E537" i="17"/>
  <c r="H537" i="17" s="1"/>
  <c r="D537" i="17"/>
  <c r="F536" i="17"/>
  <c r="E536" i="17"/>
  <c r="H536" i="17" s="1"/>
  <c r="D536" i="17"/>
  <c r="F535" i="17"/>
  <c r="E535" i="17"/>
  <c r="D535" i="17"/>
  <c r="F534" i="17"/>
  <c r="E534" i="17"/>
  <c r="D534" i="17"/>
  <c r="F533" i="17"/>
  <c r="E533" i="17"/>
  <c r="D533" i="17"/>
  <c r="G533" i="17" s="1"/>
  <c r="F532" i="17"/>
  <c r="E532" i="17"/>
  <c r="H532" i="17" s="1"/>
  <c r="D532" i="17"/>
  <c r="F531" i="17"/>
  <c r="E531" i="17"/>
  <c r="D531" i="17"/>
  <c r="F530" i="17"/>
  <c r="E530" i="17"/>
  <c r="H530" i="17" s="1"/>
  <c r="D530" i="17"/>
  <c r="F529" i="17"/>
  <c r="E529" i="17"/>
  <c r="D529" i="17"/>
  <c r="F528" i="17"/>
  <c r="E528" i="17"/>
  <c r="H528" i="17" s="1"/>
  <c r="D528" i="17"/>
  <c r="F527" i="17"/>
  <c r="E527" i="17"/>
  <c r="D527" i="17"/>
  <c r="F526" i="17"/>
  <c r="E526" i="17"/>
  <c r="D526" i="17"/>
  <c r="F525" i="17"/>
  <c r="E525" i="17"/>
  <c r="H525" i="17" s="1"/>
  <c r="D525" i="17"/>
  <c r="F524" i="17"/>
  <c r="E524" i="17"/>
  <c r="D524" i="17"/>
  <c r="F523" i="17"/>
  <c r="E523" i="17"/>
  <c r="H523" i="17" s="1"/>
  <c r="D523" i="17"/>
  <c r="F522" i="17"/>
  <c r="E522" i="17"/>
  <c r="G522" i="17" s="1"/>
  <c r="D522" i="17"/>
  <c r="F521" i="17"/>
  <c r="E521" i="17"/>
  <c r="H521" i="17" s="1"/>
  <c r="D521" i="17"/>
  <c r="F520" i="17"/>
  <c r="E520" i="17"/>
  <c r="D520" i="17"/>
  <c r="F519" i="17"/>
  <c r="E519" i="17"/>
  <c r="D519" i="17"/>
  <c r="F518" i="17"/>
  <c r="E518" i="17"/>
  <c r="D518" i="17"/>
  <c r="F517" i="17"/>
  <c r="E517" i="17"/>
  <c r="D517" i="17"/>
  <c r="F516" i="17"/>
  <c r="E516" i="17"/>
  <c r="H516" i="17" s="1"/>
  <c r="D516" i="17"/>
  <c r="F515" i="17"/>
  <c r="E515" i="17"/>
  <c r="G515" i="17" s="1"/>
  <c r="D515" i="17"/>
  <c r="F514" i="17"/>
  <c r="E514" i="17"/>
  <c r="D514" i="17"/>
  <c r="F513" i="17"/>
  <c r="E513" i="17"/>
  <c r="H513" i="17" s="1"/>
  <c r="D513" i="17"/>
  <c r="F512" i="17"/>
  <c r="G512" i="17" s="1"/>
  <c r="E512" i="17"/>
  <c r="D512" i="17"/>
  <c r="F511" i="17"/>
  <c r="E511" i="17"/>
  <c r="D511" i="17"/>
  <c r="F510" i="17"/>
  <c r="E510" i="17"/>
  <c r="D510" i="17"/>
  <c r="F509" i="17"/>
  <c r="E509" i="17"/>
  <c r="D509" i="17"/>
  <c r="G509" i="17" s="1"/>
  <c r="F508" i="17"/>
  <c r="G508" i="17" s="1"/>
  <c r="E508" i="17"/>
  <c r="H508" i="17" s="1"/>
  <c r="D508" i="17"/>
  <c r="F507" i="17"/>
  <c r="G507" i="17" s="1"/>
  <c r="E507" i="17"/>
  <c r="D507" i="17"/>
  <c r="F506" i="17"/>
  <c r="E506" i="17"/>
  <c r="D506" i="17"/>
  <c r="F505" i="17"/>
  <c r="E505" i="17"/>
  <c r="D505" i="17"/>
  <c r="G505" i="17" s="1"/>
  <c r="F504" i="17"/>
  <c r="E504" i="17"/>
  <c r="D504" i="17"/>
  <c r="G503" i="17"/>
  <c r="F503" i="17"/>
  <c r="E503" i="17"/>
  <c r="D503" i="17"/>
  <c r="F502" i="17"/>
  <c r="E502" i="17"/>
  <c r="D502" i="17"/>
  <c r="F501" i="17"/>
  <c r="E501" i="17"/>
  <c r="H501" i="17" s="1"/>
  <c r="D501" i="17"/>
  <c r="F500" i="17"/>
  <c r="E500" i="17"/>
  <c r="D500" i="17"/>
  <c r="F499" i="17"/>
  <c r="E499" i="17"/>
  <c r="D499" i="17"/>
  <c r="F498" i="17"/>
  <c r="E498" i="17"/>
  <c r="D498" i="17"/>
  <c r="F497" i="17"/>
  <c r="E497" i="17"/>
  <c r="H497" i="17" s="1"/>
  <c r="D497" i="17"/>
  <c r="F496" i="17"/>
  <c r="E496" i="17"/>
  <c r="H496" i="17" s="1"/>
  <c r="D496" i="17"/>
  <c r="F495" i="17"/>
  <c r="E495" i="17"/>
  <c r="D495" i="17"/>
  <c r="F494" i="17"/>
  <c r="E494" i="17"/>
  <c r="D494" i="17"/>
  <c r="F493" i="17"/>
  <c r="E493" i="17"/>
  <c r="D493" i="17"/>
  <c r="F492" i="17"/>
  <c r="E492" i="17"/>
  <c r="H492" i="17" s="1"/>
  <c r="D492" i="17"/>
  <c r="G491" i="17"/>
  <c r="F491" i="17"/>
  <c r="E491" i="17"/>
  <c r="D491" i="17"/>
  <c r="F490" i="17"/>
  <c r="E490" i="17"/>
  <c r="D490" i="17"/>
  <c r="F489" i="17"/>
  <c r="E489" i="17"/>
  <c r="H489" i="17" s="1"/>
  <c r="D489" i="17"/>
  <c r="F488" i="17"/>
  <c r="E488" i="17"/>
  <c r="D488" i="17"/>
  <c r="F487" i="17"/>
  <c r="E487" i="17"/>
  <c r="D487" i="17"/>
  <c r="F486" i="17"/>
  <c r="E486" i="17"/>
  <c r="D486" i="17"/>
  <c r="F485" i="17"/>
  <c r="E485" i="17"/>
  <c r="D485" i="17"/>
  <c r="F484" i="17"/>
  <c r="E484" i="17"/>
  <c r="H484" i="17" s="1"/>
  <c r="D484" i="17"/>
  <c r="F483" i="17"/>
  <c r="E483" i="17"/>
  <c r="G483" i="17" s="1"/>
  <c r="D483" i="17"/>
  <c r="F482" i="17"/>
  <c r="E482" i="17"/>
  <c r="D482" i="17"/>
  <c r="F481" i="17"/>
  <c r="E481" i="17"/>
  <c r="H481" i="17" s="1"/>
  <c r="D481" i="17"/>
  <c r="F480" i="17"/>
  <c r="E480" i="17"/>
  <c r="D480" i="17"/>
  <c r="F479" i="17"/>
  <c r="E479" i="17"/>
  <c r="D479" i="17"/>
  <c r="F478" i="17"/>
  <c r="E478" i="17"/>
  <c r="D478" i="17"/>
  <c r="F477" i="17"/>
  <c r="E477" i="17"/>
  <c r="D477" i="17"/>
  <c r="F476" i="17"/>
  <c r="E476" i="17"/>
  <c r="H476" i="17" s="1"/>
  <c r="D476" i="17"/>
  <c r="F475" i="17"/>
  <c r="E475" i="17"/>
  <c r="G475" i="17" s="1"/>
  <c r="D475" i="17"/>
  <c r="F474" i="17"/>
  <c r="E474" i="17"/>
  <c r="D474" i="17"/>
  <c r="G474" i="17" s="1"/>
  <c r="F473" i="17"/>
  <c r="E473" i="17"/>
  <c r="H473" i="17" s="1"/>
  <c r="D473" i="17"/>
  <c r="F472" i="17"/>
  <c r="G472" i="17" s="1"/>
  <c r="E472" i="17"/>
  <c r="D472" i="17"/>
  <c r="F471" i="17"/>
  <c r="E471" i="17"/>
  <c r="D471" i="17"/>
  <c r="F470" i="17"/>
  <c r="E470" i="17"/>
  <c r="D470" i="17"/>
  <c r="F469" i="17"/>
  <c r="E469" i="17"/>
  <c r="D469" i="17"/>
  <c r="F468" i="17"/>
  <c r="E468" i="17"/>
  <c r="H468" i="17" s="1"/>
  <c r="D468" i="17"/>
  <c r="F467" i="17"/>
  <c r="E467" i="17"/>
  <c r="G467" i="17" s="1"/>
  <c r="D467" i="17"/>
  <c r="F466" i="17"/>
  <c r="E466" i="17"/>
  <c r="D466" i="17"/>
  <c r="G466" i="17" s="1"/>
  <c r="F465" i="17"/>
  <c r="E465" i="17"/>
  <c r="H465" i="17" s="1"/>
  <c r="D465" i="17"/>
  <c r="F464" i="17"/>
  <c r="G464" i="17" s="1"/>
  <c r="E464" i="17"/>
  <c r="D464" i="17"/>
  <c r="F463" i="17"/>
  <c r="E463" i="17"/>
  <c r="D463" i="17"/>
  <c r="F462" i="17"/>
  <c r="E462" i="17"/>
  <c r="D462" i="17"/>
  <c r="F461" i="17"/>
  <c r="E461" i="17"/>
  <c r="D461" i="17"/>
  <c r="F460" i="17"/>
  <c r="E460" i="17"/>
  <c r="H460" i="17" s="1"/>
  <c r="D460" i="17"/>
  <c r="F459" i="17"/>
  <c r="E459" i="17"/>
  <c r="G459" i="17" s="1"/>
  <c r="D459" i="17"/>
  <c r="F458" i="17"/>
  <c r="E458" i="17"/>
  <c r="D458" i="17"/>
  <c r="F457" i="17"/>
  <c r="E457" i="17"/>
  <c r="H457" i="17" s="1"/>
  <c r="D457" i="17"/>
  <c r="F456" i="17"/>
  <c r="E456" i="17"/>
  <c r="D456" i="17"/>
  <c r="G456" i="17" s="1"/>
  <c r="F455" i="17"/>
  <c r="E455" i="17"/>
  <c r="D455" i="17"/>
  <c r="F454" i="17"/>
  <c r="E454" i="17"/>
  <c r="D454" i="17"/>
  <c r="F453" i="17"/>
  <c r="E453" i="17"/>
  <c r="D453" i="17"/>
  <c r="G453" i="17" s="1"/>
  <c r="F452" i="17"/>
  <c r="E452" i="17"/>
  <c r="H452" i="17" s="1"/>
  <c r="D452" i="17"/>
  <c r="G451" i="17"/>
  <c r="F451" i="17"/>
  <c r="E451" i="17"/>
  <c r="H451" i="17" s="1"/>
  <c r="D451" i="17"/>
  <c r="F450" i="17"/>
  <c r="E450" i="17"/>
  <c r="D450" i="17"/>
  <c r="F449" i="17"/>
  <c r="E449" i="17"/>
  <c r="H449" i="17" s="1"/>
  <c r="D449" i="17"/>
  <c r="F448" i="17"/>
  <c r="E448" i="17"/>
  <c r="D448" i="17"/>
  <c r="G448" i="17" s="1"/>
  <c r="F447" i="17"/>
  <c r="E447" i="17"/>
  <c r="D447" i="17"/>
  <c r="G447" i="17" s="1"/>
  <c r="F446" i="17"/>
  <c r="E446" i="17"/>
  <c r="D446" i="17"/>
  <c r="F445" i="17"/>
  <c r="E445" i="17"/>
  <c r="D445" i="17"/>
  <c r="F444" i="17"/>
  <c r="E444" i="17"/>
  <c r="H444" i="17" s="1"/>
  <c r="D444" i="17"/>
  <c r="F443" i="17"/>
  <c r="E443" i="17"/>
  <c r="D443" i="17"/>
  <c r="F442" i="17"/>
  <c r="E442" i="17"/>
  <c r="D442" i="17"/>
  <c r="F441" i="17"/>
  <c r="E441" i="17"/>
  <c r="H441" i="17" s="1"/>
  <c r="D441" i="17"/>
  <c r="F440" i="17"/>
  <c r="E440" i="17"/>
  <c r="D440" i="17"/>
  <c r="F439" i="17"/>
  <c r="E439" i="17"/>
  <c r="D439" i="17"/>
  <c r="F438" i="17"/>
  <c r="E438" i="17"/>
  <c r="D438" i="17"/>
  <c r="F437" i="17"/>
  <c r="E437" i="17"/>
  <c r="D437" i="17"/>
  <c r="F436" i="17"/>
  <c r="E436" i="17"/>
  <c r="H436" i="17" s="1"/>
  <c r="D436" i="17"/>
  <c r="F435" i="17"/>
  <c r="E435" i="17"/>
  <c r="G435" i="17" s="1"/>
  <c r="D435" i="17"/>
  <c r="F434" i="17"/>
  <c r="E434" i="17"/>
  <c r="D434" i="17"/>
  <c r="G434" i="17" s="1"/>
  <c r="F433" i="17"/>
  <c r="E433" i="17"/>
  <c r="D433" i="17"/>
  <c r="K432" i="17"/>
  <c r="F432" i="17"/>
  <c r="E432" i="17"/>
  <c r="D432" i="17"/>
  <c r="K431" i="17"/>
  <c r="F431" i="17"/>
  <c r="E431" i="17"/>
  <c r="D431" i="17"/>
  <c r="K430" i="17"/>
  <c r="F430" i="17"/>
  <c r="E430" i="17"/>
  <c r="H430" i="17" s="1"/>
  <c r="D430" i="17"/>
  <c r="K429" i="17"/>
  <c r="F429" i="17"/>
  <c r="E429" i="17"/>
  <c r="H429" i="17" s="1"/>
  <c r="D429" i="17"/>
  <c r="K428" i="17"/>
  <c r="F428" i="17"/>
  <c r="E428" i="17"/>
  <c r="H428" i="17" s="1"/>
  <c r="D428" i="17"/>
  <c r="K427" i="17"/>
  <c r="F427" i="17"/>
  <c r="E427" i="17"/>
  <c r="H427" i="17" s="1"/>
  <c r="D427" i="17"/>
  <c r="K426" i="17"/>
  <c r="F426" i="17"/>
  <c r="E426" i="17"/>
  <c r="H426" i="17" s="1"/>
  <c r="D426" i="17"/>
  <c r="K425" i="17"/>
  <c r="F425" i="17"/>
  <c r="E425" i="17"/>
  <c r="G425" i="17" s="1"/>
  <c r="D425" i="17"/>
  <c r="K424" i="17"/>
  <c r="F424" i="17"/>
  <c r="E424" i="17"/>
  <c r="D424" i="17"/>
  <c r="K423" i="17"/>
  <c r="F423" i="17"/>
  <c r="E423" i="17"/>
  <c r="H423" i="17" s="1"/>
  <c r="D423" i="17"/>
  <c r="K422" i="17"/>
  <c r="F422" i="17"/>
  <c r="E422" i="17"/>
  <c r="H422" i="17" s="1"/>
  <c r="D422" i="17"/>
  <c r="K421" i="17"/>
  <c r="F421" i="17"/>
  <c r="E421" i="17"/>
  <c r="H421" i="17" s="1"/>
  <c r="D421" i="17"/>
  <c r="K420" i="17"/>
  <c r="F420" i="17"/>
  <c r="E420" i="17"/>
  <c r="H420" i="17" s="1"/>
  <c r="D420" i="17"/>
  <c r="K419" i="17"/>
  <c r="F419" i="17"/>
  <c r="E419" i="17"/>
  <c r="H419" i="17" s="1"/>
  <c r="D419" i="17"/>
  <c r="K418" i="17"/>
  <c r="F418" i="17"/>
  <c r="E418" i="17"/>
  <c r="H418" i="17" s="1"/>
  <c r="D418" i="17"/>
  <c r="K417" i="17"/>
  <c r="F417" i="17"/>
  <c r="G417" i="17" s="1"/>
  <c r="E417" i="17"/>
  <c r="D417" i="17"/>
  <c r="K416" i="17"/>
  <c r="F416" i="17"/>
  <c r="E416" i="17"/>
  <c r="D416" i="17"/>
  <c r="K415" i="17"/>
  <c r="G415" i="17"/>
  <c r="F415" i="17"/>
  <c r="E415" i="17"/>
  <c r="D415" i="17"/>
  <c r="K414" i="17"/>
  <c r="F414" i="17"/>
  <c r="E414" i="17"/>
  <c r="D414" i="17"/>
  <c r="G414" i="17" s="1"/>
  <c r="K413" i="17"/>
  <c r="F413" i="17"/>
  <c r="E413" i="17"/>
  <c r="D413" i="17"/>
  <c r="G413" i="17" s="1"/>
  <c r="K412" i="17"/>
  <c r="F412" i="17"/>
  <c r="E412" i="17"/>
  <c r="D412" i="17"/>
  <c r="K411" i="17"/>
  <c r="F411" i="17"/>
  <c r="G411" i="17" s="1"/>
  <c r="E411" i="17"/>
  <c r="H411" i="17" s="1"/>
  <c r="D411" i="17"/>
  <c r="K410" i="17"/>
  <c r="F410" i="17"/>
  <c r="E410" i="17"/>
  <c r="H410" i="17" s="1"/>
  <c r="D410" i="17"/>
  <c r="K409" i="17"/>
  <c r="F409" i="17"/>
  <c r="G409" i="17" s="1"/>
  <c r="E409" i="17"/>
  <c r="D409" i="17"/>
  <c r="K408" i="17"/>
  <c r="F408" i="17"/>
  <c r="E408" i="17"/>
  <c r="D408" i="17"/>
  <c r="K407" i="17"/>
  <c r="G407" i="17"/>
  <c r="F407" i="17"/>
  <c r="E407" i="17"/>
  <c r="D407" i="17"/>
  <c r="K406" i="17"/>
  <c r="F406" i="17"/>
  <c r="E406" i="17"/>
  <c r="D406" i="17"/>
  <c r="G406" i="17" s="1"/>
  <c r="K405" i="17"/>
  <c r="F405" i="17"/>
  <c r="E405" i="17"/>
  <c r="D405" i="17"/>
  <c r="K404" i="17"/>
  <c r="F404" i="17"/>
  <c r="E404" i="17"/>
  <c r="D404" i="17"/>
  <c r="K403" i="17"/>
  <c r="F403" i="17"/>
  <c r="E403" i="17"/>
  <c r="D403" i="17"/>
  <c r="K402" i="17"/>
  <c r="F402" i="17"/>
  <c r="E402" i="17"/>
  <c r="H402" i="17" s="1"/>
  <c r="D402" i="17"/>
  <c r="K401" i="17"/>
  <c r="F401" i="17"/>
  <c r="E401" i="17"/>
  <c r="D401" i="17"/>
  <c r="K400" i="17"/>
  <c r="F400" i="17"/>
  <c r="E400" i="17"/>
  <c r="D400" i="17"/>
  <c r="K399" i="17"/>
  <c r="F399" i="17"/>
  <c r="E399" i="17"/>
  <c r="D399" i="17"/>
  <c r="K398" i="17"/>
  <c r="F398" i="17"/>
  <c r="E398" i="17"/>
  <c r="H398" i="17" s="1"/>
  <c r="D398" i="17"/>
  <c r="K397" i="17"/>
  <c r="F397" i="17"/>
  <c r="E397" i="17"/>
  <c r="H397" i="17" s="1"/>
  <c r="D397" i="17"/>
  <c r="K396" i="17"/>
  <c r="F396" i="17"/>
  <c r="E396" i="17"/>
  <c r="H396" i="17" s="1"/>
  <c r="D396" i="17"/>
  <c r="K395" i="17"/>
  <c r="F395" i="17"/>
  <c r="E395" i="17"/>
  <c r="H395" i="17" s="1"/>
  <c r="D395" i="17"/>
  <c r="K394" i="17"/>
  <c r="F394" i="17"/>
  <c r="E394" i="17"/>
  <c r="H394" i="17" s="1"/>
  <c r="D394" i="17"/>
  <c r="K393" i="17"/>
  <c r="F393" i="17"/>
  <c r="E393" i="17"/>
  <c r="G393" i="17" s="1"/>
  <c r="D393" i="17"/>
  <c r="K392" i="17"/>
  <c r="F392" i="17"/>
  <c r="E392" i="17"/>
  <c r="D392" i="17"/>
  <c r="K391" i="17"/>
  <c r="F391" i="17"/>
  <c r="E391" i="17"/>
  <c r="D391" i="17"/>
  <c r="K390" i="17"/>
  <c r="F390" i="17"/>
  <c r="E390" i="17"/>
  <c r="D390" i="17"/>
  <c r="K389" i="17"/>
  <c r="F389" i="17"/>
  <c r="E389" i="17"/>
  <c r="D389" i="17"/>
  <c r="K388" i="17"/>
  <c r="F388" i="17"/>
  <c r="E388" i="17"/>
  <c r="D388" i="17"/>
  <c r="K387" i="17"/>
  <c r="F387" i="17"/>
  <c r="E387" i="17"/>
  <c r="D387" i="17"/>
  <c r="K386" i="17"/>
  <c r="F386" i="17"/>
  <c r="E386" i="17"/>
  <c r="H386" i="17" s="1"/>
  <c r="D386" i="17"/>
  <c r="K385" i="17"/>
  <c r="F385" i="17"/>
  <c r="G385" i="17" s="1"/>
  <c r="E385" i="17"/>
  <c r="D385" i="17"/>
  <c r="K384" i="17"/>
  <c r="F384" i="17"/>
  <c r="E384" i="17"/>
  <c r="D384" i="17"/>
  <c r="K383" i="17"/>
  <c r="F383" i="17"/>
  <c r="G383" i="17" s="1"/>
  <c r="E383" i="17"/>
  <c r="D383" i="17"/>
  <c r="K382" i="17"/>
  <c r="F382" i="17"/>
  <c r="E382" i="17"/>
  <c r="D382" i="17"/>
  <c r="K381" i="17"/>
  <c r="F381" i="17"/>
  <c r="E381" i="17"/>
  <c r="D381" i="17"/>
  <c r="K380" i="17"/>
  <c r="G380" i="17"/>
  <c r="F380" i="17"/>
  <c r="E380" i="17"/>
  <c r="D380" i="17"/>
  <c r="K379" i="17"/>
  <c r="F379" i="17"/>
  <c r="E379" i="17"/>
  <c r="D379" i="17"/>
  <c r="K378" i="17"/>
  <c r="F378" i="17"/>
  <c r="E378" i="17"/>
  <c r="D378" i="17"/>
  <c r="K377" i="17"/>
  <c r="F377" i="17"/>
  <c r="E377" i="17"/>
  <c r="H377" i="17" s="1"/>
  <c r="D377" i="17"/>
  <c r="K376" i="17"/>
  <c r="F376" i="17"/>
  <c r="E376" i="17"/>
  <c r="H376" i="17" s="1"/>
  <c r="D376" i="17"/>
  <c r="K375" i="17"/>
  <c r="F375" i="17"/>
  <c r="E375" i="17"/>
  <c r="H375" i="17" s="1"/>
  <c r="D375" i="17"/>
  <c r="K374" i="17"/>
  <c r="F374" i="17"/>
  <c r="E374" i="17"/>
  <c r="D374" i="17"/>
  <c r="K373" i="17"/>
  <c r="F373" i="17"/>
  <c r="E373" i="17"/>
  <c r="H373" i="17" s="1"/>
  <c r="D373" i="17"/>
  <c r="K372" i="17"/>
  <c r="F372" i="17"/>
  <c r="G372" i="17" s="1"/>
  <c r="E372" i="17"/>
  <c r="D372" i="17"/>
  <c r="K371" i="17"/>
  <c r="G371" i="17"/>
  <c r="F371" i="17"/>
  <c r="E371" i="17"/>
  <c r="D371" i="17"/>
  <c r="K370" i="17"/>
  <c r="F370" i="17"/>
  <c r="E370" i="17"/>
  <c r="D370" i="17"/>
  <c r="G370" i="17" s="1"/>
  <c r="K369" i="17"/>
  <c r="F369" i="17"/>
  <c r="E369" i="17"/>
  <c r="D369" i="17"/>
  <c r="K368" i="17"/>
  <c r="F368" i="17"/>
  <c r="E368" i="17"/>
  <c r="D368" i="17"/>
  <c r="K367" i="17"/>
  <c r="F367" i="17"/>
  <c r="G367" i="17" s="1"/>
  <c r="E367" i="17"/>
  <c r="D367" i="17"/>
  <c r="K366" i="17"/>
  <c r="F366" i="17"/>
  <c r="E366" i="17"/>
  <c r="D366" i="17"/>
  <c r="H366" i="17" s="1"/>
  <c r="K365" i="17"/>
  <c r="F365" i="17"/>
  <c r="E365" i="17"/>
  <c r="D365" i="17"/>
  <c r="K364" i="17"/>
  <c r="F364" i="17"/>
  <c r="E364" i="17"/>
  <c r="D364" i="17"/>
  <c r="K363" i="17"/>
  <c r="F363" i="17"/>
  <c r="E363" i="17"/>
  <c r="D363" i="17"/>
  <c r="K362" i="17"/>
  <c r="F362" i="17"/>
  <c r="E362" i="17"/>
  <c r="D362" i="17"/>
  <c r="K361" i="17"/>
  <c r="F361" i="17"/>
  <c r="E361" i="17"/>
  <c r="D361" i="17"/>
  <c r="K360" i="17"/>
  <c r="F360" i="17"/>
  <c r="E360" i="17"/>
  <c r="H360" i="17" s="1"/>
  <c r="D360" i="17"/>
  <c r="K359" i="17"/>
  <c r="F359" i="17"/>
  <c r="E359" i="17"/>
  <c r="H359" i="17" s="1"/>
  <c r="D359" i="17"/>
  <c r="K358" i="17"/>
  <c r="F358" i="17"/>
  <c r="E358" i="17"/>
  <c r="D358" i="17"/>
  <c r="K357" i="17"/>
  <c r="F357" i="17"/>
  <c r="E357" i="17"/>
  <c r="H357" i="17" s="1"/>
  <c r="D357" i="17"/>
  <c r="K356" i="17"/>
  <c r="F356" i="17"/>
  <c r="E356" i="17"/>
  <c r="D356" i="17"/>
  <c r="K355" i="17"/>
  <c r="F355" i="17"/>
  <c r="E355" i="17"/>
  <c r="H355" i="17" s="1"/>
  <c r="D355" i="17"/>
  <c r="K354" i="17"/>
  <c r="F354" i="17"/>
  <c r="E354" i="17"/>
  <c r="D354" i="17"/>
  <c r="K353" i="17"/>
  <c r="F353" i="17"/>
  <c r="E353" i="17"/>
  <c r="H353" i="17" s="1"/>
  <c r="D353" i="17"/>
  <c r="K352" i="17"/>
  <c r="F352" i="17"/>
  <c r="E352" i="17"/>
  <c r="D352" i="17"/>
  <c r="K351" i="17"/>
  <c r="F351" i="17"/>
  <c r="E351" i="17"/>
  <c r="H351" i="17" s="1"/>
  <c r="D351" i="17"/>
  <c r="K350" i="17"/>
  <c r="F350" i="17"/>
  <c r="E350" i="17"/>
  <c r="D350" i="17"/>
  <c r="K349" i="17"/>
  <c r="F349" i="17"/>
  <c r="E349" i="17"/>
  <c r="H349" i="17" s="1"/>
  <c r="D349" i="17"/>
  <c r="K348" i="17"/>
  <c r="F348" i="17"/>
  <c r="E348" i="17"/>
  <c r="D348" i="17"/>
  <c r="K347" i="17"/>
  <c r="F347" i="17"/>
  <c r="E347" i="17"/>
  <c r="H347" i="17" s="1"/>
  <c r="D347" i="17"/>
  <c r="K346" i="17"/>
  <c r="F346" i="17"/>
  <c r="E346" i="17"/>
  <c r="D346" i="17"/>
  <c r="K345" i="17"/>
  <c r="F345" i="17"/>
  <c r="E345" i="17"/>
  <c r="H345" i="17" s="1"/>
  <c r="D345" i="17"/>
  <c r="K344" i="17"/>
  <c r="F344" i="17"/>
  <c r="E344" i="17"/>
  <c r="G344" i="17" s="1"/>
  <c r="D344" i="17"/>
  <c r="K343" i="17"/>
  <c r="F343" i="17"/>
  <c r="E343" i="17"/>
  <c r="D343" i="17"/>
  <c r="K342" i="17"/>
  <c r="F342" i="17"/>
  <c r="E342" i="17"/>
  <c r="D342" i="17"/>
  <c r="K341" i="17"/>
  <c r="F341" i="17"/>
  <c r="E341" i="17"/>
  <c r="H341" i="17" s="1"/>
  <c r="D341" i="17"/>
  <c r="K340" i="17"/>
  <c r="F340" i="17"/>
  <c r="E340" i="17"/>
  <c r="D340" i="17"/>
  <c r="K339" i="17"/>
  <c r="F339" i="17"/>
  <c r="E339" i="17"/>
  <c r="H339" i="17" s="1"/>
  <c r="D339" i="17"/>
  <c r="K338" i="17"/>
  <c r="F338" i="17"/>
  <c r="E338" i="17"/>
  <c r="D338" i="17"/>
  <c r="K337" i="17"/>
  <c r="F337" i="17"/>
  <c r="E337" i="17"/>
  <c r="H337" i="17" s="1"/>
  <c r="D337" i="17"/>
  <c r="K336" i="17"/>
  <c r="F336" i="17"/>
  <c r="G336" i="17" s="1"/>
  <c r="E336" i="17"/>
  <c r="D336" i="17"/>
  <c r="K335" i="17"/>
  <c r="F335" i="17"/>
  <c r="E335" i="17"/>
  <c r="D335" i="17"/>
  <c r="K334" i="17"/>
  <c r="G334" i="17"/>
  <c r="F334" i="17"/>
  <c r="E334" i="17"/>
  <c r="D334" i="17"/>
  <c r="K333" i="17"/>
  <c r="F333" i="17"/>
  <c r="E333" i="17"/>
  <c r="D333" i="17"/>
  <c r="K332" i="17"/>
  <c r="F332" i="17"/>
  <c r="E332" i="17"/>
  <c r="D332" i="17"/>
  <c r="K331" i="17"/>
  <c r="F331" i="17"/>
  <c r="E331" i="17"/>
  <c r="D331" i="17"/>
  <c r="K330" i="17"/>
  <c r="F330" i="17"/>
  <c r="E330" i="17"/>
  <c r="D330" i="17"/>
  <c r="K329" i="17"/>
  <c r="F329" i="17"/>
  <c r="E329" i="17"/>
  <c r="H329" i="17" s="1"/>
  <c r="D329" i="17"/>
  <c r="K328" i="17"/>
  <c r="F328" i="17"/>
  <c r="G328" i="17" s="1"/>
  <c r="E328" i="17"/>
  <c r="D328" i="17"/>
  <c r="K327" i="17"/>
  <c r="F327" i="17"/>
  <c r="G327" i="17" s="1"/>
  <c r="E327" i="17"/>
  <c r="D327" i="17"/>
  <c r="K326" i="17"/>
  <c r="G326" i="17"/>
  <c r="F326" i="17"/>
  <c r="E326" i="17"/>
  <c r="D326" i="17"/>
  <c r="H326" i="17" s="1"/>
  <c r="K325" i="17"/>
  <c r="F325" i="17"/>
  <c r="E325" i="17"/>
  <c r="D325" i="17"/>
  <c r="K324" i="17"/>
  <c r="F324" i="17"/>
  <c r="E324" i="17"/>
  <c r="D324" i="17"/>
  <c r="K323" i="17"/>
  <c r="F323" i="17"/>
  <c r="G323" i="17" s="1"/>
  <c r="E323" i="17"/>
  <c r="D323" i="17"/>
  <c r="K322" i="17"/>
  <c r="F322" i="17"/>
  <c r="E322" i="17"/>
  <c r="G322" i="17" s="1"/>
  <c r="D322" i="17"/>
  <c r="K321" i="17"/>
  <c r="F321" i="17"/>
  <c r="E321" i="17"/>
  <c r="H321" i="17" s="1"/>
  <c r="D321" i="17"/>
  <c r="K320" i="17"/>
  <c r="F320" i="17"/>
  <c r="E320" i="17"/>
  <c r="D320" i="17"/>
  <c r="K319" i="17"/>
  <c r="F319" i="17"/>
  <c r="E319" i="17"/>
  <c r="D319" i="17"/>
  <c r="K318" i="17"/>
  <c r="F318" i="17"/>
  <c r="E318" i="17"/>
  <c r="G318" i="17" s="1"/>
  <c r="D318" i="17"/>
  <c r="K317" i="17"/>
  <c r="F317" i="17"/>
  <c r="E317" i="17"/>
  <c r="H317" i="17" s="1"/>
  <c r="D317" i="17"/>
  <c r="K316" i="17"/>
  <c r="F316" i="17"/>
  <c r="E316" i="17"/>
  <c r="D316" i="17"/>
  <c r="K315" i="17"/>
  <c r="F315" i="17"/>
  <c r="E315" i="17"/>
  <c r="H315" i="17" s="1"/>
  <c r="D315" i="17"/>
  <c r="K314" i="17"/>
  <c r="F314" i="17"/>
  <c r="E314" i="17"/>
  <c r="D314" i="17"/>
  <c r="K313" i="17"/>
  <c r="F313" i="17"/>
  <c r="E313" i="17"/>
  <c r="H313" i="17" s="1"/>
  <c r="D313" i="17"/>
  <c r="K312" i="17"/>
  <c r="F312" i="17"/>
  <c r="E312" i="17"/>
  <c r="G312" i="17" s="1"/>
  <c r="D312" i="17"/>
  <c r="K311" i="17"/>
  <c r="F311" i="17"/>
  <c r="E311" i="17"/>
  <c r="D311" i="17"/>
  <c r="K310" i="17"/>
  <c r="F310" i="17"/>
  <c r="E310" i="17"/>
  <c r="D310" i="17"/>
  <c r="K309" i="17"/>
  <c r="F309" i="17"/>
  <c r="E309" i="17"/>
  <c r="D309" i="17"/>
  <c r="K308" i="17"/>
  <c r="F308" i="17"/>
  <c r="E308" i="17"/>
  <c r="D308" i="17"/>
  <c r="K307" i="17"/>
  <c r="F307" i="17"/>
  <c r="E307" i="17"/>
  <c r="D307" i="17"/>
  <c r="K306" i="17"/>
  <c r="F306" i="17"/>
  <c r="E306" i="17"/>
  <c r="D306" i="17"/>
  <c r="K305" i="17"/>
  <c r="F305" i="17"/>
  <c r="E305" i="17"/>
  <c r="H305" i="17" s="1"/>
  <c r="D305" i="17"/>
  <c r="K304" i="17"/>
  <c r="F304" i="17"/>
  <c r="G304" i="17" s="1"/>
  <c r="E304" i="17"/>
  <c r="D304" i="17"/>
  <c r="K303" i="17"/>
  <c r="F303" i="17"/>
  <c r="G303" i="17" s="1"/>
  <c r="E303" i="17"/>
  <c r="D303" i="17"/>
  <c r="K302" i="17"/>
  <c r="G302" i="17"/>
  <c r="F302" i="17"/>
  <c r="E302" i="17"/>
  <c r="D302" i="17"/>
  <c r="K301" i="17"/>
  <c r="F301" i="17"/>
  <c r="E301" i="17"/>
  <c r="D301" i="17"/>
  <c r="K300" i="17"/>
  <c r="F300" i="17"/>
  <c r="E300" i="17"/>
  <c r="D300" i="17"/>
  <c r="K299" i="17"/>
  <c r="F299" i="17"/>
  <c r="E299" i="17"/>
  <c r="D299" i="17"/>
  <c r="K298" i="17"/>
  <c r="F298" i="17"/>
  <c r="E298" i="17"/>
  <c r="D298" i="17"/>
  <c r="K297" i="17"/>
  <c r="F297" i="17"/>
  <c r="E297" i="17"/>
  <c r="H297" i="17" s="1"/>
  <c r="D297" i="17"/>
  <c r="K296" i="17"/>
  <c r="F296" i="17"/>
  <c r="G296" i="17" s="1"/>
  <c r="E296" i="17"/>
  <c r="D296" i="17"/>
  <c r="K295" i="17"/>
  <c r="F295" i="17"/>
  <c r="G295" i="17" s="1"/>
  <c r="E295" i="17"/>
  <c r="D295" i="17"/>
  <c r="K294" i="17"/>
  <c r="G294" i="17"/>
  <c r="F294" i="17"/>
  <c r="E294" i="17"/>
  <c r="D294" i="17"/>
  <c r="H294" i="17" s="1"/>
  <c r="K293" i="17"/>
  <c r="F293" i="17"/>
  <c r="E293" i="17"/>
  <c r="D293" i="17"/>
  <c r="K292" i="17"/>
  <c r="F292" i="17"/>
  <c r="E292" i="17"/>
  <c r="D292" i="17"/>
  <c r="K291" i="17"/>
  <c r="F291" i="17"/>
  <c r="E291" i="17"/>
  <c r="D291" i="17"/>
  <c r="K290" i="17"/>
  <c r="F290" i="17"/>
  <c r="E290" i="17"/>
  <c r="G290" i="17" s="1"/>
  <c r="D290" i="17"/>
  <c r="K289" i="17"/>
  <c r="F289" i="17"/>
  <c r="E289" i="17"/>
  <c r="H289" i="17" s="1"/>
  <c r="D289" i="17"/>
  <c r="K288" i="17"/>
  <c r="F288" i="17"/>
  <c r="E288" i="17"/>
  <c r="D288" i="17"/>
  <c r="K287" i="17"/>
  <c r="F287" i="17"/>
  <c r="E287" i="17"/>
  <c r="D287" i="17"/>
  <c r="K286" i="17"/>
  <c r="F286" i="17"/>
  <c r="E286" i="17"/>
  <c r="G286" i="17" s="1"/>
  <c r="D286" i="17"/>
  <c r="K285" i="17"/>
  <c r="F285" i="17"/>
  <c r="E285" i="17"/>
  <c r="H285" i="17" s="1"/>
  <c r="D285" i="17"/>
  <c r="K284" i="17"/>
  <c r="F284" i="17"/>
  <c r="E284" i="17"/>
  <c r="D284" i="17"/>
  <c r="K283" i="17"/>
  <c r="F283" i="17"/>
  <c r="E283" i="17"/>
  <c r="H283" i="17" s="1"/>
  <c r="D283" i="17"/>
  <c r="K282" i="17"/>
  <c r="F282" i="17"/>
  <c r="E282" i="17"/>
  <c r="D282" i="17"/>
  <c r="K281" i="17"/>
  <c r="F281" i="17"/>
  <c r="E281" i="17"/>
  <c r="H281" i="17" s="1"/>
  <c r="D281" i="17"/>
  <c r="K280" i="17"/>
  <c r="F280" i="17"/>
  <c r="E280" i="17"/>
  <c r="G280" i="17" s="1"/>
  <c r="D280" i="17"/>
  <c r="K279" i="17"/>
  <c r="F279" i="17"/>
  <c r="E279" i="17"/>
  <c r="D279" i="17"/>
  <c r="K278" i="17"/>
  <c r="F278" i="17"/>
  <c r="E278" i="17"/>
  <c r="D278" i="17"/>
  <c r="K277" i="17"/>
  <c r="F277" i="17"/>
  <c r="E277" i="17"/>
  <c r="D277" i="17"/>
  <c r="K276" i="17"/>
  <c r="F276" i="17"/>
  <c r="E276" i="17"/>
  <c r="D276" i="17"/>
  <c r="K275" i="17"/>
  <c r="F275" i="17"/>
  <c r="E275" i="17"/>
  <c r="H275" i="17" s="1"/>
  <c r="D275" i="17"/>
  <c r="K274" i="17"/>
  <c r="F274" i="17"/>
  <c r="E274" i="17"/>
  <c r="D274" i="17"/>
  <c r="K273" i="17"/>
  <c r="F273" i="17"/>
  <c r="E273" i="17"/>
  <c r="H273" i="17" s="1"/>
  <c r="D273" i="17"/>
  <c r="K272" i="17"/>
  <c r="F272" i="17"/>
  <c r="E272" i="17"/>
  <c r="D272" i="17"/>
  <c r="K271" i="17"/>
  <c r="F271" i="17"/>
  <c r="E271" i="17"/>
  <c r="H271" i="17" s="1"/>
  <c r="D271" i="17"/>
  <c r="K270" i="17"/>
  <c r="F270" i="17"/>
  <c r="E270" i="17"/>
  <c r="D270" i="17"/>
  <c r="K269" i="17"/>
  <c r="F269" i="17"/>
  <c r="E269" i="17"/>
  <c r="H269" i="17" s="1"/>
  <c r="D269" i="17"/>
  <c r="K268" i="17"/>
  <c r="F268" i="17"/>
  <c r="E268" i="17"/>
  <c r="D268" i="17"/>
  <c r="K267" i="17"/>
  <c r="F267" i="17"/>
  <c r="E267" i="17"/>
  <c r="H267" i="17" s="1"/>
  <c r="D267" i="17"/>
  <c r="K266" i="17"/>
  <c r="F266" i="17"/>
  <c r="E266" i="17"/>
  <c r="D266" i="17"/>
  <c r="K265" i="17"/>
  <c r="F265" i="17"/>
  <c r="E265" i="17"/>
  <c r="H265" i="17" s="1"/>
  <c r="D265" i="17"/>
  <c r="K264" i="17"/>
  <c r="F264" i="17"/>
  <c r="G264" i="17" s="1"/>
  <c r="E264" i="17"/>
  <c r="D264" i="17"/>
  <c r="K263" i="17"/>
  <c r="F263" i="17"/>
  <c r="G263" i="17" s="1"/>
  <c r="E263" i="17"/>
  <c r="D263" i="17"/>
  <c r="K262" i="17"/>
  <c r="F262" i="17"/>
  <c r="E262" i="17"/>
  <c r="D262" i="17"/>
  <c r="K261" i="17"/>
  <c r="F261" i="17"/>
  <c r="E261" i="17"/>
  <c r="D261" i="17"/>
  <c r="K260" i="17"/>
  <c r="G260" i="17"/>
  <c r="F260" i="17"/>
  <c r="E260" i="17"/>
  <c r="D260" i="17"/>
  <c r="K259" i="17"/>
  <c r="F259" i="17"/>
  <c r="E259" i="17"/>
  <c r="D259" i="17"/>
  <c r="K258" i="17"/>
  <c r="F258" i="17"/>
  <c r="E258" i="17"/>
  <c r="D258" i="17"/>
  <c r="K257" i="17"/>
  <c r="F257" i="17"/>
  <c r="E257" i="17"/>
  <c r="D257" i="17"/>
  <c r="K256" i="17"/>
  <c r="F256" i="17"/>
  <c r="E256" i="17"/>
  <c r="D256" i="17"/>
  <c r="K255" i="17"/>
  <c r="F255" i="17"/>
  <c r="E255" i="17"/>
  <c r="D255" i="17"/>
  <c r="K254" i="17"/>
  <c r="F254" i="17"/>
  <c r="E254" i="17"/>
  <c r="D254" i="17"/>
  <c r="K253" i="17"/>
  <c r="F253" i="17"/>
  <c r="E253" i="17"/>
  <c r="D253" i="17"/>
  <c r="K252" i="17"/>
  <c r="F252" i="17"/>
  <c r="E252" i="17"/>
  <c r="D252" i="17"/>
  <c r="K251" i="17"/>
  <c r="F251" i="17"/>
  <c r="E251" i="17"/>
  <c r="H251" i="17" s="1"/>
  <c r="D251" i="17"/>
  <c r="K250" i="17"/>
  <c r="F250" i="17"/>
  <c r="E250" i="17"/>
  <c r="D250" i="17"/>
  <c r="K249" i="17"/>
  <c r="F249" i="17"/>
  <c r="E249" i="17"/>
  <c r="H249" i="17" s="1"/>
  <c r="D249" i="17"/>
  <c r="K248" i="17"/>
  <c r="F248" i="17"/>
  <c r="E248" i="17"/>
  <c r="H248" i="17" s="1"/>
  <c r="D248" i="17"/>
  <c r="K247" i="17"/>
  <c r="F247" i="17"/>
  <c r="G247" i="17" s="1"/>
  <c r="E247" i="17"/>
  <c r="D247" i="17"/>
  <c r="K246" i="17"/>
  <c r="F246" i="17"/>
  <c r="E246" i="17"/>
  <c r="D246" i="17"/>
  <c r="K245" i="17"/>
  <c r="F245" i="17"/>
  <c r="G245" i="17" s="1"/>
  <c r="E245" i="17"/>
  <c r="D245" i="17"/>
  <c r="K244" i="17"/>
  <c r="F244" i="17"/>
  <c r="E244" i="17"/>
  <c r="D244" i="17"/>
  <c r="K243" i="17"/>
  <c r="F243" i="17"/>
  <c r="G243" i="17" s="1"/>
  <c r="E243" i="17"/>
  <c r="D243" i="17"/>
  <c r="K242" i="17"/>
  <c r="G242" i="17"/>
  <c r="F242" i="17"/>
  <c r="E242" i="17"/>
  <c r="D242" i="17"/>
  <c r="H242" i="17" s="1"/>
  <c r="K241" i="17"/>
  <c r="F241" i="17"/>
  <c r="E241" i="17"/>
  <c r="D241" i="17"/>
  <c r="K240" i="17"/>
  <c r="F240" i="17"/>
  <c r="E240" i="17"/>
  <c r="D240" i="17"/>
  <c r="K239" i="17"/>
  <c r="F239" i="17"/>
  <c r="E239" i="17"/>
  <c r="D239" i="17"/>
  <c r="K238" i="17"/>
  <c r="F238" i="17"/>
  <c r="E238" i="17"/>
  <c r="H238" i="17" s="1"/>
  <c r="D238" i="17"/>
  <c r="K237" i="17"/>
  <c r="F237" i="17"/>
  <c r="E237" i="17"/>
  <c r="H237" i="17" s="1"/>
  <c r="D237" i="17"/>
  <c r="K236" i="17"/>
  <c r="F236" i="17"/>
  <c r="E236" i="17"/>
  <c r="D236" i="17"/>
  <c r="K235" i="17"/>
  <c r="F235" i="17"/>
  <c r="E235" i="17"/>
  <c r="H235" i="17" s="1"/>
  <c r="D235" i="17"/>
  <c r="K234" i="17"/>
  <c r="F234" i="17"/>
  <c r="E234" i="17"/>
  <c r="D234" i="17"/>
  <c r="K233" i="17"/>
  <c r="F233" i="17"/>
  <c r="E233" i="17"/>
  <c r="D233" i="17"/>
  <c r="K232" i="17"/>
  <c r="F232" i="17"/>
  <c r="E232" i="17"/>
  <c r="H232" i="17" s="1"/>
  <c r="D232" i="17"/>
  <c r="K231" i="17"/>
  <c r="F231" i="17"/>
  <c r="E231" i="17"/>
  <c r="H231" i="17" s="1"/>
  <c r="D231" i="17"/>
  <c r="K230" i="17"/>
  <c r="F230" i="17"/>
  <c r="E230" i="17"/>
  <c r="H230" i="17" s="1"/>
  <c r="D230" i="17"/>
  <c r="K229" i="17"/>
  <c r="F229" i="17"/>
  <c r="E229" i="17"/>
  <c r="H229" i="17" s="1"/>
  <c r="D229" i="17"/>
  <c r="K228" i="17"/>
  <c r="F228" i="17"/>
  <c r="E228" i="17"/>
  <c r="D228" i="17"/>
  <c r="K227" i="17"/>
  <c r="F227" i="17"/>
  <c r="E227" i="17"/>
  <c r="H227" i="17" s="1"/>
  <c r="D227" i="17"/>
  <c r="K226" i="17"/>
  <c r="F226" i="17"/>
  <c r="E226" i="17"/>
  <c r="D226" i="17"/>
  <c r="K225" i="17"/>
  <c r="F225" i="17"/>
  <c r="E225" i="17"/>
  <c r="G225" i="17" s="1"/>
  <c r="D225" i="17"/>
  <c r="K224" i="17"/>
  <c r="F224" i="17"/>
  <c r="E224" i="17"/>
  <c r="D224" i="17"/>
  <c r="K223" i="17"/>
  <c r="F223" i="17"/>
  <c r="E223" i="17"/>
  <c r="D223" i="17"/>
  <c r="K222" i="17"/>
  <c r="F222" i="17"/>
  <c r="E222" i="17"/>
  <c r="D222" i="17"/>
  <c r="K221" i="17"/>
  <c r="F221" i="17"/>
  <c r="E221" i="17"/>
  <c r="D221" i="17"/>
  <c r="K220" i="17"/>
  <c r="F220" i="17"/>
  <c r="E220" i="17"/>
  <c r="D220" i="17"/>
  <c r="K219" i="17"/>
  <c r="F219" i="17"/>
  <c r="E219" i="17"/>
  <c r="D219" i="17"/>
  <c r="K218" i="17"/>
  <c r="F218" i="17"/>
  <c r="E218" i="17"/>
  <c r="D218" i="17"/>
  <c r="K217" i="17"/>
  <c r="F217" i="17"/>
  <c r="E217" i="17"/>
  <c r="D217" i="17"/>
  <c r="K216" i="17"/>
  <c r="F216" i="17"/>
  <c r="E216" i="17"/>
  <c r="D216" i="17"/>
  <c r="K215" i="17"/>
  <c r="F215" i="17"/>
  <c r="E215" i="17"/>
  <c r="D215" i="17"/>
  <c r="K214" i="17"/>
  <c r="F214" i="17"/>
  <c r="E214" i="17"/>
  <c r="D214" i="17"/>
  <c r="K213" i="17"/>
  <c r="F213" i="17"/>
  <c r="E213" i="17"/>
  <c r="D213" i="17"/>
  <c r="K212" i="17"/>
  <c r="F212" i="17"/>
  <c r="E212" i="17"/>
  <c r="D212" i="17"/>
  <c r="K211" i="17"/>
  <c r="F211" i="17"/>
  <c r="E211" i="17"/>
  <c r="D211" i="17"/>
  <c r="K210" i="17"/>
  <c r="F210" i="17"/>
  <c r="E210" i="17"/>
  <c r="D210" i="17"/>
  <c r="K209" i="17"/>
  <c r="F209" i="17"/>
  <c r="E209" i="17"/>
  <c r="D209" i="17"/>
  <c r="K208" i="17"/>
  <c r="F208" i="17"/>
  <c r="E208" i="17"/>
  <c r="D208" i="17"/>
  <c r="K207" i="17"/>
  <c r="F207" i="17"/>
  <c r="E207" i="17"/>
  <c r="D207" i="17"/>
  <c r="K206" i="17"/>
  <c r="F206" i="17"/>
  <c r="E206" i="17"/>
  <c r="D206" i="17"/>
  <c r="K205" i="17"/>
  <c r="F205" i="17"/>
  <c r="E205" i="17"/>
  <c r="D205" i="17"/>
  <c r="K204" i="17"/>
  <c r="F204" i="17"/>
  <c r="E204" i="17"/>
  <c r="D204" i="17"/>
  <c r="K203" i="17"/>
  <c r="F203" i="17"/>
  <c r="E203" i="17"/>
  <c r="D203" i="17"/>
  <c r="K202" i="17"/>
  <c r="F202" i="17"/>
  <c r="E202" i="17"/>
  <c r="D202" i="17"/>
  <c r="K201" i="17"/>
  <c r="F201" i="17"/>
  <c r="E201" i="17"/>
  <c r="D201" i="17"/>
  <c r="K200" i="17"/>
  <c r="F200" i="17"/>
  <c r="E200" i="17"/>
  <c r="D200" i="17"/>
  <c r="K199" i="17"/>
  <c r="F199" i="17"/>
  <c r="E199" i="17"/>
  <c r="D199" i="17"/>
  <c r="K198" i="17"/>
  <c r="F198" i="17"/>
  <c r="E198" i="17"/>
  <c r="D198" i="17"/>
  <c r="K197" i="17"/>
  <c r="F197" i="17"/>
  <c r="E197" i="17"/>
  <c r="D197" i="17"/>
  <c r="K196" i="17"/>
  <c r="F196" i="17"/>
  <c r="E196" i="17"/>
  <c r="D196" i="17"/>
  <c r="K195" i="17"/>
  <c r="F195" i="17"/>
  <c r="E195" i="17"/>
  <c r="D195" i="17"/>
  <c r="K194" i="17"/>
  <c r="F194" i="17"/>
  <c r="E194" i="17"/>
  <c r="H194" i="17" s="1"/>
  <c r="D194" i="17"/>
  <c r="K193" i="17"/>
  <c r="F193" i="17"/>
  <c r="G193" i="17" s="1"/>
  <c r="E193" i="17"/>
  <c r="D193" i="17"/>
  <c r="K192" i="17"/>
  <c r="F192" i="17"/>
  <c r="G192" i="17" s="1"/>
  <c r="E192" i="17"/>
  <c r="D192" i="17"/>
  <c r="K191" i="17"/>
  <c r="G191" i="17"/>
  <c r="F191" i="17"/>
  <c r="E191" i="17"/>
  <c r="D191" i="17"/>
  <c r="K190" i="17"/>
  <c r="F190" i="17"/>
  <c r="E190" i="17"/>
  <c r="D190" i="17"/>
  <c r="K189" i="17"/>
  <c r="F189" i="17"/>
  <c r="E189" i="17"/>
  <c r="D189" i="17"/>
  <c r="K188" i="17"/>
  <c r="F188" i="17"/>
  <c r="E188" i="17"/>
  <c r="D188" i="17"/>
  <c r="K187" i="17"/>
  <c r="F187" i="17"/>
  <c r="E187" i="17"/>
  <c r="D187" i="17"/>
  <c r="K186" i="17"/>
  <c r="F186" i="17"/>
  <c r="E186" i="17"/>
  <c r="H186" i="17" s="1"/>
  <c r="D186" i="17"/>
  <c r="K185" i="17"/>
  <c r="F185" i="17"/>
  <c r="G185" i="17" s="1"/>
  <c r="E185" i="17"/>
  <c r="D185" i="17"/>
  <c r="K184" i="17"/>
  <c r="F184" i="17"/>
  <c r="G184" i="17" s="1"/>
  <c r="E184" i="17"/>
  <c r="D184" i="17"/>
  <c r="K183" i="17"/>
  <c r="F183" i="17"/>
  <c r="G183" i="17" s="1"/>
  <c r="E183" i="17"/>
  <c r="D183" i="17"/>
  <c r="K182" i="17"/>
  <c r="F182" i="17"/>
  <c r="G182" i="17" s="1"/>
  <c r="E182" i="17"/>
  <c r="D182" i="17"/>
  <c r="K181" i="17"/>
  <c r="G181" i="17"/>
  <c r="F181" i="17"/>
  <c r="E181" i="17"/>
  <c r="D181" i="17"/>
  <c r="H181" i="17" s="1"/>
  <c r="K180" i="17"/>
  <c r="F180" i="17"/>
  <c r="E180" i="17"/>
  <c r="D180" i="17"/>
  <c r="K179" i="17"/>
  <c r="F179" i="17"/>
  <c r="E179" i="17"/>
  <c r="D179" i="17"/>
  <c r="K178" i="17"/>
  <c r="F178" i="17"/>
  <c r="E178" i="17"/>
  <c r="D178" i="17"/>
  <c r="K177" i="17"/>
  <c r="F177" i="17"/>
  <c r="E177" i="17"/>
  <c r="D177" i="17"/>
  <c r="K176" i="17"/>
  <c r="F176" i="17"/>
  <c r="E176" i="17"/>
  <c r="H176" i="17" s="1"/>
  <c r="D176" i="17"/>
  <c r="K175" i="17"/>
  <c r="F175" i="17"/>
  <c r="G175" i="17" s="1"/>
  <c r="E175" i="17"/>
  <c r="D175" i="17"/>
  <c r="H175" i="17" s="1"/>
  <c r="K174" i="17"/>
  <c r="F174" i="17"/>
  <c r="G174" i="17" s="1"/>
  <c r="E174" i="17"/>
  <c r="D174" i="17"/>
  <c r="K173" i="17"/>
  <c r="F173" i="17"/>
  <c r="E173" i="17"/>
  <c r="G173" i="17" s="1"/>
  <c r="D173" i="17"/>
  <c r="K172" i="17"/>
  <c r="F172" i="17"/>
  <c r="E172" i="17"/>
  <c r="D172" i="17"/>
  <c r="K171" i="17"/>
  <c r="F171" i="17"/>
  <c r="E171" i="17"/>
  <c r="D171" i="17"/>
  <c r="K170" i="17"/>
  <c r="F170" i="17"/>
  <c r="E170" i="17"/>
  <c r="H170" i="17" s="1"/>
  <c r="D170" i="17"/>
  <c r="K169" i="17"/>
  <c r="F169" i="17"/>
  <c r="E169" i="17"/>
  <c r="D169" i="17"/>
  <c r="K168" i="17"/>
  <c r="F168" i="17"/>
  <c r="E168" i="17"/>
  <c r="H168" i="17" s="1"/>
  <c r="D168" i="17"/>
  <c r="K167" i="17"/>
  <c r="F167" i="17"/>
  <c r="E167" i="17"/>
  <c r="D167" i="17"/>
  <c r="K166" i="17"/>
  <c r="F166" i="17"/>
  <c r="E166" i="17"/>
  <c r="D166" i="17"/>
  <c r="K165" i="17"/>
  <c r="F165" i="17"/>
  <c r="E165" i="17"/>
  <c r="G165" i="17" s="1"/>
  <c r="D165" i="17"/>
  <c r="K164" i="17"/>
  <c r="F164" i="17"/>
  <c r="E164" i="17"/>
  <c r="D164" i="17"/>
  <c r="K163" i="17"/>
  <c r="F163" i="17"/>
  <c r="E163" i="17"/>
  <c r="D163" i="17"/>
  <c r="K162" i="17"/>
  <c r="F162" i="17"/>
  <c r="E162" i="17"/>
  <c r="D162" i="17"/>
  <c r="K161" i="17"/>
  <c r="F161" i="17"/>
  <c r="E161" i="17"/>
  <c r="D161" i="17"/>
  <c r="K160" i="17"/>
  <c r="F160" i="17"/>
  <c r="E160" i="17"/>
  <c r="H160" i="17" s="1"/>
  <c r="D160" i="17"/>
  <c r="K159" i="17"/>
  <c r="F159" i="17"/>
  <c r="G159" i="17" s="1"/>
  <c r="E159" i="17"/>
  <c r="D159" i="17"/>
  <c r="K158" i="17"/>
  <c r="F158" i="17"/>
  <c r="G158" i="17" s="1"/>
  <c r="E158" i="17"/>
  <c r="D158" i="17"/>
  <c r="K157" i="17"/>
  <c r="G157" i="17"/>
  <c r="F157" i="17"/>
  <c r="E157" i="17"/>
  <c r="D157" i="17"/>
  <c r="K156" i="17"/>
  <c r="F156" i="17"/>
  <c r="E156" i="17"/>
  <c r="D156" i="17"/>
  <c r="K155" i="17"/>
  <c r="F155" i="17"/>
  <c r="E155" i="17"/>
  <c r="D155" i="17"/>
  <c r="K154" i="17"/>
  <c r="F154" i="17"/>
  <c r="E154" i="17"/>
  <c r="H154" i="17" s="1"/>
  <c r="D154" i="17"/>
  <c r="K153" i="17"/>
  <c r="F153" i="17"/>
  <c r="E153" i="17"/>
  <c r="D153" i="17"/>
  <c r="K152" i="17"/>
  <c r="F152" i="17"/>
  <c r="E152" i="17"/>
  <c r="H152" i="17" s="1"/>
  <c r="D152" i="17"/>
  <c r="K151" i="17"/>
  <c r="F151" i="17"/>
  <c r="G151" i="17" s="1"/>
  <c r="E151" i="17"/>
  <c r="D151" i="17"/>
  <c r="K150" i="17"/>
  <c r="F150" i="17"/>
  <c r="G150" i="17" s="1"/>
  <c r="E150" i="17"/>
  <c r="D150" i="17"/>
  <c r="K149" i="17"/>
  <c r="G149" i="17"/>
  <c r="F149" i="17"/>
  <c r="E149" i="17"/>
  <c r="D149" i="17"/>
  <c r="H149" i="17" s="1"/>
  <c r="K148" i="17"/>
  <c r="F148" i="17"/>
  <c r="E148" i="17"/>
  <c r="D148" i="17"/>
  <c r="K147" i="17"/>
  <c r="F147" i="17"/>
  <c r="E147" i="17"/>
  <c r="D147" i="17"/>
  <c r="K146" i="17"/>
  <c r="F146" i="17"/>
  <c r="E146" i="17"/>
  <c r="D146" i="17"/>
  <c r="K145" i="17"/>
  <c r="F145" i="17"/>
  <c r="G145" i="17" s="1"/>
  <c r="E145" i="17"/>
  <c r="D145" i="17"/>
  <c r="K144" i="17"/>
  <c r="F144" i="17"/>
  <c r="E144" i="17"/>
  <c r="H144" i="17" s="1"/>
  <c r="D144" i="17"/>
  <c r="K143" i="17"/>
  <c r="F143" i="17"/>
  <c r="G143" i="17" s="1"/>
  <c r="E143" i="17"/>
  <c r="D143" i="17"/>
  <c r="H143" i="17" s="1"/>
  <c r="K142" i="17"/>
  <c r="F142" i="17"/>
  <c r="E142" i="17"/>
  <c r="H142" i="17" s="1"/>
  <c r="D142" i="17"/>
  <c r="K141" i="17"/>
  <c r="F141" i="17"/>
  <c r="G141" i="17" s="1"/>
  <c r="E141" i="17"/>
  <c r="D141" i="17"/>
  <c r="H141" i="17" s="1"/>
  <c r="K140" i="17"/>
  <c r="F140" i="17"/>
  <c r="G140" i="17" s="1"/>
  <c r="E140" i="17"/>
  <c r="D140" i="17"/>
  <c r="K139" i="17"/>
  <c r="F139" i="17"/>
  <c r="E139" i="17"/>
  <c r="G139" i="17" s="1"/>
  <c r="D139" i="17"/>
  <c r="K138" i="17"/>
  <c r="F138" i="17"/>
  <c r="E138" i="17"/>
  <c r="D138" i="17"/>
  <c r="K137" i="17"/>
  <c r="F137" i="17"/>
  <c r="E137" i="17"/>
  <c r="D137" i="17"/>
  <c r="K136" i="17"/>
  <c r="F136" i="17"/>
  <c r="E136" i="17"/>
  <c r="D136" i="17"/>
  <c r="K135" i="17"/>
  <c r="F135" i="17"/>
  <c r="E135" i="17"/>
  <c r="D135" i="17"/>
  <c r="K134" i="17"/>
  <c r="F134" i="17"/>
  <c r="E134" i="17"/>
  <c r="H134" i="17" s="1"/>
  <c r="D134" i="17"/>
  <c r="K133" i="17"/>
  <c r="F133" i="17"/>
  <c r="E133" i="17"/>
  <c r="D133" i="17"/>
  <c r="K132" i="17"/>
  <c r="F132" i="17"/>
  <c r="E132" i="17"/>
  <c r="D132" i="17"/>
  <c r="K131" i="17"/>
  <c r="F131" i="17"/>
  <c r="E131" i="17"/>
  <c r="G131" i="17" s="1"/>
  <c r="D131" i="17"/>
  <c r="K130" i="17"/>
  <c r="F130" i="17"/>
  <c r="E130" i="17"/>
  <c r="D130" i="17"/>
  <c r="K129" i="17"/>
  <c r="F129" i="17"/>
  <c r="E129" i="17"/>
  <c r="D129" i="17"/>
  <c r="K128" i="17"/>
  <c r="F128" i="17"/>
  <c r="E128" i="17"/>
  <c r="D128" i="17"/>
  <c r="K127" i="17"/>
  <c r="F127" i="17"/>
  <c r="G127" i="17" s="1"/>
  <c r="E127" i="17"/>
  <c r="D127" i="17"/>
  <c r="K126" i="17"/>
  <c r="F126" i="17"/>
  <c r="E126" i="17"/>
  <c r="H126" i="17" s="1"/>
  <c r="D126" i="17"/>
  <c r="K125" i="17"/>
  <c r="F125" i="17"/>
  <c r="G125" i="17" s="1"/>
  <c r="E125" i="17"/>
  <c r="D125" i="17"/>
  <c r="K124" i="17"/>
  <c r="F124" i="17"/>
  <c r="G124" i="17" s="1"/>
  <c r="E124" i="17"/>
  <c r="D124" i="17"/>
  <c r="K123" i="17"/>
  <c r="G123" i="17"/>
  <c r="F123" i="17"/>
  <c r="E123" i="17"/>
  <c r="D123" i="17"/>
  <c r="K122" i="17"/>
  <c r="F122" i="17"/>
  <c r="E122" i="17"/>
  <c r="D122" i="17"/>
  <c r="K121" i="17"/>
  <c r="F121" i="17"/>
  <c r="E121" i="17"/>
  <c r="D121" i="17"/>
  <c r="K120" i="17"/>
  <c r="F120" i="17"/>
  <c r="E120" i="17"/>
  <c r="D120" i="17"/>
  <c r="K119" i="17"/>
  <c r="F119" i="17"/>
  <c r="G119" i="17" s="1"/>
  <c r="E119" i="17"/>
  <c r="D119" i="17"/>
  <c r="K118" i="17"/>
  <c r="F118" i="17"/>
  <c r="E118" i="17"/>
  <c r="H118" i="17" s="1"/>
  <c r="D118" i="17"/>
  <c r="K117" i="17"/>
  <c r="F117" i="17"/>
  <c r="G117" i="17" s="1"/>
  <c r="E117" i="17"/>
  <c r="D117" i="17"/>
  <c r="K116" i="17"/>
  <c r="F116" i="17"/>
  <c r="G116" i="17" s="1"/>
  <c r="E116" i="17"/>
  <c r="D116" i="17"/>
  <c r="K115" i="17"/>
  <c r="G115" i="17"/>
  <c r="F115" i="17"/>
  <c r="E115" i="17"/>
  <c r="D115" i="17"/>
  <c r="H115" i="17" s="1"/>
  <c r="K114" i="17"/>
  <c r="F114" i="17"/>
  <c r="E114" i="17"/>
  <c r="D114" i="17"/>
  <c r="K113" i="17"/>
  <c r="F113" i="17"/>
  <c r="E113" i="17"/>
  <c r="D113" i="17"/>
  <c r="H113" i="17" s="1"/>
  <c r="K112" i="17"/>
  <c r="F112" i="17"/>
  <c r="E112" i="17"/>
  <c r="D112" i="17"/>
  <c r="K111" i="17"/>
  <c r="F111" i="17"/>
  <c r="G111" i="17" s="1"/>
  <c r="E111" i="17"/>
  <c r="D111" i="17"/>
  <c r="K110" i="17"/>
  <c r="F110" i="17"/>
  <c r="E110" i="17"/>
  <c r="H110" i="17" s="1"/>
  <c r="D110" i="17"/>
  <c r="K109" i="17"/>
  <c r="F109" i="17"/>
  <c r="G109" i="17" s="1"/>
  <c r="E109" i="17"/>
  <c r="D109" i="17"/>
  <c r="H109" i="17" s="1"/>
  <c r="K108" i="17"/>
  <c r="F108" i="17"/>
  <c r="G108" i="17" s="1"/>
  <c r="E108" i="17"/>
  <c r="D108" i="17"/>
  <c r="K107" i="17"/>
  <c r="F107" i="17"/>
  <c r="E107" i="17"/>
  <c r="G107" i="17" s="1"/>
  <c r="D107" i="17"/>
  <c r="K106" i="17"/>
  <c r="F106" i="17"/>
  <c r="E106" i="17"/>
  <c r="D106" i="17"/>
  <c r="K105" i="17"/>
  <c r="F105" i="17"/>
  <c r="E105" i="17"/>
  <c r="D105" i="17"/>
  <c r="K104" i="17"/>
  <c r="F104" i="17"/>
  <c r="E104" i="17"/>
  <c r="D104" i="17"/>
  <c r="K103" i="17"/>
  <c r="F103" i="17"/>
  <c r="E103" i="17"/>
  <c r="D103" i="17"/>
  <c r="K102" i="17"/>
  <c r="F102" i="17"/>
  <c r="E102" i="17"/>
  <c r="H102" i="17" s="1"/>
  <c r="D102" i="17"/>
  <c r="K101" i="17"/>
  <c r="F101" i="17"/>
  <c r="E101" i="17"/>
  <c r="D101" i="17"/>
  <c r="K100" i="17"/>
  <c r="F100" i="17"/>
  <c r="E100" i="17"/>
  <c r="D100" i="17"/>
  <c r="K99" i="17"/>
  <c r="F99" i="17"/>
  <c r="E99" i="17"/>
  <c r="G99" i="17" s="1"/>
  <c r="D99" i="17"/>
  <c r="K98" i="17"/>
  <c r="F98" i="17"/>
  <c r="E98" i="17"/>
  <c r="D98" i="17"/>
  <c r="K97" i="17"/>
  <c r="F97" i="17"/>
  <c r="E97" i="17"/>
  <c r="D97" i="17"/>
  <c r="K96" i="17"/>
  <c r="F96" i="17"/>
  <c r="E96" i="17"/>
  <c r="D96" i="17"/>
  <c r="K95" i="17"/>
  <c r="F95" i="17"/>
  <c r="G95" i="17" s="1"/>
  <c r="E95" i="17"/>
  <c r="D95" i="17"/>
  <c r="K94" i="17"/>
  <c r="F94" i="17"/>
  <c r="E94" i="17"/>
  <c r="H94" i="17" s="1"/>
  <c r="D94" i="17"/>
  <c r="K93" i="17"/>
  <c r="F93" i="17"/>
  <c r="G93" i="17" s="1"/>
  <c r="E93" i="17"/>
  <c r="D93" i="17"/>
  <c r="K92" i="17"/>
  <c r="F92" i="17"/>
  <c r="G92" i="17" s="1"/>
  <c r="E92" i="17"/>
  <c r="D92" i="17"/>
  <c r="K91" i="17"/>
  <c r="G91" i="17"/>
  <c r="F91" i="17"/>
  <c r="E91" i="17"/>
  <c r="D91" i="17"/>
  <c r="K90" i="17"/>
  <c r="F90" i="17"/>
  <c r="E90" i="17"/>
  <c r="D90" i="17"/>
  <c r="K89" i="17"/>
  <c r="F89" i="17"/>
  <c r="E89" i="17"/>
  <c r="D89" i="17"/>
  <c r="K88" i="17"/>
  <c r="F88" i="17"/>
  <c r="E88" i="17"/>
  <c r="D88" i="17"/>
  <c r="K87" i="17"/>
  <c r="F87" i="17"/>
  <c r="G87" i="17" s="1"/>
  <c r="E87" i="17"/>
  <c r="D87" i="17"/>
  <c r="K86" i="17"/>
  <c r="F86" i="17"/>
  <c r="E86" i="17"/>
  <c r="H86" i="17" s="1"/>
  <c r="D86" i="17"/>
  <c r="K85" i="17"/>
  <c r="F85" i="17"/>
  <c r="G85" i="17" s="1"/>
  <c r="E85" i="17"/>
  <c r="D85" i="17"/>
  <c r="K84" i="17"/>
  <c r="F84" i="17"/>
  <c r="G84" i="17" s="1"/>
  <c r="E84" i="17"/>
  <c r="D84" i="17"/>
  <c r="K83" i="17"/>
  <c r="G83" i="17"/>
  <c r="F83" i="17"/>
  <c r="E83" i="17"/>
  <c r="D83" i="17"/>
  <c r="H83" i="17" s="1"/>
  <c r="K82" i="17"/>
  <c r="F82" i="17"/>
  <c r="E82" i="17"/>
  <c r="D82" i="17"/>
  <c r="K81" i="17"/>
  <c r="F81" i="17"/>
  <c r="E81" i="17"/>
  <c r="D81" i="17"/>
  <c r="H81" i="17" s="1"/>
  <c r="K80" i="17"/>
  <c r="F80" i="17"/>
  <c r="E80" i="17"/>
  <c r="D80" i="17"/>
  <c r="K79" i="17"/>
  <c r="F79" i="17"/>
  <c r="G79" i="17" s="1"/>
  <c r="E79" i="17"/>
  <c r="D79" i="17"/>
  <c r="K78" i="17"/>
  <c r="F78" i="17"/>
  <c r="E78" i="17"/>
  <c r="H78" i="17" s="1"/>
  <c r="D78" i="17"/>
  <c r="K77" i="17"/>
  <c r="F77" i="17"/>
  <c r="E77" i="17"/>
  <c r="D77" i="17"/>
  <c r="H77" i="17" s="1"/>
  <c r="K76" i="17"/>
  <c r="F76" i="17"/>
  <c r="G76" i="17" s="1"/>
  <c r="E76" i="17"/>
  <c r="D76" i="17"/>
  <c r="K75" i="17"/>
  <c r="F75" i="17"/>
  <c r="E75" i="17"/>
  <c r="G75" i="17" s="1"/>
  <c r="D75" i="17"/>
  <c r="H75" i="17" s="1"/>
  <c r="K74" i="17"/>
  <c r="F74" i="17"/>
  <c r="E74" i="17"/>
  <c r="D74" i="17"/>
  <c r="K73" i="17"/>
  <c r="F73" i="17"/>
  <c r="E73" i="17"/>
  <c r="D73" i="17"/>
  <c r="H73" i="17" s="1"/>
  <c r="K72" i="17"/>
  <c r="F72" i="17"/>
  <c r="E72" i="17"/>
  <c r="D72" i="17"/>
  <c r="K71" i="17"/>
  <c r="F71" i="17"/>
  <c r="E71" i="17"/>
  <c r="D71" i="17"/>
  <c r="K70" i="17"/>
  <c r="F70" i="17"/>
  <c r="E70" i="17"/>
  <c r="H70" i="17" s="1"/>
  <c r="D70" i="17"/>
  <c r="K69" i="17"/>
  <c r="F69" i="17"/>
  <c r="E69" i="17"/>
  <c r="D69" i="17"/>
  <c r="H69" i="17" s="1"/>
  <c r="K68" i="17"/>
  <c r="F68" i="17"/>
  <c r="E68" i="17"/>
  <c r="D68" i="17"/>
  <c r="K67" i="17"/>
  <c r="F67" i="17"/>
  <c r="E67" i="17"/>
  <c r="G67" i="17" s="1"/>
  <c r="D67" i="17"/>
  <c r="K66" i="17"/>
  <c r="F66" i="17"/>
  <c r="E66" i="17"/>
  <c r="D66" i="17"/>
  <c r="K65" i="17"/>
  <c r="F65" i="17"/>
  <c r="E65" i="17"/>
  <c r="D65" i="17"/>
  <c r="K64" i="17"/>
  <c r="F64" i="17"/>
  <c r="E64" i="17"/>
  <c r="D64" i="17"/>
  <c r="K63" i="17"/>
  <c r="F63" i="17"/>
  <c r="G63" i="17" s="1"/>
  <c r="E63" i="17"/>
  <c r="D63" i="17"/>
  <c r="K62" i="17"/>
  <c r="F62" i="17"/>
  <c r="E62" i="17"/>
  <c r="H62" i="17" s="1"/>
  <c r="D62" i="17"/>
  <c r="K61" i="17"/>
  <c r="F61" i="17"/>
  <c r="G61" i="17" s="1"/>
  <c r="E61" i="17"/>
  <c r="D61" i="17"/>
  <c r="K60" i="17"/>
  <c r="F60" i="17"/>
  <c r="G60" i="17" s="1"/>
  <c r="E60" i="17"/>
  <c r="D60" i="17"/>
  <c r="K59" i="17"/>
  <c r="G59" i="17"/>
  <c r="F59" i="17"/>
  <c r="E59" i="17"/>
  <c r="D59" i="17"/>
  <c r="K58" i="17"/>
  <c r="F58" i="17"/>
  <c r="E58" i="17"/>
  <c r="D58" i="17"/>
  <c r="K57" i="17"/>
  <c r="F57" i="17"/>
  <c r="E57" i="17"/>
  <c r="D57" i="17"/>
  <c r="K56" i="17"/>
  <c r="F56" i="17"/>
  <c r="E56" i="17"/>
  <c r="D56" i="17"/>
  <c r="K55" i="17"/>
  <c r="F55" i="17"/>
  <c r="E55" i="17"/>
  <c r="D55" i="17"/>
  <c r="K54" i="17"/>
  <c r="F54" i="17"/>
  <c r="E54" i="17"/>
  <c r="H54" i="17" s="1"/>
  <c r="D54" i="17"/>
  <c r="K53" i="17"/>
  <c r="F53" i="17"/>
  <c r="E53" i="17"/>
  <c r="D53" i="17"/>
  <c r="K52" i="17"/>
  <c r="F52" i="17"/>
  <c r="E52" i="17"/>
  <c r="D52" i="17"/>
  <c r="K51" i="17"/>
  <c r="F51" i="17"/>
  <c r="E51" i="17"/>
  <c r="G51" i="17" s="1"/>
  <c r="D51" i="17"/>
  <c r="K50" i="17"/>
  <c r="F50" i="17"/>
  <c r="E50" i="17"/>
  <c r="D50" i="17"/>
  <c r="K49" i="17"/>
  <c r="F49" i="17"/>
  <c r="E49" i="17"/>
  <c r="D49" i="17"/>
  <c r="K48" i="17"/>
  <c r="F48" i="17"/>
  <c r="E48" i="17"/>
  <c r="D48" i="17"/>
  <c r="K47" i="17"/>
  <c r="F47" i="17"/>
  <c r="G47" i="17" s="1"/>
  <c r="E47" i="17"/>
  <c r="D47" i="17"/>
  <c r="K46" i="17"/>
  <c r="F46" i="17"/>
  <c r="E46" i="17"/>
  <c r="H46" i="17" s="1"/>
  <c r="D46" i="17"/>
  <c r="K45" i="17"/>
  <c r="F45" i="17"/>
  <c r="G45" i="17" s="1"/>
  <c r="E45" i="17"/>
  <c r="D45" i="17"/>
  <c r="K44" i="17"/>
  <c r="F44" i="17"/>
  <c r="G44" i="17" s="1"/>
  <c r="E44" i="17"/>
  <c r="D44" i="17"/>
  <c r="K43" i="17"/>
  <c r="G43" i="17"/>
  <c r="F43" i="17"/>
  <c r="E43" i="17"/>
  <c r="D43" i="17"/>
  <c r="K42" i="17"/>
  <c r="F42" i="17"/>
  <c r="E42" i="17"/>
  <c r="D42" i="17"/>
  <c r="K41" i="17"/>
  <c r="F41" i="17"/>
  <c r="E41" i="17"/>
  <c r="D41" i="17"/>
  <c r="K40" i="17"/>
  <c r="F40" i="17"/>
  <c r="E40" i="17"/>
  <c r="D40" i="17"/>
  <c r="K39" i="17"/>
  <c r="F39" i="17"/>
  <c r="G39" i="17" s="1"/>
  <c r="E39" i="17"/>
  <c r="D39" i="17"/>
  <c r="K38" i="17"/>
  <c r="F38" i="17"/>
  <c r="E38" i="17"/>
  <c r="H38" i="17" s="1"/>
  <c r="D38" i="17"/>
  <c r="K37" i="17"/>
  <c r="F37" i="17"/>
  <c r="G37" i="17" s="1"/>
  <c r="E37" i="17"/>
  <c r="D37" i="17"/>
  <c r="K36" i="17"/>
  <c r="F36" i="17"/>
  <c r="G36" i="17" s="1"/>
  <c r="E36" i="17"/>
  <c r="D36" i="17"/>
  <c r="K35" i="17"/>
  <c r="G35" i="17"/>
  <c r="F35" i="17"/>
  <c r="E35" i="17"/>
  <c r="D35" i="17"/>
  <c r="H35" i="17" s="1"/>
  <c r="K34" i="17"/>
  <c r="F34" i="17"/>
  <c r="E34" i="17"/>
  <c r="D34" i="17"/>
  <c r="K33" i="17"/>
  <c r="F33" i="17"/>
  <c r="E33" i="17"/>
  <c r="D33" i="17"/>
  <c r="H33" i="17" s="1"/>
  <c r="K32" i="17"/>
  <c r="F32" i="17"/>
  <c r="E32" i="17"/>
  <c r="D32" i="17"/>
  <c r="K31" i="17"/>
  <c r="F31" i="17"/>
  <c r="G31" i="17" s="1"/>
  <c r="E31" i="17"/>
  <c r="D31" i="17"/>
  <c r="K30" i="17"/>
  <c r="F30" i="17"/>
  <c r="E30" i="17"/>
  <c r="H30" i="17" s="1"/>
  <c r="D30" i="17"/>
  <c r="K29" i="17"/>
  <c r="F29" i="17"/>
  <c r="G29" i="17" s="1"/>
  <c r="E29" i="17"/>
  <c r="D29" i="17"/>
  <c r="H29" i="17" s="1"/>
  <c r="K28" i="17"/>
  <c r="F28" i="17"/>
  <c r="G28" i="17" s="1"/>
  <c r="E28" i="17"/>
  <c r="D28" i="17"/>
  <c r="K27" i="17"/>
  <c r="F27" i="17"/>
  <c r="E27" i="17"/>
  <c r="G27" i="17" s="1"/>
  <c r="D27" i="17"/>
  <c r="K26" i="17"/>
  <c r="F26" i="17"/>
  <c r="E26" i="17"/>
  <c r="D26" i="17"/>
  <c r="K25" i="17"/>
  <c r="F25" i="17"/>
  <c r="E25" i="17"/>
  <c r="D25" i="17"/>
  <c r="K24" i="17"/>
  <c r="F24" i="17"/>
  <c r="E24" i="17"/>
  <c r="D24" i="17"/>
  <c r="K23" i="17"/>
  <c r="F23" i="17"/>
  <c r="E23" i="17"/>
  <c r="H23" i="17" s="1"/>
  <c r="D23" i="17"/>
  <c r="K22" i="17"/>
  <c r="F22" i="17"/>
  <c r="E22" i="17"/>
  <c r="H22" i="17" s="1"/>
  <c r="D22" i="17"/>
  <c r="K21" i="17"/>
  <c r="F21" i="17"/>
  <c r="E21" i="17"/>
  <c r="H21" i="17" s="1"/>
  <c r="D21" i="17"/>
  <c r="K20" i="17"/>
  <c r="F20" i="17"/>
  <c r="E20" i="17"/>
  <c r="H20" i="17" s="1"/>
  <c r="D20" i="17"/>
  <c r="K19" i="17"/>
  <c r="F19" i="17"/>
  <c r="E19" i="17"/>
  <c r="G19" i="17" s="1"/>
  <c r="D19" i="17"/>
  <c r="K18" i="17"/>
  <c r="F18" i="17"/>
  <c r="E18" i="17"/>
  <c r="D18" i="17"/>
  <c r="K17" i="17"/>
  <c r="F17" i="17"/>
  <c r="E17" i="17"/>
  <c r="D17" i="17"/>
  <c r="K16" i="17"/>
  <c r="F16" i="17"/>
  <c r="E16" i="17"/>
  <c r="D16" i="17"/>
  <c r="K15" i="17"/>
  <c r="F15" i="17"/>
  <c r="G15" i="17" s="1"/>
  <c r="E15" i="17"/>
  <c r="H15" i="17" s="1"/>
  <c r="D15" i="17"/>
  <c r="K14" i="17"/>
  <c r="F14" i="17"/>
  <c r="E14" i="17"/>
  <c r="H14" i="17" s="1"/>
  <c r="D14" i="17"/>
  <c r="K13" i="17"/>
  <c r="F13" i="17"/>
  <c r="G13" i="17" s="1"/>
  <c r="E13" i="17"/>
  <c r="D13" i="17"/>
  <c r="K12" i="17"/>
  <c r="F12" i="17"/>
  <c r="E12" i="17"/>
  <c r="H12" i="17" s="1"/>
  <c r="D12" i="17"/>
  <c r="K11" i="17"/>
  <c r="G11" i="17"/>
  <c r="F11" i="17"/>
  <c r="E11" i="17"/>
  <c r="D11" i="17"/>
  <c r="K10" i="17"/>
  <c r="F10" i="17"/>
  <c r="E10" i="17"/>
  <c r="D10" i="17"/>
  <c r="O9" i="17"/>
  <c r="P9" i="17" s="1"/>
  <c r="Q9" i="17" s="1"/>
  <c r="D5" i="14" s="1"/>
  <c r="K9" i="17"/>
  <c r="F9" i="17"/>
  <c r="E9" i="17"/>
  <c r="H9" i="17" s="1"/>
  <c r="D9" i="17"/>
  <c r="K4" i="17"/>
  <c r="F688" i="16"/>
  <c r="E688" i="16"/>
  <c r="D688" i="16"/>
  <c r="F687" i="16"/>
  <c r="E687" i="16"/>
  <c r="D687" i="16"/>
  <c r="F686" i="16"/>
  <c r="E686" i="16"/>
  <c r="D686" i="16"/>
  <c r="F685" i="16"/>
  <c r="E685" i="16"/>
  <c r="D685" i="16"/>
  <c r="F684" i="16"/>
  <c r="E684" i="16"/>
  <c r="D684" i="16"/>
  <c r="F683" i="16"/>
  <c r="E683" i="16"/>
  <c r="D683" i="16"/>
  <c r="F682" i="16"/>
  <c r="E682" i="16"/>
  <c r="D682" i="16"/>
  <c r="F681" i="16"/>
  <c r="E681" i="16"/>
  <c r="D681" i="16"/>
  <c r="F680" i="16"/>
  <c r="E680" i="16"/>
  <c r="D680" i="16"/>
  <c r="F679" i="16"/>
  <c r="E679" i="16"/>
  <c r="D679" i="16"/>
  <c r="F678" i="16"/>
  <c r="E678" i="16"/>
  <c r="D678" i="16"/>
  <c r="F677" i="16"/>
  <c r="E677" i="16"/>
  <c r="D677" i="16"/>
  <c r="F676" i="16"/>
  <c r="E676" i="16"/>
  <c r="D676" i="16"/>
  <c r="F675" i="16"/>
  <c r="E675" i="16"/>
  <c r="D675" i="16"/>
  <c r="F674" i="16"/>
  <c r="E674" i="16"/>
  <c r="D674" i="16"/>
  <c r="F673" i="16"/>
  <c r="E673" i="16"/>
  <c r="D673" i="16"/>
  <c r="F672" i="16"/>
  <c r="E672" i="16"/>
  <c r="D672" i="16"/>
  <c r="F671" i="16"/>
  <c r="E671" i="16"/>
  <c r="D671" i="16"/>
  <c r="F670" i="16"/>
  <c r="E670" i="16"/>
  <c r="D670" i="16"/>
  <c r="F669" i="16"/>
  <c r="E669" i="16"/>
  <c r="D669" i="16"/>
  <c r="F668" i="16"/>
  <c r="E668" i="16"/>
  <c r="D668" i="16"/>
  <c r="F667" i="16"/>
  <c r="E667" i="16"/>
  <c r="D667" i="16"/>
  <c r="F666" i="16"/>
  <c r="E666" i="16"/>
  <c r="D666" i="16"/>
  <c r="F665" i="16"/>
  <c r="E665" i="16"/>
  <c r="D665" i="16"/>
  <c r="F664" i="16"/>
  <c r="E664" i="16"/>
  <c r="D664" i="16"/>
  <c r="F663" i="16"/>
  <c r="E663" i="16"/>
  <c r="D663" i="16"/>
  <c r="F662" i="16"/>
  <c r="E662" i="16"/>
  <c r="D662" i="16"/>
  <c r="F661" i="16"/>
  <c r="E661" i="16"/>
  <c r="D661" i="16"/>
  <c r="F660" i="16"/>
  <c r="E660" i="16"/>
  <c r="D660" i="16"/>
  <c r="F659" i="16"/>
  <c r="E659" i="16"/>
  <c r="D659" i="16"/>
  <c r="F658" i="16"/>
  <c r="E658" i="16"/>
  <c r="D658" i="16"/>
  <c r="F657" i="16"/>
  <c r="E657" i="16"/>
  <c r="D657" i="16"/>
  <c r="F656" i="16"/>
  <c r="E656" i="16"/>
  <c r="D656" i="16"/>
  <c r="F655" i="16"/>
  <c r="E655" i="16"/>
  <c r="D655" i="16"/>
  <c r="F654" i="16"/>
  <c r="E654" i="16"/>
  <c r="D654" i="16"/>
  <c r="F653" i="16"/>
  <c r="E653" i="16"/>
  <c r="D653" i="16"/>
  <c r="F652" i="16"/>
  <c r="E652" i="16"/>
  <c r="D652" i="16"/>
  <c r="F651" i="16"/>
  <c r="E651" i="16"/>
  <c r="D651" i="16"/>
  <c r="F650" i="16"/>
  <c r="E650" i="16"/>
  <c r="D650" i="16"/>
  <c r="F649" i="16"/>
  <c r="E649" i="16"/>
  <c r="D649" i="16"/>
  <c r="F648" i="16"/>
  <c r="E648" i="16"/>
  <c r="D648" i="16"/>
  <c r="F647" i="16"/>
  <c r="E647" i="16"/>
  <c r="D647" i="16"/>
  <c r="F646" i="16"/>
  <c r="E646" i="16"/>
  <c r="D646" i="16"/>
  <c r="F645" i="16"/>
  <c r="E645" i="16"/>
  <c r="D645" i="16"/>
  <c r="F644" i="16"/>
  <c r="E644" i="16"/>
  <c r="D644" i="16"/>
  <c r="F643" i="16"/>
  <c r="E643" i="16"/>
  <c r="D643" i="16"/>
  <c r="F642" i="16"/>
  <c r="E642" i="16"/>
  <c r="D642" i="16"/>
  <c r="F641" i="16"/>
  <c r="E641" i="16"/>
  <c r="D641" i="16"/>
  <c r="F640" i="16"/>
  <c r="E640" i="16"/>
  <c r="D640" i="16"/>
  <c r="F639" i="16"/>
  <c r="E639" i="16"/>
  <c r="D639" i="16"/>
  <c r="F638" i="16"/>
  <c r="E638" i="16"/>
  <c r="D638" i="16"/>
  <c r="F637" i="16"/>
  <c r="E637" i="16"/>
  <c r="D637" i="16"/>
  <c r="F636" i="16"/>
  <c r="E636" i="16"/>
  <c r="H636" i="16" s="1"/>
  <c r="D636" i="16"/>
  <c r="F635" i="16"/>
  <c r="E635" i="16"/>
  <c r="H635" i="16" s="1"/>
  <c r="D635" i="16"/>
  <c r="F634" i="16"/>
  <c r="E634" i="16"/>
  <c r="D634" i="16"/>
  <c r="F633" i="16"/>
  <c r="E633" i="16"/>
  <c r="D633" i="16"/>
  <c r="F632" i="16"/>
  <c r="E632" i="16"/>
  <c r="D632" i="16"/>
  <c r="F631" i="16"/>
  <c r="E631" i="16"/>
  <c r="H631" i="16" s="1"/>
  <c r="D631" i="16"/>
  <c r="F630" i="16"/>
  <c r="E630" i="16"/>
  <c r="D630" i="16"/>
  <c r="F629" i="16"/>
  <c r="E629" i="16"/>
  <c r="H629" i="16" s="1"/>
  <c r="D629" i="16"/>
  <c r="F628" i="16"/>
  <c r="E628" i="16"/>
  <c r="H628" i="16" s="1"/>
  <c r="D628" i="16"/>
  <c r="F627" i="16"/>
  <c r="E627" i="16"/>
  <c r="D627" i="16"/>
  <c r="F626" i="16"/>
  <c r="E626" i="16"/>
  <c r="D626" i="16"/>
  <c r="H626" i="16" s="1"/>
  <c r="F625" i="16"/>
  <c r="E625" i="16"/>
  <c r="D625" i="16"/>
  <c r="F624" i="16"/>
  <c r="E624" i="16"/>
  <c r="H624" i="16" s="1"/>
  <c r="D624" i="16"/>
  <c r="F623" i="16"/>
  <c r="E623" i="16"/>
  <c r="H623" i="16" s="1"/>
  <c r="D623" i="16"/>
  <c r="F622" i="16"/>
  <c r="E622" i="16"/>
  <c r="D622" i="16"/>
  <c r="F621" i="16"/>
  <c r="E621" i="16"/>
  <c r="H621" i="16" s="1"/>
  <c r="D621" i="16"/>
  <c r="F620" i="16"/>
  <c r="E620" i="16"/>
  <c r="D620" i="16"/>
  <c r="F619" i="16"/>
  <c r="E619" i="16"/>
  <c r="D619" i="16"/>
  <c r="F618" i="16"/>
  <c r="E618" i="16"/>
  <c r="D618" i="16"/>
  <c r="H618" i="16" s="1"/>
  <c r="F617" i="16"/>
  <c r="E617" i="16"/>
  <c r="D617" i="16"/>
  <c r="F616" i="16"/>
  <c r="E616" i="16"/>
  <c r="H616" i="16" s="1"/>
  <c r="D616" i="16"/>
  <c r="F615" i="16"/>
  <c r="E615" i="16"/>
  <c r="H615" i="16" s="1"/>
  <c r="D615" i="16"/>
  <c r="F614" i="16"/>
  <c r="E614" i="16"/>
  <c r="D614" i="16"/>
  <c r="G614" i="16" s="1"/>
  <c r="F613" i="16"/>
  <c r="E613" i="16"/>
  <c r="H613" i="16" s="1"/>
  <c r="D613" i="16"/>
  <c r="F612" i="16"/>
  <c r="E612" i="16"/>
  <c r="D612" i="16"/>
  <c r="F611" i="16"/>
  <c r="E611" i="16"/>
  <c r="H611" i="16" s="1"/>
  <c r="D611" i="16"/>
  <c r="F610" i="16"/>
  <c r="G610" i="16" s="1"/>
  <c r="E610" i="16"/>
  <c r="D610" i="16"/>
  <c r="F609" i="16"/>
  <c r="E609" i="16"/>
  <c r="D609" i="16"/>
  <c r="F608" i="16"/>
  <c r="E608" i="16"/>
  <c r="D608" i="16"/>
  <c r="G608" i="16" s="1"/>
  <c r="F607" i="16"/>
  <c r="E607" i="16"/>
  <c r="D607" i="16"/>
  <c r="G606" i="16"/>
  <c r="F606" i="16"/>
  <c r="E606" i="16"/>
  <c r="D606" i="16"/>
  <c r="H605" i="16"/>
  <c r="F605" i="16"/>
  <c r="E605" i="16"/>
  <c r="D605" i="16"/>
  <c r="F604" i="16"/>
  <c r="E604" i="16"/>
  <c r="H604" i="16" s="1"/>
  <c r="D604" i="16"/>
  <c r="F603" i="16"/>
  <c r="E603" i="16"/>
  <c r="H603" i="16" s="1"/>
  <c r="D603" i="16"/>
  <c r="F602" i="16"/>
  <c r="E602" i="16"/>
  <c r="D602" i="16"/>
  <c r="F601" i="16"/>
  <c r="E601" i="16"/>
  <c r="D601" i="16"/>
  <c r="F600" i="16"/>
  <c r="E600" i="16"/>
  <c r="D600" i="16"/>
  <c r="G600" i="16" s="1"/>
  <c r="F599" i="16"/>
  <c r="E599" i="16"/>
  <c r="H599" i="16" s="1"/>
  <c r="D599" i="16"/>
  <c r="F598" i="16"/>
  <c r="E598" i="16"/>
  <c r="D598" i="16"/>
  <c r="F597" i="16"/>
  <c r="E597" i="16"/>
  <c r="H597" i="16" s="1"/>
  <c r="D597" i="16"/>
  <c r="F596" i="16"/>
  <c r="E596" i="16"/>
  <c r="H596" i="16" s="1"/>
  <c r="D596" i="16"/>
  <c r="F595" i="16"/>
  <c r="E595" i="16"/>
  <c r="D595" i="16"/>
  <c r="F594" i="16"/>
  <c r="E594" i="16"/>
  <c r="D594" i="16"/>
  <c r="F593" i="16"/>
  <c r="E593" i="16"/>
  <c r="D593" i="16"/>
  <c r="F592" i="16"/>
  <c r="E592" i="16"/>
  <c r="H592" i="16" s="1"/>
  <c r="D592" i="16"/>
  <c r="F591" i="16"/>
  <c r="E591" i="16"/>
  <c r="H591" i="16" s="1"/>
  <c r="D591" i="16"/>
  <c r="F590" i="16"/>
  <c r="E590" i="16"/>
  <c r="D590" i="16"/>
  <c r="F589" i="16"/>
  <c r="E589" i="16"/>
  <c r="H589" i="16" s="1"/>
  <c r="D589" i="16"/>
  <c r="F588" i="16"/>
  <c r="E588" i="16"/>
  <c r="D588" i="16"/>
  <c r="F587" i="16"/>
  <c r="E587" i="16"/>
  <c r="D587" i="16"/>
  <c r="F586" i="16"/>
  <c r="E586" i="16"/>
  <c r="G586" i="16" s="1"/>
  <c r="D586" i="16"/>
  <c r="F585" i="16"/>
  <c r="E585" i="16"/>
  <c r="D585" i="16"/>
  <c r="F584" i="16"/>
  <c r="E584" i="16"/>
  <c r="H584" i="16" s="1"/>
  <c r="D584" i="16"/>
  <c r="F583" i="16"/>
  <c r="E583" i="16"/>
  <c r="D583" i="16"/>
  <c r="F582" i="16"/>
  <c r="E582" i="16"/>
  <c r="D582" i="16"/>
  <c r="F581" i="16"/>
  <c r="E581" i="16"/>
  <c r="H581" i="16" s="1"/>
  <c r="D581" i="16"/>
  <c r="F580" i="16"/>
  <c r="E580" i="16"/>
  <c r="D580" i="16"/>
  <c r="F579" i="16"/>
  <c r="E579" i="16"/>
  <c r="H579" i="16" s="1"/>
  <c r="D579" i="16"/>
  <c r="F578" i="16"/>
  <c r="E578" i="16"/>
  <c r="H578" i="16" s="1"/>
  <c r="D578" i="16"/>
  <c r="F577" i="16"/>
  <c r="E577" i="16"/>
  <c r="D577" i="16"/>
  <c r="F576" i="16"/>
  <c r="E576" i="16"/>
  <c r="D576" i="16"/>
  <c r="F575" i="16"/>
  <c r="E575" i="16"/>
  <c r="D575" i="16"/>
  <c r="G574" i="16"/>
  <c r="F574" i="16"/>
  <c r="E574" i="16"/>
  <c r="D574" i="16"/>
  <c r="H573" i="16"/>
  <c r="F573" i="16"/>
  <c r="E573" i="16"/>
  <c r="D573" i="16"/>
  <c r="H572" i="16"/>
  <c r="F572" i="16"/>
  <c r="E572" i="16"/>
  <c r="D572" i="16"/>
  <c r="H571" i="16"/>
  <c r="F571" i="16"/>
  <c r="E571" i="16"/>
  <c r="D571" i="16"/>
  <c r="F570" i="16"/>
  <c r="E570" i="16"/>
  <c r="D570" i="16"/>
  <c r="F569" i="16"/>
  <c r="E569" i="16"/>
  <c r="H569" i="16" s="1"/>
  <c r="D569" i="16"/>
  <c r="F568" i="16"/>
  <c r="E568" i="16"/>
  <c r="D568" i="16"/>
  <c r="F567" i="16"/>
  <c r="E567" i="16"/>
  <c r="D567" i="16"/>
  <c r="F566" i="16"/>
  <c r="E566" i="16"/>
  <c r="D566" i="16"/>
  <c r="F565" i="16"/>
  <c r="E565" i="16"/>
  <c r="H565" i="16" s="1"/>
  <c r="D565" i="16"/>
  <c r="F564" i="16"/>
  <c r="E564" i="16"/>
  <c r="H564" i="16" s="1"/>
  <c r="D564" i="16"/>
  <c r="F563" i="16"/>
  <c r="E563" i="16"/>
  <c r="D563" i="16"/>
  <c r="F562" i="16"/>
  <c r="E562" i="16"/>
  <c r="D562" i="16"/>
  <c r="F561" i="16"/>
  <c r="E561" i="16"/>
  <c r="D561" i="16"/>
  <c r="F560" i="16"/>
  <c r="E560" i="16"/>
  <c r="H560" i="16" s="1"/>
  <c r="D560" i="16"/>
  <c r="F559" i="16"/>
  <c r="E559" i="16"/>
  <c r="D559" i="16"/>
  <c r="F558" i="16"/>
  <c r="E558" i="16"/>
  <c r="D558" i="16"/>
  <c r="F557" i="16"/>
  <c r="E557" i="16"/>
  <c r="D557" i="16"/>
  <c r="F556" i="16"/>
  <c r="E556" i="16"/>
  <c r="D556" i="16"/>
  <c r="F555" i="16"/>
  <c r="E555" i="16"/>
  <c r="G555" i="16" s="1"/>
  <c r="D555" i="16"/>
  <c r="F554" i="16"/>
  <c r="E554" i="16"/>
  <c r="D554" i="16"/>
  <c r="F553" i="16"/>
  <c r="E553" i="16"/>
  <c r="H553" i="16" s="1"/>
  <c r="D553" i="16"/>
  <c r="F552" i="16"/>
  <c r="E552" i="16"/>
  <c r="D552" i="16"/>
  <c r="F551" i="16"/>
  <c r="E551" i="16"/>
  <c r="D551" i="16"/>
  <c r="F550" i="16"/>
  <c r="E550" i="16"/>
  <c r="D550" i="16"/>
  <c r="F549" i="16"/>
  <c r="E549" i="16"/>
  <c r="D549" i="16"/>
  <c r="F548" i="16"/>
  <c r="E548" i="16"/>
  <c r="H548" i="16" s="1"/>
  <c r="D548" i="16"/>
  <c r="F547" i="16"/>
  <c r="E547" i="16"/>
  <c r="D547" i="16"/>
  <c r="F546" i="16"/>
  <c r="E546" i="16"/>
  <c r="D546" i="16"/>
  <c r="F545" i="16"/>
  <c r="E545" i="16"/>
  <c r="D545" i="16"/>
  <c r="F544" i="16"/>
  <c r="E544" i="16"/>
  <c r="D544" i="16"/>
  <c r="F543" i="16"/>
  <c r="E543" i="16"/>
  <c r="D543" i="16"/>
  <c r="F542" i="16"/>
  <c r="E542" i="16"/>
  <c r="D542" i="16"/>
  <c r="F541" i="16"/>
  <c r="E541" i="16"/>
  <c r="D541" i="16"/>
  <c r="F540" i="16"/>
  <c r="E540" i="16"/>
  <c r="D540" i="16"/>
  <c r="F539" i="16"/>
  <c r="E539" i="16"/>
  <c r="G539" i="16" s="1"/>
  <c r="D539" i="16"/>
  <c r="F538" i="16"/>
  <c r="E538" i="16"/>
  <c r="D538" i="16"/>
  <c r="F537" i="16"/>
  <c r="E537" i="16"/>
  <c r="H537" i="16" s="1"/>
  <c r="D537" i="16"/>
  <c r="F536" i="16"/>
  <c r="E536" i="16"/>
  <c r="D536" i="16"/>
  <c r="F535" i="16"/>
  <c r="E535" i="16"/>
  <c r="D535" i="16"/>
  <c r="F534" i="16"/>
  <c r="E534" i="16"/>
  <c r="D534" i="16"/>
  <c r="F533" i="16"/>
  <c r="E533" i="16"/>
  <c r="H533" i="16" s="1"/>
  <c r="D533" i="16"/>
  <c r="F532" i="16"/>
  <c r="E532" i="16"/>
  <c r="D532" i="16"/>
  <c r="F531" i="16"/>
  <c r="E531" i="16"/>
  <c r="D531" i="16"/>
  <c r="F530" i="16"/>
  <c r="E530" i="16"/>
  <c r="D530" i="16"/>
  <c r="F529" i="16"/>
  <c r="E529" i="16"/>
  <c r="D529" i="16"/>
  <c r="F528" i="16"/>
  <c r="E528" i="16"/>
  <c r="H528" i="16" s="1"/>
  <c r="D528" i="16"/>
  <c r="F527" i="16"/>
  <c r="E527" i="16"/>
  <c r="D527" i="16"/>
  <c r="F526" i="16"/>
  <c r="E526" i="16"/>
  <c r="D526" i="16"/>
  <c r="F525" i="16"/>
  <c r="E525" i="16"/>
  <c r="D525" i="16"/>
  <c r="F524" i="16"/>
  <c r="E524" i="16"/>
  <c r="D524" i="16"/>
  <c r="F523" i="16"/>
  <c r="E523" i="16"/>
  <c r="D523" i="16"/>
  <c r="F522" i="16"/>
  <c r="E522" i="16"/>
  <c r="D522" i="16"/>
  <c r="F521" i="16"/>
  <c r="E521" i="16"/>
  <c r="D521" i="16"/>
  <c r="F520" i="16"/>
  <c r="E520" i="16"/>
  <c r="D520" i="16"/>
  <c r="F519" i="16"/>
  <c r="E519" i="16"/>
  <c r="G519" i="16" s="1"/>
  <c r="D519" i="16"/>
  <c r="H519" i="16" s="1"/>
  <c r="F518" i="16"/>
  <c r="E518" i="16"/>
  <c r="D518" i="16"/>
  <c r="F517" i="16"/>
  <c r="E517" i="16"/>
  <c r="H517" i="16" s="1"/>
  <c r="D517" i="16"/>
  <c r="F516" i="16"/>
  <c r="E516" i="16"/>
  <c r="D516" i="16"/>
  <c r="F515" i="16"/>
  <c r="E515" i="16"/>
  <c r="D515" i="16"/>
  <c r="H515" i="16" s="1"/>
  <c r="F514" i="16"/>
  <c r="E514" i="16"/>
  <c r="D514" i="16"/>
  <c r="F513" i="16"/>
  <c r="E513" i="16"/>
  <c r="D513" i="16"/>
  <c r="F512" i="16"/>
  <c r="E512" i="16"/>
  <c r="H512" i="16" s="1"/>
  <c r="D512" i="16"/>
  <c r="F511" i="16"/>
  <c r="E511" i="16"/>
  <c r="D511" i="16"/>
  <c r="F510" i="16"/>
  <c r="E510" i="16"/>
  <c r="D510" i="16"/>
  <c r="F509" i="16"/>
  <c r="E509" i="16"/>
  <c r="D509" i="16"/>
  <c r="F508" i="16"/>
  <c r="E508" i="16"/>
  <c r="D508" i="16"/>
  <c r="F507" i="16"/>
  <c r="E507" i="16"/>
  <c r="D507" i="16"/>
  <c r="H507" i="16" s="1"/>
  <c r="F506" i="16"/>
  <c r="E506" i="16"/>
  <c r="D506" i="16"/>
  <c r="F505" i="16"/>
  <c r="E505" i="16"/>
  <c r="D505" i="16"/>
  <c r="F504" i="16"/>
  <c r="E504" i="16"/>
  <c r="D504" i="16"/>
  <c r="F503" i="16"/>
  <c r="E503" i="16"/>
  <c r="G503" i="16" s="1"/>
  <c r="D503" i="16"/>
  <c r="H503" i="16" s="1"/>
  <c r="F502" i="16"/>
  <c r="E502" i="16"/>
  <c r="D502" i="16"/>
  <c r="F501" i="16"/>
  <c r="E501" i="16"/>
  <c r="H501" i="16" s="1"/>
  <c r="D501" i="16"/>
  <c r="F500" i="16"/>
  <c r="E500" i="16"/>
  <c r="D500" i="16"/>
  <c r="F499" i="16"/>
  <c r="E499" i="16"/>
  <c r="D499" i="16"/>
  <c r="H499" i="16" s="1"/>
  <c r="F498" i="16"/>
  <c r="E498" i="16"/>
  <c r="D498" i="16"/>
  <c r="F497" i="16"/>
  <c r="E497" i="16"/>
  <c r="D497" i="16"/>
  <c r="F496" i="16"/>
  <c r="E496" i="16"/>
  <c r="H496" i="16" s="1"/>
  <c r="D496" i="16"/>
  <c r="F495" i="16"/>
  <c r="E495" i="16"/>
  <c r="D495" i="16"/>
  <c r="F494" i="16"/>
  <c r="E494" i="16"/>
  <c r="D494" i="16"/>
  <c r="F493" i="16"/>
  <c r="E493" i="16"/>
  <c r="D493" i="16"/>
  <c r="F492" i="16"/>
  <c r="E492" i="16"/>
  <c r="D492" i="16"/>
  <c r="F491" i="16"/>
  <c r="E491" i="16"/>
  <c r="D491" i="16"/>
  <c r="H491" i="16" s="1"/>
  <c r="F490" i="16"/>
  <c r="E490" i="16"/>
  <c r="D490" i="16"/>
  <c r="F489" i="16"/>
  <c r="E489" i="16"/>
  <c r="D489" i="16"/>
  <c r="F488" i="16"/>
  <c r="E488" i="16"/>
  <c r="D488" i="16"/>
  <c r="F487" i="16"/>
  <c r="E487" i="16"/>
  <c r="G487" i="16" s="1"/>
  <c r="D487" i="16"/>
  <c r="F486" i="16"/>
  <c r="E486" i="16"/>
  <c r="D486" i="16"/>
  <c r="F485" i="16"/>
  <c r="E485" i="16"/>
  <c r="H485" i="16" s="1"/>
  <c r="D485" i="16"/>
  <c r="F484" i="16"/>
  <c r="E484" i="16"/>
  <c r="D484" i="16"/>
  <c r="F483" i="16"/>
  <c r="E483" i="16"/>
  <c r="D483" i="16"/>
  <c r="F482" i="16"/>
  <c r="E482" i="16"/>
  <c r="D482" i="16"/>
  <c r="F481" i="16"/>
  <c r="E481" i="16"/>
  <c r="H481" i="16" s="1"/>
  <c r="D481" i="16"/>
  <c r="F480" i="16"/>
  <c r="E480" i="16"/>
  <c r="H480" i="16" s="1"/>
  <c r="D480" i="16"/>
  <c r="F479" i="16"/>
  <c r="E479" i="16"/>
  <c r="D479" i="16"/>
  <c r="G479" i="16" s="1"/>
  <c r="F478" i="16"/>
  <c r="E478" i="16"/>
  <c r="D478" i="16"/>
  <c r="F477" i="16"/>
  <c r="E477" i="16"/>
  <c r="D477" i="16"/>
  <c r="F476" i="16"/>
  <c r="E476" i="16"/>
  <c r="D476" i="16"/>
  <c r="F475" i="16"/>
  <c r="E475" i="16"/>
  <c r="D475" i="16"/>
  <c r="F474" i="16"/>
  <c r="E474" i="16"/>
  <c r="D474" i="16"/>
  <c r="F473" i="16"/>
  <c r="E473" i="16"/>
  <c r="H473" i="16" s="1"/>
  <c r="D473" i="16"/>
  <c r="F472" i="16"/>
  <c r="E472" i="16"/>
  <c r="D472" i="16"/>
  <c r="F471" i="16"/>
  <c r="E471" i="16"/>
  <c r="D471" i="16"/>
  <c r="H471" i="16" s="1"/>
  <c r="F470" i="16"/>
  <c r="E470" i="16"/>
  <c r="D470" i="16"/>
  <c r="F469" i="16"/>
  <c r="E469" i="16"/>
  <c r="H469" i="16" s="1"/>
  <c r="D469" i="16"/>
  <c r="F468" i="16"/>
  <c r="E468" i="16"/>
  <c r="D468" i="16"/>
  <c r="F467" i="16"/>
  <c r="E467" i="16"/>
  <c r="D467" i="16"/>
  <c r="H467" i="16" s="1"/>
  <c r="F466" i="16"/>
  <c r="E466" i="16"/>
  <c r="D466" i="16"/>
  <c r="F465" i="16"/>
  <c r="E465" i="16"/>
  <c r="D465" i="16"/>
  <c r="F464" i="16"/>
  <c r="E464" i="16"/>
  <c r="H464" i="16" s="1"/>
  <c r="D464" i="16"/>
  <c r="F463" i="16"/>
  <c r="E463" i="16"/>
  <c r="D463" i="16"/>
  <c r="G463" i="16" s="1"/>
  <c r="F462" i="16"/>
  <c r="E462" i="16"/>
  <c r="D462" i="16"/>
  <c r="F461" i="16"/>
  <c r="E461" i="16"/>
  <c r="D461" i="16"/>
  <c r="F460" i="16"/>
  <c r="E460" i="16"/>
  <c r="H460" i="16" s="1"/>
  <c r="D460" i="16"/>
  <c r="F459" i="16"/>
  <c r="E459" i="16"/>
  <c r="D459" i="16"/>
  <c r="F458" i="16"/>
  <c r="E458" i="16"/>
  <c r="D458" i="16"/>
  <c r="F457" i="16"/>
  <c r="E457" i="16"/>
  <c r="H457" i="16" s="1"/>
  <c r="D457" i="16"/>
  <c r="F456" i="16"/>
  <c r="E456" i="16"/>
  <c r="D456" i="16"/>
  <c r="F455" i="16"/>
  <c r="E455" i="16"/>
  <c r="D455" i="16"/>
  <c r="H455" i="16" s="1"/>
  <c r="F454" i="16"/>
  <c r="E454" i="16"/>
  <c r="D454" i="16"/>
  <c r="F453" i="16"/>
  <c r="E453" i="16"/>
  <c r="H453" i="16" s="1"/>
  <c r="D453" i="16"/>
  <c r="F452" i="16"/>
  <c r="E452" i="16"/>
  <c r="H452" i="16" s="1"/>
  <c r="D452" i="16"/>
  <c r="F451" i="16"/>
  <c r="E451" i="16"/>
  <c r="D451" i="16"/>
  <c r="G451" i="16" s="1"/>
  <c r="F450" i="16"/>
  <c r="E450" i="16"/>
  <c r="D450" i="16"/>
  <c r="F449" i="16"/>
  <c r="E449" i="16"/>
  <c r="H449" i="16" s="1"/>
  <c r="D449" i="16"/>
  <c r="F448" i="16"/>
  <c r="E448" i="16"/>
  <c r="H448" i="16" s="1"/>
  <c r="D448" i="16"/>
  <c r="F447" i="16"/>
  <c r="E447" i="16"/>
  <c r="D447" i="16"/>
  <c r="G447" i="16" s="1"/>
  <c r="F446" i="16"/>
  <c r="E446" i="16"/>
  <c r="D446" i="16"/>
  <c r="F445" i="16"/>
  <c r="E445" i="16"/>
  <c r="D445" i="16"/>
  <c r="F444" i="16"/>
  <c r="E444" i="16"/>
  <c r="D444" i="16"/>
  <c r="F443" i="16"/>
  <c r="E443" i="16"/>
  <c r="D443" i="16"/>
  <c r="H443" i="16" s="1"/>
  <c r="F442" i="16"/>
  <c r="E442" i="16"/>
  <c r="D442" i="16"/>
  <c r="F441" i="16"/>
  <c r="E441" i="16"/>
  <c r="D441" i="16"/>
  <c r="F440" i="16"/>
  <c r="E440" i="16"/>
  <c r="D440" i="16"/>
  <c r="F439" i="16"/>
  <c r="E439" i="16"/>
  <c r="D439" i="16"/>
  <c r="H439" i="16" s="1"/>
  <c r="F438" i="16"/>
  <c r="E438" i="16"/>
  <c r="D438" i="16"/>
  <c r="F437" i="16"/>
  <c r="E437" i="16"/>
  <c r="D437" i="16"/>
  <c r="F436" i="16"/>
  <c r="E436" i="16"/>
  <c r="H436" i="16" s="1"/>
  <c r="D436" i="16"/>
  <c r="F435" i="16"/>
  <c r="E435" i="16"/>
  <c r="D435" i="16"/>
  <c r="F434" i="16"/>
  <c r="E434" i="16"/>
  <c r="D434" i="16"/>
  <c r="F433" i="16"/>
  <c r="E433" i="16"/>
  <c r="D433" i="16"/>
  <c r="K432" i="16"/>
  <c r="F432" i="16"/>
  <c r="E432" i="16"/>
  <c r="H432" i="16" s="1"/>
  <c r="D432" i="16"/>
  <c r="K431" i="16"/>
  <c r="F431" i="16"/>
  <c r="E431" i="16"/>
  <c r="D431" i="16"/>
  <c r="K430" i="16"/>
  <c r="F430" i="16"/>
  <c r="E430" i="16"/>
  <c r="D430" i="16"/>
  <c r="K429" i="16"/>
  <c r="F429" i="16"/>
  <c r="E429" i="16"/>
  <c r="H429" i="16" s="1"/>
  <c r="D429" i="16"/>
  <c r="K428" i="16"/>
  <c r="F428" i="16"/>
  <c r="E428" i="16"/>
  <c r="D428" i="16"/>
  <c r="K427" i="16"/>
  <c r="F427" i="16"/>
  <c r="G427" i="16" s="1"/>
  <c r="E427" i="16"/>
  <c r="H427" i="16" s="1"/>
  <c r="D427" i="16"/>
  <c r="K426" i="16"/>
  <c r="F426" i="16"/>
  <c r="E426" i="16"/>
  <c r="H426" i="16" s="1"/>
  <c r="D426" i="16"/>
  <c r="K425" i="16"/>
  <c r="F425" i="16"/>
  <c r="E425" i="16"/>
  <c r="H425" i="16" s="1"/>
  <c r="D425" i="16"/>
  <c r="K424" i="16"/>
  <c r="H424" i="16"/>
  <c r="F424" i="16"/>
  <c r="E424" i="16"/>
  <c r="D424" i="16"/>
  <c r="K423" i="16"/>
  <c r="F423" i="16"/>
  <c r="E423" i="16"/>
  <c r="G423" i="16" s="1"/>
  <c r="D423" i="16"/>
  <c r="K422" i="16"/>
  <c r="F422" i="16"/>
  <c r="E422" i="16"/>
  <c r="D422" i="16"/>
  <c r="K421" i="16"/>
  <c r="F421" i="16"/>
  <c r="E421" i="16"/>
  <c r="D421" i="16"/>
  <c r="K420" i="16"/>
  <c r="F420" i="16"/>
  <c r="E420" i="16"/>
  <c r="D420" i="16"/>
  <c r="K419" i="16"/>
  <c r="F419" i="16"/>
  <c r="E419" i="16"/>
  <c r="D419" i="16"/>
  <c r="K418" i="16"/>
  <c r="F418" i="16"/>
  <c r="E418" i="16"/>
  <c r="H418" i="16" s="1"/>
  <c r="D418" i="16"/>
  <c r="K417" i="16"/>
  <c r="F417" i="16"/>
  <c r="E417" i="16"/>
  <c r="H417" i="16" s="1"/>
  <c r="D417" i="16"/>
  <c r="K416" i="16"/>
  <c r="F416" i="16"/>
  <c r="E416" i="16"/>
  <c r="H416" i="16" s="1"/>
  <c r="D416" i="16"/>
  <c r="K415" i="16"/>
  <c r="F415" i="16"/>
  <c r="E415" i="16"/>
  <c r="D415" i="16"/>
  <c r="K414" i="16"/>
  <c r="F414" i="16"/>
  <c r="E414" i="16"/>
  <c r="D414" i="16"/>
  <c r="K413" i="16"/>
  <c r="F413" i="16"/>
  <c r="E413" i="16"/>
  <c r="D413" i="16"/>
  <c r="K412" i="16"/>
  <c r="F412" i="16"/>
  <c r="E412" i="16"/>
  <c r="D412" i="16"/>
  <c r="K411" i="16"/>
  <c r="G411" i="16"/>
  <c r="F411" i="16"/>
  <c r="E411" i="16"/>
  <c r="D411" i="16"/>
  <c r="K410" i="16"/>
  <c r="F410" i="16"/>
  <c r="E410" i="16"/>
  <c r="D410" i="16"/>
  <c r="K409" i="16"/>
  <c r="F409" i="16"/>
  <c r="E409" i="16"/>
  <c r="D409" i="16"/>
  <c r="K408" i="16"/>
  <c r="F408" i="16"/>
  <c r="E408" i="16"/>
  <c r="H408" i="16" s="1"/>
  <c r="D408" i="16"/>
  <c r="K407" i="16"/>
  <c r="F407" i="16"/>
  <c r="G407" i="16" s="1"/>
  <c r="E407" i="16"/>
  <c r="H407" i="16" s="1"/>
  <c r="D407" i="16"/>
  <c r="K406" i="16"/>
  <c r="F406" i="16"/>
  <c r="G406" i="16" s="1"/>
  <c r="E406" i="16"/>
  <c r="D406" i="16"/>
  <c r="K405" i="16"/>
  <c r="F405" i="16"/>
  <c r="E405" i="16"/>
  <c r="D405" i="16"/>
  <c r="K404" i="16"/>
  <c r="F404" i="16"/>
  <c r="E404" i="16"/>
  <c r="D404" i="16"/>
  <c r="K403" i="16"/>
  <c r="F403" i="16"/>
  <c r="E403" i="16"/>
  <c r="G403" i="16" s="1"/>
  <c r="D403" i="16"/>
  <c r="K402" i="16"/>
  <c r="F402" i="16"/>
  <c r="E402" i="16"/>
  <c r="D402" i="16"/>
  <c r="K401" i="16"/>
  <c r="F401" i="16"/>
  <c r="E401" i="16"/>
  <c r="D401" i="16"/>
  <c r="K400" i="16"/>
  <c r="F400" i="16"/>
  <c r="E400" i="16"/>
  <c r="D400" i="16"/>
  <c r="K399" i="16"/>
  <c r="F399" i="16"/>
  <c r="E399" i="16"/>
  <c r="H399" i="16" s="1"/>
  <c r="D399" i="16"/>
  <c r="K398" i="16"/>
  <c r="F398" i="16"/>
  <c r="E398" i="16"/>
  <c r="D398" i="16"/>
  <c r="K397" i="16"/>
  <c r="F397" i="16"/>
  <c r="E397" i="16"/>
  <c r="D397" i="16"/>
  <c r="K396" i="16"/>
  <c r="F396" i="16"/>
  <c r="E396" i="16"/>
  <c r="D396" i="16"/>
  <c r="K395" i="16"/>
  <c r="F395" i="16"/>
  <c r="E395" i="16"/>
  <c r="G395" i="16" s="1"/>
  <c r="D395" i="16"/>
  <c r="K394" i="16"/>
  <c r="F394" i="16"/>
  <c r="E394" i="16"/>
  <c r="D394" i="16"/>
  <c r="K393" i="16"/>
  <c r="F393" i="16"/>
  <c r="E393" i="16"/>
  <c r="D393" i="16"/>
  <c r="K392" i="16"/>
  <c r="F392" i="16"/>
  <c r="E392" i="16"/>
  <c r="D392" i="16"/>
  <c r="K391" i="16"/>
  <c r="F391" i="16"/>
  <c r="E391" i="16"/>
  <c r="H391" i="16" s="1"/>
  <c r="D391" i="16"/>
  <c r="K390" i="16"/>
  <c r="F390" i="16"/>
  <c r="E390" i="16"/>
  <c r="D390" i="16"/>
  <c r="K389" i="16"/>
  <c r="F389" i="16"/>
  <c r="E389" i="16"/>
  <c r="D389" i="16"/>
  <c r="K388" i="16"/>
  <c r="F388" i="16"/>
  <c r="E388" i="16"/>
  <c r="D388" i="16"/>
  <c r="K387" i="16"/>
  <c r="F387" i="16"/>
  <c r="E387" i="16"/>
  <c r="G387" i="16" s="1"/>
  <c r="D387" i="16"/>
  <c r="K386" i="16"/>
  <c r="F386" i="16"/>
  <c r="E386" i="16"/>
  <c r="D386" i="16"/>
  <c r="K385" i="16"/>
  <c r="F385" i="16"/>
  <c r="E385" i="16"/>
  <c r="D385" i="16"/>
  <c r="K384" i="16"/>
  <c r="F384" i="16"/>
  <c r="E384" i="16"/>
  <c r="D384" i="16"/>
  <c r="K383" i="16"/>
  <c r="F383" i="16"/>
  <c r="E383" i="16"/>
  <c r="H383" i="16" s="1"/>
  <c r="D383" i="16"/>
  <c r="K382" i="16"/>
  <c r="F382" i="16"/>
  <c r="E382" i="16"/>
  <c r="D382" i="16"/>
  <c r="K381" i="16"/>
  <c r="F381" i="16"/>
  <c r="E381" i="16"/>
  <c r="D381" i="16"/>
  <c r="K380" i="16"/>
  <c r="F380" i="16"/>
  <c r="E380" i="16"/>
  <c r="D380" i="16"/>
  <c r="K379" i="16"/>
  <c r="F379" i="16"/>
  <c r="E379" i="16"/>
  <c r="G379" i="16" s="1"/>
  <c r="D379" i="16"/>
  <c r="K378" i="16"/>
  <c r="F378" i="16"/>
  <c r="E378" i="16"/>
  <c r="D378" i="16"/>
  <c r="K377" i="16"/>
  <c r="F377" i="16"/>
  <c r="E377" i="16"/>
  <c r="D377" i="16"/>
  <c r="K376" i="16"/>
  <c r="F376" i="16"/>
  <c r="E376" i="16"/>
  <c r="D376" i="16"/>
  <c r="K375" i="16"/>
  <c r="F375" i="16"/>
  <c r="E375" i="16"/>
  <c r="H375" i="16" s="1"/>
  <c r="D375" i="16"/>
  <c r="K374" i="16"/>
  <c r="F374" i="16"/>
  <c r="E374" i="16"/>
  <c r="D374" i="16"/>
  <c r="K373" i="16"/>
  <c r="F373" i="16"/>
  <c r="E373" i="16"/>
  <c r="H373" i="16" s="1"/>
  <c r="D373" i="16"/>
  <c r="K372" i="16"/>
  <c r="F372" i="16"/>
  <c r="E372" i="16"/>
  <c r="D372" i="16"/>
  <c r="K371" i="16"/>
  <c r="F371" i="16"/>
  <c r="E371" i="16"/>
  <c r="G371" i="16" s="1"/>
  <c r="D371" i="16"/>
  <c r="K370" i="16"/>
  <c r="F370" i="16"/>
  <c r="E370" i="16"/>
  <c r="D370" i="16"/>
  <c r="K369" i="16"/>
  <c r="F369" i="16"/>
  <c r="E369" i="16"/>
  <c r="D369" i="16"/>
  <c r="K368" i="16"/>
  <c r="F368" i="16"/>
  <c r="E368" i="16"/>
  <c r="D368" i="16"/>
  <c r="K367" i="16"/>
  <c r="F367" i="16"/>
  <c r="E367" i="16"/>
  <c r="H367" i="16" s="1"/>
  <c r="D367" i="16"/>
  <c r="K366" i="16"/>
  <c r="F366" i="16"/>
  <c r="E366" i="16"/>
  <c r="D366" i="16"/>
  <c r="K365" i="16"/>
  <c r="F365" i="16"/>
  <c r="E365" i="16"/>
  <c r="D365" i="16"/>
  <c r="K364" i="16"/>
  <c r="F364" i="16"/>
  <c r="E364" i="16"/>
  <c r="D364" i="16"/>
  <c r="K363" i="16"/>
  <c r="F363" i="16"/>
  <c r="E363" i="16"/>
  <c r="G363" i="16" s="1"/>
  <c r="D363" i="16"/>
  <c r="K362" i="16"/>
  <c r="F362" i="16"/>
  <c r="E362" i="16"/>
  <c r="D362" i="16"/>
  <c r="K361" i="16"/>
  <c r="F361" i="16"/>
  <c r="E361" i="16"/>
  <c r="H361" i="16" s="1"/>
  <c r="D361" i="16"/>
  <c r="K360" i="16"/>
  <c r="F360" i="16"/>
  <c r="E360" i="16"/>
  <c r="D360" i="16"/>
  <c r="K359" i="16"/>
  <c r="F359" i="16"/>
  <c r="E359" i="16"/>
  <c r="H359" i="16" s="1"/>
  <c r="D359" i="16"/>
  <c r="K358" i="16"/>
  <c r="F358" i="16"/>
  <c r="E358" i="16"/>
  <c r="D358" i="16"/>
  <c r="K357" i="16"/>
  <c r="F357" i="16"/>
  <c r="E357" i="16"/>
  <c r="H357" i="16" s="1"/>
  <c r="D357" i="16"/>
  <c r="K356" i="16"/>
  <c r="F356" i="16"/>
  <c r="E356" i="16"/>
  <c r="H356" i="16" s="1"/>
  <c r="D356" i="16"/>
  <c r="K355" i="16"/>
  <c r="F355" i="16"/>
  <c r="E355" i="16"/>
  <c r="D355" i="16"/>
  <c r="K354" i="16"/>
  <c r="G354" i="16"/>
  <c r="F354" i="16"/>
  <c r="E354" i="16"/>
  <c r="D354" i="16"/>
  <c r="K353" i="16"/>
  <c r="F353" i="16"/>
  <c r="E353" i="16"/>
  <c r="D353" i="16"/>
  <c r="K352" i="16"/>
  <c r="F352" i="16"/>
  <c r="E352" i="16"/>
  <c r="D352" i="16"/>
  <c r="G352" i="16" s="1"/>
  <c r="K351" i="16"/>
  <c r="F351" i="16"/>
  <c r="E351" i="16"/>
  <c r="H351" i="16" s="1"/>
  <c r="D351" i="16"/>
  <c r="G351" i="16" s="1"/>
  <c r="K350" i="16"/>
  <c r="F350" i="16"/>
  <c r="E350" i="16"/>
  <c r="D350" i="16"/>
  <c r="K349" i="16"/>
  <c r="F349" i="16"/>
  <c r="E349" i="16"/>
  <c r="H349" i="16" s="1"/>
  <c r="D349" i="16"/>
  <c r="K348" i="16"/>
  <c r="F348" i="16"/>
  <c r="E348" i="16"/>
  <c r="D348" i="16"/>
  <c r="K347" i="16"/>
  <c r="F347" i="16"/>
  <c r="E347" i="16"/>
  <c r="D347" i="16"/>
  <c r="K346" i="16"/>
  <c r="F346" i="16"/>
  <c r="G346" i="16" s="1"/>
  <c r="E346" i="16"/>
  <c r="H346" i="16" s="1"/>
  <c r="D346" i="16"/>
  <c r="K345" i="16"/>
  <c r="F345" i="16"/>
  <c r="G345" i="16" s="1"/>
  <c r="E345" i="16"/>
  <c r="H345" i="16" s="1"/>
  <c r="D345" i="16"/>
  <c r="K344" i="16"/>
  <c r="F344" i="16"/>
  <c r="E344" i="16"/>
  <c r="D344" i="16"/>
  <c r="K343" i="16"/>
  <c r="F343" i="16"/>
  <c r="E343" i="16"/>
  <c r="G343" i="16" s="1"/>
  <c r="D343" i="16"/>
  <c r="K342" i="16"/>
  <c r="F342" i="16"/>
  <c r="E342" i="16"/>
  <c r="D342" i="16"/>
  <c r="K341" i="16"/>
  <c r="F341" i="16"/>
  <c r="E341" i="16"/>
  <c r="D341" i="16"/>
  <c r="K340" i="16"/>
  <c r="F340" i="16"/>
  <c r="E340" i="16"/>
  <c r="H340" i="16" s="1"/>
  <c r="D340" i="16"/>
  <c r="K339" i="16"/>
  <c r="F339" i="16"/>
  <c r="E339" i="16"/>
  <c r="D339" i="16"/>
  <c r="K338" i="16"/>
  <c r="F338" i="16"/>
  <c r="E338" i="16"/>
  <c r="H338" i="16" s="1"/>
  <c r="D338" i="16"/>
  <c r="K337" i="16"/>
  <c r="F337" i="16"/>
  <c r="E337" i="16"/>
  <c r="H337" i="16" s="1"/>
  <c r="D337" i="16"/>
  <c r="K336" i="16"/>
  <c r="F336" i="16"/>
  <c r="E336" i="16"/>
  <c r="D336" i="16"/>
  <c r="K335" i="16"/>
  <c r="F335" i="16"/>
  <c r="E335" i="16"/>
  <c r="H335" i="16" s="1"/>
  <c r="D335" i="16"/>
  <c r="K334" i="16"/>
  <c r="F334" i="16"/>
  <c r="E334" i="16"/>
  <c r="D334" i="16"/>
  <c r="K333" i="16"/>
  <c r="F333" i="16"/>
  <c r="E333" i="16"/>
  <c r="H333" i="16" s="1"/>
  <c r="D333" i="16"/>
  <c r="K332" i="16"/>
  <c r="F332" i="16"/>
  <c r="E332" i="16"/>
  <c r="H332" i="16" s="1"/>
  <c r="D332" i="16"/>
  <c r="K331" i="16"/>
  <c r="F331" i="16"/>
  <c r="E331" i="16"/>
  <c r="D331" i="16"/>
  <c r="K330" i="16"/>
  <c r="F330" i="16"/>
  <c r="E330" i="16"/>
  <c r="G330" i="16" s="1"/>
  <c r="D330" i="16"/>
  <c r="K329" i="16"/>
  <c r="F329" i="16"/>
  <c r="E329" i="16"/>
  <c r="D329" i="16"/>
  <c r="K328" i="16"/>
  <c r="F328" i="16"/>
  <c r="E328" i="16"/>
  <c r="D328" i="16"/>
  <c r="K327" i="16"/>
  <c r="F327" i="16"/>
  <c r="E327" i="16"/>
  <c r="H327" i="16" s="1"/>
  <c r="D327" i="16"/>
  <c r="K326" i="16"/>
  <c r="F326" i="16"/>
  <c r="E326" i="16"/>
  <c r="D326" i="16"/>
  <c r="K325" i="16"/>
  <c r="F325" i="16"/>
  <c r="E325" i="16"/>
  <c r="H325" i="16" s="1"/>
  <c r="D325" i="16"/>
  <c r="K324" i="16"/>
  <c r="F324" i="16"/>
  <c r="E324" i="16"/>
  <c r="H324" i="16" s="1"/>
  <c r="D324" i="16"/>
  <c r="K323" i="16"/>
  <c r="G323" i="16"/>
  <c r="F323" i="16"/>
  <c r="E323" i="16"/>
  <c r="D323" i="16"/>
  <c r="K322" i="16"/>
  <c r="F322" i="16"/>
  <c r="E322" i="16"/>
  <c r="D322" i="16"/>
  <c r="G322" i="16" s="1"/>
  <c r="K321" i="16"/>
  <c r="F321" i="16"/>
  <c r="E321" i="16"/>
  <c r="D321" i="16"/>
  <c r="G321" i="16" s="1"/>
  <c r="K320" i="16"/>
  <c r="F320" i="16"/>
  <c r="E320" i="16"/>
  <c r="D320" i="16"/>
  <c r="G320" i="16" s="1"/>
  <c r="K319" i="16"/>
  <c r="F319" i="16"/>
  <c r="E319" i="16"/>
  <c r="H319" i="16" s="1"/>
  <c r="D319" i="16"/>
  <c r="K318" i="16"/>
  <c r="F318" i="16"/>
  <c r="E318" i="16"/>
  <c r="H318" i="16" s="1"/>
  <c r="D318" i="16"/>
  <c r="K317" i="16"/>
  <c r="F317" i="16"/>
  <c r="E317" i="16"/>
  <c r="H317" i="16" s="1"/>
  <c r="D317" i="16"/>
  <c r="K316" i="16"/>
  <c r="F316" i="16"/>
  <c r="E316" i="16"/>
  <c r="D316" i="16"/>
  <c r="K315" i="16"/>
  <c r="F315" i="16"/>
  <c r="E315" i="16"/>
  <c r="D315" i="16"/>
  <c r="K314" i="16"/>
  <c r="F314" i="16"/>
  <c r="E314" i="16"/>
  <c r="D314" i="16"/>
  <c r="K313" i="16"/>
  <c r="F313" i="16"/>
  <c r="E313" i="16"/>
  <c r="H313" i="16" s="1"/>
  <c r="D313" i="16"/>
  <c r="K312" i="16"/>
  <c r="F312" i="16"/>
  <c r="E312" i="16"/>
  <c r="D312" i="16"/>
  <c r="K311" i="16"/>
  <c r="F311" i="16"/>
  <c r="E311" i="16"/>
  <c r="H311" i="16" s="1"/>
  <c r="D311" i="16"/>
  <c r="K310" i="16"/>
  <c r="H310" i="16"/>
  <c r="F310" i="16"/>
  <c r="E310" i="16"/>
  <c r="D310" i="16"/>
  <c r="K309" i="16"/>
  <c r="F309" i="16"/>
  <c r="E309" i="16"/>
  <c r="H309" i="16" s="1"/>
  <c r="D309" i="16"/>
  <c r="K308" i="16"/>
  <c r="F308" i="16"/>
  <c r="E308" i="16"/>
  <c r="D308" i="16"/>
  <c r="K307" i="16"/>
  <c r="F307" i="16"/>
  <c r="E307" i="16"/>
  <c r="H307" i="16" s="1"/>
  <c r="D307" i="16"/>
  <c r="K306" i="16"/>
  <c r="F306" i="16"/>
  <c r="E306" i="16"/>
  <c r="H306" i="16" s="1"/>
  <c r="D306" i="16"/>
  <c r="K305" i="16"/>
  <c r="F305" i="16"/>
  <c r="E305" i="16"/>
  <c r="D305" i="16"/>
  <c r="K304" i="16"/>
  <c r="F304" i="16"/>
  <c r="E304" i="16"/>
  <c r="D304" i="16"/>
  <c r="K303" i="16"/>
  <c r="F303" i="16"/>
  <c r="E303" i="16"/>
  <c r="D303" i="16"/>
  <c r="K302" i="16"/>
  <c r="F302" i="16"/>
  <c r="E302" i="16"/>
  <c r="H302" i="16" s="1"/>
  <c r="D302" i="16"/>
  <c r="K301" i="16"/>
  <c r="F301" i="16"/>
  <c r="E301" i="16"/>
  <c r="H301" i="16" s="1"/>
  <c r="D301" i="16"/>
  <c r="K300" i="16"/>
  <c r="F300" i="16"/>
  <c r="E300" i="16"/>
  <c r="D300" i="16"/>
  <c r="K299" i="16"/>
  <c r="F299" i="16"/>
  <c r="E299" i="16"/>
  <c r="H299" i="16" s="1"/>
  <c r="D299" i="16"/>
  <c r="K298" i="16"/>
  <c r="F298" i="16"/>
  <c r="E298" i="16"/>
  <c r="H298" i="16" s="1"/>
  <c r="D298" i="16"/>
  <c r="K297" i="16"/>
  <c r="F297" i="16"/>
  <c r="E297" i="16"/>
  <c r="H297" i="16" s="1"/>
  <c r="D297" i="16"/>
  <c r="K296" i="16"/>
  <c r="F296" i="16"/>
  <c r="E296" i="16"/>
  <c r="D296" i="16"/>
  <c r="K295" i="16"/>
  <c r="F295" i="16"/>
  <c r="E295" i="16"/>
  <c r="H295" i="16" s="1"/>
  <c r="D295" i="16"/>
  <c r="K294" i="16"/>
  <c r="F294" i="16"/>
  <c r="E294" i="16"/>
  <c r="D294" i="16"/>
  <c r="K293" i="16"/>
  <c r="F293" i="16"/>
  <c r="E293" i="16"/>
  <c r="D293" i="16"/>
  <c r="K292" i="16"/>
  <c r="F292" i="16"/>
  <c r="E292" i="16"/>
  <c r="D292" i="16"/>
  <c r="K291" i="16"/>
  <c r="F291" i="16"/>
  <c r="E291" i="16"/>
  <c r="H291" i="16" s="1"/>
  <c r="D291" i="16"/>
  <c r="K290" i="16"/>
  <c r="F290" i="16"/>
  <c r="E290" i="16"/>
  <c r="H290" i="16" s="1"/>
  <c r="D290" i="16"/>
  <c r="K289" i="16"/>
  <c r="F289" i="16"/>
  <c r="E289" i="16"/>
  <c r="H289" i="16" s="1"/>
  <c r="D289" i="16"/>
  <c r="K288" i="16"/>
  <c r="F288" i="16"/>
  <c r="E288" i="16"/>
  <c r="D288" i="16"/>
  <c r="K287" i="16"/>
  <c r="F287" i="16"/>
  <c r="E287" i="16"/>
  <c r="H287" i="16" s="1"/>
  <c r="D287" i="16"/>
  <c r="K286" i="16"/>
  <c r="F286" i="16"/>
  <c r="E286" i="16"/>
  <c r="H286" i="16" s="1"/>
  <c r="D286" i="16"/>
  <c r="K285" i="16"/>
  <c r="F285" i="16"/>
  <c r="E285" i="16"/>
  <c r="H285" i="16" s="1"/>
  <c r="D285" i="16"/>
  <c r="K284" i="16"/>
  <c r="F284" i="16"/>
  <c r="E284" i="16"/>
  <c r="D284" i="16"/>
  <c r="K283" i="16"/>
  <c r="F283" i="16"/>
  <c r="E283" i="16"/>
  <c r="D283" i="16"/>
  <c r="K282" i="16"/>
  <c r="F282" i="16"/>
  <c r="E282" i="16"/>
  <c r="D282" i="16"/>
  <c r="K281" i="16"/>
  <c r="F281" i="16"/>
  <c r="E281" i="16"/>
  <c r="H281" i="16" s="1"/>
  <c r="D281" i="16"/>
  <c r="K280" i="16"/>
  <c r="F280" i="16"/>
  <c r="E280" i="16"/>
  <c r="D280" i="16"/>
  <c r="K279" i="16"/>
  <c r="H279" i="16"/>
  <c r="F279" i="16"/>
  <c r="E279" i="16"/>
  <c r="D279" i="16"/>
  <c r="K278" i="16"/>
  <c r="F278" i="16"/>
  <c r="E278" i="16"/>
  <c r="H278" i="16" s="1"/>
  <c r="D278" i="16"/>
  <c r="K277" i="16"/>
  <c r="F277" i="16"/>
  <c r="E277" i="16"/>
  <c r="H277" i="16" s="1"/>
  <c r="D277" i="16"/>
  <c r="K276" i="16"/>
  <c r="F276" i="16"/>
  <c r="E276" i="16"/>
  <c r="D276" i="16"/>
  <c r="K275" i="16"/>
  <c r="F275" i="16"/>
  <c r="E275" i="16"/>
  <c r="H275" i="16" s="1"/>
  <c r="D275" i="16"/>
  <c r="K274" i="16"/>
  <c r="F274" i="16"/>
  <c r="E274" i="16"/>
  <c r="H274" i="16" s="1"/>
  <c r="D274" i="16"/>
  <c r="K273" i="16"/>
  <c r="F273" i="16"/>
  <c r="E273" i="16"/>
  <c r="D273" i="16"/>
  <c r="K272" i="16"/>
  <c r="F272" i="16"/>
  <c r="E272" i="16"/>
  <c r="D272" i="16"/>
  <c r="K271" i="16"/>
  <c r="F271" i="16"/>
  <c r="E271" i="16"/>
  <c r="D271" i="16"/>
  <c r="K270" i="16"/>
  <c r="F270" i="16"/>
  <c r="E270" i="16"/>
  <c r="H270" i="16" s="1"/>
  <c r="D270" i="16"/>
  <c r="K269" i="16"/>
  <c r="F269" i="16"/>
  <c r="E269" i="16"/>
  <c r="H269" i="16" s="1"/>
  <c r="D269" i="16"/>
  <c r="K268" i="16"/>
  <c r="F268" i="16"/>
  <c r="E268" i="16"/>
  <c r="D268" i="16"/>
  <c r="K267" i="16"/>
  <c r="F267" i="16"/>
  <c r="E267" i="16"/>
  <c r="H267" i="16" s="1"/>
  <c r="D267" i="16"/>
  <c r="K266" i="16"/>
  <c r="F266" i="16"/>
  <c r="E266" i="16"/>
  <c r="H266" i="16" s="1"/>
  <c r="D266" i="16"/>
  <c r="K265" i="16"/>
  <c r="F265" i="16"/>
  <c r="E265" i="16"/>
  <c r="H265" i="16" s="1"/>
  <c r="D265" i="16"/>
  <c r="K264" i="16"/>
  <c r="F264" i="16"/>
  <c r="E264" i="16"/>
  <c r="D264" i="16"/>
  <c r="K263" i="16"/>
  <c r="H263" i="16"/>
  <c r="F263" i="16"/>
  <c r="E263" i="16"/>
  <c r="D263" i="16"/>
  <c r="K262" i="16"/>
  <c r="F262" i="16"/>
  <c r="E262" i="16"/>
  <c r="D262" i="16"/>
  <c r="K261" i="16"/>
  <c r="F261" i="16"/>
  <c r="E261" i="16"/>
  <c r="H261" i="16" s="1"/>
  <c r="D261" i="16"/>
  <c r="K260" i="16"/>
  <c r="F260" i="16"/>
  <c r="E260" i="16"/>
  <c r="D260" i="16"/>
  <c r="K259" i="16"/>
  <c r="F259" i="16"/>
  <c r="E259" i="16"/>
  <c r="H259" i="16" s="1"/>
  <c r="D259" i="16"/>
  <c r="K258" i="16"/>
  <c r="F258" i="16"/>
  <c r="E258" i="16"/>
  <c r="H258" i="16" s="1"/>
  <c r="D258" i="16"/>
  <c r="K257" i="16"/>
  <c r="F257" i="16"/>
  <c r="E257" i="16"/>
  <c r="D257" i="16"/>
  <c r="K256" i="16"/>
  <c r="F256" i="16"/>
  <c r="E256" i="16"/>
  <c r="D256" i="16"/>
  <c r="K255" i="16"/>
  <c r="F255" i="16"/>
  <c r="E255" i="16"/>
  <c r="H255" i="16" s="1"/>
  <c r="D255" i="16"/>
  <c r="K254" i="16"/>
  <c r="F254" i="16"/>
  <c r="E254" i="16"/>
  <c r="H254" i="16" s="1"/>
  <c r="D254" i="16"/>
  <c r="K253" i="16"/>
  <c r="F253" i="16"/>
  <c r="E253" i="16"/>
  <c r="H253" i="16" s="1"/>
  <c r="D253" i="16"/>
  <c r="K252" i="16"/>
  <c r="F252" i="16"/>
  <c r="E252" i="16"/>
  <c r="D252" i="16"/>
  <c r="K251" i="16"/>
  <c r="F251" i="16"/>
  <c r="E251" i="16"/>
  <c r="D251" i="16"/>
  <c r="K250" i="16"/>
  <c r="F250" i="16"/>
  <c r="E250" i="16"/>
  <c r="H250" i="16" s="1"/>
  <c r="D250" i="16"/>
  <c r="K249" i="16"/>
  <c r="F249" i="16"/>
  <c r="E249" i="16"/>
  <c r="H249" i="16" s="1"/>
  <c r="D249" i="16"/>
  <c r="K248" i="16"/>
  <c r="F248" i="16"/>
  <c r="E248" i="16"/>
  <c r="D248" i="16"/>
  <c r="K247" i="16"/>
  <c r="H247" i="16"/>
  <c r="F247" i="16"/>
  <c r="E247" i="16"/>
  <c r="D247" i="16"/>
  <c r="K246" i="16"/>
  <c r="F246" i="16"/>
  <c r="E246" i="16"/>
  <c r="D246" i="16"/>
  <c r="K245" i="16"/>
  <c r="F245" i="16"/>
  <c r="E245" i="16"/>
  <c r="H245" i="16" s="1"/>
  <c r="D245" i="16"/>
  <c r="K244" i="16"/>
  <c r="F244" i="16"/>
  <c r="E244" i="16"/>
  <c r="D244" i="16"/>
  <c r="K243" i="16"/>
  <c r="F243" i="16"/>
  <c r="E243" i="16"/>
  <c r="H243" i="16" s="1"/>
  <c r="D243" i="16"/>
  <c r="K242" i="16"/>
  <c r="F242" i="16"/>
  <c r="E242" i="16"/>
  <c r="H242" i="16" s="1"/>
  <c r="D242" i="16"/>
  <c r="K241" i="16"/>
  <c r="F241" i="16"/>
  <c r="E241" i="16"/>
  <c r="D241" i="16"/>
  <c r="K240" i="16"/>
  <c r="F240" i="16"/>
  <c r="E240" i="16"/>
  <c r="D240" i="16"/>
  <c r="K239" i="16"/>
  <c r="F239" i="16"/>
  <c r="E239" i="16"/>
  <c r="H239" i="16" s="1"/>
  <c r="D239" i="16"/>
  <c r="K238" i="16"/>
  <c r="F238" i="16"/>
  <c r="E238" i="16"/>
  <c r="H238" i="16" s="1"/>
  <c r="D238" i="16"/>
  <c r="K237" i="16"/>
  <c r="F237" i="16"/>
  <c r="E237" i="16"/>
  <c r="H237" i="16" s="1"/>
  <c r="D237" i="16"/>
  <c r="K236" i="16"/>
  <c r="F236" i="16"/>
  <c r="E236" i="16"/>
  <c r="D236" i="16"/>
  <c r="K235" i="16"/>
  <c r="F235" i="16"/>
  <c r="E235" i="16"/>
  <c r="D235" i="16"/>
  <c r="K234" i="16"/>
  <c r="F234" i="16"/>
  <c r="E234" i="16"/>
  <c r="H234" i="16" s="1"/>
  <c r="D234" i="16"/>
  <c r="K233" i="16"/>
  <c r="F233" i="16"/>
  <c r="E233" i="16"/>
  <c r="H233" i="16" s="1"/>
  <c r="D233" i="16"/>
  <c r="K232" i="16"/>
  <c r="F232" i="16"/>
  <c r="E232" i="16"/>
  <c r="D232" i="16"/>
  <c r="K231" i="16"/>
  <c r="F231" i="16"/>
  <c r="E231" i="16"/>
  <c r="H231" i="16" s="1"/>
  <c r="D231" i="16"/>
  <c r="K230" i="16"/>
  <c r="F230" i="16"/>
  <c r="E230" i="16"/>
  <c r="D230" i="16"/>
  <c r="K229" i="16"/>
  <c r="F229" i="16"/>
  <c r="E229" i="16"/>
  <c r="H229" i="16" s="1"/>
  <c r="D229" i="16"/>
  <c r="K228" i="16"/>
  <c r="F228" i="16"/>
  <c r="E228" i="16"/>
  <c r="D228" i="16"/>
  <c r="K227" i="16"/>
  <c r="F227" i="16"/>
  <c r="E227" i="16"/>
  <c r="H227" i="16" s="1"/>
  <c r="D227" i="16"/>
  <c r="K226" i="16"/>
  <c r="F226" i="16"/>
  <c r="E226" i="16"/>
  <c r="H226" i="16" s="1"/>
  <c r="D226" i="16"/>
  <c r="K225" i="16"/>
  <c r="F225" i="16"/>
  <c r="E225" i="16"/>
  <c r="D225" i="16"/>
  <c r="K224" i="16"/>
  <c r="F224" i="16"/>
  <c r="E224" i="16"/>
  <c r="D224" i="16"/>
  <c r="K223" i="16"/>
  <c r="F223" i="16"/>
  <c r="E223" i="16"/>
  <c r="H223" i="16" s="1"/>
  <c r="D223" i="16"/>
  <c r="K222" i="16"/>
  <c r="F222" i="16"/>
  <c r="E222" i="16"/>
  <c r="H222" i="16" s="1"/>
  <c r="D222" i="16"/>
  <c r="K221" i="16"/>
  <c r="F221" i="16"/>
  <c r="E221" i="16"/>
  <c r="H221" i="16" s="1"/>
  <c r="D221" i="16"/>
  <c r="K220" i="16"/>
  <c r="F220" i="16"/>
  <c r="E220" i="16"/>
  <c r="D220" i="16"/>
  <c r="K219" i="16"/>
  <c r="F219" i="16"/>
  <c r="E219" i="16"/>
  <c r="D219" i="16"/>
  <c r="K218" i="16"/>
  <c r="F218" i="16"/>
  <c r="E218" i="16"/>
  <c r="H218" i="16" s="1"/>
  <c r="D218" i="16"/>
  <c r="K217" i="16"/>
  <c r="F217" i="16"/>
  <c r="E217" i="16"/>
  <c r="H217" i="16" s="1"/>
  <c r="D217" i="16"/>
  <c r="K216" i="16"/>
  <c r="F216" i="16"/>
  <c r="E216" i="16"/>
  <c r="D216" i="16"/>
  <c r="K215" i="16"/>
  <c r="F215" i="16"/>
  <c r="E215" i="16"/>
  <c r="H215" i="16" s="1"/>
  <c r="D215" i="16"/>
  <c r="K214" i="16"/>
  <c r="F214" i="16"/>
  <c r="E214" i="16"/>
  <c r="D214" i="16"/>
  <c r="K213" i="16"/>
  <c r="F213" i="16"/>
  <c r="E213" i="16"/>
  <c r="H213" i="16" s="1"/>
  <c r="D213" i="16"/>
  <c r="K212" i="16"/>
  <c r="F212" i="16"/>
  <c r="E212" i="16"/>
  <c r="D212" i="16"/>
  <c r="K211" i="16"/>
  <c r="F211" i="16"/>
  <c r="E211" i="16"/>
  <c r="H211" i="16" s="1"/>
  <c r="D211" i="16"/>
  <c r="K210" i="16"/>
  <c r="F210" i="16"/>
  <c r="E210" i="16"/>
  <c r="H210" i="16" s="1"/>
  <c r="D210" i="16"/>
  <c r="K209" i="16"/>
  <c r="F209" i="16"/>
  <c r="E209" i="16"/>
  <c r="D209" i="16"/>
  <c r="K208" i="16"/>
  <c r="F208" i="16"/>
  <c r="E208" i="16"/>
  <c r="D208" i="16"/>
  <c r="K207" i="16"/>
  <c r="F207" i="16"/>
  <c r="E207" i="16"/>
  <c r="H207" i="16" s="1"/>
  <c r="D207" i="16"/>
  <c r="K206" i="16"/>
  <c r="F206" i="16"/>
  <c r="E206" i="16"/>
  <c r="H206" i="16" s="1"/>
  <c r="D206" i="16"/>
  <c r="K205" i="16"/>
  <c r="H205" i="16"/>
  <c r="F205" i="16"/>
  <c r="E205" i="16"/>
  <c r="D205" i="16"/>
  <c r="K204" i="16"/>
  <c r="F204" i="16"/>
  <c r="E204" i="16"/>
  <c r="D204" i="16"/>
  <c r="K203" i="16"/>
  <c r="F203" i="16"/>
  <c r="E203" i="16"/>
  <c r="D203" i="16"/>
  <c r="K202" i="16"/>
  <c r="F202" i="16"/>
  <c r="E202" i="16"/>
  <c r="H202" i="16" s="1"/>
  <c r="D202" i="16"/>
  <c r="K201" i="16"/>
  <c r="F201" i="16"/>
  <c r="E201" i="16"/>
  <c r="H201" i="16" s="1"/>
  <c r="D201" i="16"/>
  <c r="K200" i="16"/>
  <c r="F200" i="16"/>
  <c r="E200" i="16"/>
  <c r="D200" i="16"/>
  <c r="K199" i="16"/>
  <c r="F199" i="16"/>
  <c r="E199" i="16"/>
  <c r="H199" i="16" s="1"/>
  <c r="D199" i="16"/>
  <c r="K198" i="16"/>
  <c r="F198" i="16"/>
  <c r="E198" i="16"/>
  <c r="D198" i="16"/>
  <c r="K197" i="16"/>
  <c r="F197" i="16"/>
  <c r="E197" i="16"/>
  <c r="H197" i="16" s="1"/>
  <c r="D197" i="16"/>
  <c r="K196" i="16"/>
  <c r="F196" i="16"/>
  <c r="E196" i="16"/>
  <c r="D196" i="16"/>
  <c r="K195" i="16"/>
  <c r="F195" i="16"/>
  <c r="E195" i="16"/>
  <c r="H195" i="16" s="1"/>
  <c r="D195" i="16"/>
  <c r="K194" i="16"/>
  <c r="F194" i="16"/>
  <c r="E194" i="16"/>
  <c r="H194" i="16" s="1"/>
  <c r="D194" i="16"/>
  <c r="K193" i="16"/>
  <c r="F193" i="16"/>
  <c r="E193" i="16"/>
  <c r="D193" i="16"/>
  <c r="K192" i="16"/>
  <c r="F192" i="16"/>
  <c r="E192" i="16"/>
  <c r="D192" i="16"/>
  <c r="K191" i="16"/>
  <c r="F191" i="16"/>
  <c r="E191" i="16"/>
  <c r="H191" i="16" s="1"/>
  <c r="D191" i="16"/>
  <c r="K190" i="16"/>
  <c r="F190" i="16"/>
  <c r="E190" i="16"/>
  <c r="H190" i="16" s="1"/>
  <c r="D190" i="16"/>
  <c r="K189" i="16"/>
  <c r="F189" i="16"/>
  <c r="E189" i="16"/>
  <c r="H189" i="16" s="1"/>
  <c r="D189" i="16"/>
  <c r="K188" i="16"/>
  <c r="F188" i="16"/>
  <c r="E188" i="16"/>
  <c r="D188" i="16"/>
  <c r="K187" i="16"/>
  <c r="F187" i="16"/>
  <c r="E187" i="16"/>
  <c r="D187" i="16"/>
  <c r="K186" i="16"/>
  <c r="F186" i="16"/>
  <c r="E186" i="16"/>
  <c r="H186" i="16" s="1"/>
  <c r="D186" i="16"/>
  <c r="K185" i="16"/>
  <c r="F185" i="16"/>
  <c r="E185" i="16"/>
  <c r="H185" i="16" s="1"/>
  <c r="D185" i="16"/>
  <c r="K184" i="16"/>
  <c r="F184" i="16"/>
  <c r="E184" i="16"/>
  <c r="D184" i="16"/>
  <c r="K183" i="16"/>
  <c r="F183" i="16"/>
  <c r="E183" i="16"/>
  <c r="H183" i="16" s="1"/>
  <c r="D183" i="16"/>
  <c r="K182" i="16"/>
  <c r="F182" i="16"/>
  <c r="E182" i="16"/>
  <c r="D182" i="16"/>
  <c r="K181" i="16"/>
  <c r="F181" i="16"/>
  <c r="E181" i="16"/>
  <c r="H181" i="16" s="1"/>
  <c r="D181" i="16"/>
  <c r="K180" i="16"/>
  <c r="F180" i="16"/>
  <c r="E180" i="16"/>
  <c r="D180" i="16"/>
  <c r="K179" i="16"/>
  <c r="F179" i="16"/>
  <c r="E179" i="16"/>
  <c r="H179" i="16" s="1"/>
  <c r="D179" i="16"/>
  <c r="K178" i="16"/>
  <c r="H178" i="16"/>
  <c r="F178" i="16"/>
  <c r="E178" i="16"/>
  <c r="D178" i="16"/>
  <c r="K177" i="16"/>
  <c r="F177" i="16"/>
  <c r="E177" i="16"/>
  <c r="D177" i="16"/>
  <c r="K176" i="16"/>
  <c r="F176" i="16"/>
  <c r="E176" i="16"/>
  <c r="D176" i="16"/>
  <c r="K175" i="16"/>
  <c r="F175" i="16"/>
  <c r="E175" i="16"/>
  <c r="H175" i="16" s="1"/>
  <c r="D175" i="16"/>
  <c r="K174" i="16"/>
  <c r="F174" i="16"/>
  <c r="E174" i="16"/>
  <c r="H174" i="16" s="1"/>
  <c r="D174" i="16"/>
  <c r="K173" i="16"/>
  <c r="F173" i="16"/>
  <c r="E173" i="16"/>
  <c r="H173" i="16" s="1"/>
  <c r="D173" i="16"/>
  <c r="K172" i="16"/>
  <c r="F172" i="16"/>
  <c r="E172" i="16"/>
  <c r="D172" i="16"/>
  <c r="K171" i="16"/>
  <c r="F171" i="16"/>
  <c r="E171" i="16"/>
  <c r="D171" i="16"/>
  <c r="K170" i="16"/>
  <c r="F170" i="16"/>
  <c r="E170" i="16"/>
  <c r="H170" i="16" s="1"/>
  <c r="D170" i="16"/>
  <c r="K169" i="16"/>
  <c r="F169" i="16"/>
  <c r="E169" i="16"/>
  <c r="H169" i="16" s="1"/>
  <c r="D169" i="16"/>
  <c r="K168" i="16"/>
  <c r="F168" i="16"/>
  <c r="E168" i="16"/>
  <c r="D168" i="16"/>
  <c r="K167" i="16"/>
  <c r="F167" i="16"/>
  <c r="E167" i="16"/>
  <c r="H167" i="16" s="1"/>
  <c r="D167" i="16"/>
  <c r="K166" i="16"/>
  <c r="F166" i="16"/>
  <c r="E166" i="16"/>
  <c r="D166" i="16"/>
  <c r="K165" i="16"/>
  <c r="F165" i="16"/>
  <c r="E165" i="16"/>
  <c r="H165" i="16" s="1"/>
  <c r="D165" i="16"/>
  <c r="K164" i="16"/>
  <c r="F164" i="16"/>
  <c r="E164" i="16"/>
  <c r="D164" i="16"/>
  <c r="K163" i="16"/>
  <c r="F163" i="16"/>
  <c r="E163" i="16"/>
  <c r="H163" i="16" s="1"/>
  <c r="D163" i="16"/>
  <c r="K162" i="16"/>
  <c r="H162" i="16"/>
  <c r="F162" i="16"/>
  <c r="E162" i="16"/>
  <c r="D162" i="16"/>
  <c r="K161" i="16"/>
  <c r="F161" i="16"/>
  <c r="E161" i="16"/>
  <c r="D161" i="16"/>
  <c r="K160" i="16"/>
  <c r="F160" i="16"/>
  <c r="E160" i="16"/>
  <c r="D160" i="16"/>
  <c r="G160" i="16" s="1"/>
  <c r="K159" i="16"/>
  <c r="F159" i="16"/>
  <c r="E159" i="16"/>
  <c r="H159" i="16" s="1"/>
  <c r="D159" i="16"/>
  <c r="K158" i="16"/>
  <c r="F158" i="16"/>
  <c r="E158" i="16"/>
  <c r="H158" i="16" s="1"/>
  <c r="D158" i="16"/>
  <c r="K157" i="16"/>
  <c r="F157" i="16"/>
  <c r="E157" i="16"/>
  <c r="H157" i="16" s="1"/>
  <c r="D157" i="16"/>
  <c r="K156" i="16"/>
  <c r="F156" i="16"/>
  <c r="E156" i="16"/>
  <c r="D156" i="16"/>
  <c r="K155" i="16"/>
  <c r="F155" i="16"/>
  <c r="E155" i="16"/>
  <c r="D155" i="16"/>
  <c r="K154" i="16"/>
  <c r="F154" i="16"/>
  <c r="E154" i="16"/>
  <c r="H154" i="16" s="1"/>
  <c r="D154" i="16"/>
  <c r="K153" i="16"/>
  <c r="F153" i="16"/>
  <c r="E153" i="16"/>
  <c r="H153" i="16" s="1"/>
  <c r="D153" i="16"/>
  <c r="K152" i="16"/>
  <c r="F152" i="16"/>
  <c r="E152" i="16"/>
  <c r="D152" i="16"/>
  <c r="K151" i="16"/>
  <c r="F151" i="16"/>
  <c r="E151" i="16"/>
  <c r="H151" i="16" s="1"/>
  <c r="D151" i="16"/>
  <c r="K150" i="16"/>
  <c r="F150" i="16"/>
  <c r="E150" i="16"/>
  <c r="D150" i="16"/>
  <c r="K149" i="16"/>
  <c r="F149" i="16"/>
  <c r="E149" i="16"/>
  <c r="H149" i="16" s="1"/>
  <c r="D149" i="16"/>
  <c r="K148" i="16"/>
  <c r="F148" i="16"/>
  <c r="E148" i="16"/>
  <c r="D148" i="16"/>
  <c r="K147" i="16"/>
  <c r="F147" i="16"/>
  <c r="E147" i="16"/>
  <c r="H147" i="16" s="1"/>
  <c r="D147" i="16"/>
  <c r="K146" i="16"/>
  <c r="F146" i="16"/>
  <c r="E146" i="16"/>
  <c r="H146" i="16" s="1"/>
  <c r="D146" i="16"/>
  <c r="K145" i="16"/>
  <c r="F145" i="16"/>
  <c r="E145" i="16"/>
  <c r="D145" i="16"/>
  <c r="K144" i="16"/>
  <c r="F144" i="16"/>
  <c r="E144" i="16"/>
  <c r="D144" i="16"/>
  <c r="K143" i="16"/>
  <c r="F143" i="16"/>
  <c r="E143" i="16"/>
  <c r="H143" i="16" s="1"/>
  <c r="D143" i="16"/>
  <c r="K142" i="16"/>
  <c r="F142" i="16"/>
  <c r="E142" i="16"/>
  <c r="H142" i="16" s="1"/>
  <c r="D142" i="16"/>
  <c r="K141" i="16"/>
  <c r="F141" i="16"/>
  <c r="E141" i="16"/>
  <c r="H141" i="16" s="1"/>
  <c r="D141" i="16"/>
  <c r="K140" i="16"/>
  <c r="F140" i="16"/>
  <c r="E140" i="16"/>
  <c r="D140" i="16"/>
  <c r="K139" i="16"/>
  <c r="F139" i="16"/>
  <c r="E139" i="16"/>
  <c r="D139" i="16"/>
  <c r="H139" i="16" s="1"/>
  <c r="K138" i="16"/>
  <c r="F138" i="16"/>
  <c r="E138" i="16"/>
  <c r="H138" i="16" s="1"/>
  <c r="D138" i="16"/>
  <c r="K137" i="16"/>
  <c r="F137" i="16"/>
  <c r="E137" i="16"/>
  <c r="H137" i="16" s="1"/>
  <c r="D137" i="16"/>
  <c r="K136" i="16"/>
  <c r="F136" i="16"/>
  <c r="E136" i="16"/>
  <c r="D136" i="16"/>
  <c r="K135" i="16"/>
  <c r="H135" i="16"/>
  <c r="F135" i="16"/>
  <c r="E135" i="16"/>
  <c r="D135" i="16"/>
  <c r="K134" i="16"/>
  <c r="F134" i="16"/>
  <c r="E134" i="16"/>
  <c r="D134" i="16"/>
  <c r="K133" i="16"/>
  <c r="F133" i="16"/>
  <c r="E133" i="16"/>
  <c r="H133" i="16" s="1"/>
  <c r="D133" i="16"/>
  <c r="K132" i="16"/>
  <c r="F132" i="16"/>
  <c r="E132" i="16"/>
  <c r="D132" i="16"/>
  <c r="K131" i="16"/>
  <c r="F131" i="16"/>
  <c r="E131" i="16"/>
  <c r="H131" i="16" s="1"/>
  <c r="D131" i="16"/>
  <c r="K130" i="16"/>
  <c r="F130" i="16"/>
  <c r="E130" i="16"/>
  <c r="H130" i="16" s="1"/>
  <c r="D130" i="16"/>
  <c r="K129" i="16"/>
  <c r="F129" i="16"/>
  <c r="E129" i="16"/>
  <c r="D129" i="16"/>
  <c r="K128" i="16"/>
  <c r="F128" i="16"/>
  <c r="E128" i="16"/>
  <c r="D128" i="16"/>
  <c r="K127" i="16"/>
  <c r="F127" i="16"/>
  <c r="E127" i="16"/>
  <c r="H127" i="16" s="1"/>
  <c r="D127" i="16"/>
  <c r="K126" i="16"/>
  <c r="F126" i="16"/>
  <c r="E126" i="16"/>
  <c r="H126" i="16" s="1"/>
  <c r="D126" i="16"/>
  <c r="K125" i="16"/>
  <c r="F125" i="16"/>
  <c r="E125" i="16"/>
  <c r="H125" i="16" s="1"/>
  <c r="D125" i="16"/>
  <c r="K124" i="16"/>
  <c r="F124" i="16"/>
  <c r="E124" i="16"/>
  <c r="D124" i="16"/>
  <c r="K123" i="16"/>
  <c r="F123" i="16"/>
  <c r="E123" i="16"/>
  <c r="D123" i="16"/>
  <c r="K122" i="16"/>
  <c r="F122" i="16"/>
  <c r="E122" i="16"/>
  <c r="H122" i="16" s="1"/>
  <c r="D122" i="16"/>
  <c r="K121" i="16"/>
  <c r="F121" i="16"/>
  <c r="E121" i="16"/>
  <c r="H121" i="16" s="1"/>
  <c r="D121" i="16"/>
  <c r="K120" i="16"/>
  <c r="F120" i="16"/>
  <c r="E120" i="16"/>
  <c r="D120" i="16"/>
  <c r="K119" i="16"/>
  <c r="F119" i="16"/>
  <c r="E119" i="16"/>
  <c r="H119" i="16" s="1"/>
  <c r="D119" i="16"/>
  <c r="K118" i="16"/>
  <c r="F118" i="16"/>
  <c r="E118" i="16"/>
  <c r="D118" i="16"/>
  <c r="K117" i="16"/>
  <c r="F117" i="16"/>
  <c r="E117" i="16"/>
  <c r="H117" i="16" s="1"/>
  <c r="D117" i="16"/>
  <c r="K116" i="16"/>
  <c r="F116" i="16"/>
  <c r="E116" i="16"/>
  <c r="D116" i="16"/>
  <c r="K115" i="16"/>
  <c r="F115" i="16"/>
  <c r="E115" i="16"/>
  <c r="H115" i="16" s="1"/>
  <c r="D115" i="16"/>
  <c r="K114" i="16"/>
  <c r="F114" i="16"/>
  <c r="E114" i="16"/>
  <c r="H114" i="16" s="1"/>
  <c r="D114" i="16"/>
  <c r="K113" i="16"/>
  <c r="F113" i="16"/>
  <c r="E113" i="16"/>
  <c r="D113" i="16"/>
  <c r="K112" i="16"/>
  <c r="F112" i="16"/>
  <c r="E112" i="16"/>
  <c r="D112" i="16"/>
  <c r="K111" i="16"/>
  <c r="F111" i="16"/>
  <c r="E111" i="16"/>
  <c r="H111" i="16" s="1"/>
  <c r="D111" i="16"/>
  <c r="K110" i="16"/>
  <c r="F110" i="16"/>
  <c r="E110" i="16"/>
  <c r="H110" i="16" s="1"/>
  <c r="D110" i="16"/>
  <c r="K109" i="16"/>
  <c r="F109" i="16"/>
  <c r="E109" i="16"/>
  <c r="H109" i="16" s="1"/>
  <c r="D109" i="16"/>
  <c r="K108" i="16"/>
  <c r="F108" i="16"/>
  <c r="E108" i="16"/>
  <c r="D108" i="16"/>
  <c r="K107" i="16"/>
  <c r="F107" i="16"/>
  <c r="E107" i="16"/>
  <c r="H107" i="16" s="1"/>
  <c r="D107" i="16"/>
  <c r="K106" i="16"/>
  <c r="F106" i="16"/>
  <c r="E106" i="16"/>
  <c r="D106" i="16"/>
  <c r="K105" i="16"/>
  <c r="F105" i="16"/>
  <c r="E105" i="16"/>
  <c r="D105" i="16"/>
  <c r="K104" i="16"/>
  <c r="F104" i="16"/>
  <c r="E104" i="16"/>
  <c r="D104" i="16"/>
  <c r="K103" i="16"/>
  <c r="F103" i="16"/>
  <c r="E103" i="16"/>
  <c r="H103" i="16" s="1"/>
  <c r="D103" i="16"/>
  <c r="K102" i="16"/>
  <c r="F102" i="16"/>
  <c r="E102" i="16"/>
  <c r="D102" i="16"/>
  <c r="K101" i="16"/>
  <c r="H101" i="16"/>
  <c r="F101" i="16"/>
  <c r="E101" i="16"/>
  <c r="D101" i="16"/>
  <c r="K100" i="16"/>
  <c r="F100" i="16"/>
  <c r="G100" i="16" s="1"/>
  <c r="E100" i="16"/>
  <c r="D100" i="16"/>
  <c r="H100" i="16" s="1"/>
  <c r="K99" i="16"/>
  <c r="H99" i="16"/>
  <c r="F99" i="16"/>
  <c r="E99" i="16"/>
  <c r="D99" i="16"/>
  <c r="K98" i="16"/>
  <c r="F98" i="16"/>
  <c r="E98" i="16"/>
  <c r="D98" i="16"/>
  <c r="K97" i="16"/>
  <c r="F97" i="16"/>
  <c r="E97" i="16"/>
  <c r="D97" i="16"/>
  <c r="K96" i="16"/>
  <c r="F96" i="16"/>
  <c r="E96" i="16"/>
  <c r="D96" i="16"/>
  <c r="K95" i="16"/>
  <c r="F95" i="16"/>
  <c r="E95" i="16"/>
  <c r="H95" i="16" s="1"/>
  <c r="D95" i="16"/>
  <c r="K94" i="16"/>
  <c r="F94" i="16"/>
  <c r="E94" i="16"/>
  <c r="D94" i="16"/>
  <c r="K93" i="16"/>
  <c r="F93" i="16"/>
  <c r="E93" i="16"/>
  <c r="H93" i="16" s="1"/>
  <c r="D93" i="16"/>
  <c r="K92" i="16"/>
  <c r="F92" i="16"/>
  <c r="E92" i="16"/>
  <c r="D92" i="16"/>
  <c r="K91" i="16"/>
  <c r="F91" i="16"/>
  <c r="E91" i="16"/>
  <c r="H91" i="16" s="1"/>
  <c r="D91" i="16"/>
  <c r="K90" i="16"/>
  <c r="F90" i="16"/>
  <c r="E90" i="16"/>
  <c r="D90" i="16"/>
  <c r="K89" i="16"/>
  <c r="F89" i="16"/>
  <c r="E89" i="16"/>
  <c r="D89" i="16"/>
  <c r="K88" i="16"/>
  <c r="F88" i="16"/>
  <c r="E88" i="16"/>
  <c r="D88" i="16"/>
  <c r="K87" i="16"/>
  <c r="F87" i="16"/>
  <c r="E87" i="16"/>
  <c r="D87" i="16"/>
  <c r="K86" i="16"/>
  <c r="F86" i="16"/>
  <c r="E86" i="16"/>
  <c r="D86" i="16"/>
  <c r="K85" i="16"/>
  <c r="F85" i="16"/>
  <c r="E85" i="16"/>
  <c r="H85" i="16" s="1"/>
  <c r="D85" i="16"/>
  <c r="K84" i="16"/>
  <c r="F84" i="16"/>
  <c r="E84" i="16"/>
  <c r="D84" i="16"/>
  <c r="K83" i="16"/>
  <c r="F83" i="16"/>
  <c r="E83" i="16"/>
  <c r="H83" i="16" s="1"/>
  <c r="D83" i="16"/>
  <c r="K82" i="16"/>
  <c r="F82" i="16"/>
  <c r="E82" i="16"/>
  <c r="D82" i="16"/>
  <c r="K81" i="16"/>
  <c r="F81" i="16"/>
  <c r="E81" i="16"/>
  <c r="H81" i="16" s="1"/>
  <c r="D81" i="16"/>
  <c r="K80" i="16"/>
  <c r="F80" i="16"/>
  <c r="E80" i="16"/>
  <c r="D80" i="16"/>
  <c r="K79" i="16"/>
  <c r="F79" i="16"/>
  <c r="E79" i="16"/>
  <c r="D79" i="16"/>
  <c r="K78" i="16"/>
  <c r="F78" i="16"/>
  <c r="E78" i="16"/>
  <c r="D78" i="16"/>
  <c r="K77" i="16"/>
  <c r="F77" i="16"/>
  <c r="E77" i="16"/>
  <c r="H77" i="16" s="1"/>
  <c r="D77" i="16"/>
  <c r="K76" i="16"/>
  <c r="F76" i="16"/>
  <c r="E76" i="16"/>
  <c r="D76" i="16"/>
  <c r="K75" i="16"/>
  <c r="F75" i="16"/>
  <c r="E75" i="16"/>
  <c r="H75" i="16" s="1"/>
  <c r="D75" i="16"/>
  <c r="K74" i="16"/>
  <c r="F74" i="16"/>
  <c r="E74" i="16"/>
  <c r="D74" i="16"/>
  <c r="K73" i="16"/>
  <c r="F73" i="16"/>
  <c r="E73" i="16"/>
  <c r="H73" i="16" s="1"/>
  <c r="D73" i="16"/>
  <c r="K72" i="16"/>
  <c r="F72" i="16"/>
  <c r="E72" i="16"/>
  <c r="D72" i="16"/>
  <c r="K71" i="16"/>
  <c r="F71" i="16"/>
  <c r="E71" i="16"/>
  <c r="H71" i="16" s="1"/>
  <c r="D71" i="16"/>
  <c r="K70" i="16"/>
  <c r="F70" i="16"/>
  <c r="E70" i="16"/>
  <c r="D70" i="16"/>
  <c r="K69" i="16"/>
  <c r="F69" i="16"/>
  <c r="E69" i="16"/>
  <c r="H69" i="16" s="1"/>
  <c r="D69" i="16"/>
  <c r="K68" i="16"/>
  <c r="F68" i="16"/>
  <c r="E68" i="16"/>
  <c r="D68" i="16"/>
  <c r="K67" i="16"/>
  <c r="F67" i="16"/>
  <c r="E67" i="16"/>
  <c r="D67" i="16"/>
  <c r="K66" i="16"/>
  <c r="F66" i="16"/>
  <c r="E66" i="16"/>
  <c r="D66" i="16"/>
  <c r="K65" i="16"/>
  <c r="F65" i="16"/>
  <c r="E65" i="16"/>
  <c r="D65" i="16"/>
  <c r="K64" i="16"/>
  <c r="F64" i="16"/>
  <c r="E64" i="16"/>
  <c r="D64" i="16"/>
  <c r="K63" i="16"/>
  <c r="F63" i="16"/>
  <c r="E63" i="16"/>
  <c r="H63" i="16" s="1"/>
  <c r="D63" i="16"/>
  <c r="K62" i="16"/>
  <c r="F62" i="16"/>
  <c r="E62" i="16"/>
  <c r="D62" i="16"/>
  <c r="K61" i="16"/>
  <c r="F61" i="16"/>
  <c r="E61" i="16"/>
  <c r="H61" i="16" s="1"/>
  <c r="D61" i="16"/>
  <c r="K60" i="16"/>
  <c r="F60" i="16"/>
  <c r="E60" i="16"/>
  <c r="D60" i="16"/>
  <c r="K59" i="16"/>
  <c r="F59" i="16"/>
  <c r="E59" i="16"/>
  <c r="D59" i="16"/>
  <c r="K58" i="16"/>
  <c r="F58" i="16"/>
  <c r="E58" i="16"/>
  <c r="D58" i="16"/>
  <c r="K57" i="16"/>
  <c r="F57" i="16"/>
  <c r="E57" i="16"/>
  <c r="D57" i="16"/>
  <c r="K56" i="16"/>
  <c r="F56" i="16"/>
  <c r="E56" i="16"/>
  <c r="D56" i="16"/>
  <c r="K55" i="16"/>
  <c r="F55" i="16"/>
  <c r="E55" i="16"/>
  <c r="H55" i="16" s="1"/>
  <c r="D55" i="16"/>
  <c r="K54" i="16"/>
  <c r="F54" i="16"/>
  <c r="E54" i="16"/>
  <c r="D54" i="16"/>
  <c r="K53" i="16"/>
  <c r="F53" i="16"/>
  <c r="E53" i="16"/>
  <c r="H53" i="16" s="1"/>
  <c r="D53" i="16"/>
  <c r="K52" i="16"/>
  <c r="F52" i="16"/>
  <c r="E52" i="16"/>
  <c r="D52" i="16"/>
  <c r="K51" i="16"/>
  <c r="F51" i="16"/>
  <c r="E51" i="16"/>
  <c r="H51" i="16" s="1"/>
  <c r="D51" i="16"/>
  <c r="K50" i="16"/>
  <c r="F50" i="16"/>
  <c r="E50" i="16"/>
  <c r="D50" i="16"/>
  <c r="K49" i="16"/>
  <c r="F49" i="16"/>
  <c r="E49" i="16"/>
  <c r="D49" i="16"/>
  <c r="K48" i="16"/>
  <c r="F48" i="16"/>
  <c r="E48" i="16"/>
  <c r="D48" i="16"/>
  <c r="K47" i="16"/>
  <c r="F47" i="16"/>
  <c r="E47" i="16"/>
  <c r="D47" i="16"/>
  <c r="K46" i="16"/>
  <c r="F46" i="16"/>
  <c r="E46" i="16"/>
  <c r="D46" i="16"/>
  <c r="K45" i="16"/>
  <c r="F45" i="16"/>
  <c r="E45" i="16"/>
  <c r="D45" i="16"/>
  <c r="K44" i="16"/>
  <c r="F44" i="16"/>
  <c r="E44" i="16"/>
  <c r="D44" i="16"/>
  <c r="K43" i="16"/>
  <c r="F43" i="16"/>
  <c r="E43" i="16"/>
  <c r="D43" i="16"/>
  <c r="K42" i="16"/>
  <c r="F42" i="16"/>
  <c r="E42" i="16"/>
  <c r="H42" i="16" s="1"/>
  <c r="D42" i="16"/>
  <c r="K41" i="16"/>
  <c r="F41" i="16"/>
  <c r="E41" i="16"/>
  <c r="G41" i="16" s="1"/>
  <c r="D41" i="16"/>
  <c r="K40" i="16"/>
  <c r="F40" i="16"/>
  <c r="E40" i="16"/>
  <c r="D40" i="16"/>
  <c r="K39" i="16"/>
  <c r="F39" i="16"/>
  <c r="E39" i="16"/>
  <c r="H39" i="16" s="1"/>
  <c r="D39" i="16"/>
  <c r="K38" i="16"/>
  <c r="F38" i="16"/>
  <c r="E38" i="16"/>
  <c r="H38" i="16" s="1"/>
  <c r="D38" i="16"/>
  <c r="K37" i="16"/>
  <c r="F37" i="16"/>
  <c r="E37" i="16"/>
  <c r="D37" i="16"/>
  <c r="K36" i="16"/>
  <c r="F36" i="16"/>
  <c r="E36" i="16"/>
  <c r="H36" i="16" s="1"/>
  <c r="D36" i="16"/>
  <c r="K35" i="16"/>
  <c r="G35" i="16"/>
  <c r="F35" i="16"/>
  <c r="E35" i="16"/>
  <c r="D35" i="16"/>
  <c r="H35" i="16" s="1"/>
  <c r="K34" i="16"/>
  <c r="F34" i="16"/>
  <c r="G34" i="16" s="1"/>
  <c r="E34" i="16"/>
  <c r="D34" i="16"/>
  <c r="K33" i="16"/>
  <c r="F33" i="16"/>
  <c r="E33" i="16"/>
  <c r="D33" i="16"/>
  <c r="H33" i="16" s="1"/>
  <c r="K32" i="16"/>
  <c r="F32" i="16"/>
  <c r="E32" i="16"/>
  <c r="D32" i="16"/>
  <c r="K31" i="16"/>
  <c r="F31" i="16"/>
  <c r="E31" i="16"/>
  <c r="D31" i="16"/>
  <c r="K30" i="16"/>
  <c r="F30" i="16"/>
  <c r="E30" i="16"/>
  <c r="D30" i="16"/>
  <c r="K29" i="16"/>
  <c r="F29" i="16"/>
  <c r="E29" i="16"/>
  <c r="G29" i="16" s="1"/>
  <c r="D29" i="16"/>
  <c r="K28" i="16"/>
  <c r="F28" i="16"/>
  <c r="E28" i="16"/>
  <c r="H28" i="16" s="1"/>
  <c r="D28" i="16"/>
  <c r="K27" i="16"/>
  <c r="F27" i="16"/>
  <c r="E27" i="16"/>
  <c r="D27" i="16"/>
  <c r="K26" i="16"/>
  <c r="F26" i="16"/>
  <c r="G26" i="16" s="1"/>
  <c r="E26" i="16"/>
  <c r="D26" i="16"/>
  <c r="K25" i="16"/>
  <c r="G25" i="16"/>
  <c r="F25" i="16"/>
  <c r="E25" i="16"/>
  <c r="D25" i="16"/>
  <c r="K24" i="16"/>
  <c r="F24" i="16"/>
  <c r="E24" i="16"/>
  <c r="H24" i="16" s="1"/>
  <c r="D24" i="16"/>
  <c r="K23" i="16"/>
  <c r="F23" i="16"/>
  <c r="E23" i="16"/>
  <c r="D23" i="16"/>
  <c r="K22" i="16"/>
  <c r="F22" i="16"/>
  <c r="E22" i="16"/>
  <c r="D22" i="16"/>
  <c r="K21" i="16"/>
  <c r="F21" i="16"/>
  <c r="E21" i="16"/>
  <c r="D21" i="16"/>
  <c r="K20" i="16"/>
  <c r="F20" i="16"/>
  <c r="E20" i="16"/>
  <c r="H20" i="16" s="1"/>
  <c r="D20" i="16"/>
  <c r="K19" i="16"/>
  <c r="F19" i="16"/>
  <c r="E19" i="16"/>
  <c r="H19" i="16" s="1"/>
  <c r="D19" i="16"/>
  <c r="K18" i="16"/>
  <c r="F18" i="16"/>
  <c r="E18" i="16"/>
  <c r="H18" i="16" s="1"/>
  <c r="D18" i="16"/>
  <c r="K17" i="16"/>
  <c r="F17" i="16"/>
  <c r="E17" i="16"/>
  <c r="D17" i="16"/>
  <c r="K16" i="16"/>
  <c r="F16" i="16"/>
  <c r="E16" i="16"/>
  <c r="D16" i="16"/>
  <c r="K15" i="16"/>
  <c r="F15" i="16"/>
  <c r="E15" i="16"/>
  <c r="D15" i="16"/>
  <c r="K14" i="16"/>
  <c r="F14" i="16"/>
  <c r="E14" i="16"/>
  <c r="H14" i="16" s="1"/>
  <c r="D14" i="16"/>
  <c r="K13" i="16"/>
  <c r="F13" i="16"/>
  <c r="E13" i="16"/>
  <c r="D13" i="16"/>
  <c r="K12" i="16"/>
  <c r="F12" i="16"/>
  <c r="E12" i="16"/>
  <c r="H12" i="16" s="1"/>
  <c r="D12" i="16"/>
  <c r="K11" i="16"/>
  <c r="F11" i="16"/>
  <c r="E11" i="16"/>
  <c r="G11" i="16" s="1"/>
  <c r="D11" i="16"/>
  <c r="K10" i="16"/>
  <c r="F10" i="16"/>
  <c r="E10" i="16"/>
  <c r="H10" i="16" s="1"/>
  <c r="D10" i="16"/>
  <c r="O9" i="16"/>
  <c r="P9" i="16" s="1"/>
  <c r="Q9" i="16" s="1"/>
  <c r="D4" i="14" s="1"/>
  <c r="K9" i="16"/>
  <c r="F9" i="16"/>
  <c r="E9" i="16"/>
  <c r="D9" i="16"/>
  <c r="G9" i="16" s="1"/>
  <c r="K4" i="16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H283" i="1" s="1"/>
  <c r="E284" i="1"/>
  <c r="E285" i="1"/>
  <c r="H285" i="1" s="1"/>
  <c r="E286" i="1"/>
  <c r="E287" i="1"/>
  <c r="H287" i="1" s="1"/>
  <c r="E288" i="1"/>
  <c r="E289" i="1"/>
  <c r="H289" i="1" s="1"/>
  <c r="E290" i="1"/>
  <c r="E291" i="1"/>
  <c r="H291" i="1" s="1"/>
  <c r="E292" i="1"/>
  <c r="E293" i="1"/>
  <c r="H293" i="1" s="1"/>
  <c r="E294" i="1"/>
  <c r="E295" i="1"/>
  <c r="H295" i="1" s="1"/>
  <c r="E296" i="1"/>
  <c r="E297" i="1"/>
  <c r="H297" i="1" s="1"/>
  <c r="E298" i="1"/>
  <c r="E299" i="1"/>
  <c r="H299" i="1" s="1"/>
  <c r="E300" i="1"/>
  <c r="E301" i="1"/>
  <c r="H301" i="1" s="1"/>
  <c r="E302" i="1"/>
  <c r="E303" i="1"/>
  <c r="H303" i="1" s="1"/>
  <c r="E304" i="1"/>
  <c r="E305" i="1"/>
  <c r="H305" i="1" s="1"/>
  <c r="E306" i="1"/>
  <c r="E307" i="1"/>
  <c r="H307" i="1" s="1"/>
  <c r="E308" i="1"/>
  <c r="E309" i="1"/>
  <c r="H309" i="1" s="1"/>
  <c r="E310" i="1"/>
  <c r="E311" i="1"/>
  <c r="H311" i="1" s="1"/>
  <c r="E312" i="1"/>
  <c r="E313" i="1"/>
  <c r="H313" i="1" s="1"/>
  <c r="E314" i="1"/>
  <c r="E315" i="1"/>
  <c r="H315" i="1" s="1"/>
  <c r="E316" i="1"/>
  <c r="E317" i="1"/>
  <c r="H317" i="1" s="1"/>
  <c r="E318" i="1"/>
  <c r="E319" i="1"/>
  <c r="H319" i="1" s="1"/>
  <c r="E320" i="1"/>
  <c r="E321" i="1"/>
  <c r="H321" i="1" s="1"/>
  <c r="E322" i="1"/>
  <c r="E323" i="1"/>
  <c r="H323" i="1" s="1"/>
  <c r="E324" i="1"/>
  <c r="E325" i="1"/>
  <c r="H325" i="1" s="1"/>
  <c r="E326" i="1"/>
  <c r="E327" i="1"/>
  <c r="H327" i="1" s="1"/>
  <c r="E328" i="1"/>
  <c r="E329" i="1"/>
  <c r="H329" i="1" s="1"/>
  <c r="E330" i="1"/>
  <c r="E331" i="1"/>
  <c r="H331" i="1" s="1"/>
  <c r="E332" i="1"/>
  <c r="E333" i="1"/>
  <c r="H333" i="1" s="1"/>
  <c r="E334" i="1"/>
  <c r="E335" i="1"/>
  <c r="H335" i="1" s="1"/>
  <c r="E336" i="1"/>
  <c r="E337" i="1"/>
  <c r="H337" i="1" s="1"/>
  <c r="E338" i="1"/>
  <c r="E339" i="1"/>
  <c r="H339" i="1" s="1"/>
  <c r="E340" i="1"/>
  <c r="E341" i="1"/>
  <c r="H341" i="1" s="1"/>
  <c r="E342" i="1"/>
  <c r="E343" i="1"/>
  <c r="H343" i="1" s="1"/>
  <c r="E344" i="1"/>
  <c r="E345" i="1"/>
  <c r="H345" i="1" s="1"/>
  <c r="E346" i="1"/>
  <c r="E347" i="1"/>
  <c r="H347" i="1" s="1"/>
  <c r="E348" i="1"/>
  <c r="E349" i="1"/>
  <c r="H349" i="1" s="1"/>
  <c r="E350" i="1"/>
  <c r="E351" i="1"/>
  <c r="H351" i="1" s="1"/>
  <c r="E352" i="1"/>
  <c r="E353" i="1"/>
  <c r="H353" i="1" s="1"/>
  <c r="E354" i="1"/>
  <c r="E355" i="1"/>
  <c r="H355" i="1" s="1"/>
  <c r="E356" i="1"/>
  <c r="E357" i="1"/>
  <c r="H357" i="1" s="1"/>
  <c r="E358" i="1"/>
  <c r="E359" i="1"/>
  <c r="H359" i="1" s="1"/>
  <c r="E360" i="1"/>
  <c r="E361" i="1"/>
  <c r="H361" i="1" s="1"/>
  <c r="E362" i="1"/>
  <c r="E363" i="1"/>
  <c r="H363" i="1" s="1"/>
  <c r="E364" i="1"/>
  <c r="E365" i="1"/>
  <c r="H365" i="1" s="1"/>
  <c r="E366" i="1"/>
  <c r="E367" i="1"/>
  <c r="H367" i="1" s="1"/>
  <c r="E368" i="1"/>
  <c r="E369" i="1"/>
  <c r="H369" i="1" s="1"/>
  <c r="E370" i="1"/>
  <c r="E371" i="1"/>
  <c r="H371" i="1" s="1"/>
  <c r="E372" i="1"/>
  <c r="E373" i="1"/>
  <c r="H373" i="1" s="1"/>
  <c r="E374" i="1"/>
  <c r="E375" i="1"/>
  <c r="H375" i="1" s="1"/>
  <c r="E376" i="1"/>
  <c r="E377" i="1"/>
  <c r="H377" i="1" s="1"/>
  <c r="E378" i="1"/>
  <c r="E379" i="1"/>
  <c r="H379" i="1" s="1"/>
  <c r="E380" i="1"/>
  <c r="E381" i="1"/>
  <c r="H381" i="1" s="1"/>
  <c r="E382" i="1"/>
  <c r="E383" i="1"/>
  <c r="H383" i="1" s="1"/>
  <c r="E384" i="1"/>
  <c r="E385" i="1"/>
  <c r="H385" i="1" s="1"/>
  <c r="E386" i="1"/>
  <c r="E387" i="1"/>
  <c r="H387" i="1" s="1"/>
  <c r="E388" i="1"/>
  <c r="E389" i="1"/>
  <c r="H389" i="1" s="1"/>
  <c r="E390" i="1"/>
  <c r="E391" i="1"/>
  <c r="H391" i="1" s="1"/>
  <c r="E392" i="1"/>
  <c r="E393" i="1"/>
  <c r="H393" i="1" s="1"/>
  <c r="E394" i="1"/>
  <c r="E395" i="1"/>
  <c r="H395" i="1" s="1"/>
  <c r="E396" i="1"/>
  <c r="E397" i="1"/>
  <c r="H397" i="1" s="1"/>
  <c r="E398" i="1"/>
  <c r="E399" i="1"/>
  <c r="H399" i="1" s="1"/>
  <c r="E400" i="1"/>
  <c r="E401" i="1"/>
  <c r="H401" i="1" s="1"/>
  <c r="E402" i="1"/>
  <c r="E403" i="1"/>
  <c r="H403" i="1" s="1"/>
  <c r="E404" i="1"/>
  <c r="E405" i="1"/>
  <c r="H405" i="1" s="1"/>
  <c r="E406" i="1"/>
  <c r="E407" i="1"/>
  <c r="H407" i="1" s="1"/>
  <c r="E408" i="1"/>
  <c r="E409" i="1"/>
  <c r="H409" i="1" s="1"/>
  <c r="E410" i="1"/>
  <c r="E411" i="1"/>
  <c r="H411" i="1" s="1"/>
  <c r="E412" i="1"/>
  <c r="E413" i="1"/>
  <c r="H413" i="1" s="1"/>
  <c r="E414" i="1"/>
  <c r="E415" i="1"/>
  <c r="H415" i="1" s="1"/>
  <c r="E416" i="1"/>
  <c r="E417" i="1"/>
  <c r="H417" i="1" s="1"/>
  <c r="E418" i="1"/>
  <c r="E419" i="1"/>
  <c r="H419" i="1" s="1"/>
  <c r="E420" i="1"/>
  <c r="E421" i="1"/>
  <c r="H421" i="1" s="1"/>
  <c r="E422" i="1"/>
  <c r="E423" i="1"/>
  <c r="H423" i="1" s="1"/>
  <c r="E424" i="1"/>
  <c r="E425" i="1"/>
  <c r="H425" i="1" s="1"/>
  <c r="E426" i="1"/>
  <c r="E427" i="1"/>
  <c r="H427" i="1" s="1"/>
  <c r="E428" i="1"/>
  <c r="E429" i="1"/>
  <c r="H429" i="1" s="1"/>
  <c r="E430" i="1"/>
  <c r="E431" i="1"/>
  <c r="H431" i="1" s="1"/>
  <c r="E432" i="1"/>
  <c r="E433" i="1"/>
  <c r="H433" i="1" s="1"/>
  <c r="E434" i="1"/>
  <c r="E435" i="1"/>
  <c r="H435" i="1" s="1"/>
  <c r="E436" i="1"/>
  <c r="E437" i="1"/>
  <c r="H437" i="1" s="1"/>
  <c r="E438" i="1"/>
  <c r="E439" i="1"/>
  <c r="H439" i="1" s="1"/>
  <c r="E440" i="1"/>
  <c r="E441" i="1"/>
  <c r="H441" i="1" s="1"/>
  <c r="E442" i="1"/>
  <c r="E443" i="1"/>
  <c r="H443" i="1" s="1"/>
  <c r="E444" i="1"/>
  <c r="E445" i="1"/>
  <c r="H445" i="1" s="1"/>
  <c r="E446" i="1"/>
  <c r="E447" i="1"/>
  <c r="H447" i="1" s="1"/>
  <c r="E448" i="1"/>
  <c r="E449" i="1"/>
  <c r="H449" i="1" s="1"/>
  <c r="E450" i="1"/>
  <c r="E451" i="1"/>
  <c r="H451" i="1" s="1"/>
  <c r="E452" i="1"/>
  <c r="E453" i="1"/>
  <c r="H453" i="1" s="1"/>
  <c r="E454" i="1"/>
  <c r="E455" i="1"/>
  <c r="H455" i="1" s="1"/>
  <c r="E456" i="1"/>
  <c r="E457" i="1"/>
  <c r="H457" i="1" s="1"/>
  <c r="E458" i="1"/>
  <c r="E459" i="1"/>
  <c r="H459" i="1" s="1"/>
  <c r="E460" i="1"/>
  <c r="E461" i="1"/>
  <c r="H461" i="1" s="1"/>
  <c r="E462" i="1"/>
  <c r="E463" i="1"/>
  <c r="H463" i="1" s="1"/>
  <c r="E464" i="1"/>
  <c r="E465" i="1"/>
  <c r="H465" i="1" s="1"/>
  <c r="E466" i="1"/>
  <c r="E467" i="1"/>
  <c r="H467" i="1" s="1"/>
  <c r="E468" i="1"/>
  <c r="E469" i="1"/>
  <c r="H469" i="1" s="1"/>
  <c r="E470" i="1"/>
  <c r="E471" i="1"/>
  <c r="H471" i="1" s="1"/>
  <c r="E472" i="1"/>
  <c r="E473" i="1"/>
  <c r="H473" i="1" s="1"/>
  <c r="E474" i="1"/>
  <c r="E475" i="1"/>
  <c r="H475" i="1" s="1"/>
  <c r="E476" i="1"/>
  <c r="E477" i="1"/>
  <c r="H477" i="1" s="1"/>
  <c r="E478" i="1"/>
  <c r="E479" i="1"/>
  <c r="H479" i="1" s="1"/>
  <c r="E480" i="1"/>
  <c r="E481" i="1"/>
  <c r="H481" i="1" s="1"/>
  <c r="E482" i="1"/>
  <c r="E483" i="1"/>
  <c r="H483" i="1" s="1"/>
  <c r="E484" i="1"/>
  <c r="E485" i="1"/>
  <c r="H485" i="1" s="1"/>
  <c r="E486" i="1"/>
  <c r="E487" i="1"/>
  <c r="H487" i="1" s="1"/>
  <c r="E488" i="1"/>
  <c r="E489" i="1"/>
  <c r="H489" i="1" s="1"/>
  <c r="E490" i="1"/>
  <c r="E491" i="1"/>
  <c r="H491" i="1" s="1"/>
  <c r="E492" i="1"/>
  <c r="E493" i="1"/>
  <c r="H493" i="1" s="1"/>
  <c r="E494" i="1"/>
  <c r="E495" i="1"/>
  <c r="H495" i="1" s="1"/>
  <c r="E496" i="1"/>
  <c r="E497" i="1"/>
  <c r="H497" i="1" s="1"/>
  <c r="E498" i="1"/>
  <c r="E499" i="1"/>
  <c r="H499" i="1" s="1"/>
  <c r="E500" i="1"/>
  <c r="E501" i="1"/>
  <c r="H501" i="1" s="1"/>
  <c r="E502" i="1"/>
  <c r="E503" i="1"/>
  <c r="H503" i="1" s="1"/>
  <c r="E504" i="1"/>
  <c r="E505" i="1"/>
  <c r="H505" i="1" s="1"/>
  <c r="E506" i="1"/>
  <c r="E507" i="1"/>
  <c r="H507" i="1" s="1"/>
  <c r="E508" i="1"/>
  <c r="E509" i="1"/>
  <c r="H509" i="1" s="1"/>
  <c r="E510" i="1"/>
  <c r="E511" i="1"/>
  <c r="H511" i="1" s="1"/>
  <c r="E512" i="1"/>
  <c r="E513" i="1"/>
  <c r="H513" i="1" s="1"/>
  <c r="E514" i="1"/>
  <c r="E515" i="1"/>
  <c r="H515" i="1" s="1"/>
  <c r="E516" i="1"/>
  <c r="E517" i="1"/>
  <c r="H517" i="1" s="1"/>
  <c r="E518" i="1"/>
  <c r="E519" i="1"/>
  <c r="H519" i="1" s="1"/>
  <c r="E520" i="1"/>
  <c r="H520" i="1" s="1"/>
  <c r="E521" i="1"/>
  <c r="H521" i="1" s="1"/>
  <c r="E522" i="1"/>
  <c r="E523" i="1"/>
  <c r="H523" i="1" s="1"/>
  <c r="E524" i="1"/>
  <c r="E525" i="1"/>
  <c r="H525" i="1" s="1"/>
  <c r="E526" i="1"/>
  <c r="E527" i="1"/>
  <c r="H527" i="1" s="1"/>
  <c r="E528" i="1"/>
  <c r="E529" i="1"/>
  <c r="H529" i="1" s="1"/>
  <c r="E530" i="1"/>
  <c r="E531" i="1"/>
  <c r="H531" i="1" s="1"/>
  <c r="E532" i="1"/>
  <c r="E533" i="1"/>
  <c r="H533" i="1" s="1"/>
  <c r="E534" i="1"/>
  <c r="E535" i="1"/>
  <c r="H535" i="1" s="1"/>
  <c r="E536" i="1"/>
  <c r="E537" i="1"/>
  <c r="H537" i="1" s="1"/>
  <c r="E538" i="1"/>
  <c r="E539" i="1"/>
  <c r="H539" i="1" s="1"/>
  <c r="E540" i="1"/>
  <c r="E541" i="1"/>
  <c r="H541" i="1" s="1"/>
  <c r="E542" i="1"/>
  <c r="E543" i="1"/>
  <c r="H543" i="1" s="1"/>
  <c r="E544" i="1"/>
  <c r="E545" i="1"/>
  <c r="H545" i="1" s="1"/>
  <c r="E546" i="1"/>
  <c r="E547" i="1"/>
  <c r="H547" i="1" s="1"/>
  <c r="E548" i="1"/>
  <c r="E549" i="1"/>
  <c r="H549" i="1" s="1"/>
  <c r="E550" i="1"/>
  <c r="E551" i="1"/>
  <c r="H551" i="1" s="1"/>
  <c r="E552" i="1"/>
  <c r="E553" i="1"/>
  <c r="H553" i="1" s="1"/>
  <c r="E554" i="1"/>
  <c r="E555" i="1"/>
  <c r="H555" i="1" s="1"/>
  <c r="E556" i="1"/>
  <c r="E557" i="1"/>
  <c r="H557" i="1" s="1"/>
  <c r="E558" i="1"/>
  <c r="E559" i="1"/>
  <c r="H559" i="1" s="1"/>
  <c r="E560" i="1"/>
  <c r="E561" i="1"/>
  <c r="H561" i="1" s="1"/>
  <c r="E562" i="1"/>
  <c r="E563" i="1"/>
  <c r="H563" i="1" s="1"/>
  <c r="E564" i="1"/>
  <c r="H564" i="1" s="1"/>
  <c r="E565" i="1"/>
  <c r="H565" i="1" s="1"/>
  <c r="E566" i="1"/>
  <c r="E567" i="1"/>
  <c r="H567" i="1" s="1"/>
  <c r="E568" i="1"/>
  <c r="E569" i="1"/>
  <c r="H569" i="1" s="1"/>
  <c r="E570" i="1"/>
  <c r="E571" i="1"/>
  <c r="H571" i="1" s="1"/>
  <c r="E572" i="1"/>
  <c r="E573" i="1"/>
  <c r="H573" i="1" s="1"/>
  <c r="E574" i="1"/>
  <c r="E575" i="1"/>
  <c r="H575" i="1" s="1"/>
  <c r="E576" i="1"/>
  <c r="E577" i="1"/>
  <c r="H577" i="1" s="1"/>
  <c r="E578" i="1"/>
  <c r="E579" i="1"/>
  <c r="H579" i="1" s="1"/>
  <c r="E580" i="1"/>
  <c r="E581" i="1"/>
  <c r="H581" i="1" s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9" i="1"/>
  <c r="K860" i="26" l="1"/>
  <c r="L9" i="26" s="1"/>
  <c r="E14" i="14" s="1"/>
  <c r="K731" i="25"/>
  <c r="L9" i="25" s="1"/>
  <c r="E13" i="14" s="1"/>
  <c r="K847" i="22"/>
  <c r="L9" i="22" s="1"/>
  <c r="E10" i="14" s="1"/>
  <c r="K719" i="21"/>
  <c r="L9" i="21" s="1"/>
  <c r="E9" i="14" s="1"/>
  <c r="K712" i="20"/>
  <c r="L9" i="20" s="1"/>
  <c r="E8" i="14" s="1"/>
  <c r="K750" i="19"/>
  <c r="L9" i="19" s="1"/>
  <c r="E7" i="14" s="1"/>
  <c r="K766" i="18"/>
  <c r="L9" i="18" s="1"/>
  <c r="E6" i="14" s="1"/>
  <c r="K652" i="17"/>
  <c r="L9" i="17" s="1"/>
  <c r="E5" i="14" s="1"/>
  <c r="K637" i="16"/>
  <c r="L9" i="16" s="1"/>
  <c r="E4" i="14" s="1"/>
  <c r="H286" i="1"/>
  <c r="G578" i="1"/>
  <c r="G574" i="1"/>
  <c r="G570" i="1"/>
  <c r="G566" i="1"/>
  <c r="G562" i="1"/>
  <c r="G558" i="1"/>
  <c r="G554" i="1"/>
  <c r="G550" i="1"/>
  <c r="G546" i="1"/>
  <c r="G542" i="1"/>
  <c r="G538" i="1"/>
  <c r="G534" i="1"/>
  <c r="G530" i="1"/>
  <c r="G526" i="1"/>
  <c r="G522" i="1"/>
  <c r="G518" i="1"/>
  <c r="G514" i="1"/>
  <c r="G510" i="1"/>
  <c r="G506" i="1"/>
  <c r="G502" i="1"/>
  <c r="G498" i="1"/>
  <c r="G494" i="1"/>
  <c r="G490" i="1"/>
  <c r="G486" i="1"/>
  <c r="G482" i="1"/>
  <c r="G478" i="1"/>
  <c r="G474" i="1"/>
  <c r="G470" i="1"/>
  <c r="G466" i="1"/>
  <c r="G462" i="1"/>
  <c r="G458" i="1"/>
  <c r="G454" i="1"/>
  <c r="G450" i="1"/>
  <c r="G446" i="1"/>
  <c r="G442" i="1"/>
  <c r="G438" i="1"/>
  <c r="G434" i="1"/>
  <c r="G430" i="1"/>
  <c r="G426" i="1"/>
  <c r="G422" i="1"/>
  <c r="G418" i="1"/>
  <c r="G414" i="1"/>
  <c r="G410" i="1"/>
  <c r="G406" i="1"/>
  <c r="G402" i="1"/>
  <c r="G398" i="1"/>
  <c r="G394" i="1"/>
  <c r="G390" i="1"/>
  <c r="G386" i="1"/>
  <c r="G382" i="1"/>
  <c r="G378" i="1"/>
  <c r="G374" i="1"/>
  <c r="G370" i="1"/>
  <c r="G366" i="1"/>
  <c r="G362" i="1"/>
  <c r="G358" i="1"/>
  <c r="G354" i="1"/>
  <c r="G350" i="1"/>
  <c r="G346" i="1"/>
  <c r="G342" i="1"/>
  <c r="G338" i="1"/>
  <c r="G334" i="1"/>
  <c r="G330" i="1"/>
  <c r="G326" i="1"/>
  <c r="G322" i="1"/>
  <c r="G318" i="1"/>
  <c r="G314" i="1"/>
  <c r="G310" i="1"/>
  <c r="G306" i="1"/>
  <c r="G302" i="1"/>
  <c r="G298" i="1"/>
  <c r="G294" i="1"/>
  <c r="G580" i="1"/>
  <c r="G576" i="1"/>
  <c r="G572" i="1"/>
  <c r="G568" i="1"/>
  <c r="G564" i="1"/>
  <c r="G560" i="1"/>
  <c r="G556" i="1"/>
  <c r="G552" i="1"/>
  <c r="G548" i="1"/>
  <c r="G544" i="1"/>
  <c r="G540" i="1"/>
  <c r="G536" i="1"/>
  <c r="G532" i="1"/>
  <c r="G528" i="1"/>
  <c r="G524" i="1"/>
  <c r="G520" i="1"/>
  <c r="G516" i="1"/>
  <c r="G512" i="1"/>
  <c r="G508" i="1"/>
  <c r="G504" i="1"/>
  <c r="G500" i="1"/>
  <c r="G456" i="1"/>
  <c r="G448" i="1"/>
  <c r="G440" i="1"/>
  <c r="G432" i="1"/>
  <c r="G424" i="1"/>
  <c r="G416" i="1"/>
  <c r="G408" i="1"/>
  <c r="G400" i="1"/>
  <c r="G392" i="1"/>
  <c r="G384" i="1"/>
  <c r="G376" i="1"/>
  <c r="G368" i="1"/>
  <c r="G360" i="1"/>
  <c r="G352" i="1"/>
  <c r="G344" i="1"/>
  <c r="G336" i="1"/>
  <c r="G328" i="1"/>
  <c r="G320" i="1"/>
  <c r="G312" i="1"/>
  <c r="G304" i="1"/>
  <c r="G296" i="1"/>
  <c r="G288" i="1"/>
  <c r="H580" i="1"/>
  <c r="H576" i="1"/>
  <c r="H572" i="1"/>
  <c r="H568" i="1"/>
  <c r="H560" i="1"/>
  <c r="H556" i="1"/>
  <c r="H552" i="1"/>
  <c r="H548" i="1"/>
  <c r="H544" i="1"/>
  <c r="H540" i="1"/>
  <c r="H536" i="1"/>
  <c r="H532" i="1"/>
  <c r="H528" i="1"/>
  <c r="H524" i="1"/>
  <c r="H516" i="1"/>
  <c r="H512" i="1"/>
  <c r="H508" i="1"/>
  <c r="H504" i="1"/>
  <c r="H500" i="1"/>
  <c r="H496" i="1"/>
  <c r="H492" i="1"/>
  <c r="H488" i="1"/>
  <c r="H484" i="1"/>
  <c r="H480" i="1"/>
  <c r="H476" i="1"/>
  <c r="H472" i="1"/>
  <c r="H468" i="1"/>
  <c r="H464" i="1"/>
  <c r="H460" i="1"/>
  <c r="H456" i="1"/>
  <c r="H452" i="1"/>
  <c r="H448" i="1"/>
  <c r="H444" i="1"/>
  <c r="H440" i="1"/>
  <c r="H436" i="1"/>
  <c r="H432" i="1"/>
  <c r="H428" i="1"/>
  <c r="H424" i="1"/>
  <c r="H420" i="1"/>
  <c r="H416" i="1"/>
  <c r="H412" i="1"/>
  <c r="H408" i="1"/>
  <c r="H404" i="1"/>
  <c r="H400" i="1"/>
  <c r="H396" i="1"/>
  <c r="H392" i="1"/>
  <c r="H388" i="1"/>
  <c r="H384" i="1"/>
  <c r="H380" i="1"/>
  <c r="H376" i="1"/>
  <c r="H372" i="1"/>
  <c r="H368" i="1"/>
  <c r="H364" i="1"/>
  <c r="H360" i="1"/>
  <c r="H356" i="1"/>
  <c r="H352" i="1"/>
  <c r="H348" i="1"/>
  <c r="H344" i="1"/>
  <c r="H340" i="1"/>
  <c r="H336" i="1"/>
  <c r="H332" i="1"/>
  <c r="H328" i="1"/>
  <c r="H324" i="1"/>
  <c r="H320" i="1"/>
  <c r="H316" i="1"/>
  <c r="H312" i="1"/>
  <c r="H308" i="1"/>
  <c r="H304" i="1"/>
  <c r="H300" i="1"/>
  <c r="H296" i="1"/>
  <c r="H292" i="1"/>
  <c r="H288" i="1"/>
  <c r="H284" i="1"/>
  <c r="H510" i="1"/>
  <c r="H462" i="1"/>
  <c r="H446" i="1"/>
  <c r="H430" i="1"/>
  <c r="H398" i="1"/>
  <c r="H382" i="1"/>
  <c r="H366" i="1"/>
  <c r="H318" i="1"/>
  <c r="G579" i="1"/>
  <c r="G575" i="1"/>
  <c r="G571" i="1"/>
  <c r="G563" i="1"/>
  <c r="G559" i="1"/>
  <c r="G555" i="1"/>
  <c r="G547" i="1"/>
  <c r="G543" i="1"/>
  <c r="G539" i="1"/>
  <c r="G531" i="1"/>
  <c r="G527" i="1"/>
  <c r="G523" i="1"/>
  <c r="G515" i="1"/>
  <c r="G511" i="1"/>
  <c r="G507" i="1"/>
  <c r="G499" i="1"/>
  <c r="G495" i="1"/>
  <c r="G491" i="1"/>
  <c r="G487" i="1"/>
  <c r="G483" i="1"/>
  <c r="G479" i="1"/>
  <c r="G475" i="1"/>
  <c r="G471" i="1"/>
  <c r="G467" i="1"/>
  <c r="G463" i="1"/>
  <c r="G459" i="1"/>
  <c r="G451" i="1"/>
  <c r="G443" i="1"/>
  <c r="G427" i="1"/>
  <c r="G419" i="1"/>
  <c r="G411" i="1"/>
  <c r="G395" i="1"/>
  <c r="G387" i="1"/>
  <c r="G379" i="1"/>
  <c r="G363" i="1"/>
  <c r="G355" i="1"/>
  <c r="G347" i="1"/>
  <c r="G339" i="1"/>
  <c r="G331" i="1"/>
  <c r="G323" i="1"/>
  <c r="G315" i="1"/>
  <c r="G299" i="1"/>
  <c r="G291" i="1"/>
  <c r="G283" i="1"/>
  <c r="G307" i="1"/>
  <c r="G573" i="1"/>
  <c r="G569" i="1"/>
  <c r="G565" i="1"/>
  <c r="G557" i="1"/>
  <c r="G553" i="1"/>
  <c r="G549" i="1"/>
  <c r="G541" i="1"/>
  <c r="G537" i="1"/>
  <c r="G533" i="1"/>
  <c r="G525" i="1"/>
  <c r="G521" i="1"/>
  <c r="G517" i="1"/>
  <c r="G509" i="1"/>
  <c r="G505" i="1"/>
  <c r="G501" i="1"/>
  <c r="G493" i="1"/>
  <c r="G485" i="1"/>
  <c r="G477" i="1"/>
  <c r="G469" i="1"/>
  <c r="G461" i="1"/>
  <c r="G453" i="1"/>
  <c r="G437" i="1"/>
  <c r="G429" i="1"/>
  <c r="G421" i="1"/>
  <c r="G405" i="1"/>
  <c r="G397" i="1"/>
  <c r="G389" i="1"/>
  <c r="G373" i="1"/>
  <c r="G365" i="1"/>
  <c r="G357" i="1"/>
  <c r="G341" i="1"/>
  <c r="G333" i="1"/>
  <c r="G325" i="1"/>
  <c r="G309" i="1"/>
  <c r="G301" i="1"/>
  <c r="G293" i="1"/>
  <c r="G290" i="1"/>
  <c r="G286" i="1"/>
  <c r="G567" i="1"/>
  <c r="G551" i="1"/>
  <c r="G535" i="1"/>
  <c r="G519" i="1"/>
  <c r="G503" i="1"/>
  <c r="G435" i="1"/>
  <c r="G403" i="1"/>
  <c r="G371" i="1"/>
  <c r="G577" i="1"/>
  <c r="G561" i="1"/>
  <c r="G545" i="1"/>
  <c r="G529" i="1"/>
  <c r="G513" i="1"/>
  <c r="G497" i="1"/>
  <c r="G489" i="1"/>
  <c r="G481" i="1"/>
  <c r="G473" i="1"/>
  <c r="G465" i="1"/>
  <c r="G445" i="1"/>
  <c r="G413" i="1"/>
  <c r="G381" i="1"/>
  <c r="G349" i="1"/>
  <c r="G317" i="1"/>
  <c r="G285" i="1"/>
  <c r="H478" i="1"/>
  <c r="H414" i="1"/>
  <c r="H350" i="1"/>
  <c r="G457" i="1"/>
  <c r="G449" i="1"/>
  <c r="G441" i="1"/>
  <c r="G433" i="1"/>
  <c r="G425" i="1"/>
  <c r="G417" i="1"/>
  <c r="G409" i="1"/>
  <c r="G401" i="1"/>
  <c r="G393" i="1"/>
  <c r="G385" i="1"/>
  <c r="G377" i="1"/>
  <c r="G369" i="1"/>
  <c r="G361" i="1"/>
  <c r="G353" i="1"/>
  <c r="G345" i="1"/>
  <c r="G337" i="1"/>
  <c r="G329" i="1"/>
  <c r="G321" i="1"/>
  <c r="G313" i="1"/>
  <c r="G305" i="1"/>
  <c r="G297" i="1"/>
  <c r="G289" i="1"/>
  <c r="G496" i="1"/>
  <c r="G492" i="1"/>
  <c r="G488" i="1"/>
  <c r="G484" i="1"/>
  <c r="G480" i="1"/>
  <c r="G476" i="1"/>
  <c r="G472" i="1"/>
  <c r="G468" i="1"/>
  <c r="G464" i="1"/>
  <c r="G460" i="1"/>
  <c r="G452" i="1"/>
  <c r="G444" i="1"/>
  <c r="G436" i="1"/>
  <c r="G428" i="1"/>
  <c r="G420" i="1"/>
  <c r="G412" i="1"/>
  <c r="G396" i="1"/>
  <c r="G388" i="1"/>
  <c r="G380" i="1"/>
  <c r="G372" i="1"/>
  <c r="G364" i="1"/>
  <c r="G356" i="1"/>
  <c r="G348" i="1"/>
  <c r="G340" i="1"/>
  <c r="G332" i="1"/>
  <c r="G324" i="1"/>
  <c r="G316" i="1"/>
  <c r="G308" i="1"/>
  <c r="G300" i="1"/>
  <c r="G292" i="1"/>
  <c r="G284" i="1"/>
  <c r="G404" i="1"/>
  <c r="H578" i="1"/>
  <c r="H574" i="1"/>
  <c r="H570" i="1"/>
  <c r="H566" i="1"/>
  <c r="H562" i="1"/>
  <c r="H558" i="1"/>
  <c r="H554" i="1"/>
  <c r="H550" i="1"/>
  <c r="H546" i="1"/>
  <c r="H542" i="1"/>
  <c r="H538" i="1"/>
  <c r="H534" i="1"/>
  <c r="H530" i="1"/>
  <c r="H526" i="1"/>
  <c r="H522" i="1"/>
  <c r="H518" i="1"/>
  <c r="H514" i="1"/>
  <c r="H506" i="1"/>
  <c r="H502" i="1"/>
  <c r="H498" i="1"/>
  <c r="H494" i="1"/>
  <c r="H490" i="1"/>
  <c r="H486" i="1"/>
  <c r="H482" i="1"/>
  <c r="H474" i="1"/>
  <c r="H470" i="1"/>
  <c r="H466" i="1"/>
  <c r="H458" i="1"/>
  <c r="H454" i="1"/>
  <c r="H450" i="1"/>
  <c r="H442" i="1"/>
  <c r="H438" i="1"/>
  <c r="H434" i="1"/>
  <c r="H426" i="1"/>
  <c r="H422" i="1"/>
  <c r="H418" i="1"/>
  <c r="H410" i="1"/>
  <c r="H406" i="1"/>
  <c r="H402" i="1"/>
  <c r="H394" i="1"/>
  <c r="H390" i="1"/>
  <c r="H386" i="1"/>
  <c r="H378" i="1"/>
  <c r="H374" i="1"/>
  <c r="H370" i="1"/>
  <c r="H362" i="1"/>
  <c r="H358" i="1"/>
  <c r="H354" i="1"/>
  <c r="H346" i="1"/>
  <c r="H342" i="1"/>
  <c r="H338" i="1"/>
  <c r="H334" i="1"/>
  <c r="H330" i="1"/>
  <c r="H326" i="1"/>
  <c r="H322" i="1"/>
  <c r="H314" i="1"/>
  <c r="H310" i="1"/>
  <c r="H306" i="1"/>
  <c r="H302" i="1"/>
  <c r="H298" i="1"/>
  <c r="H294" i="1"/>
  <c r="H290" i="1"/>
  <c r="G455" i="1"/>
  <c r="G447" i="1"/>
  <c r="G439" i="1"/>
  <c r="G431" i="1"/>
  <c r="G423" i="1"/>
  <c r="G415" i="1"/>
  <c r="G407" i="1"/>
  <c r="G399" i="1"/>
  <c r="G391" i="1"/>
  <c r="G383" i="1"/>
  <c r="G375" i="1"/>
  <c r="G367" i="1"/>
  <c r="G359" i="1"/>
  <c r="G351" i="1"/>
  <c r="G343" i="1"/>
  <c r="G335" i="1"/>
  <c r="G327" i="1"/>
  <c r="G319" i="1"/>
  <c r="G311" i="1"/>
  <c r="G303" i="1"/>
  <c r="G295" i="1"/>
  <c r="G287" i="1"/>
  <c r="G54" i="21"/>
  <c r="H395" i="21"/>
  <c r="H396" i="21"/>
  <c r="H398" i="21"/>
  <c r="H403" i="21"/>
  <c r="H404" i="21"/>
  <c r="H406" i="21"/>
  <c r="H410" i="21"/>
  <c r="H605" i="21"/>
  <c r="G609" i="21"/>
  <c r="H637" i="21"/>
  <c r="G641" i="21"/>
  <c r="H650" i="21"/>
  <c r="H666" i="21"/>
  <c r="G682" i="21"/>
  <c r="G698" i="21"/>
  <c r="H706" i="21"/>
  <c r="H169" i="21"/>
  <c r="H173" i="21"/>
  <c r="G184" i="21"/>
  <c r="H185" i="21"/>
  <c r="H189" i="21"/>
  <c r="H197" i="21"/>
  <c r="G200" i="21"/>
  <c r="H201" i="21"/>
  <c r="H205" i="21"/>
  <c r="H213" i="21"/>
  <c r="H325" i="21"/>
  <c r="G326" i="21"/>
  <c r="H327" i="21"/>
  <c r="G328" i="21"/>
  <c r="G331" i="21"/>
  <c r="H418" i="21"/>
  <c r="H419" i="21"/>
  <c r="H420" i="21"/>
  <c r="H422" i="21"/>
  <c r="H426" i="21"/>
  <c r="H427" i="21"/>
  <c r="H428" i="21"/>
  <c r="H430" i="21"/>
  <c r="H437" i="21"/>
  <c r="H445" i="21"/>
  <c r="H453" i="21"/>
  <c r="H461" i="21"/>
  <c r="H469" i="21"/>
  <c r="H473" i="21"/>
  <c r="G491" i="21"/>
  <c r="G507" i="21"/>
  <c r="G523" i="21"/>
  <c r="G539" i="21"/>
  <c r="G555" i="21"/>
  <c r="G571" i="21"/>
  <c r="G587" i="21"/>
  <c r="H633" i="21"/>
  <c r="G83" i="21"/>
  <c r="G182" i="21"/>
  <c r="G202" i="21"/>
  <c r="G214" i="21"/>
  <c r="G481" i="21"/>
  <c r="G513" i="21"/>
  <c r="G545" i="21"/>
  <c r="G577" i="21"/>
  <c r="H660" i="21"/>
  <c r="H664" i="21"/>
  <c r="H668" i="21"/>
  <c r="H672" i="21"/>
  <c r="H680" i="21"/>
  <c r="H696" i="21"/>
  <c r="H708" i="21"/>
  <c r="H13" i="21"/>
  <c r="G24" i="21"/>
  <c r="H25" i="21"/>
  <c r="H29" i="21"/>
  <c r="G40" i="21"/>
  <c r="H41" i="21"/>
  <c r="H45" i="21"/>
  <c r="G56" i="21"/>
  <c r="H57" i="21"/>
  <c r="H61" i="21"/>
  <c r="G72" i="21"/>
  <c r="H73" i="21"/>
  <c r="H77" i="21"/>
  <c r="H356" i="21"/>
  <c r="H358" i="21"/>
  <c r="H363" i="21"/>
  <c r="G439" i="21"/>
  <c r="G447" i="21"/>
  <c r="G455" i="21"/>
  <c r="G456" i="21"/>
  <c r="H458" i="21"/>
  <c r="G463" i="21"/>
  <c r="H489" i="21"/>
  <c r="H501" i="21"/>
  <c r="H505" i="21"/>
  <c r="H517" i="21"/>
  <c r="H521" i="21"/>
  <c r="H533" i="21"/>
  <c r="H537" i="21"/>
  <c r="H549" i="21"/>
  <c r="H553" i="21"/>
  <c r="H565" i="21"/>
  <c r="H569" i="21"/>
  <c r="H581" i="21"/>
  <c r="H585" i="21"/>
  <c r="H597" i="21"/>
  <c r="H601" i="21"/>
  <c r="G619" i="21"/>
  <c r="G635" i="21"/>
  <c r="G651" i="21"/>
  <c r="G667" i="21"/>
  <c r="G674" i="21"/>
  <c r="H679" i="21"/>
  <c r="H695" i="21"/>
  <c r="G707" i="21"/>
  <c r="H20" i="20"/>
  <c r="H21" i="20"/>
  <c r="H22" i="20"/>
  <c r="H23" i="20"/>
  <c r="H26" i="20"/>
  <c r="H27" i="20"/>
  <c r="H28" i="20"/>
  <c r="H29" i="20"/>
  <c r="H30" i="20"/>
  <c r="H31" i="20"/>
  <c r="H34" i="20"/>
  <c r="G76" i="20"/>
  <c r="H79" i="20"/>
  <c r="H80" i="20"/>
  <c r="H81" i="20"/>
  <c r="G94" i="20"/>
  <c r="G95" i="20"/>
  <c r="G96" i="20"/>
  <c r="G97" i="20"/>
  <c r="H130" i="20"/>
  <c r="H132" i="20"/>
  <c r="H133" i="20"/>
  <c r="H134" i="20"/>
  <c r="H135" i="20"/>
  <c r="H136" i="20"/>
  <c r="H138" i="20"/>
  <c r="H140" i="20"/>
  <c r="H143" i="20"/>
  <c r="H145" i="20"/>
  <c r="H148" i="20"/>
  <c r="H149" i="20"/>
  <c r="H150" i="20"/>
  <c r="G171" i="20"/>
  <c r="G173" i="20"/>
  <c r="G174" i="20"/>
  <c r="G175" i="20"/>
  <c r="G180" i="20"/>
  <c r="G183" i="20"/>
  <c r="G213" i="20"/>
  <c r="H36" i="20"/>
  <c r="H37" i="20"/>
  <c r="H38" i="20"/>
  <c r="H39" i="20"/>
  <c r="G80" i="20"/>
  <c r="H89" i="20"/>
  <c r="H90" i="20"/>
  <c r="H92" i="20"/>
  <c r="H93" i="20"/>
  <c r="H94" i="20"/>
  <c r="H97" i="20"/>
  <c r="H98" i="20"/>
  <c r="H100" i="20"/>
  <c r="H101" i="20"/>
  <c r="H102" i="20"/>
  <c r="H103" i="20"/>
  <c r="H104" i="20"/>
  <c r="G140" i="20"/>
  <c r="G249" i="20"/>
  <c r="G602" i="20"/>
  <c r="G37" i="20"/>
  <c r="G44" i="20"/>
  <c r="G205" i="20"/>
  <c r="G217" i="20"/>
  <c r="G225" i="20"/>
  <c r="G261" i="20"/>
  <c r="G274" i="20"/>
  <c r="H284" i="20"/>
  <c r="G338" i="20"/>
  <c r="G340" i="20"/>
  <c r="G342" i="20"/>
  <c r="G344" i="20"/>
  <c r="G346" i="20"/>
  <c r="G348" i="20"/>
  <c r="G350" i="20"/>
  <c r="G352" i="20"/>
  <c r="G354" i="20"/>
  <c r="G356" i="20"/>
  <c r="G358" i="20"/>
  <c r="G360" i="20"/>
  <c r="G362" i="20"/>
  <c r="G364" i="20"/>
  <c r="G366" i="20"/>
  <c r="G368" i="20"/>
  <c r="G370" i="20"/>
  <c r="G372" i="20"/>
  <c r="G374" i="20"/>
  <c r="G376" i="20"/>
  <c r="G378" i="20"/>
  <c r="G380" i="20"/>
  <c r="G382" i="20"/>
  <c r="G384" i="20"/>
  <c r="G386" i="20"/>
  <c r="G388" i="20"/>
  <c r="G390" i="20"/>
  <c r="G392" i="20"/>
  <c r="G394" i="20"/>
  <c r="G396" i="20"/>
  <c r="G398" i="20"/>
  <c r="G400" i="20"/>
  <c r="G402" i="20"/>
  <c r="G404" i="20"/>
  <c r="G406" i="20"/>
  <c r="G408" i="20"/>
  <c r="G410" i="20"/>
  <c r="G412" i="20"/>
  <c r="G414" i="20"/>
  <c r="G416" i="20"/>
  <c r="G418" i="20"/>
  <c r="G420" i="20"/>
  <c r="G422" i="20"/>
  <c r="G424" i="20"/>
  <c r="G426" i="20"/>
  <c r="G428" i="20"/>
  <c r="G430" i="20"/>
  <c r="G432" i="20"/>
  <c r="H436" i="20"/>
  <c r="H453" i="20"/>
  <c r="H465" i="20"/>
  <c r="G468" i="20"/>
  <c r="H469" i="20"/>
  <c r="H481" i="20"/>
  <c r="G484" i="20"/>
  <c r="H485" i="20"/>
  <c r="G488" i="20"/>
  <c r="G493" i="20"/>
  <c r="H498" i="20"/>
  <c r="G501" i="20"/>
  <c r="H502" i="20"/>
  <c r="G506" i="20"/>
  <c r="G518" i="20"/>
  <c r="H556" i="20"/>
  <c r="H560" i="20"/>
  <c r="H573" i="20"/>
  <c r="H608" i="20"/>
  <c r="H656" i="20"/>
  <c r="H660" i="20"/>
  <c r="H672" i="20"/>
  <c r="H680" i="20"/>
  <c r="H684" i="20"/>
  <c r="G102" i="20"/>
  <c r="G108" i="20"/>
  <c r="H111" i="20"/>
  <c r="H112" i="20"/>
  <c r="H113" i="20"/>
  <c r="G126" i="20"/>
  <c r="G127" i="20"/>
  <c r="G128" i="20"/>
  <c r="G144" i="20"/>
  <c r="G145" i="20"/>
  <c r="G156" i="20"/>
  <c r="H159" i="20"/>
  <c r="H160" i="20"/>
  <c r="H161" i="20"/>
  <c r="G166" i="20"/>
  <c r="H169" i="20"/>
  <c r="G176" i="20"/>
  <c r="H177" i="20"/>
  <c r="H178" i="20"/>
  <c r="H180" i="20"/>
  <c r="G219" i="20"/>
  <c r="G221" i="20"/>
  <c r="H228" i="20"/>
  <c r="G233" i="20"/>
  <c r="H236" i="20"/>
  <c r="G241" i="20"/>
  <c r="H244" i="20"/>
  <c r="H251" i="20"/>
  <c r="H255" i="20"/>
  <c r="H257" i="20"/>
  <c r="G282" i="20"/>
  <c r="G283" i="20"/>
  <c r="G285" i="20"/>
  <c r="H290" i="20"/>
  <c r="H292" i="20"/>
  <c r="G297" i="20"/>
  <c r="H300" i="20"/>
  <c r="G305" i="20"/>
  <c r="H308" i="20"/>
  <c r="H448" i="20"/>
  <c r="G451" i="20"/>
  <c r="H452" i="20"/>
  <c r="G455" i="20"/>
  <c r="G460" i="20"/>
  <c r="H464" i="20"/>
  <c r="G467" i="20"/>
  <c r="H468" i="20"/>
  <c r="G471" i="20"/>
  <c r="G476" i="20"/>
  <c r="H480" i="20"/>
  <c r="G483" i="20"/>
  <c r="H484" i="20"/>
  <c r="G487" i="20"/>
  <c r="H497" i="20"/>
  <c r="G500" i="20"/>
  <c r="H510" i="20"/>
  <c r="G513" i="20"/>
  <c r="H514" i="20"/>
  <c r="H526" i="20"/>
  <c r="H530" i="20"/>
  <c r="H534" i="20"/>
  <c r="H546" i="20"/>
  <c r="G552" i="20"/>
  <c r="H572" i="20"/>
  <c r="G580" i="20"/>
  <c r="H588" i="20"/>
  <c r="H596" i="20"/>
  <c r="H600" i="20"/>
  <c r="H607" i="20"/>
  <c r="G610" i="20"/>
  <c r="H615" i="20"/>
  <c r="H655" i="20"/>
  <c r="G668" i="20"/>
  <c r="H671" i="20"/>
  <c r="H679" i="20"/>
  <c r="H692" i="20"/>
  <c r="H700" i="20"/>
  <c r="G207" i="20"/>
  <c r="G215" i="20"/>
  <c r="H217" i="20"/>
  <c r="H271" i="20"/>
  <c r="H275" i="20"/>
  <c r="H279" i="20"/>
  <c r="H281" i="20"/>
  <c r="G290" i="20"/>
  <c r="G306" i="20"/>
  <c r="G307" i="20"/>
  <c r="G309" i="20"/>
  <c r="H335" i="20"/>
  <c r="H337" i="20"/>
  <c r="G441" i="20"/>
  <c r="G446" i="20"/>
  <c r="G450" i="20"/>
  <c r="G540" i="20"/>
  <c r="G544" i="20"/>
  <c r="G549" i="20"/>
  <c r="G565" i="20"/>
  <c r="G570" i="20"/>
  <c r="G582" i="20"/>
  <c r="G586" i="20"/>
  <c r="H605" i="20"/>
  <c r="H613" i="20"/>
  <c r="G617" i="20"/>
  <c r="H677" i="20"/>
  <c r="G9" i="19"/>
  <c r="H13" i="19"/>
  <c r="G45" i="19"/>
  <c r="G47" i="19"/>
  <c r="G49" i="19"/>
  <c r="G51" i="19"/>
  <c r="G52" i="19"/>
  <c r="G106" i="19"/>
  <c r="H108" i="19"/>
  <c r="H110" i="19"/>
  <c r="H112" i="19"/>
  <c r="H114" i="19"/>
  <c r="G174" i="19"/>
  <c r="G190" i="19"/>
  <c r="G191" i="19"/>
  <c r="G259" i="19"/>
  <c r="G261" i="19"/>
  <c r="G267" i="19"/>
  <c r="G302" i="19"/>
  <c r="G303" i="19"/>
  <c r="G311" i="19"/>
  <c r="H491" i="19"/>
  <c r="G491" i="19"/>
  <c r="H499" i="19"/>
  <c r="G503" i="19"/>
  <c r="H515" i="19"/>
  <c r="G519" i="19"/>
  <c r="H522" i="19"/>
  <c r="G523" i="19"/>
  <c r="G57" i="19"/>
  <c r="G59" i="19"/>
  <c r="G110" i="19"/>
  <c r="G111" i="19"/>
  <c r="G218" i="19"/>
  <c r="G234" i="19"/>
  <c r="H54" i="19"/>
  <c r="H55" i="19"/>
  <c r="G85" i="19"/>
  <c r="H87" i="19"/>
  <c r="G97" i="19"/>
  <c r="G101" i="19"/>
  <c r="H103" i="19"/>
  <c r="G142" i="19"/>
  <c r="G143" i="19"/>
  <c r="G195" i="19"/>
  <c r="G197" i="19"/>
  <c r="H199" i="19"/>
  <c r="G199" i="19"/>
  <c r="G211" i="19"/>
  <c r="G213" i="19"/>
  <c r="H215" i="19"/>
  <c r="G238" i="19"/>
  <c r="G239" i="19"/>
  <c r="G247" i="19"/>
  <c r="H343" i="19"/>
  <c r="G343" i="19"/>
  <c r="G665" i="19"/>
  <c r="G250" i="19"/>
  <c r="G266" i="19"/>
  <c r="H268" i="19"/>
  <c r="H270" i="19"/>
  <c r="H272" i="19"/>
  <c r="H274" i="19"/>
  <c r="G291" i="19"/>
  <c r="G314" i="19"/>
  <c r="G330" i="19"/>
  <c r="G331" i="19"/>
  <c r="G334" i="19"/>
  <c r="G335" i="19"/>
  <c r="G385" i="19"/>
  <c r="G389" i="19"/>
  <c r="G401" i="19"/>
  <c r="G404" i="19"/>
  <c r="G405" i="19"/>
  <c r="H407" i="19"/>
  <c r="G407" i="19"/>
  <c r="H456" i="19"/>
  <c r="H464" i="19"/>
  <c r="H470" i="19"/>
  <c r="H474" i="19"/>
  <c r="H478" i="19"/>
  <c r="H486" i="19"/>
  <c r="H490" i="19"/>
  <c r="H555" i="19"/>
  <c r="G555" i="19"/>
  <c r="H560" i="19"/>
  <c r="H568" i="19"/>
  <c r="H576" i="19"/>
  <c r="H584" i="19"/>
  <c r="H122" i="19"/>
  <c r="H124" i="19"/>
  <c r="H126" i="19"/>
  <c r="G135" i="19"/>
  <c r="H138" i="19"/>
  <c r="G139" i="19"/>
  <c r="H140" i="19"/>
  <c r="H142" i="19"/>
  <c r="H144" i="19"/>
  <c r="H146" i="19"/>
  <c r="G165" i="19"/>
  <c r="H167" i="19"/>
  <c r="G202" i="19"/>
  <c r="G203" i="19"/>
  <c r="G206" i="19"/>
  <c r="G207" i="19"/>
  <c r="H216" i="19"/>
  <c r="H218" i="19"/>
  <c r="G219" i="19"/>
  <c r="H220" i="19"/>
  <c r="H222" i="19"/>
  <c r="H224" i="19"/>
  <c r="H226" i="19"/>
  <c r="G231" i="19"/>
  <c r="H232" i="19"/>
  <c r="H234" i="19"/>
  <c r="G243" i="19"/>
  <c r="G245" i="19"/>
  <c r="H247" i="19"/>
  <c r="G270" i="19"/>
  <c r="G271" i="19"/>
  <c r="H282" i="19"/>
  <c r="G283" i="19"/>
  <c r="H284" i="19"/>
  <c r="H286" i="19"/>
  <c r="H288" i="19"/>
  <c r="H290" i="19"/>
  <c r="G295" i="19"/>
  <c r="G307" i="19"/>
  <c r="G309" i="19"/>
  <c r="H311" i="19"/>
  <c r="G346" i="19"/>
  <c r="G347" i="19"/>
  <c r="G350" i="19"/>
  <c r="G351" i="19"/>
  <c r="H360" i="19"/>
  <c r="H362" i="19"/>
  <c r="H364" i="19"/>
  <c r="H366" i="19"/>
  <c r="H368" i="19"/>
  <c r="H370" i="19"/>
  <c r="G375" i="19"/>
  <c r="H376" i="19"/>
  <c r="H378" i="19"/>
  <c r="H380" i="19"/>
  <c r="H382" i="19"/>
  <c r="G391" i="19"/>
  <c r="H396" i="19"/>
  <c r="H398" i="19"/>
  <c r="H408" i="19"/>
  <c r="H410" i="19"/>
  <c r="H412" i="19"/>
  <c r="H414" i="19"/>
  <c r="H434" i="19"/>
  <c r="G435" i="19"/>
  <c r="H438" i="19"/>
  <c r="G444" i="19"/>
  <c r="G452" i="19"/>
  <c r="G454" i="19"/>
  <c r="G459" i="19"/>
  <c r="H477" i="19"/>
  <c r="H481" i="19"/>
  <c r="H485" i="19"/>
  <c r="H489" i="19"/>
  <c r="G539" i="19"/>
  <c r="G544" i="19"/>
  <c r="G546" i="19"/>
  <c r="G554" i="19"/>
  <c r="G560" i="19"/>
  <c r="G571" i="19"/>
  <c r="G578" i="19"/>
  <c r="G586" i="19"/>
  <c r="H314" i="19"/>
  <c r="G315" i="19"/>
  <c r="H316" i="19"/>
  <c r="H318" i="19"/>
  <c r="H320" i="19"/>
  <c r="H322" i="19"/>
  <c r="G327" i="19"/>
  <c r="H330" i="19"/>
  <c r="H332" i="19"/>
  <c r="H334" i="19"/>
  <c r="H336" i="19"/>
  <c r="G353" i="19"/>
  <c r="G355" i="19"/>
  <c r="G357" i="19"/>
  <c r="H359" i="19"/>
  <c r="G411" i="19"/>
  <c r="G415" i="19"/>
  <c r="H424" i="19"/>
  <c r="H426" i="19"/>
  <c r="H428" i="19"/>
  <c r="H430" i="19"/>
  <c r="H441" i="19"/>
  <c r="G443" i="19"/>
  <c r="H446" i="19"/>
  <c r="H450" i="19"/>
  <c r="H454" i="19"/>
  <c r="H458" i="19"/>
  <c r="H462" i="19"/>
  <c r="G463" i="19"/>
  <c r="H468" i="19"/>
  <c r="H472" i="19"/>
  <c r="H480" i="19"/>
  <c r="H483" i="19"/>
  <c r="G487" i="19"/>
  <c r="H488" i="19"/>
  <c r="H494" i="19"/>
  <c r="H502" i="19"/>
  <c r="H506" i="19"/>
  <c r="H510" i="19"/>
  <c r="H518" i="19"/>
  <c r="H528" i="19"/>
  <c r="H531" i="19"/>
  <c r="G535" i="19"/>
  <c r="H536" i="19"/>
  <c r="H544" i="19"/>
  <c r="H547" i="19"/>
  <c r="G551" i="19"/>
  <c r="H552" i="19"/>
  <c r="H558" i="19"/>
  <c r="H566" i="19"/>
  <c r="H570" i="19"/>
  <c r="H574" i="19"/>
  <c r="H582" i="19"/>
  <c r="H592" i="19"/>
  <c r="H600" i="19"/>
  <c r="G620" i="19"/>
  <c r="H621" i="19"/>
  <c r="G624" i="19"/>
  <c r="H625" i="19"/>
  <c r="G633" i="19"/>
  <c r="G636" i="19"/>
  <c r="H637" i="19"/>
  <c r="G640" i="19"/>
  <c r="H641" i="19"/>
  <c r="H654" i="19"/>
  <c r="G657" i="19"/>
  <c r="H658" i="19"/>
  <c r="G661" i="19"/>
  <c r="G679" i="19"/>
  <c r="G681" i="19"/>
  <c r="H688" i="19"/>
  <c r="H709" i="19"/>
  <c r="H713" i="19"/>
  <c r="H721" i="19"/>
  <c r="H725" i="19"/>
  <c r="H733" i="19"/>
  <c r="H734" i="19"/>
  <c r="H738" i="19"/>
  <c r="H742" i="19"/>
  <c r="H590" i="19"/>
  <c r="H598" i="19"/>
  <c r="H602" i="19"/>
  <c r="G653" i="19"/>
  <c r="H669" i="19"/>
  <c r="H677" i="19"/>
  <c r="H682" i="19"/>
  <c r="H686" i="19"/>
  <c r="H694" i="19"/>
  <c r="H698" i="19"/>
  <c r="G701" i="19"/>
  <c r="H597" i="19"/>
  <c r="H601" i="19"/>
  <c r="H626" i="19"/>
  <c r="H638" i="19"/>
  <c r="G641" i="19"/>
  <c r="H642" i="19"/>
  <c r="H681" i="19"/>
  <c r="H685" i="19"/>
  <c r="G696" i="19"/>
  <c r="G713" i="19"/>
  <c r="G717" i="19"/>
  <c r="H722" i="19"/>
  <c r="H726" i="19"/>
  <c r="H295" i="18"/>
  <c r="G28" i="18"/>
  <c r="G49" i="18"/>
  <c r="G52" i="18"/>
  <c r="G68" i="18"/>
  <c r="G92" i="18"/>
  <c r="G94" i="18"/>
  <c r="G96" i="18"/>
  <c r="G97" i="18"/>
  <c r="H100" i="18"/>
  <c r="G105" i="18"/>
  <c r="G122" i="18"/>
  <c r="G126" i="18"/>
  <c r="G128" i="18"/>
  <c r="H140" i="18"/>
  <c r="G148" i="18"/>
  <c r="G257" i="18"/>
  <c r="G262" i="18"/>
  <c r="H9" i="18"/>
  <c r="H10" i="18"/>
  <c r="H11" i="18"/>
  <c r="H18" i="18"/>
  <c r="H19" i="18"/>
  <c r="H21" i="18"/>
  <c r="H23" i="18"/>
  <c r="H24" i="18"/>
  <c r="H26" i="18"/>
  <c r="G84" i="18"/>
  <c r="G282" i="18"/>
  <c r="H382" i="18"/>
  <c r="G382" i="18"/>
  <c r="H297" i="18"/>
  <c r="G314" i="18"/>
  <c r="H315" i="18"/>
  <c r="H317" i="18"/>
  <c r="H319" i="18"/>
  <c r="H321" i="18"/>
  <c r="H323" i="18"/>
  <c r="H325" i="18"/>
  <c r="H327" i="18"/>
  <c r="H329" i="18"/>
  <c r="H331" i="18"/>
  <c r="H333" i="18"/>
  <c r="G350" i="18"/>
  <c r="H351" i="18"/>
  <c r="H353" i="18"/>
  <c r="H357" i="18"/>
  <c r="H361" i="18"/>
  <c r="H363" i="18"/>
  <c r="H365" i="18"/>
  <c r="H451" i="18"/>
  <c r="H478" i="18"/>
  <c r="H482" i="18"/>
  <c r="H486" i="18"/>
  <c r="H498" i="18"/>
  <c r="G500" i="18"/>
  <c r="H512" i="18"/>
  <c r="H521" i="18"/>
  <c r="H529" i="18"/>
  <c r="H533" i="18"/>
  <c r="H537" i="18"/>
  <c r="G555" i="18"/>
  <c r="G559" i="18"/>
  <c r="H585" i="18"/>
  <c r="H589" i="18"/>
  <c r="H593" i="18"/>
  <c r="H597" i="18"/>
  <c r="H605" i="18"/>
  <c r="H613" i="18"/>
  <c r="H621" i="18"/>
  <c r="H629" i="18"/>
  <c r="H637" i="18"/>
  <c r="H645" i="18"/>
  <c r="H653" i="18"/>
  <c r="H661" i="18"/>
  <c r="H669" i="18"/>
  <c r="H677" i="18"/>
  <c r="H685" i="18"/>
  <c r="H693" i="18"/>
  <c r="H701" i="18"/>
  <c r="H709" i="18"/>
  <c r="H717" i="18"/>
  <c r="H725" i="18"/>
  <c r="H729" i="18"/>
  <c r="H733" i="18"/>
  <c r="H737" i="18"/>
  <c r="H741" i="18"/>
  <c r="H745" i="18"/>
  <c r="H749" i="18"/>
  <c r="H753" i="18"/>
  <c r="H757" i="18"/>
  <c r="G36" i="18"/>
  <c r="G56" i="18"/>
  <c r="G57" i="18"/>
  <c r="G74" i="18"/>
  <c r="H76" i="18"/>
  <c r="G202" i="18"/>
  <c r="H208" i="18"/>
  <c r="H210" i="18"/>
  <c r="G214" i="18"/>
  <c r="H216" i="18"/>
  <c r="H218" i="18"/>
  <c r="H240" i="18"/>
  <c r="H242" i="18"/>
  <c r="G246" i="18"/>
  <c r="H248" i="18"/>
  <c r="H250" i="18"/>
  <c r="G362" i="18"/>
  <c r="G366" i="18"/>
  <c r="H383" i="18"/>
  <c r="H385" i="18"/>
  <c r="H387" i="18"/>
  <c r="H389" i="18"/>
  <c r="H391" i="18"/>
  <c r="H393" i="18"/>
  <c r="H395" i="18"/>
  <c r="H397" i="18"/>
  <c r="G432" i="18"/>
  <c r="H434" i="18"/>
  <c r="G437" i="18"/>
  <c r="H438" i="18"/>
  <c r="H446" i="18"/>
  <c r="G461" i="18"/>
  <c r="H462" i="18"/>
  <c r="H473" i="18"/>
  <c r="H477" i="18"/>
  <c r="H481" i="18"/>
  <c r="G484" i="18"/>
  <c r="H485" i="18"/>
  <c r="H497" i="18"/>
  <c r="H528" i="18"/>
  <c r="H532" i="18"/>
  <c r="H546" i="18"/>
  <c r="H550" i="18"/>
  <c r="H558" i="18"/>
  <c r="H562" i="18"/>
  <c r="H566" i="18"/>
  <c r="H584" i="18"/>
  <c r="H588" i="18"/>
  <c r="H600" i="18"/>
  <c r="H608" i="18"/>
  <c r="H616" i="18"/>
  <c r="H624" i="18"/>
  <c r="H632" i="18"/>
  <c r="H640" i="18"/>
  <c r="H648" i="18"/>
  <c r="H656" i="18"/>
  <c r="H664" i="18"/>
  <c r="H672" i="18"/>
  <c r="H680" i="18"/>
  <c r="H688" i="18"/>
  <c r="H696" i="18"/>
  <c r="H704" i="18"/>
  <c r="H712" i="18"/>
  <c r="H720" i="18"/>
  <c r="H728" i="18"/>
  <c r="H764" i="18"/>
  <c r="G761" i="18"/>
  <c r="G759" i="18"/>
  <c r="G149" i="18"/>
  <c r="G151" i="18"/>
  <c r="G153" i="18"/>
  <c r="G174" i="18"/>
  <c r="G178" i="18"/>
  <c r="G186" i="18"/>
  <c r="G218" i="18"/>
  <c r="H272" i="18"/>
  <c r="G394" i="18"/>
  <c r="H415" i="18"/>
  <c r="H417" i="18"/>
  <c r="H419" i="18"/>
  <c r="H421" i="18"/>
  <c r="H422" i="18"/>
  <c r="H424" i="18"/>
  <c r="H426" i="18"/>
  <c r="H427" i="18"/>
  <c r="H428" i="18"/>
  <c r="H471" i="18"/>
  <c r="H484" i="18"/>
  <c r="H496" i="18"/>
  <c r="H502" i="18"/>
  <c r="H510" i="18"/>
  <c r="G542" i="18"/>
  <c r="H543" i="18"/>
  <c r="H557" i="18"/>
  <c r="H569" i="18"/>
  <c r="H573" i="18"/>
  <c r="G602" i="18"/>
  <c r="G763" i="18"/>
  <c r="G28" i="26"/>
  <c r="G90" i="26"/>
  <c r="G124" i="26"/>
  <c r="G143" i="26"/>
  <c r="G148" i="26"/>
  <c r="G167" i="26"/>
  <c r="G168" i="26"/>
  <c r="G180" i="26"/>
  <c r="G200" i="26"/>
  <c r="G212" i="26"/>
  <c r="H238" i="26"/>
  <c r="G240" i="26"/>
  <c r="G241" i="26"/>
  <c r="G255" i="26"/>
  <c r="H292" i="26"/>
  <c r="H314" i="26"/>
  <c r="H316" i="26"/>
  <c r="H500" i="26"/>
  <c r="H508" i="26"/>
  <c r="G529" i="26"/>
  <c r="G651" i="26"/>
  <c r="G656" i="26"/>
  <c r="G699" i="26"/>
  <c r="G732" i="26"/>
  <c r="G10" i="26"/>
  <c r="G11" i="26"/>
  <c r="G13" i="26"/>
  <c r="H25" i="26"/>
  <c r="H27" i="26"/>
  <c r="G50" i="26"/>
  <c r="G98" i="26"/>
  <c r="G130" i="26"/>
  <c r="G186" i="26"/>
  <c r="G220" i="26"/>
  <c r="G223" i="26"/>
  <c r="G225" i="26"/>
  <c r="G265" i="26"/>
  <c r="G267" i="26"/>
  <c r="G485" i="26"/>
  <c r="G569" i="26"/>
  <c r="G670" i="26"/>
  <c r="G29" i="26"/>
  <c r="H33" i="26"/>
  <c r="H35" i="26"/>
  <c r="H37" i="26"/>
  <c r="G38" i="26"/>
  <c r="H39" i="26"/>
  <c r="G40" i="26"/>
  <c r="H41" i="26"/>
  <c r="G42" i="26"/>
  <c r="H43" i="26"/>
  <c r="G44" i="26"/>
  <c r="H45" i="26"/>
  <c r="G46" i="26"/>
  <c r="G47" i="26"/>
  <c r="G48" i="26"/>
  <c r="G59" i="26"/>
  <c r="G62" i="26"/>
  <c r="G91" i="26"/>
  <c r="H93" i="26"/>
  <c r="G95" i="26"/>
  <c r="G108" i="26"/>
  <c r="G126" i="26"/>
  <c r="G127" i="26"/>
  <c r="G140" i="26"/>
  <c r="G151" i="26"/>
  <c r="G152" i="26"/>
  <c r="G164" i="26"/>
  <c r="G183" i="26"/>
  <c r="G184" i="26"/>
  <c r="G194" i="26"/>
  <c r="G196" i="26"/>
  <c r="G218" i="26"/>
  <c r="G219" i="26"/>
  <c r="G233" i="26"/>
  <c r="G235" i="26"/>
  <c r="G260" i="26"/>
  <c r="G291" i="26"/>
  <c r="H306" i="26"/>
  <c r="G309" i="26"/>
  <c r="G315" i="26"/>
  <c r="H330" i="26"/>
  <c r="G339" i="26"/>
  <c r="G350" i="26"/>
  <c r="H354" i="26"/>
  <c r="G365" i="26"/>
  <c r="H378" i="26"/>
  <c r="H386" i="26"/>
  <c r="G397" i="26"/>
  <c r="H418" i="26"/>
  <c r="G517" i="26"/>
  <c r="H540" i="26"/>
  <c r="H544" i="26"/>
  <c r="H574" i="26"/>
  <c r="G577" i="26"/>
  <c r="G638" i="26"/>
  <c r="G640" i="26"/>
  <c r="G682" i="26"/>
  <c r="G684" i="26"/>
  <c r="G51" i="26"/>
  <c r="G57" i="26"/>
  <c r="G58" i="26"/>
  <c r="G227" i="26"/>
  <c r="G228" i="26"/>
  <c r="G268" i="26"/>
  <c r="H270" i="26"/>
  <c r="H272" i="26"/>
  <c r="H274" i="26"/>
  <c r="H276" i="26"/>
  <c r="H278" i="26"/>
  <c r="H280" i="26"/>
  <c r="H282" i="26"/>
  <c r="H284" i="26"/>
  <c r="H286" i="26"/>
  <c r="H288" i="26"/>
  <c r="H290" i="26"/>
  <c r="H308" i="26"/>
  <c r="G334" i="26"/>
  <c r="H338" i="26"/>
  <c r="G392" i="26"/>
  <c r="G436" i="26"/>
  <c r="G440" i="26"/>
  <c r="G444" i="26"/>
  <c r="G448" i="26"/>
  <c r="G476" i="26"/>
  <c r="G480" i="26"/>
  <c r="G497" i="26"/>
  <c r="G505" i="26"/>
  <c r="G509" i="26"/>
  <c r="H514" i="26"/>
  <c r="H522" i="26"/>
  <c r="H530" i="26"/>
  <c r="G533" i="26"/>
  <c r="H556" i="26"/>
  <c r="H560" i="26"/>
  <c r="H582" i="26"/>
  <c r="G585" i="26"/>
  <c r="G605" i="26"/>
  <c r="G609" i="26"/>
  <c r="G613" i="26"/>
  <c r="G634" i="26"/>
  <c r="G643" i="26"/>
  <c r="G646" i="26"/>
  <c r="G648" i="26"/>
  <c r="G674" i="26"/>
  <c r="G679" i="26"/>
  <c r="G695" i="26"/>
  <c r="G700" i="26"/>
  <c r="G702" i="26"/>
  <c r="G704" i="26"/>
  <c r="G737" i="26"/>
  <c r="M9" i="26"/>
  <c r="H23" i="26"/>
  <c r="G25" i="26"/>
  <c r="H31" i="26"/>
  <c r="H53" i="26"/>
  <c r="G55" i="26"/>
  <c r="G322" i="26"/>
  <c r="G12" i="26"/>
  <c r="G78" i="26"/>
  <c r="G80" i="26"/>
  <c r="G116" i="26"/>
  <c r="G132" i="26"/>
  <c r="G294" i="26"/>
  <c r="H304" i="26"/>
  <c r="G304" i="26"/>
  <c r="G310" i="26"/>
  <c r="H320" i="26"/>
  <c r="G320" i="26"/>
  <c r="H336" i="26"/>
  <c r="G336" i="26"/>
  <c r="H352" i="26"/>
  <c r="G352" i="26"/>
  <c r="G357" i="26"/>
  <c r="H374" i="26"/>
  <c r="G374" i="26"/>
  <c r="G379" i="26"/>
  <c r="G380" i="26"/>
  <c r="H394" i="26"/>
  <c r="G394" i="26"/>
  <c r="H414" i="26"/>
  <c r="G414" i="26"/>
  <c r="H416" i="26"/>
  <c r="G416" i="26"/>
  <c r="G421" i="26"/>
  <c r="H493" i="26"/>
  <c r="G493" i="26"/>
  <c r="H501" i="26"/>
  <c r="G501" i="26"/>
  <c r="H610" i="26"/>
  <c r="H614" i="26"/>
  <c r="G14" i="26"/>
  <c r="H16" i="26"/>
  <c r="G22" i="26"/>
  <c r="H24" i="26"/>
  <c r="G30" i="26"/>
  <c r="H32" i="26"/>
  <c r="H34" i="26"/>
  <c r="H36" i="26"/>
  <c r="H38" i="26"/>
  <c r="H40" i="26"/>
  <c r="H42" i="26"/>
  <c r="H44" i="26"/>
  <c r="H46" i="26"/>
  <c r="H47" i="26"/>
  <c r="H48" i="26"/>
  <c r="G49" i="26"/>
  <c r="G54" i="26"/>
  <c r="H57" i="26"/>
  <c r="H58" i="26"/>
  <c r="H68" i="26"/>
  <c r="H70" i="26"/>
  <c r="H71" i="26"/>
  <c r="H72" i="26"/>
  <c r="H91" i="26"/>
  <c r="H109" i="26"/>
  <c r="H110" i="26"/>
  <c r="H125" i="26"/>
  <c r="H126" i="26"/>
  <c r="H141" i="26"/>
  <c r="H142" i="26"/>
  <c r="H157" i="26"/>
  <c r="H158" i="26"/>
  <c r="H173" i="26"/>
  <c r="H174" i="26"/>
  <c r="H189" i="26"/>
  <c r="H190" i="26"/>
  <c r="H205" i="26"/>
  <c r="H206" i="26"/>
  <c r="H226" i="26"/>
  <c r="H227" i="26"/>
  <c r="H245" i="26"/>
  <c r="H247" i="26"/>
  <c r="H248" i="26"/>
  <c r="H249" i="26"/>
  <c r="H268" i="26"/>
  <c r="G298" i="26"/>
  <c r="H303" i="26"/>
  <c r="G314" i="26"/>
  <c r="H319" i="26"/>
  <c r="G330" i="26"/>
  <c r="H335" i="26"/>
  <c r="G346" i="26"/>
  <c r="H351" i="26"/>
  <c r="G386" i="26"/>
  <c r="G408" i="26"/>
  <c r="H413" i="26"/>
  <c r="H415" i="26"/>
  <c r="H710" i="26"/>
  <c r="G710" i="26"/>
  <c r="H718" i="26"/>
  <c r="G718" i="26"/>
  <c r="H14" i="26"/>
  <c r="H10" i="26"/>
  <c r="H13" i="26"/>
  <c r="G15" i="26"/>
  <c r="G16" i="26"/>
  <c r="H18" i="26"/>
  <c r="H21" i="26"/>
  <c r="G23" i="26"/>
  <c r="G24" i="26"/>
  <c r="H26" i="26"/>
  <c r="H29" i="26"/>
  <c r="G31" i="26"/>
  <c r="G32" i="26"/>
  <c r="G34" i="26"/>
  <c r="G36" i="26"/>
  <c r="H61" i="26"/>
  <c r="G63" i="26"/>
  <c r="G81" i="26"/>
  <c r="G82" i="26"/>
  <c r="G102" i="26"/>
  <c r="G118" i="26"/>
  <c r="G134" i="26"/>
  <c r="G150" i="26"/>
  <c r="G165" i="26"/>
  <c r="G166" i="26"/>
  <c r="G181" i="26"/>
  <c r="G182" i="26"/>
  <c r="G197" i="26"/>
  <c r="G198" i="26"/>
  <c r="G213" i="26"/>
  <c r="H214" i="26"/>
  <c r="G216" i="26"/>
  <c r="G217" i="26"/>
  <c r="G236" i="26"/>
  <c r="G257" i="26"/>
  <c r="G258" i="26"/>
  <c r="G259" i="26"/>
  <c r="H296" i="26"/>
  <c r="G296" i="26"/>
  <c r="H312" i="26"/>
  <c r="G312" i="26"/>
  <c r="H328" i="26"/>
  <c r="G328" i="26"/>
  <c r="G342" i="26"/>
  <c r="H344" i="26"/>
  <c r="G344" i="26"/>
  <c r="G360" i="26"/>
  <c r="H362" i="26"/>
  <c r="G362" i="26"/>
  <c r="H382" i="26"/>
  <c r="G382" i="26"/>
  <c r="H384" i="26"/>
  <c r="G384" i="26"/>
  <c r="H406" i="26"/>
  <c r="G406" i="26"/>
  <c r="G424" i="26"/>
  <c r="H426" i="26"/>
  <c r="G426" i="26"/>
  <c r="H506" i="26"/>
  <c r="H516" i="26"/>
  <c r="H525" i="26"/>
  <c r="G525" i="26"/>
  <c r="G625" i="26"/>
  <c r="H695" i="26"/>
  <c r="H700" i="26"/>
  <c r="G70" i="26"/>
  <c r="H73" i="26"/>
  <c r="H74" i="26"/>
  <c r="H83" i="26"/>
  <c r="G87" i="26"/>
  <c r="H92" i="26"/>
  <c r="H94" i="26"/>
  <c r="H95" i="26"/>
  <c r="H96" i="26"/>
  <c r="G100" i="26"/>
  <c r="H103" i="26"/>
  <c r="H104" i="26"/>
  <c r="G105" i="26"/>
  <c r="H111" i="26"/>
  <c r="H112" i="26"/>
  <c r="G113" i="26"/>
  <c r="H119" i="26"/>
  <c r="H120" i="26"/>
  <c r="G121" i="26"/>
  <c r="H127" i="26"/>
  <c r="H128" i="26"/>
  <c r="G129" i="26"/>
  <c r="H135" i="26"/>
  <c r="H136" i="26"/>
  <c r="G137" i="26"/>
  <c r="H143" i="26"/>
  <c r="H144" i="26"/>
  <c r="G145" i="26"/>
  <c r="H151" i="26"/>
  <c r="H152" i="26"/>
  <c r="G153" i="26"/>
  <c r="H159" i="26"/>
  <c r="H160" i="26"/>
  <c r="G161" i="26"/>
  <c r="H167" i="26"/>
  <c r="H168" i="26"/>
  <c r="G169" i="26"/>
  <c r="H175" i="26"/>
  <c r="H176" i="26"/>
  <c r="G177" i="26"/>
  <c r="H183" i="26"/>
  <c r="H184" i="26"/>
  <c r="G185" i="26"/>
  <c r="H191" i="26"/>
  <c r="H192" i="26"/>
  <c r="G193" i="26"/>
  <c r="H199" i="26"/>
  <c r="H200" i="26"/>
  <c r="G201" i="26"/>
  <c r="H207" i="26"/>
  <c r="H208" i="26"/>
  <c r="G209" i="26"/>
  <c r="G215" i="26"/>
  <c r="H218" i="26"/>
  <c r="H219" i="26"/>
  <c r="H228" i="26"/>
  <c r="H230" i="26"/>
  <c r="G232" i="26"/>
  <c r="H237" i="26"/>
  <c r="H239" i="26"/>
  <c r="H240" i="26"/>
  <c r="H241" i="26"/>
  <c r="G242" i="26"/>
  <c r="G247" i="26"/>
  <c r="H250" i="26"/>
  <c r="H251" i="26"/>
  <c r="H260" i="26"/>
  <c r="H262" i="26"/>
  <c r="G264" i="26"/>
  <c r="H269" i="26"/>
  <c r="H271" i="26"/>
  <c r="H273" i="26"/>
  <c r="H275" i="26"/>
  <c r="H277" i="26"/>
  <c r="H279" i="26"/>
  <c r="H281" i="26"/>
  <c r="H283" i="26"/>
  <c r="H285" i="26"/>
  <c r="H287" i="26"/>
  <c r="H289" i="26"/>
  <c r="G295" i="26"/>
  <c r="H297" i="26"/>
  <c r="G303" i="26"/>
  <c r="H305" i="26"/>
  <c r="G311" i="26"/>
  <c r="H313" i="26"/>
  <c r="G319" i="26"/>
  <c r="H321" i="26"/>
  <c r="G327" i="26"/>
  <c r="H329" i="26"/>
  <c r="H332" i="26"/>
  <c r="G335" i="26"/>
  <c r="H337" i="26"/>
  <c r="H340" i="26"/>
  <c r="G343" i="26"/>
  <c r="H345" i="26"/>
  <c r="H348" i="26"/>
  <c r="G351" i="26"/>
  <c r="H353" i="26"/>
  <c r="H366" i="26"/>
  <c r="G366" i="26"/>
  <c r="H368" i="26"/>
  <c r="G370" i="26"/>
  <c r="G371" i="26"/>
  <c r="H373" i="26"/>
  <c r="H375" i="26"/>
  <c r="G381" i="26"/>
  <c r="G393" i="26"/>
  <c r="H398" i="26"/>
  <c r="G398" i="26"/>
  <c r="H400" i="26"/>
  <c r="G402" i="26"/>
  <c r="G403" i="26"/>
  <c r="H405" i="26"/>
  <c r="H407" i="26"/>
  <c r="G413" i="26"/>
  <c r="G429" i="26"/>
  <c r="H430" i="26"/>
  <c r="G430" i="26"/>
  <c r="G431" i="26"/>
  <c r="H432" i="26"/>
  <c r="H434" i="26"/>
  <c r="G435" i="26"/>
  <c r="H436" i="26"/>
  <c r="H477" i="26"/>
  <c r="H481" i="26"/>
  <c r="G537" i="26"/>
  <c r="H551" i="26"/>
  <c r="G581" i="26"/>
  <c r="G653" i="26"/>
  <c r="G658" i="26"/>
  <c r="H690" i="26"/>
  <c r="H694" i="26"/>
  <c r="G707" i="26"/>
  <c r="G712" i="26"/>
  <c r="H66" i="26"/>
  <c r="H77" i="26"/>
  <c r="G79" i="26"/>
  <c r="H84" i="26"/>
  <c r="H86" i="26"/>
  <c r="H87" i="26"/>
  <c r="H88" i="26"/>
  <c r="G89" i="26"/>
  <c r="G94" i="26"/>
  <c r="H97" i="26"/>
  <c r="H98" i="26"/>
  <c r="G99" i="26"/>
  <c r="H105" i="26"/>
  <c r="H106" i="26"/>
  <c r="H113" i="26"/>
  <c r="H114" i="26"/>
  <c r="H121" i="26"/>
  <c r="H122" i="26"/>
  <c r="H129" i="26"/>
  <c r="H130" i="26"/>
  <c r="H137" i="26"/>
  <c r="H138" i="26"/>
  <c r="H145" i="26"/>
  <c r="H146" i="26"/>
  <c r="H153" i="26"/>
  <c r="H154" i="26"/>
  <c r="H162" i="26"/>
  <c r="G163" i="26"/>
  <c r="H170" i="26"/>
  <c r="G171" i="26"/>
  <c r="G179" i="26"/>
  <c r="G187" i="26"/>
  <c r="G195" i="26"/>
  <c r="H202" i="26"/>
  <c r="G203" i="26"/>
  <c r="G211" i="26"/>
  <c r="H222" i="26"/>
  <c r="G224" i="26"/>
  <c r="G234" i="26"/>
  <c r="G239" i="26"/>
  <c r="H254" i="26"/>
  <c r="G256" i="26"/>
  <c r="G266" i="26"/>
  <c r="G271" i="26"/>
  <c r="G273" i="26"/>
  <c r="G275" i="26"/>
  <c r="G277" i="26"/>
  <c r="G279" i="26"/>
  <c r="G281" i="26"/>
  <c r="G283" i="26"/>
  <c r="G285" i="26"/>
  <c r="G287" i="26"/>
  <c r="H291" i="26"/>
  <c r="H294" i="26"/>
  <c r="H299" i="26"/>
  <c r="H302" i="26"/>
  <c r="H307" i="26"/>
  <c r="H310" i="26"/>
  <c r="H315" i="26"/>
  <c r="H318" i="26"/>
  <c r="H323" i="26"/>
  <c r="H326" i="26"/>
  <c r="H334" i="26"/>
  <c r="H342" i="26"/>
  <c r="H350" i="26"/>
  <c r="H358" i="26"/>
  <c r="G358" i="26"/>
  <c r="H360" i="26"/>
  <c r="G373" i="26"/>
  <c r="G385" i="26"/>
  <c r="H390" i="26"/>
  <c r="G390" i="26"/>
  <c r="H392" i="26"/>
  <c r="G405" i="26"/>
  <c r="G417" i="26"/>
  <c r="H422" i="26"/>
  <c r="G422" i="26"/>
  <c r="G423" i="26"/>
  <c r="H424" i="26"/>
  <c r="G433" i="26"/>
  <c r="G438" i="26"/>
  <c r="G442" i="26"/>
  <c r="G446" i="26"/>
  <c r="H463" i="26"/>
  <c r="H467" i="26"/>
  <c r="H471" i="26"/>
  <c r="H476" i="26"/>
  <c r="G521" i="26"/>
  <c r="H526" i="26"/>
  <c r="H527" i="26"/>
  <c r="H536" i="26"/>
  <c r="H537" i="26"/>
  <c r="H541" i="26"/>
  <c r="H545" i="26"/>
  <c r="G611" i="26"/>
  <c r="G621" i="26"/>
  <c r="G626" i="26"/>
  <c r="G630" i="26"/>
  <c r="H675" i="26"/>
  <c r="H680" i="26"/>
  <c r="G686" i="26"/>
  <c r="G723" i="26"/>
  <c r="G728" i="26"/>
  <c r="G733" i="26"/>
  <c r="H356" i="26"/>
  <c r="G359" i="26"/>
  <c r="H361" i="26"/>
  <c r="H364" i="26"/>
  <c r="G367" i="26"/>
  <c r="H369" i="26"/>
  <c r="H372" i="26"/>
  <c r="G375" i="26"/>
  <c r="H377" i="26"/>
  <c r="H380" i="26"/>
  <c r="G383" i="26"/>
  <c r="H385" i="26"/>
  <c r="H388" i="26"/>
  <c r="G391" i="26"/>
  <c r="H393" i="26"/>
  <c r="H396" i="26"/>
  <c r="G399" i="26"/>
  <c r="H401" i="26"/>
  <c r="H404" i="26"/>
  <c r="G407" i="26"/>
  <c r="H409" i="26"/>
  <c r="H412" i="26"/>
  <c r="G415" i="26"/>
  <c r="H417" i="26"/>
  <c r="H420" i="26"/>
  <c r="H425" i="26"/>
  <c r="G427" i="26"/>
  <c r="H428" i="26"/>
  <c r="H433" i="26"/>
  <c r="G437" i="26"/>
  <c r="H478" i="26"/>
  <c r="G489" i="26"/>
  <c r="H494" i="26"/>
  <c r="H495" i="26"/>
  <c r="H504" i="26"/>
  <c r="H505" i="26"/>
  <c r="H509" i="26"/>
  <c r="H515" i="26"/>
  <c r="H538" i="26"/>
  <c r="H542" i="26"/>
  <c r="H552" i="26"/>
  <c r="G557" i="26"/>
  <c r="G561" i="26"/>
  <c r="H567" i="26"/>
  <c r="H589" i="26"/>
  <c r="G589" i="26"/>
  <c r="H590" i="26"/>
  <c r="H595" i="26"/>
  <c r="H600" i="26"/>
  <c r="G606" i="26"/>
  <c r="G636" i="26"/>
  <c r="G641" i="26"/>
  <c r="G645" i="26"/>
  <c r="G650" i="26"/>
  <c r="G659" i="26"/>
  <c r="G664" i="26"/>
  <c r="G669" i="26"/>
  <c r="H674" i="26"/>
  <c r="G677" i="26"/>
  <c r="H678" i="26"/>
  <c r="H679" i="26"/>
  <c r="G683" i="26"/>
  <c r="H684" i="26"/>
  <c r="G688" i="26"/>
  <c r="G715" i="26"/>
  <c r="G720" i="26"/>
  <c r="G738" i="26"/>
  <c r="H449" i="26"/>
  <c r="G452" i="26"/>
  <c r="H453" i="26"/>
  <c r="G456" i="26"/>
  <c r="H457" i="26"/>
  <c r="G460" i="26"/>
  <c r="H461" i="26"/>
  <c r="G464" i="26"/>
  <c r="H465" i="26"/>
  <c r="G468" i="26"/>
  <c r="H469" i="26"/>
  <c r="G472" i="26"/>
  <c r="H473" i="26"/>
  <c r="G484" i="26"/>
  <c r="H486" i="26"/>
  <c r="H496" i="26"/>
  <c r="H497" i="26"/>
  <c r="H502" i="26"/>
  <c r="H503" i="26"/>
  <c r="H512" i="26"/>
  <c r="H513" i="26"/>
  <c r="H518" i="26"/>
  <c r="H519" i="26"/>
  <c r="H528" i="26"/>
  <c r="H529" i="26"/>
  <c r="H534" i="26"/>
  <c r="H535" i="26"/>
  <c r="H558" i="26"/>
  <c r="H568" i="26"/>
  <c r="G573" i="26"/>
  <c r="H578" i="26"/>
  <c r="H579" i="26"/>
  <c r="G590" i="26"/>
  <c r="H594" i="26"/>
  <c r="G597" i="26"/>
  <c r="H598" i="26"/>
  <c r="H599" i="26"/>
  <c r="G603" i="26"/>
  <c r="H604" i="26"/>
  <c r="G627" i="26"/>
  <c r="G632" i="26"/>
  <c r="G637" i="26"/>
  <c r="G642" i="26"/>
  <c r="H643" i="26"/>
  <c r="G647" i="26"/>
  <c r="H648" i="26"/>
  <c r="G652" i="26"/>
  <c r="G657" i="26"/>
  <c r="H658" i="26"/>
  <c r="G661" i="26"/>
  <c r="H662" i="26"/>
  <c r="H663" i="26"/>
  <c r="G667" i="26"/>
  <c r="H668" i="26"/>
  <c r="G672" i="26"/>
  <c r="G691" i="26"/>
  <c r="G696" i="26"/>
  <c r="G701" i="26"/>
  <c r="G706" i="26"/>
  <c r="H707" i="26"/>
  <c r="G711" i="26"/>
  <c r="H712" i="26"/>
  <c r="G716" i="26"/>
  <c r="G721" i="26"/>
  <c r="H722" i="26"/>
  <c r="G725" i="26"/>
  <c r="G739" i="26"/>
  <c r="G744" i="26"/>
  <c r="G749" i="26"/>
  <c r="G753" i="26"/>
  <c r="H726" i="26"/>
  <c r="H727" i="26"/>
  <c r="G731" i="26"/>
  <c r="H732" i="26"/>
  <c r="G736" i="26"/>
  <c r="G741" i="26"/>
  <c r="H742" i="26"/>
  <c r="H743" i="26"/>
  <c r="G747" i="26"/>
  <c r="H748" i="26"/>
  <c r="G751" i="26"/>
  <c r="H752" i="26"/>
  <c r="G755" i="26"/>
  <c r="H756" i="26"/>
  <c r="H539" i="26"/>
  <c r="H548" i="26"/>
  <c r="H549" i="26"/>
  <c r="H554" i="26"/>
  <c r="H555" i="26"/>
  <c r="H564" i="26"/>
  <c r="H565" i="26"/>
  <c r="H570" i="26"/>
  <c r="H571" i="26"/>
  <c r="H580" i="26"/>
  <c r="H581" i="26"/>
  <c r="H586" i="26"/>
  <c r="H587" i="26"/>
  <c r="G591" i="26"/>
  <c r="H592" i="26"/>
  <c r="G594" i="26"/>
  <c r="G601" i="26"/>
  <c r="H602" i="26"/>
  <c r="H603" i="26"/>
  <c r="H608" i="26"/>
  <c r="G617" i="26"/>
  <c r="H618" i="26"/>
  <c r="H619" i="26"/>
  <c r="H624" i="26"/>
  <c r="G633" i="26"/>
  <c r="H634" i="26"/>
  <c r="H635" i="26"/>
  <c r="G639" i="26"/>
  <c r="H640" i="26"/>
  <c r="G644" i="26"/>
  <c r="G649" i="26"/>
  <c r="H650" i="26"/>
  <c r="H651" i="26"/>
  <c r="G655" i="26"/>
  <c r="H656" i="26"/>
  <c r="G660" i="26"/>
  <c r="G665" i="26"/>
  <c r="H666" i="26"/>
  <c r="H667" i="26"/>
  <c r="G671" i="26"/>
  <c r="H672" i="26"/>
  <c r="G676" i="26"/>
  <c r="G681" i="26"/>
  <c r="H682" i="26"/>
  <c r="H683" i="26"/>
  <c r="G687" i="26"/>
  <c r="H688" i="26"/>
  <c r="G692" i="26"/>
  <c r="G697" i="26"/>
  <c r="H698" i="26"/>
  <c r="H699" i="26"/>
  <c r="G703" i="26"/>
  <c r="H704" i="26"/>
  <c r="G708" i="26"/>
  <c r="G713" i="26"/>
  <c r="H714" i="26"/>
  <c r="H715" i="26"/>
  <c r="G719" i="26"/>
  <c r="H720" i="26"/>
  <c r="G724" i="26"/>
  <c r="G729" i="26"/>
  <c r="H730" i="26"/>
  <c r="H731" i="26"/>
  <c r="G735" i="26"/>
  <c r="H736" i="26"/>
  <c r="G740" i="26"/>
  <c r="G745" i="26"/>
  <c r="H746" i="26"/>
  <c r="H747" i="26"/>
  <c r="H751" i="26"/>
  <c r="G754" i="26"/>
  <c r="H755" i="26"/>
  <c r="G33" i="26"/>
  <c r="G35" i="26"/>
  <c r="G37" i="26"/>
  <c r="G39" i="26"/>
  <c r="G41" i="26"/>
  <c r="G43" i="26"/>
  <c r="G45" i="26"/>
  <c r="G53" i="26"/>
  <c r="G61" i="26"/>
  <c r="G69" i="26"/>
  <c r="G77" i="26"/>
  <c r="G85" i="26"/>
  <c r="G93" i="26"/>
  <c r="G9" i="26"/>
  <c r="G107" i="26"/>
  <c r="G115" i="26"/>
  <c r="G123" i="26"/>
  <c r="G131" i="26"/>
  <c r="G139" i="26"/>
  <c r="G147" i="26"/>
  <c r="G155" i="26"/>
  <c r="G52" i="26"/>
  <c r="G60" i="26"/>
  <c r="G68" i="26"/>
  <c r="G76" i="26"/>
  <c r="G84" i="26"/>
  <c r="G92" i="26"/>
  <c r="G97" i="26"/>
  <c r="G101" i="26"/>
  <c r="G109" i="26"/>
  <c r="G117" i="26"/>
  <c r="G125" i="26"/>
  <c r="G133" i="26"/>
  <c r="G141" i="26"/>
  <c r="G149" i="26"/>
  <c r="G157" i="26"/>
  <c r="G214" i="26"/>
  <c r="G222" i="26"/>
  <c r="G230" i="26"/>
  <c r="G238" i="26"/>
  <c r="G246" i="26"/>
  <c r="G254" i="26"/>
  <c r="G262" i="26"/>
  <c r="G270" i="26"/>
  <c r="G274" i="26"/>
  <c r="G278" i="26"/>
  <c r="G282" i="26"/>
  <c r="G286" i="26"/>
  <c r="G272" i="26"/>
  <c r="G276" i="26"/>
  <c r="G280" i="26"/>
  <c r="G284" i="26"/>
  <c r="G288" i="26"/>
  <c r="G289" i="26"/>
  <c r="G297" i="26"/>
  <c r="G305" i="26"/>
  <c r="G313" i="26"/>
  <c r="G321" i="26"/>
  <c r="G329" i="26"/>
  <c r="G337" i="26"/>
  <c r="G345" i="26"/>
  <c r="G353" i="26"/>
  <c r="G361" i="26"/>
  <c r="G221" i="26"/>
  <c r="G229" i="26"/>
  <c r="G237" i="26"/>
  <c r="G245" i="26"/>
  <c r="G253" i="26"/>
  <c r="G261" i="26"/>
  <c r="G269" i="26"/>
  <c r="H437" i="26"/>
  <c r="H479" i="26"/>
  <c r="G479" i="26"/>
  <c r="H487" i="26"/>
  <c r="G487" i="26"/>
  <c r="H438" i="26"/>
  <c r="G439" i="26"/>
  <c r="H440" i="26"/>
  <c r="G441" i="26"/>
  <c r="H442" i="26"/>
  <c r="G443" i="26"/>
  <c r="H444" i="26"/>
  <c r="G445" i="26"/>
  <c r="H446" i="26"/>
  <c r="G447" i="26"/>
  <c r="H448" i="26"/>
  <c r="G449" i="26"/>
  <c r="H450" i="26"/>
  <c r="G451" i="26"/>
  <c r="H452" i="26"/>
  <c r="G453" i="26"/>
  <c r="H454" i="26"/>
  <c r="G455" i="26"/>
  <c r="H456" i="26"/>
  <c r="G457" i="26"/>
  <c r="H458" i="26"/>
  <c r="G459" i="26"/>
  <c r="H460" i="26"/>
  <c r="G461" i="26"/>
  <c r="H462" i="26"/>
  <c r="G463" i="26"/>
  <c r="H464" i="26"/>
  <c r="G465" i="26"/>
  <c r="H466" i="26"/>
  <c r="G467" i="26"/>
  <c r="H468" i="26"/>
  <c r="G469" i="26"/>
  <c r="H470" i="26"/>
  <c r="G471" i="26"/>
  <c r="H472" i="26"/>
  <c r="H480" i="26"/>
  <c r="H488" i="26"/>
  <c r="H475" i="26"/>
  <c r="G475" i="26"/>
  <c r="H483" i="26"/>
  <c r="G483" i="26"/>
  <c r="G474" i="26"/>
  <c r="G478" i="26"/>
  <c r="G482" i="26"/>
  <c r="G486" i="26"/>
  <c r="G490" i="26"/>
  <c r="G494" i="26"/>
  <c r="G498" i="26"/>
  <c r="G502" i="26"/>
  <c r="G506" i="26"/>
  <c r="G510" i="26"/>
  <c r="G514" i="26"/>
  <c r="G518" i="26"/>
  <c r="G522" i="26"/>
  <c r="G526" i="26"/>
  <c r="G530" i="26"/>
  <c r="G534" i="26"/>
  <c r="G538" i="26"/>
  <c r="G542" i="26"/>
  <c r="G546" i="26"/>
  <c r="G550" i="26"/>
  <c r="G554" i="26"/>
  <c r="G558" i="26"/>
  <c r="G562" i="26"/>
  <c r="G566" i="26"/>
  <c r="G570" i="26"/>
  <c r="G574" i="26"/>
  <c r="G578" i="26"/>
  <c r="G582" i="26"/>
  <c r="G586" i="26"/>
  <c r="H597" i="26"/>
  <c r="G600" i="26"/>
  <c r="H605" i="26"/>
  <c r="G608" i="26"/>
  <c r="H613" i="26"/>
  <c r="G616" i="26"/>
  <c r="H621" i="26"/>
  <c r="G624" i="26"/>
  <c r="H629" i="26"/>
  <c r="G491" i="26"/>
  <c r="G495" i="26"/>
  <c r="G499" i="26"/>
  <c r="G503" i="26"/>
  <c r="G507" i="26"/>
  <c r="G511" i="26"/>
  <c r="G515" i="26"/>
  <c r="G519" i="26"/>
  <c r="G523" i="26"/>
  <c r="G527" i="26"/>
  <c r="G531" i="26"/>
  <c r="G535" i="26"/>
  <c r="G539" i="26"/>
  <c r="G543" i="26"/>
  <c r="G547" i="26"/>
  <c r="G551" i="26"/>
  <c r="G555" i="26"/>
  <c r="G559" i="26"/>
  <c r="G563" i="26"/>
  <c r="G567" i="26"/>
  <c r="G571" i="26"/>
  <c r="G575" i="26"/>
  <c r="G579" i="26"/>
  <c r="G583" i="26"/>
  <c r="G599" i="26"/>
  <c r="G607" i="26"/>
  <c r="G615" i="26"/>
  <c r="G623" i="26"/>
  <c r="G631" i="26"/>
  <c r="G492" i="26"/>
  <c r="G496" i="26"/>
  <c r="G500" i="26"/>
  <c r="G504" i="26"/>
  <c r="G508" i="26"/>
  <c r="G512" i="26"/>
  <c r="G516" i="26"/>
  <c r="G520" i="26"/>
  <c r="G524" i="26"/>
  <c r="G528" i="26"/>
  <c r="G532" i="26"/>
  <c r="G536" i="26"/>
  <c r="G540" i="26"/>
  <c r="G544" i="26"/>
  <c r="G548" i="26"/>
  <c r="G552" i="26"/>
  <c r="G556" i="26"/>
  <c r="G560" i="26"/>
  <c r="G564" i="26"/>
  <c r="G568" i="26"/>
  <c r="G572" i="26"/>
  <c r="G576" i="26"/>
  <c r="G580" i="26"/>
  <c r="G584" i="26"/>
  <c r="G587" i="26"/>
  <c r="G588" i="26"/>
  <c r="G592" i="26"/>
  <c r="G596" i="26"/>
  <c r="H601" i="26"/>
  <c r="G604" i="26"/>
  <c r="H609" i="26"/>
  <c r="G612" i="26"/>
  <c r="H617" i="26"/>
  <c r="G620" i="26"/>
  <c r="H625" i="26"/>
  <c r="G628" i="26"/>
  <c r="H633" i="26"/>
  <c r="H637" i="26"/>
  <c r="H641" i="26"/>
  <c r="H645" i="26"/>
  <c r="H649" i="26"/>
  <c r="H653" i="26"/>
  <c r="H657" i="26"/>
  <c r="H661" i="26"/>
  <c r="H665" i="26"/>
  <c r="H669" i="26"/>
  <c r="H673" i="26"/>
  <c r="H677" i="26"/>
  <c r="H681" i="26"/>
  <c r="H685" i="26"/>
  <c r="H689" i="26"/>
  <c r="H693" i="26"/>
  <c r="H697" i="26"/>
  <c r="H701" i="26"/>
  <c r="H705" i="26"/>
  <c r="H709" i="26"/>
  <c r="H713" i="26"/>
  <c r="H717" i="26"/>
  <c r="H721" i="26"/>
  <c r="H725" i="26"/>
  <c r="H729" i="26"/>
  <c r="H733" i="26"/>
  <c r="H737" i="26"/>
  <c r="H741" i="26"/>
  <c r="H745" i="26"/>
  <c r="H749" i="26"/>
  <c r="G750" i="26"/>
  <c r="G10" i="25"/>
  <c r="G79" i="25"/>
  <c r="G115" i="25"/>
  <c r="G146" i="25"/>
  <c r="G162" i="25"/>
  <c r="G164" i="25"/>
  <c r="G166" i="25"/>
  <c r="G194" i="25"/>
  <c r="H198" i="25"/>
  <c r="H200" i="25"/>
  <c r="G209" i="25"/>
  <c r="G210" i="25"/>
  <c r="G215" i="25"/>
  <c r="H224" i="25"/>
  <c r="G231" i="25"/>
  <c r="H240" i="25"/>
  <c r="G249" i="25"/>
  <c r="G250" i="25"/>
  <c r="G255" i="25"/>
  <c r="H270" i="25"/>
  <c r="G281" i="25"/>
  <c r="G298" i="25"/>
  <c r="H302" i="25"/>
  <c r="G313" i="25"/>
  <c r="G330" i="25"/>
  <c r="H334" i="25"/>
  <c r="G437" i="25"/>
  <c r="H467" i="25"/>
  <c r="H483" i="25"/>
  <c r="G515" i="25"/>
  <c r="G517" i="25"/>
  <c r="G554" i="25"/>
  <c r="G556" i="25"/>
  <c r="G573" i="25"/>
  <c r="G641" i="25"/>
  <c r="H679" i="25"/>
  <c r="G697" i="25"/>
  <c r="G709" i="25"/>
  <c r="G15" i="25"/>
  <c r="G16" i="25"/>
  <c r="G18" i="25"/>
  <c r="G34" i="25"/>
  <c r="G39" i="25"/>
  <c r="G45" i="25"/>
  <c r="G88" i="25"/>
  <c r="G91" i="25"/>
  <c r="G111" i="25"/>
  <c r="G120" i="25"/>
  <c r="G140" i="25"/>
  <c r="G142" i="25"/>
  <c r="G152" i="25"/>
  <c r="G170" i="25"/>
  <c r="G172" i="25"/>
  <c r="G174" i="25"/>
  <c r="G184" i="25"/>
  <c r="G202" i="25"/>
  <c r="G218" i="25"/>
  <c r="G274" i="25"/>
  <c r="H278" i="25"/>
  <c r="G306" i="25"/>
  <c r="H310" i="25"/>
  <c r="G338" i="25"/>
  <c r="H342" i="25"/>
  <c r="G357" i="25"/>
  <c r="G391" i="25"/>
  <c r="G412" i="25"/>
  <c r="G413" i="25"/>
  <c r="G423" i="25"/>
  <c r="G449" i="25"/>
  <c r="G451" i="25"/>
  <c r="G453" i="25"/>
  <c r="H478" i="25"/>
  <c r="G572" i="25"/>
  <c r="G589" i="25"/>
  <c r="G614" i="25"/>
  <c r="G618" i="25"/>
  <c r="G620" i="25"/>
  <c r="H695" i="25"/>
  <c r="G713" i="25"/>
  <c r="H12" i="25"/>
  <c r="H14" i="25"/>
  <c r="G49" i="25"/>
  <c r="G82" i="25"/>
  <c r="G84" i="25"/>
  <c r="G116" i="25"/>
  <c r="G119" i="25"/>
  <c r="G128" i="25"/>
  <c r="G148" i="25"/>
  <c r="G150" i="25"/>
  <c r="G160" i="25"/>
  <c r="G178" i="25"/>
  <c r="G180" i="25"/>
  <c r="G182" i="25"/>
  <c r="G193" i="25"/>
  <c r="H214" i="25"/>
  <c r="H216" i="25"/>
  <c r="H232" i="25"/>
  <c r="H254" i="25"/>
  <c r="G282" i="25"/>
  <c r="G314" i="25"/>
  <c r="G348" i="25"/>
  <c r="G352" i="25"/>
  <c r="G355" i="25"/>
  <c r="G401" i="25"/>
  <c r="G420" i="25"/>
  <c r="G431" i="25"/>
  <c r="G467" i="25"/>
  <c r="G483" i="25"/>
  <c r="G485" i="25"/>
  <c r="G487" i="25"/>
  <c r="G500" i="25"/>
  <c r="H506" i="25"/>
  <c r="H510" i="25"/>
  <c r="H515" i="25"/>
  <c r="G519" i="25"/>
  <c r="G525" i="25"/>
  <c r="G537" i="25"/>
  <c r="G541" i="25"/>
  <c r="H564" i="25"/>
  <c r="H568" i="25"/>
  <c r="H569" i="25"/>
  <c r="H573" i="25"/>
  <c r="H585" i="25"/>
  <c r="G613" i="25"/>
  <c r="G615" i="25"/>
  <c r="H641" i="25"/>
  <c r="G680" i="25"/>
  <c r="G684" i="25"/>
  <c r="G728" i="25"/>
  <c r="G20" i="25"/>
  <c r="G22" i="25"/>
  <c r="G24" i="25"/>
  <c r="G26" i="25"/>
  <c r="G27" i="25"/>
  <c r="G31" i="25"/>
  <c r="G32" i="25"/>
  <c r="G33" i="25"/>
  <c r="G40" i="25"/>
  <c r="G41" i="25"/>
  <c r="G42" i="25"/>
  <c r="G66" i="25"/>
  <c r="G122" i="25"/>
  <c r="G124" i="25"/>
  <c r="G126" i="25"/>
  <c r="G154" i="25"/>
  <c r="G156" i="25"/>
  <c r="G158" i="25"/>
  <c r="G186" i="25"/>
  <c r="G188" i="25"/>
  <c r="G190" i="25"/>
  <c r="G273" i="25"/>
  <c r="G290" i="25"/>
  <c r="H294" i="25"/>
  <c r="G305" i="25"/>
  <c r="G322" i="25"/>
  <c r="G337" i="25"/>
  <c r="G358" i="25"/>
  <c r="G395" i="25"/>
  <c r="G397" i="25"/>
  <c r="G425" i="25"/>
  <c r="G426" i="25"/>
  <c r="G427" i="25"/>
  <c r="G428" i="25"/>
  <c r="G429" i="25"/>
  <c r="G436" i="25"/>
  <c r="H438" i="25"/>
  <c r="H442" i="25"/>
  <c r="H446" i="25"/>
  <c r="H451" i="25"/>
  <c r="H463" i="25"/>
  <c r="G499" i="25"/>
  <c r="G501" i="25"/>
  <c r="G553" i="25"/>
  <c r="G557" i="25"/>
  <c r="G623" i="25"/>
  <c r="G625" i="25"/>
  <c r="G627" i="25"/>
  <c r="G648" i="25"/>
  <c r="G658" i="25"/>
  <c r="G662" i="25"/>
  <c r="G664" i="25"/>
  <c r="G683" i="25"/>
  <c r="G696" i="25"/>
  <c r="G700" i="25"/>
  <c r="G717" i="25"/>
  <c r="G719" i="25"/>
  <c r="H724" i="25"/>
  <c r="G28" i="25"/>
  <c r="G29" i="25"/>
  <c r="G30" i="25"/>
  <c r="H196" i="25"/>
  <c r="G198" i="25"/>
  <c r="H204" i="25"/>
  <c r="G206" i="25"/>
  <c r="H212" i="25"/>
  <c r="G214" i="25"/>
  <c r="H244" i="25"/>
  <c r="G246" i="25"/>
  <c r="H252" i="25"/>
  <c r="G254" i="25"/>
  <c r="H260" i="25"/>
  <c r="G262" i="25"/>
  <c r="H268" i="25"/>
  <c r="G270" i="25"/>
  <c r="H276" i="25"/>
  <c r="G278" i="25"/>
  <c r="H284" i="25"/>
  <c r="G286" i="25"/>
  <c r="H292" i="25"/>
  <c r="G294" i="25"/>
  <c r="H300" i="25"/>
  <c r="G302" i="25"/>
  <c r="H308" i="25"/>
  <c r="G310" i="25"/>
  <c r="H316" i="25"/>
  <c r="G318" i="25"/>
  <c r="H324" i="25"/>
  <c r="G326" i="25"/>
  <c r="H332" i="25"/>
  <c r="G334" i="25"/>
  <c r="H340" i="25"/>
  <c r="G342" i="25"/>
  <c r="H350" i="25"/>
  <c r="G479" i="25"/>
  <c r="H486" i="25"/>
  <c r="H11" i="25"/>
  <c r="G17" i="25"/>
  <c r="H19" i="25"/>
  <c r="H21" i="25"/>
  <c r="H23" i="25"/>
  <c r="H25" i="25"/>
  <c r="G35" i="25"/>
  <c r="G37" i="25"/>
  <c r="H41" i="25"/>
  <c r="H63" i="25"/>
  <c r="G67" i="25"/>
  <c r="G69" i="25"/>
  <c r="H72" i="25"/>
  <c r="H73" i="25"/>
  <c r="H82" i="25"/>
  <c r="H92" i="25"/>
  <c r="H100" i="25"/>
  <c r="H219" i="25"/>
  <c r="H227" i="25"/>
  <c r="H235" i="25"/>
  <c r="H362" i="25"/>
  <c r="H395" i="25"/>
  <c r="H410" i="25"/>
  <c r="H411" i="25"/>
  <c r="H426" i="25"/>
  <c r="H427" i="25"/>
  <c r="H443" i="25"/>
  <c r="G443" i="25"/>
  <c r="H444" i="25"/>
  <c r="H449" i="25"/>
  <c r="H475" i="25"/>
  <c r="G475" i="25"/>
  <c r="H476" i="25"/>
  <c r="H507" i="25"/>
  <c r="G507" i="25"/>
  <c r="H508" i="25"/>
  <c r="G9" i="25"/>
  <c r="G11" i="25"/>
  <c r="H13" i="25"/>
  <c r="G19" i="25"/>
  <c r="G21" i="25"/>
  <c r="G23" i="25"/>
  <c r="G25" i="25"/>
  <c r="H32" i="25"/>
  <c r="H33" i="25"/>
  <c r="H42" i="25"/>
  <c r="G44" i="25"/>
  <c r="G46" i="25"/>
  <c r="H51" i="25"/>
  <c r="H53" i="25"/>
  <c r="H54" i="25"/>
  <c r="H55" i="25"/>
  <c r="G59" i="25"/>
  <c r="G61" i="25"/>
  <c r="H64" i="25"/>
  <c r="H65" i="25"/>
  <c r="H74" i="25"/>
  <c r="G76" i="25"/>
  <c r="G78" i="25"/>
  <c r="H83" i="25"/>
  <c r="H85" i="25"/>
  <c r="H86" i="25"/>
  <c r="H87" i="25"/>
  <c r="H93" i="25"/>
  <c r="H94" i="25"/>
  <c r="H95" i="25"/>
  <c r="H101" i="25"/>
  <c r="H102" i="25"/>
  <c r="H103" i="25"/>
  <c r="H109" i="25"/>
  <c r="H110" i="25"/>
  <c r="H111" i="25"/>
  <c r="H117" i="25"/>
  <c r="H118" i="25"/>
  <c r="H119" i="25"/>
  <c r="H126" i="25"/>
  <c r="H134" i="25"/>
  <c r="H142" i="25"/>
  <c r="H150" i="25"/>
  <c r="H158" i="25"/>
  <c r="H166" i="25"/>
  <c r="H174" i="25"/>
  <c r="H182" i="25"/>
  <c r="H189" i="25"/>
  <c r="H190" i="25"/>
  <c r="H197" i="25"/>
  <c r="H205" i="25"/>
  <c r="G211" i="25"/>
  <c r="H213" i="25"/>
  <c r="G219" i="25"/>
  <c r="H221" i="25"/>
  <c r="G227" i="25"/>
  <c r="H229" i="25"/>
  <c r="G235" i="25"/>
  <c r="H237" i="25"/>
  <c r="G243" i="25"/>
  <c r="H245" i="25"/>
  <c r="G251" i="25"/>
  <c r="H253" i="25"/>
  <c r="H256" i="25"/>
  <c r="G259" i="25"/>
  <c r="H261" i="25"/>
  <c r="G267" i="25"/>
  <c r="H269" i="25"/>
  <c r="H272" i="25"/>
  <c r="G275" i="25"/>
  <c r="H277" i="25"/>
  <c r="H280" i="25"/>
  <c r="G283" i="25"/>
  <c r="H285" i="25"/>
  <c r="H288" i="25"/>
  <c r="G291" i="25"/>
  <c r="H293" i="25"/>
  <c r="H296" i="25"/>
  <c r="G299" i="25"/>
  <c r="H301" i="25"/>
  <c r="H304" i="25"/>
  <c r="G307" i="25"/>
  <c r="H309" i="25"/>
  <c r="H312" i="25"/>
  <c r="G315" i="25"/>
  <c r="H317" i="25"/>
  <c r="H320" i="25"/>
  <c r="G323" i="25"/>
  <c r="H325" i="25"/>
  <c r="H328" i="25"/>
  <c r="G331" i="25"/>
  <c r="H333" i="25"/>
  <c r="H336" i="25"/>
  <c r="G339" i="25"/>
  <c r="H341" i="25"/>
  <c r="G344" i="25"/>
  <c r="G349" i="25"/>
  <c r="H351" i="25"/>
  <c r="H353" i="25"/>
  <c r="H354" i="25"/>
  <c r="H355" i="25"/>
  <c r="H356" i="25"/>
  <c r="G359" i="25"/>
  <c r="G361" i="25"/>
  <c r="G369" i="25"/>
  <c r="G370" i="25"/>
  <c r="G385" i="25"/>
  <c r="G387" i="25"/>
  <c r="G393" i="25"/>
  <c r="G402" i="25"/>
  <c r="G403" i="25"/>
  <c r="G409" i="25"/>
  <c r="G418" i="25"/>
  <c r="G419" i="25"/>
  <c r="G433" i="25"/>
  <c r="G440" i="25"/>
  <c r="G472" i="25"/>
  <c r="G504" i="25"/>
  <c r="H10" i="25"/>
  <c r="G12" i="25"/>
  <c r="G13" i="25"/>
  <c r="H15" i="25"/>
  <c r="H18" i="25"/>
  <c r="G36" i="25"/>
  <c r="G38" i="25"/>
  <c r="H47" i="25"/>
  <c r="G48" i="25"/>
  <c r="G51" i="25"/>
  <c r="G53" i="25"/>
  <c r="H56" i="25"/>
  <c r="H57" i="25"/>
  <c r="G68" i="25"/>
  <c r="G70" i="25"/>
  <c r="H75" i="25"/>
  <c r="H77" i="25"/>
  <c r="H78" i="25"/>
  <c r="H79" i="25"/>
  <c r="G80" i="25"/>
  <c r="G83" i="25"/>
  <c r="H88" i="25"/>
  <c r="H96" i="25"/>
  <c r="H104" i="25"/>
  <c r="G189" i="25"/>
  <c r="H194" i="25"/>
  <c r="G196" i="25"/>
  <c r="G197" i="25"/>
  <c r="H202" i="25"/>
  <c r="G204" i="25"/>
  <c r="G205" i="25"/>
  <c r="H207" i="25"/>
  <c r="H210" i="25"/>
  <c r="G212" i="25"/>
  <c r="G213" i="25"/>
  <c r="H215" i="25"/>
  <c r="H218" i="25"/>
  <c r="G220" i="25"/>
  <c r="G221" i="25"/>
  <c r="H223" i="25"/>
  <c r="H226" i="25"/>
  <c r="G228" i="25"/>
  <c r="G229" i="25"/>
  <c r="H231" i="25"/>
  <c r="H234" i="25"/>
  <c r="G236" i="25"/>
  <c r="G237" i="25"/>
  <c r="H239" i="25"/>
  <c r="H242" i="25"/>
  <c r="G244" i="25"/>
  <c r="G245" i="25"/>
  <c r="H247" i="25"/>
  <c r="H250" i="25"/>
  <c r="G252" i="25"/>
  <c r="G253" i="25"/>
  <c r="H258" i="25"/>
  <c r="G260" i="25"/>
  <c r="G261" i="25"/>
  <c r="H263" i="25"/>
  <c r="H266" i="25"/>
  <c r="G268" i="25"/>
  <c r="G269" i="25"/>
  <c r="H274" i="25"/>
  <c r="G276" i="25"/>
  <c r="G277" i="25"/>
  <c r="H282" i="25"/>
  <c r="G284" i="25"/>
  <c r="G285" i="25"/>
  <c r="H290" i="25"/>
  <c r="G292" i="25"/>
  <c r="G293" i="25"/>
  <c r="H298" i="25"/>
  <c r="G300" i="25"/>
  <c r="G301" i="25"/>
  <c r="H306" i="25"/>
  <c r="G308" i="25"/>
  <c r="G309" i="25"/>
  <c r="H314" i="25"/>
  <c r="G316" i="25"/>
  <c r="G317" i="25"/>
  <c r="H322" i="25"/>
  <c r="G324" i="25"/>
  <c r="G325" i="25"/>
  <c r="H330" i="25"/>
  <c r="G332" i="25"/>
  <c r="G333" i="25"/>
  <c r="H338" i="25"/>
  <c r="G340" i="25"/>
  <c r="G341" i="25"/>
  <c r="H348" i="25"/>
  <c r="G350" i="25"/>
  <c r="G351" i="25"/>
  <c r="G353" i="25"/>
  <c r="H358" i="25"/>
  <c r="G455" i="25"/>
  <c r="H459" i="25"/>
  <c r="G459" i="25"/>
  <c r="H460" i="25"/>
  <c r="H465" i="25"/>
  <c r="G471" i="25"/>
  <c r="H491" i="25"/>
  <c r="G491" i="25"/>
  <c r="H492" i="25"/>
  <c r="H497" i="25"/>
  <c r="H545" i="25"/>
  <c r="G577" i="25"/>
  <c r="H597" i="25"/>
  <c r="G597" i="25"/>
  <c r="H649" i="25"/>
  <c r="G649" i="25"/>
  <c r="H650" i="25"/>
  <c r="H671" i="25"/>
  <c r="G671" i="25"/>
  <c r="H672" i="25"/>
  <c r="H675" i="25"/>
  <c r="G675" i="25"/>
  <c r="H363" i="25"/>
  <c r="H364" i="25"/>
  <c r="H365" i="25"/>
  <c r="H371" i="25"/>
  <c r="H372" i="25"/>
  <c r="H373" i="25"/>
  <c r="H381" i="25"/>
  <c r="H389" i="25"/>
  <c r="H397" i="25"/>
  <c r="G398" i="25"/>
  <c r="H404" i="25"/>
  <c r="H405" i="25"/>
  <c r="G406" i="25"/>
  <c r="H412" i="25"/>
  <c r="H413" i="25"/>
  <c r="G414" i="25"/>
  <c r="H420" i="25"/>
  <c r="H421" i="25"/>
  <c r="G422" i="25"/>
  <c r="H428" i="25"/>
  <c r="H429" i="25"/>
  <c r="G430" i="25"/>
  <c r="H437" i="25"/>
  <c r="G441" i="25"/>
  <c r="G444" i="25"/>
  <c r="H448" i="25"/>
  <c r="H453" i="25"/>
  <c r="G457" i="25"/>
  <c r="G460" i="25"/>
  <c r="H464" i="25"/>
  <c r="H469" i="25"/>
  <c r="G473" i="25"/>
  <c r="G476" i="25"/>
  <c r="H480" i="25"/>
  <c r="H485" i="25"/>
  <c r="G489" i="25"/>
  <c r="G492" i="25"/>
  <c r="H496" i="25"/>
  <c r="H501" i="25"/>
  <c r="G505" i="25"/>
  <c r="G508" i="25"/>
  <c r="H512" i="25"/>
  <c r="H517" i="25"/>
  <c r="G521" i="25"/>
  <c r="H522" i="25"/>
  <c r="H527" i="25"/>
  <c r="G529" i="25"/>
  <c r="H533" i="25"/>
  <c r="H536" i="25"/>
  <c r="H538" i="25"/>
  <c r="G542" i="25"/>
  <c r="H543" i="25"/>
  <c r="G545" i="25"/>
  <c r="H549" i="25"/>
  <c r="H554" i="25"/>
  <c r="H559" i="25"/>
  <c r="G561" i="25"/>
  <c r="H570" i="25"/>
  <c r="H575" i="25"/>
  <c r="G592" i="25"/>
  <c r="G605" i="25"/>
  <c r="H609" i="25"/>
  <c r="G609" i="25"/>
  <c r="H610" i="25"/>
  <c r="G646" i="25"/>
  <c r="G668" i="25"/>
  <c r="G360" i="25"/>
  <c r="H399" i="25"/>
  <c r="G416" i="25"/>
  <c r="G424" i="25"/>
  <c r="G432" i="25"/>
  <c r="G434" i="25"/>
  <c r="H436" i="25"/>
  <c r="H439" i="25"/>
  <c r="G445" i="25"/>
  <c r="G448" i="25"/>
  <c r="H450" i="25"/>
  <c r="H452" i="25"/>
  <c r="H455" i="25"/>
  <c r="G461" i="25"/>
  <c r="G464" i="25"/>
  <c r="H466" i="25"/>
  <c r="H468" i="25"/>
  <c r="H471" i="25"/>
  <c r="G477" i="25"/>
  <c r="G480" i="25"/>
  <c r="H482" i="25"/>
  <c r="H484" i="25"/>
  <c r="H487" i="25"/>
  <c r="G493" i="25"/>
  <c r="G496" i="25"/>
  <c r="H498" i="25"/>
  <c r="H500" i="25"/>
  <c r="H503" i="25"/>
  <c r="G509" i="25"/>
  <c r="G512" i="25"/>
  <c r="H514" i="25"/>
  <c r="H516" i="25"/>
  <c r="H519" i="25"/>
  <c r="H524" i="25"/>
  <c r="G528" i="25"/>
  <c r="G533" i="25"/>
  <c r="H537" i="25"/>
  <c r="H540" i="25"/>
  <c r="G546" i="25"/>
  <c r="G549" i="25"/>
  <c r="H553" i="25"/>
  <c r="H556" i="25"/>
  <c r="H557" i="25"/>
  <c r="H558" i="25"/>
  <c r="H563" i="25"/>
  <c r="G565" i="25"/>
  <c r="H581" i="25"/>
  <c r="G584" i="25"/>
  <c r="G593" i="25"/>
  <c r="H596" i="25"/>
  <c r="G606" i="25"/>
  <c r="G629" i="25"/>
  <c r="H633" i="25"/>
  <c r="G633" i="25"/>
  <c r="H634" i="25"/>
  <c r="G661" i="25"/>
  <c r="H665" i="25"/>
  <c r="G665" i="25"/>
  <c r="H666" i="25"/>
  <c r="G532" i="25"/>
  <c r="H544" i="25"/>
  <c r="G548" i="25"/>
  <c r="H560" i="25"/>
  <c r="H561" i="25"/>
  <c r="G564" i="25"/>
  <c r="H580" i="25"/>
  <c r="G580" i="25"/>
  <c r="G601" i="25"/>
  <c r="G617" i="25"/>
  <c r="H620" i="25"/>
  <c r="G653" i="25"/>
  <c r="G660" i="25"/>
  <c r="H687" i="25"/>
  <c r="G691" i="25"/>
  <c r="H703" i="25"/>
  <c r="G707" i="25"/>
  <c r="H720" i="25"/>
  <c r="G727" i="25"/>
  <c r="H574" i="25"/>
  <c r="H579" i="25"/>
  <c r="G581" i="25"/>
  <c r="H590" i="25"/>
  <c r="H595" i="25"/>
  <c r="G598" i="25"/>
  <c r="G600" i="25"/>
  <c r="H602" i="25"/>
  <c r="G607" i="25"/>
  <c r="G610" i="25"/>
  <c r="G612" i="25"/>
  <c r="H613" i="25"/>
  <c r="H615" i="25"/>
  <c r="H622" i="25"/>
  <c r="H625" i="25"/>
  <c r="H627" i="25"/>
  <c r="G631" i="25"/>
  <c r="G634" i="25"/>
  <c r="G636" i="25"/>
  <c r="H638" i="25"/>
  <c r="H643" i="25"/>
  <c r="G647" i="25"/>
  <c r="G650" i="25"/>
  <c r="G652" i="25"/>
  <c r="H654" i="25"/>
  <c r="H657" i="25"/>
  <c r="H659" i="25"/>
  <c r="G663" i="25"/>
  <c r="H670" i="25"/>
  <c r="G672" i="25"/>
  <c r="H676" i="25"/>
  <c r="H681" i="25"/>
  <c r="H686" i="25"/>
  <c r="G688" i="25"/>
  <c r="H692" i="25"/>
  <c r="H697" i="25"/>
  <c r="G701" i="25"/>
  <c r="H702" i="25"/>
  <c r="G704" i="25"/>
  <c r="H708" i="25"/>
  <c r="H713" i="25"/>
  <c r="G718" i="25"/>
  <c r="G721" i="25"/>
  <c r="G723" i="25"/>
  <c r="H726" i="25"/>
  <c r="G569" i="25"/>
  <c r="H576" i="25"/>
  <c r="H577" i="25"/>
  <c r="H578" i="25"/>
  <c r="G585" i="25"/>
  <c r="H592" i="25"/>
  <c r="H593" i="25"/>
  <c r="G599" i="25"/>
  <c r="G602" i="25"/>
  <c r="G604" i="25"/>
  <c r="H605" i="25"/>
  <c r="H607" i="25"/>
  <c r="H617" i="25"/>
  <c r="G622" i="25"/>
  <c r="G624" i="25"/>
  <c r="H626" i="25"/>
  <c r="H629" i="25"/>
  <c r="G635" i="25"/>
  <c r="G638" i="25"/>
  <c r="G640" i="25"/>
  <c r="H642" i="25"/>
  <c r="H645" i="25"/>
  <c r="G651" i="25"/>
  <c r="G654" i="25"/>
  <c r="G656" i="25"/>
  <c r="H661" i="25"/>
  <c r="H667" i="25"/>
  <c r="H669" i="25"/>
  <c r="H674" i="25"/>
  <c r="G676" i="25"/>
  <c r="H680" i="25"/>
  <c r="H683" i="25"/>
  <c r="H685" i="25"/>
  <c r="G687" i="25"/>
  <c r="H690" i="25"/>
  <c r="G692" i="25"/>
  <c r="H696" i="25"/>
  <c r="H699" i="25"/>
  <c r="H701" i="25"/>
  <c r="G703" i="25"/>
  <c r="G705" i="25"/>
  <c r="G708" i="25"/>
  <c r="H712" i="25"/>
  <c r="G715" i="25"/>
  <c r="H716" i="25"/>
  <c r="H718" i="25"/>
  <c r="G720" i="25"/>
  <c r="H725" i="25"/>
  <c r="H728" i="25"/>
  <c r="H730" i="25"/>
  <c r="H9" i="25"/>
  <c r="H20" i="25"/>
  <c r="H22" i="25"/>
  <c r="H24" i="25"/>
  <c r="H26" i="25"/>
  <c r="H28" i="25"/>
  <c r="H36" i="25"/>
  <c r="H44" i="25"/>
  <c r="H52" i="25"/>
  <c r="H60" i="25"/>
  <c r="H68" i="25"/>
  <c r="H76" i="25"/>
  <c r="H84" i="25"/>
  <c r="H123" i="25"/>
  <c r="G123" i="25"/>
  <c r="H131" i="25"/>
  <c r="G131" i="25"/>
  <c r="H139" i="25"/>
  <c r="G139" i="25"/>
  <c r="H147" i="25"/>
  <c r="G147" i="25"/>
  <c r="H155" i="25"/>
  <c r="G155" i="25"/>
  <c r="H163" i="25"/>
  <c r="G163" i="25"/>
  <c r="H171" i="25"/>
  <c r="G171" i="25"/>
  <c r="H179" i="25"/>
  <c r="G179" i="25"/>
  <c r="H187" i="25"/>
  <c r="G187" i="25"/>
  <c r="M9" i="25"/>
  <c r="G56" i="25"/>
  <c r="G64" i="25"/>
  <c r="G72" i="25"/>
  <c r="G85" i="25"/>
  <c r="G89" i="25"/>
  <c r="G93" i="25"/>
  <c r="G97" i="25"/>
  <c r="G101" i="25"/>
  <c r="G105" i="25"/>
  <c r="G109" i="25"/>
  <c r="G113" i="25"/>
  <c r="G117" i="25"/>
  <c r="H125" i="25"/>
  <c r="G125" i="25"/>
  <c r="H133" i="25"/>
  <c r="G133" i="25"/>
  <c r="H141" i="25"/>
  <c r="G141" i="25"/>
  <c r="H149" i="25"/>
  <c r="G149" i="25"/>
  <c r="H157" i="25"/>
  <c r="G157" i="25"/>
  <c r="H165" i="25"/>
  <c r="G165" i="25"/>
  <c r="H173" i="25"/>
  <c r="G173" i="25"/>
  <c r="H181" i="25"/>
  <c r="G181" i="25"/>
  <c r="G195" i="25"/>
  <c r="G203" i="25"/>
  <c r="G43" i="25"/>
  <c r="G86" i="25"/>
  <c r="G90" i="25"/>
  <c r="G94" i="25"/>
  <c r="G98" i="25"/>
  <c r="G102" i="25"/>
  <c r="G106" i="25"/>
  <c r="G110" i="25"/>
  <c r="G114" i="25"/>
  <c r="G118" i="25"/>
  <c r="H127" i="25"/>
  <c r="G127" i="25"/>
  <c r="H135" i="25"/>
  <c r="G135" i="25"/>
  <c r="H143" i="25"/>
  <c r="G143" i="25"/>
  <c r="H151" i="25"/>
  <c r="G151" i="25"/>
  <c r="H159" i="25"/>
  <c r="G159" i="25"/>
  <c r="H167" i="25"/>
  <c r="G167" i="25"/>
  <c r="H175" i="25"/>
  <c r="G175" i="25"/>
  <c r="H183" i="25"/>
  <c r="G183" i="25"/>
  <c r="H121" i="25"/>
  <c r="G121" i="25"/>
  <c r="H129" i="25"/>
  <c r="G129" i="25"/>
  <c r="H137" i="25"/>
  <c r="G137" i="25"/>
  <c r="H145" i="25"/>
  <c r="G145" i="25"/>
  <c r="H153" i="25"/>
  <c r="G153" i="25"/>
  <c r="H161" i="25"/>
  <c r="G161" i="25"/>
  <c r="H169" i="25"/>
  <c r="G169" i="25"/>
  <c r="H177" i="25"/>
  <c r="G177" i="25"/>
  <c r="H185" i="25"/>
  <c r="G185" i="25"/>
  <c r="H344" i="25"/>
  <c r="H352" i="25"/>
  <c r="G376" i="25"/>
  <c r="H376" i="25"/>
  <c r="G384" i="25"/>
  <c r="H384" i="25"/>
  <c r="G392" i="25"/>
  <c r="H392" i="25"/>
  <c r="H360" i="25"/>
  <c r="G378" i="25"/>
  <c r="H378" i="25"/>
  <c r="G386" i="25"/>
  <c r="H386" i="25"/>
  <c r="G394" i="25"/>
  <c r="H394" i="25"/>
  <c r="G346" i="25"/>
  <c r="G354" i="25"/>
  <c r="G363" i="25"/>
  <c r="G367" i="25"/>
  <c r="G371" i="25"/>
  <c r="G380" i="25"/>
  <c r="H380" i="25"/>
  <c r="G388" i="25"/>
  <c r="H388" i="25"/>
  <c r="G396" i="25"/>
  <c r="H396" i="25"/>
  <c r="G364" i="25"/>
  <c r="G368" i="25"/>
  <c r="G372" i="25"/>
  <c r="G374" i="25"/>
  <c r="H374" i="25"/>
  <c r="G382" i="25"/>
  <c r="H382" i="25"/>
  <c r="G390" i="25"/>
  <c r="H390" i="25"/>
  <c r="G400" i="25"/>
  <c r="G408" i="25"/>
  <c r="G438" i="25"/>
  <c r="G442" i="25"/>
  <c r="G446" i="25"/>
  <c r="G450" i="25"/>
  <c r="G454" i="25"/>
  <c r="G458" i="25"/>
  <c r="G462" i="25"/>
  <c r="G466" i="25"/>
  <c r="G470" i="25"/>
  <c r="G474" i="25"/>
  <c r="G478" i="25"/>
  <c r="G482" i="25"/>
  <c r="G486" i="25"/>
  <c r="G490" i="25"/>
  <c r="G494" i="25"/>
  <c r="G498" i="25"/>
  <c r="G502" i="25"/>
  <c r="G506" i="25"/>
  <c r="G510" i="25"/>
  <c r="G514" i="25"/>
  <c r="G518" i="25"/>
  <c r="G522" i="25"/>
  <c r="G526" i="25"/>
  <c r="G530" i="25"/>
  <c r="G534" i="25"/>
  <c r="G538" i="25"/>
  <c r="G558" i="25"/>
  <c r="G562" i="25"/>
  <c r="G566" i="25"/>
  <c r="G570" i="25"/>
  <c r="G574" i="25"/>
  <c r="G578" i="25"/>
  <c r="G582" i="25"/>
  <c r="G586" i="25"/>
  <c r="G590" i="25"/>
  <c r="G523" i="25"/>
  <c r="G527" i="25"/>
  <c r="G531" i="25"/>
  <c r="G535" i="25"/>
  <c r="G539" i="25"/>
  <c r="G543" i="25"/>
  <c r="G547" i="25"/>
  <c r="G551" i="25"/>
  <c r="G555" i="25"/>
  <c r="G559" i="25"/>
  <c r="G563" i="25"/>
  <c r="G567" i="25"/>
  <c r="G571" i="25"/>
  <c r="G575" i="25"/>
  <c r="G579" i="25"/>
  <c r="G583" i="25"/>
  <c r="G587" i="25"/>
  <c r="G591" i="25"/>
  <c r="G595" i="25"/>
  <c r="H600" i="25"/>
  <c r="G603" i="25"/>
  <c r="H608" i="25"/>
  <c r="G611" i="25"/>
  <c r="H616" i="25"/>
  <c r="G619" i="25"/>
  <c r="H624" i="25"/>
  <c r="H628" i="25"/>
  <c r="H632" i="25"/>
  <c r="H636" i="25"/>
  <c r="H640" i="25"/>
  <c r="H644" i="25"/>
  <c r="H648" i="25"/>
  <c r="H652" i="25"/>
  <c r="H656" i="25"/>
  <c r="H660" i="25"/>
  <c r="H664" i="25"/>
  <c r="G666" i="25"/>
  <c r="G670" i="25"/>
  <c r="G674" i="25"/>
  <c r="G678" i="25"/>
  <c r="G682" i="25"/>
  <c r="G686" i="25"/>
  <c r="G690" i="25"/>
  <c r="G694" i="25"/>
  <c r="G698" i="25"/>
  <c r="G702" i="25"/>
  <c r="G706" i="25"/>
  <c r="G710" i="25"/>
  <c r="G714" i="25"/>
  <c r="H719" i="25"/>
  <c r="G722" i="25"/>
  <c r="H727" i="25"/>
  <c r="G669" i="25"/>
  <c r="G673" i="25"/>
  <c r="G677" i="25"/>
  <c r="G681" i="25"/>
  <c r="G685" i="25"/>
  <c r="G689" i="25"/>
  <c r="G693" i="25"/>
  <c r="G712" i="24"/>
  <c r="H713" i="24"/>
  <c r="G726" i="24"/>
  <c r="G730" i="24"/>
  <c r="H761" i="24"/>
  <c r="G800" i="24"/>
  <c r="H825" i="24"/>
  <c r="G885" i="24"/>
  <c r="G927" i="24"/>
  <c r="G936" i="24"/>
  <c r="G942" i="24"/>
  <c r="G36" i="24"/>
  <c r="G357" i="24"/>
  <c r="G359" i="24"/>
  <c r="G361" i="24"/>
  <c r="H381" i="24"/>
  <c r="H383" i="24"/>
  <c r="H385" i="24"/>
  <c r="H387" i="24"/>
  <c r="G405" i="24"/>
  <c r="G407" i="24"/>
  <c r="G409" i="24"/>
  <c r="H421" i="24"/>
  <c r="H423" i="24"/>
  <c r="H439" i="24"/>
  <c r="G447" i="24"/>
  <c r="H454" i="24"/>
  <c r="G460" i="24"/>
  <c r="G471" i="24"/>
  <c r="G473" i="24"/>
  <c r="G646" i="24"/>
  <c r="G668" i="24"/>
  <c r="G676" i="24"/>
  <c r="G679" i="24"/>
  <c r="H12" i="24"/>
  <c r="G13" i="24"/>
  <c r="H14" i="24"/>
  <c r="G15" i="24"/>
  <c r="H16" i="24"/>
  <c r="H30" i="24"/>
  <c r="G31" i="24"/>
  <c r="H32" i="24"/>
  <c r="G34" i="24"/>
  <c r="G68" i="24"/>
  <c r="G94" i="24"/>
  <c r="G95" i="24"/>
  <c r="G106" i="24"/>
  <c r="G107" i="24"/>
  <c r="G126" i="24"/>
  <c r="G127" i="24"/>
  <c r="G138" i="24"/>
  <c r="G139" i="24"/>
  <c r="G766" i="24"/>
  <c r="G830" i="24"/>
  <c r="G947" i="24"/>
  <c r="G949" i="24"/>
  <c r="H62" i="24"/>
  <c r="G63" i="24"/>
  <c r="H64" i="24"/>
  <c r="G66" i="24"/>
  <c r="H357" i="24"/>
  <c r="H359" i="24"/>
  <c r="H361" i="24"/>
  <c r="G379" i="24"/>
  <c r="H403" i="24"/>
  <c r="H404" i="24"/>
  <c r="H405" i="24"/>
  <c r="H407" i="24"/>
  <c r="H409" i="24"/>
  <c r="G421" i="24"/>
  <c r="G423" i="24"/>
  <c r="G439" i="24"/>
  <c r="G441" i="24"/>
  <c r="H446" i="24"/>
  <c r="H447" i="24"/>
  <c r="H451" i="24"/>
  <c r="G454" i="24"/>
  <c r="H471" i="24"/>
  <c r="G654" i="24"/>
  <c r="G687" i="24"/>
  <c r="G709" i="24"/>
  <c r="G717" i="24"/>
  <c r="G765" i="24"/>
  <c r="G782" i="24"/>
  <c r="G829" i="24"/>
  <c r="G846" i="24"/>
  <c r="G686" i="24"/>
  <c r="H686" i="24"/>
  <c r="G20" i="24"/>
  <c r="G38" i="24"/>
  <c r="H73" i="24"/>
  <c r="H304" i="24"/>
  <c r="H325" i="24"/>
  <c r="G363" i="24"/>
  <c r="G395" i="24"/>
  <c r="G425" i="24"/>
  <c r="G427" i="24"/>
  <c r="H655" i="24"/>
  <c r="G725" i="24"/>
  <c r="H725" i="24"/>
  <c r="H773" i="24"/>
  <c r="G773" i="24"/>
  <c r="H777" i="24"/>
  <c r="G777" i="24"/>
  <c r="H837" i="24"/>
  <c r="G837" i="24"/>
  <c r="H841" i="24"/>
  <c r="G841" i="24"/>
  <c r="H885" i="24"/>
  <c r="H954" i="24"/>
  <c r="H442" i="24"/>
  <c r="G442" i="24"/>
  <c r="H458" i="24"/>
  <c r="G458" i="24"/>
  <c r="H474" i="24"/>
  <c r="G474" i="24"/>
  <c r="G28" i="24"/>
  <c r="G60" i="24"/>
  <c r="G70" i="24"/>
  <c r="G12" i="24"/>
  <c r="H15" i="24"/>
  <c r="G18" i="24"/>
  <c r="G22" i="24"/>
  <c r="H25" i="24"/>
  <c r="G30" i="24"/>
  <c r="H33" i="24"/>
  <c r="H36" i="24"/>
  <c r="G37" i="24"/>
  <c r="H46" i="24"/>
  <c r="G47" i="24"/>
  <c r="H48" i="24"/>
  <c r="G52" i="24"/>
  <c r="H55" i="24"/>
  <c r="G58" i="24"/>
  <c r="G62" i="24"/>
  <c r="H65" i="24"/>
  <c r="H68" i="24"/>
  <c r="G69" i="24"/>
  <c r="H78" i="24"/>
  <c r="G79" i="24"/>
  <c r="H80" i="24"/>
  <c r="G86" i="24"/>
  <c r="G87" i="24"/>
  <c r="G102" i="24"/>
  <c r="G103" i="24"/>
  <c r="G118" i="24"/>
  <c r="G119" i="24"/>
  <c r="G134" i="24"/>
  <c r="G135" i="24"/>
  <c r="G150" i="24"/>
  <c r="G151" i="24"/>
  <c r="G166" i="24"/>
  <c r="G167" i="24"/>
  <c r="G182" i="24"/>
  <c r="G183" i="24"/>
  <c r="G198" i="24"/>
  <c r="G199" i="24"/>
  <c r="G214" i="24"/>
  <c r="G215" i="24"/>
  <c r="G230" i="24"/>
  <c r="G231" i="24"/>
  <c r="G246" i="24"/>
  <c r="G247" i="24"/>
  <c r="G262" i="24"/>
  <c r="G263" i="24"/>
  <c r="G278" i="24"/>
  <c r="G279" i="24"/>
  <c r="G294" i="24"/>
  <c r="G295" i="24"/>
  <c r="H299" i="24"/>
  <c r="G314" i="24"/>
  <c r="G315" i="24"/>
  <c r="H320" i="24"/>
  <c r="G322" i="24"/>
  <c r="G323" i="24"/>
  <c r="H339" i="24"/>
  <c r="G347" i="24"/>
  <c r="H350" i="24"/>
  <c r="H352" i="24"/>
  <c r="H354" i="24"/>
  <c r="H382" i="24"/>
  <c r="H384" i="24"/>
  <c r="H386" i="24"/>
  <c r="H416" i="24"/>
  <c r="G434" i="24"/>
  <c r="G436" i="24"/>
  <c r="H441" i="24"/>
  <c r="H450" i="24"/>
  <c r="G450" i="24"/>
  <c r="G452" i="24"/>
  <c r="H457" i="24"/>
  <c r="H466" i="24"/>
  <c r="G466" i="24"/>
  <c r="G468" i="24"/>
  <c r="H473" i="24"/>
  <c r="H654" i="24"/>
  <c r="H663" i="24"/>
  <c r="G663" i="24"/>
  <c r="G770" i="24"/>
  <c r="G834" i="24"/>
  <c r="H23" i="24"/>
  <c r="H31" i="24"/>
  <c r="H41" i="24"/>
  <c r="H63" i="24"/>
  <c r="G10" i="24"/>
  <c r="G14" i="24"/>
  <c r="H20" i="24"/>
  <c r="G21" i="24"/>
  <c r="G24" i="24"/>
  <c r="H28" i="24"/>
  <c r="G29" i="24"/>
  <c r="G32" i="24"/>
  <c r="H38" i="24"/>
  <c r="G39" i="24"/>
  <c r="H40" i="24"/>
  <c r="G44" i="24"/>
  <c r="G50" i="24"/>
  <c r="G54" i="24"/>
  <c r="H60" i="24"/>
  <c r="G61" i="24"/>
  <c r="G64" i="24"/>
  <c r="H70" i="24"/>
  <c r="G71" i="24"/>
  <c r="H72" i="24"/>
  <c r="G76" i="24"/>
  <c r="G82" i="24"/>
  <c r="G83" i="24"/>
  <c r="G98" i="24"/>
  <c r="G99" i="24"/>
  <c r="G114" i="24"/>
  <c r="G115" i="24"/>
  <c r="G130" i="24"/>
  <c r="G131" i="24"/>
  <c r="G146" i="24"/>
  <c r="G147" i="24"/>
  <c r="G162" i="24"/>
  <c r="G163" i="24"/>
  <c r="G178" i="24"/>
  <c r="G179" i="24"/>
  <c r="G194" i="24"/>
  <c r="G195" i="24"/>
  <c r="G210" i="24"/>
  <c r="G211" i="24"/>
  <c r="G226" i="24"/>
  <c r="G227" i="24"/>
  <c r="G242" i="24"/>
  <c r="G243" i="24"/>
  <c r="G258" i="24"/>
  <c r="G259" i="24"/>
  <c r="G274" i="24"/>
  <c r="G275" i="24"/>
  <c r="G290" i="24"/>
  <c r="G291" i="24"/>
  <c r="G310" i="24"/>
  <c r="G311" i="24"/>
  <c r="G330" i="24"/>
  <c r="H331" i="24"/>
  <c r="G331" i="24"/>
  <c r="G349" i="24"/>
  <c r="G351" i="24"/>
  <c r="G353" i="24"/>
  <c r="H365" i="24"/>
  <c r="H367" i="24"/>
  <c r="H369" i="24"/>
  <c r="H397" i="24"/>
  <c r="H399" i="24"/>
  <c r="H401" i="24"/>
  <c r="H429" i="24"/>
  <c r="H431" i="24"/>
  <c r="G432" i="24"/>
  <c r="H443" i="24"/>
  <c r="G449" i="24"/>
  <c r="H459" i="24"/>
  <c r="G465" i="24"/>
  <c r="H475" i="24"/>
  <c r="G635" i="24"/>
  <c r="G643" i="24"/>
  <c r="H745" i="24"/>
  <c r="G745" i="24"/>
  <c r="G801" i="24"/>
  <c r="H805" i="24"/>
  <c r="G805" i="24"/>
  <c r="H809" i="24"/>
  <c r="G809" i="24"/>
  <c r="G365" i="24"/>
  <c r="G367" i="24"/>
  <c r="G369" i="24"/>
  <c r="G381" i="24"/>
  <c r="G383" i="24"/>
  <c r="G385" i="24"/>
  <c r="G397" i="24"/>
  <c r="G399" i="24"/>
  <c r="G401" i="24"/>
  <c r="G413" i="24"/>
  <c r="G415" i="24"/>
  <c r="G424" i="24"/>
  <c r="G429" i="24"/>
  <c r="G431" i="24"/>
  <c r="G435" i="24"/>
  <c r="G437" i="24"/>
  <c r="H440" i="24"/>
  <c r="G443" i="24"/>
  <c r="G445" i="24"/>
  <c r="H448" i="24"/>
  <c r="G451" i="24"/>
  <c r="G453" i="24"/>
  <c r="H456" i="24"/>
  <c r="G459" i="24"/>
  <c r="G461" i="24"/>
  <c r="H464" i="24"/>
  <c r="G467" i="24"/>
  <c r="G469" i="24"/>
  <c r="H472" i="24"/>
  <c r="G475" i="24"/>
  <c r="G477" i="24"/>
  <c r="G478" i="24"/>
  <c r="G480" i="24"/>
  <c r="G482" i="24"/>
  <c r="G484" i="24"/>
  <c r="G486" i="24"/>
  <c r="G488" i="24"/>
  <c r="G490" i="24"/>
  <c r="G492" i="24"/>
  <c r="G494" i="24"/>
  <c r="G496" i="24"/>
  <c r="G498" i="24"/>
  <c r="G500" i="24"/>
  <c r="G502" i="24"/>
  <c r="G504" i="24"/>
  <c r="G506" i="24"/>
  <c r="G508" i="24"/>
  <c r="G510" i="24"/>
  <c r="G512" i="24"/>
  <c r="G514" i="24"/>
  <c r="G516" i="24"/>
  <c r="G518" i="24"/>
  <c r="G520" i="24"/>
  <c r="G522" i="24"/>
  <c r="G524" i="24"/>
  <c r="G526" i="24"/>
  <c r="G528" i="24"/>
  <c r="G530" i="24"/>
  <c r="G532" i="24"/>
  <c r="G534" i="24"/>
  <c r="G536" i="24"/>
  <c r="G538" i="24"/>
  <c r="G540" i="24"/>
  <c r="G542" i="24"/>
  <c r="G544" i="24"/>
  <c r="G546" i="24"/>
  <c r="G548" i="24"/>
  <c r="G550" i="24"/>
  <c r="G552" i="24"/>
  <c r="G554" i="24"/>
  <c r="G556" i="24"/>
  <c r="G558" i="24"/>
  <c r="G560" i="24"/>
  <c r="G562" i="24"/>
  <c r="G564" i="24"/>
  <c r="G566" i="24"/>
  <c r="G568" i="24"/>
  <c r="G570" i="24"/>
  <c r="G572" i="24"/>
  <c r="G574" i="24"/>
  <c r="G576" i="24"/>
  <c r="G578" i="24"/>
  <c r="G580" i="24"/>
  <c r="G582" i="24"/>
  <c r="G584" i="24"/>
  <c r="G586" i="24"/>
  <c r="G588" i="24"/>
  <c r="G590" i="24"/>
  <c r="G592" i="24"/>
  <c r="G594" i="24"/>
  <c r="G596" i="24"/>
  <c r="G598" i="24"/>
  <c r="G600" i="24"/>
  <c r="G602" i="24"/>
  <c r="G604" i="24"/>
  <c r="G606" i="24"/>
  <c r="G608" i="24"/>
  <c r="G610" i="24"/>
  <c r="G612" i="24"/>
  <c r="G614" i="24"/>
  <c r="G616" i="24"/>
  <c r="G618" i="24"/>
  <c r="G620" i="24"/>
  <c r="G622" i="24"/>
  <c r="G624" i="24"/>
  <c r="G626" i="24"/>
  <c r="G628" i="24"/>
  <c r="G630" i="24"/>
  <c r="G632" i="24"/>
  <c r="G638" i="24"/>
  <c r="H647" i="24"/>
  <c r="G652" i="24"/>
  <c r="H659" i="24"/>
  <c r="H675" i="24"/>
  <c r="G710" i="24"/>
  <c r="H715" i="24"/>
  <c r="G753" i="24"/>
  <c r="H757" i="24"/>
  <c r="G757" i="24"/>
  <c r="H758" i="24"/>
  <c r="H763" i="24"/>
  <c r="G785" i="24"/>
  <c r="H789" i="24"/>
  <c r="G789" i="24"/>
  <c r="H790" i="24"/>
  <c r="H795" i="24"/>
  <c r="G817" i="24"/>
  <c r="H821" i="24"/>
  <c r="G821" i="24"/>
  <c r="H822" i="24"/>
  <c r="H827" i="24"/>
  <c r="H853" i="24"/>
  <c r="G853" i="24"/>
  <c r="H857" i="24"/>
  <c r="G857" i="24"/>
  <c r="H858" i="24"/>
  <c r="H861" i="24"/>
  <c r="G861" i="24"/>
  <c r="G302" i="24"/>
  <c r="G303" i="24"/>
  <c r="G318" i="24"/>
  <c r="G319" i="24"/>
  <c r="H335" i="24"/>
  <c r="G339" i="24"/>
  <c r="H342" i="24"/>
  <c r="H344" i="24"/>
  <c r="H347" i="24"/>
  <c r="G355" i="24"/>
  <c r="H358" i="24"/>
  <c r="H360" i="24"/>
  <c r="H363" i="24"/>
  <c r="G371" i="24"/>
  <c r="H374" i="24"/>
  <c r="H376" i="24"/>
  <c r="H379" i="24"/>
  <c r="G387" i="24"/>
  <c r="H390" i="24"/>
  <c r="H392" i="24"/>
  <c r="H395" i="24"/>
  <c r="G403" i="24"/>
  <c r="H406" i="24"/>
  <c r="H408" i="24"/>
  <c r="H411" i="24"/>
  <c r="G417" i="24"/>
  <c r="G419" i="24"/>
  <c r="H425" i="24"/>
  <c r="H427" i="24"/>
  <c r="G428" i="24"/>
  <c r="G433" i="24"/>
  <c r="G440" i="24"/>
  <c r="G448" i="24"/>
  <c r="G456" i="24"/>
  <c r="G464" i="24"/>
  <c r="G472" i="24"/>
  <c r="H479" i="24"/>
  <c r="H481" i="24"/>
  <c r="H483" i="24"/>
  <c r="H485" i="24"/>
  <c r="H487" i="24"/>
  <c r="H489" i="24"/>
  <c r="H491" i="24"/>
  <c r="H493" i="24"/>
  <c r="H495" i="24"/>
  <c r="H497" i="24"/>
  <c r="H499" i="24"/>
  <c r="H501" i="24"/>
  <c r="H503" i="24"/>
  <c r="H505" i="24"/>
  <c r="H507" i="24"/>
  <c r="H509" i="24"/>
  <c r="H511" i="24"/>
  <c r="H513" i="24"/>
  <c r="H515" i="24"/>
  <c r="H517" i="24"/>
  <c r="H519" i="24"/>
  <c r="H521" i="24"/>
  <c r="H523" i="24"/>
  <c r="H525" i="24"/>
  <c r="H527" i="24"/>
  <c r="H529" i="24"/>
  <c r="H531" i="24"/>
  <c r="H533" i="24"/>
  <c r="H535" i="24"/>
  <c r="H537" i="24"/>
  <c r="H539" i="24"/>
  <c r="H541" i="24"/>
  <c r="H543" i="24"/>
  <c r="H545" i="24"/>
  <c r="H547" i="24"/>
  <c r="H549" i="24"/>
  <c r="H551" i="24"/>
  <c r="H553" i="24"/>
  <c r="H555" i="24"/>
  <c r="H557" i="24"/>
  <c r="H559" i="24"/>
  <c r="H561" i="24"/>
  <c r="H563" i="24"/>
  <c r="H565" i="24"/>
  <c r="H567" i="24"/>
  <c r="H569" i="24"/>
  <c r="H571" i="24"/>
  <c r="H573" i="24"/>
  <c r="H575" i="24"/>
  <c r="H577" i="24"/>
  <c r="H579" i="24"/>
  <c r="H581" i="24"/>
  <c r="H583" i="24"/>
  <c r="H585" i="24"/>
  <c r="H587" i="24"/>
  <c r="H589" i="24"/>
  <c r="H591" i="24"/>
  <c r="H593" i="24"/>
  <c r="H595" i="24"/>
  <c r="H597" i="24"/>
  <c r="H599" i="24"/>
  <c r="H601" i="24"/>
  <c r="H603" i="24"/>
  <c r="H605" i="24"/>
  <c r="H607" i="24"/>
  <c r="H609" i="24"/>
  <c r="H611" i="24"/>
  <c r="H613" i="24"/>
  <c r="H615" i="24"/>
  <c r="H617" i="24"/>
  <c r="H619" i="24"/>
  <c r="H621" i="24"/>
  <c r="H623" i="24"/>
  <c r="H625" i="24"/>
  <c r="H627" i="24"/>
  <c r="H629" i="24"/>
  <c r="H631" i="24"/>
  <c r="H639" i="24"/>
  <c r="G644" i="24"/>
  <c r="H651" i="24"/>
  <c r="G662" i="24"/>
  <c r="G683" i="24"/>
  <c r="G694" i="24"/>
  <c r="H695" i="24"/>
  <c r="G703" i="24"/>
  <c r="G707" i="24"/>
  <c r="G722" i="24"/>
  <c r="G738" i="24"/>
  <c r="G752" i="24"/>
  <c r="G754" i="24"/>
  <c r="G784" i="24"/>
  <c r="G786" i="24"/>
  <c r="G816" i="24"/>
  <c r="G818" i="24"/>
  <c r="G848" i="24"/>
  <c r="G850" i="24"/>
  <c r="G854" i="24"/>
  <c r="G660" i="24"/>
  <c r="H667" i="24"/>
  <c r="G678" i="24"/>
  <c r="H687" i="24"/>
  <c r="G692" i="24"/>
  <c r="H699" i="24"/>
  <c r="H714" i="24"/>
  <c r="H717" i="24"/>
  <c r="H726" i="24"/>
  <c r="H727" i="24"/>
  <c r="H734" i="24"/>
  <c r="H735" i="24"/>
  <c r="G742" i="24"/>
  <c r="G744" i="24"/>
  <c r="H746" i="24"/>
  <c r="H749" i="24"/>
  <c r="H751" i="24"/>
  <c r="G758" i="24"/>
  <c r="G760" i="24"/>
  <c r="H762" i="24"/>
  <c r="H765" i="24"/>
  <c r="H767" i="24"/>
  <c r="G774" i="24"/>
  <c r="G776" i="24"/>
  <c r="H778" i="24"/>
  <c r="H781" i="24"/>
  <c r="H783" i="24"/>
  <c r="G790" i="24"/>
  <c r="G792" i="24"/>
  <c r="H794" i="24"/>
  <c r="H797" i="24"/>
  <c r="H799" i="24"/>
  <c r="G806" i="24"/>
  <c r="G808" i="24"/>
  <c r="H810" i="24"/>
  <c r="H813" i="24"/>
  <c r="H815" i="24"/>
  <c r="G822" i="24"/>
  <c r="G824" i="24"/>
  <c r="H826" i="24"/>
  <c r="H829" i="24"/>
  <c r="H831" i="24"/>
  <c r="G838" i="24"/>
  <c r="G840" i="24"/>
  <c r="H842" i="24"/>
  <c r="H845" i="24"/>
  <c r="H847" i="24"/>
  <c r="G862" i="24"/>
  <c r="G864" i="24"/>
  <c r="H869" i="24"/>
  <c r="G869" i="24"/>
  <c r="H887" i="24"/>
  <c r="G887" i="24"/>
  <c r="H891" i="24"/>
  <c r="G891" i="24"/>
  <c r="H895" i="24"/>
  <c r="G895" i="24"/>
  <c r="H899" i="24"/>
  <c r="G899" i="24"/>
  <c r="H903" i="24"/>
  <c r="G903" i="24"/>
  <c r="H907" i="24"/>
  <c r="G907" i="24"/>
  <c r="H911" i="24"/>
  <c r="G911" i="24"/>
  <c r="H915" i="24"/>
  <c r="G915" i="24"/>
  <c r="H919" i="24"/>
  <c r="G919" i="24"/>
  <c r="H923" i="24"/>
  <c r="G923" i="24"/>
  <c r="H931" i="24"/>
  <c r="G931" i="24"/>
  <c r="G670" i="24"/>
  <c r="G684" i="24"/>
  <c r="G702" i="24"/>
  <c r="H709" i="24"/>
  <c r="G714" i="24"/>
  <c r="G716" i="24"/>
  <c r="G721" i="24"/>
  <c r="G729" i="24"/>
  <c r="G737" i="24"/>
  <c r="G746" i="24"/>
  <c r="H753" i="24"/>
  <c r="G762" i="24"/>
  <c r="H769" i="24"/>
  <c r="G778" i="24"/>
  <c r="H785" i="24"/>
  <c r="G794" i="24"/>
  <c r="H801" i="24"/>
  <c r="G810" i="24"/>
  <c r="H817" i="24"/>
  <c r="G826" i="24"/>
  <c r="H833" i="24"/>
  <c r="G842" i="24"/>
  <c r="G870" i="24"/>
  <c r="G872" i="24"/>
  <c r="H877" i="24"/>
  <c r="G877" i="24"/>
  <c r="G886" i="24"/>
  <c r="G888" i="24"/>
  <c r="G890" i="24"/>
  <c r="H890" i="24"/>
  <c r="G892" i="24"/>
  <c r="G894" i="24"/>
  <c r="G896" i="24"/>
  <c r="G898" i="24"/>
  <c r="H898" i="24"/>
  <c r="G900" i="24"/>
  <c r="G902" i="24"/>
  <c r="G904" i="24"/>
  <c r="G906" i="24"/>
  <c r="H906" i="24"/>
  <c r="G908" i="24"/>
  <c r="G910" i="24"/>
  <c r="G912" i="24"/>
  <c r="G914" i="24"/>
  <c r="H914" i="24"/>
  <c r="G916" i="24"/>
  <c r="G918" i="24"/>
  <c r="G920" i="24"/>
  <c r="G922" i="24"/>
  <c r="H922" i="24"/>
  <c r="G924" i="24"/>
  <c r="G926" i="24"/>
  <c r="H939" i="24"/>
  <c r="G939" i="24"/>
  <c r="H943" i="24"/>
  <c r="G943" i="24"/>
  <c r="G866" i="24"/>
  <c r="H870" i="24"/>
  <c r="H873" i="24"/>
  <c r="H875" i="24"/>
  <c r="G882" i="24"/>
  <c r="H888" i="24"/>
  <c r="H896" i="24"/>
  <c r="H904" i="24"/>
  <c r="H912" i="24"/>
  <c r="H920" i="24"/>
  <c r="G933" i="24"/>
  <c r="G938" i="24"/>
  <c r="G940" i="24"/>
  <c r="H944" i="24"/>
  <c r="H846" i="24"/>
  <c r="H849" i="24"/>
  <c r="H851" i="24"/>
  <c r="G858" i="24"/>
  <c r="H862" i="24"/>
  <c r="H865" i="24"/>
  <c r="H867" i="24"/>
  <c r="G874" i="24"/>
  <c r="H878" i="24"/>
  <c r="H881" i="24"/>
  <c r="H883" i="24"/>
  <c r="H892" i="24"/>
  <c r="H900" i="24"/>
  <c r="H908" i="24"/>
  <c r="H916" i="24"/>
  <c r="H924" i="24"/>
  <c r="H932" i="24"/>
  <c r="H937" i="24"/>
  <c r="H951" i="24"/>
  <c r="G951" i="24"/>
  <c r="H952" i="24"/>
  <c r="H927" i="24"/>
  <c r="H929" i="24"/>
  <c r="G932" i="24"/>
  <c r="G934" i="24"/>
  <c r="H936" i="24"/>
  <c r="G941" i="24"/>
  <c r="G944" i="24"/>
  <c r="G946" i="24"/>
  <c r="H947" i="24"/>
  <c r="H949" i="24"/>
  <c r="H18" i="24"/>
  <c r="H42" i="24"/>
  <c r="H74" i="24"/>
  <c r="H330" i="24"/>
  <c r="H337" i="24"/>
  <c r="G337" i="24"/>
  <c r="G422" i="24"/>
  <c r="H422" i="24"/>
  <c r="H50" i="24"/>
  <c r="H66" i="24"/>
  <c r="G418" i="24"/>
  <c r="H418" i="24"/>
  <c r="G11" i="24"/>
  <c r="G19" i="24"/>
  <c r="G27" i="24"/>
  <c r="G35" i="24"/>
  <c r="G43" i="24"/>
  <c r="G51" i="24"/>
  <c r="G59" i="24"/>
  <c r="G67" i="24"/>
  <c r="G75" i="24"/>
  <c r="G84" i="24"/>
  <c r="G88" i="24"/>
  <c r="G92" i="24"/>
  <c r="G96" i="24"/>
  <c r="G100" i="24"/>
  <c r="G104" i="24"/>
  <c r="G108" i="24"/>
  <c r="G112" i="24"/>
  <c r="G116" i="24"/>
  <c r="G120" i="24"/>
  <c r="G124" i="24"/>
  <c r="G128" i="24"/>
  <c r="G132" i="24"/>
  <c r="G136" i="24"/>
  <c r="G140" i="24"/>
  <c r="G144" i="24"/>
  <c r="G148" i="24"/>
  <c r="G152" i="24"/>
  <c r="G156" i="24"/>
  <c r="G160" i="24"/>
  <c r="G164" i="24"/>
  <c r="G168" i="24"/>
  <c r="G172" i="24"/>
  <c r="G176" i="24"/>
  <c r="G180" i="24"/>
  <c r="G184" i="24"/>
  <c r="G188" i="24"/>
  <c r="G192" i="24"/>
  <c r="G196" i="24"/>
  <c r="G200" i="24"/>
  <c r="G204" i="24"/>
  <c r="G208" i="24"/>
  <c r="G212" i="24"/>
  <c r="G216" i="24"/>
  <c r="G220" i="24"/>
  <c r="G224" i="24"/>
  <c r="G228" i="24"/>
  <c r="G232" i="24"/>
  <c r="G236" i="24"/>
  <c r="G240" i="24"/>
  <c r="G244" i="24"/>
  <c r="G248" i="24"/>
  <c r="G252" i="24"/>
  <c r="G256" i="24"/>
  <c r="G260" i="24"/>
  <c r="G264" i="24"/>
  <c r="G268" i="24"/>
  <c r="G272" i="24"/>
  <c r="G276" i="24"/>
  <c r="G280" i="24"/>
  <c r="G284" i="24"/>
  <c r="G288" i="24"/>
  <c r="G292" i="24"/>
  <c r="G296" i="24"/>
  <c r="G300" i="24"/>
  <c r="G304" i="24"/>
  <c r="G308" i="24"/>
  <c r="G312" i="24"/>
  <c r="G316" i="24"/>
  <c r="G320" i="24"/>
  <c r="G324" i="24"/>
  <c r="G328" i="24"/>
  <c r="G333" i="24"/>
  <c r="G426" i="24"/>
  <c r="H426" i="24"/>
  <c r="H645" i="24"/>
  <c r="G645" i="24"/>
  <c r="G650" i="24"/>
  <c r="H650" i="24"/>
  <c r="H677" i="24"/>
  <c r="G677" i="24"/>
  <c r="G682" i="24"/>
  <c r="H682" i="24"/>
  <c r="G720" i="24"/>
  <c r="H720" i="24"/>
  <c r="G728" i="24"/>
  <c r="H728" i="24"/>
  <c r="G736" i="24"/>
  <c r="H736" i="24"/>
  <c r="H10" i="24"/>
  <c r="H34" i="24"/>
  <c r="H58" i="24"/>
  <c r="G17" i="24"/>
  <c r="G25" i="24"/>
  <c r="G33" i="24"/>
  <c r="G41" i="24"/>
  <c r="G49" i="24"/>
  <c r="G57" i="24"/>
  <c r="G65" i="24"/>
  <c r="G73" i="24"/>
  <c r="G81" i="24"/>
  <c r="H82" i="24"/>
  <c r="G85" i="24"/>
  <c r="H86" i="24"/>
  <c r="G89" i="24"/>
  <c r="H90" i="24"/>
  <c r="G93" i="24"/>
  <c r="H94" i="24"/>
  <c r="G97" i="24"/>
  <c r="H98" i="24"/>
  <c r="G101" i="24"/>
  <c r="H102" i="24"/>
  <c r="G105" i="24"/>
  <c r="H106" i="24"/>
  <c r="G109" i="24"/>
  <c r="H110" i="24"/>
  <c r="G113" i="24"/>
  <c r="H114" i="24"/>
  <c r="G117" i="24"/>
  <c r="H118" i="24"/>
  <c r="G121" i="24"/>
  <c r="H122" i="24"/>
  <c r="G125" i="24"/>
  <c r="H126" i="24"/>
  <c r="G129" i="24"/>
  <c r="H130" i="24"/>
  <c r="G133" i="24"/>
  <c r="H134" i="24"/>
  <c r="G137" i="24"/>
  <c r="H138" i="24"/>
  <c r="G141" i="24"/>
  <c r="H142" i="24"/>
  <c r="G145" i="24"/>
  <c r="H146" i="24"/>
  <c r="G149" i="24"/>
  <c r="H150" i="24"/>
  <c r="G153" i="24"/>
  <c r="H154" i="24"/>
  <c r="G157" i="24"/>
  <c r="H158" i="24"/>
  <c r="G161" i="24"/>
  <c r="H162" i="24"/>
  <c r="G165" i="24"/>
  <c r="H166" i="24"/>
  <c r="G169" i="24"/>
  <c r="H170" i="24"/>
  <c r="G173" i="24"/>
  <c r="H174" i="24"/>
  <c r="G177" i="24"/>
  <c r="H178" i="24"/>
  <c r="G181" i="24"/>
  <c r="H182" i="24"/>
  <c r="G185" i="24"/>
  <c r="H186" i="24"/>
  <c r="G189" i="24"/>
  <c r="H190" i="24"/>
  <c r="G193" i="24"/>
  <c r="H194" i="24"/>
  <c r="G197" i="24"/>
  <c r="H198" i="24"/>
  <c r="G201" i="24"/>
  <c r="H202" i="24"/>
  <c r="G205" i="24"/>
  <c r="H206" i="24"/>
  <c r="G209" i="24"/>
  <c r="H210" i="24"/>
  <c r="G213" i="24"/>
  <c r="H214" i="24"/>
  <c r="G217" i="24"/>
  <c r="H218" i="24"/>
  <c r="G221" i="24"/>
  <c r="H222" i="24"/>
  <c r="G225" i="24"/>
  <c r="H226" i="24"/>
  <c r="G229" i="24"/>
  <c r="H230" i="24"/>
  <c r="G233" i="24"/>
  <c r="H234" i="24"/>
  <c r="G237" i="24"/>
  <c r="H238" i="24"/>
  <c r="G241" i="24"/>
  <c r="H242" i="24"/>
  <c r="G245" i="24"/>
  <c r="H246" i="24"/>
  <c r="G249" i="24"/>
  <c r="H250" i="24"/>
  <c r="G253" i="24"/>
  <c r="H254" i="24"/>
  <c r="G257" i="24"/>
  <c r="H258" i="24"/>
  <c r="G261" i="24"/>
  <c r="H262" i="24"/>
  <c r="G265" i="24"/>
  <c r="H266" i="24"/>
  <c r="G269" i="24"/>
  <c r="H270" i="24"/>
  <c r="G273" i="24"/>
  <c r="H274" i="24"/>
  <c r="G277" i="24"/>
  <c r="H278" i="24"/>
  <c r="G281" i="24"/>
  <c r="H282" i="24"/>
  <c r="G285" i="24"/>
  <c r="H286" i="24"/>
  <c r="G289" i="24"/>
  <c r="H290" i="24"/>
  <c r="G293" i="24"/>
  <c r="H294" i="24"/>
  <c r="G297" i="24"/>
  <c r="H298" i="24"/>
  <c r="G301" i="24"/>
  <c r="H302" i="24"/>
  <c r="G305" i="24"/>
  <c r="H306" i="24"/>
  <c r="G309" i="24"/>
  <c r="H310" i="24"/>
  <c r="G313" i="24"/>
  <c r="H314" i="24"/>
  <c r="G317" i="24"/>
  <c r="H318" i="24"/>
  <c r="G321" i="24"/>
  <c r="H322" i="24"/>
  <c r="G325" i="24"/>
  <c r="H326" i="24"/>
  <c r="G329" i="24"/>
  <c r="G334" i="24"/>
  <c r="H334" i="24"/>
  <c r="G414" i="24"/>
  <c r="H414" i="24"/>
  <c r="G430" i="24"/>
  <c r="H430" i="24"/>
  <c r="G634" i="24"/>
  <c r="H634" i="24"/>
  <c r="H661" i="24"/>
  <c r="G661" i="24"/>
  <c r="G666" i="24"/>
  <c r="H666" i="24"/>
  <c r="H693" i="24"/>
  <c r="G693" i="24"/>
  <c r="G698" i="24"/>
  <c r="H698" i="24"/>
  <c r="M9" i="24"/>
  <c r="G336" i="24"/>
  <c r="G340" i="24"/>
  <c r="G344" i="24"/>
  <c r="G348" i="24"/>
  <c r="G352" i="24"/>
  <c r="G356" i="24"/>
  <c r="G360" i="24"/>
  <c r="G364" i="24"/>
  <c r="G368" i="24"/>
  <c r="G372" i="24"/>
  <c r="G376" i="24"/>
  <c r="G380" i="24"/>
  <c r="G384" i="24"/>
  <c r="G388" i="24"/>
  <c r="G392" i="24"/>
  <c r="G396" i="24"/>
  <c r="G400" i="24"/>
  <c r="G404" i="24"/>
  <c r="G408" i="24"/>
  <c r="G412" i="24"/>
  <c r="H653" i="24"/>
  <c r="G653" i="24"/>
  <c r="G658" i="24"/>
  <c r="H658" i="24"/>
  <c r="H685" i="24"/>
  <c r="G685" i="24"/>
  <c r="G690" i="24"/>
  <c r="H690" i="24"/>
  <c r="G332" i="24"/>
  <c r="G338" i="24"/>
  <c r="G342" i="24"/>
  <c r="G346" i="24"/>
  <c r="G350" i="24"/>
  <c r="G354" i="24"/>
  <c r="G358" i="24"/>
  <c r="G362" i="24"/>
  <c r="G366" i="24"/>
  <c r="G370" i="24"/>
  <c r="G374" i="24"/>
  <c r="G378" i="24"/>
  <c r="G382" i="24"/>
  <c r="G386" i="24"/>
  <c r="G390" i="24"/>
  <c r="G394" i="24"/>
  <c r="G398" i="24"/>
  <c r="G402" i="24"/>
  <c r="G406" i="24"/>
  <c r="G410" i="24"/>
  <c r="H637" i="24"/>
  <c r="G637" i="24"/>
  <c r="G642" i="24"/>
  <c r="H642" i="24"/>
  <c r="H669" i="24"/>
  <c r="G669" i="24"/>
  <c r="G674" i="24"/>
  <c r="H674" i="24"/>
  <c r="H701" i="24"/>
  <c r="G701" i="24"/>
  <c r="G706" i="24"/>
  <c r="H706" i="24"/>
  <c r="H633" i="24"/>
  <c r="G633" i="24"/>
  <c r="G640" i="24"/>
  <c r="H641" i="24"/>
  <c r="G641" i="24"/>
  <c r="G648" i="24"/>
  <c r="H649" i="24"/>
  <c r="G649" i="24"/>
  <c r="G656" i="24"/>
  <c r="H657" i="24"/>
  <c r="G657" i="24"/>
  <c r="G664" i="24"/>
  <c r="H665" i="24"/>
  <c r="G665" i="24"/>
  <c r="G672" i="24"/>
  <c r="H673" i="24"/>
  <c r="G673" i="24"/>
  <c r="G680" i="24"/>
  <c r="H681" i="24"/>
  <c r="G681" i="24"/>
  <c r="G688" i="24"/>
  <c r="H689" i="24"/>
  <c r="G689" i="24"/>
  <c r="G696" i="24"/>
  <c r="H697" i="24"/>
  <c r="G697" i="24"/>
  <c r="G704" i="24"/>
  <c r="H705" i="24"/>
  <c r="G705" i="24"/>
  <c r="G711" i="24"/>
  <c r="H711" i="24"/>
  <c r="G724" i="24"/>
  <c r="H724" i="24"/>
  <c r="G732" i="24"/>
  <c r="H732" i="24"/>
  <c r="G740" i="24"/>
  <c r="H740" i="24"/>
  <c r="G748" i="24"/>
  <c r="H748" i="24"/>
  <c r="G764" i="24"/>
  <c r="H764" i="24"/>
  <c r="G780" i="24"/>
  <c r="H780" i="24"/>
  <c r="G796" i="24"/>
  <c r="H796" i="24"/>
  <c r="G812" i="24"/>
  <c r="H812" i="24"/>
  <c r="G828" i="24"/>
  <c r="H828" i="24"/>
  <c r="G844" i="24"/>
  <c r="H844" i="24"/>
  <c r="G860" i="24"/>
  <c r="H860" i="24"/>
  <c r="G876" i="24"/>
  <c r="H876" i="24"/>
  <c r="G719" i="24"/>
  <c r="H719" i="24"/>
  <c r="H741" i="24"/>
  <c r="G741" i="24"/>
  <c r="G756" i="24"/>
  <c r="H756" i="24"/>
  <c r="G772" i="24"/>
  <c r="H772" i="24"/>
  <c r="G788" i="24"/>
  <c r="H788" i="24"/>
  <c r="G804" i="24"/>
  <c r="H804" i="24"/>
  <c r="G820" i="24"/>
  <c r="H820" i="24"/>
  <c r="G836" i="24"/>
  <c r="H836" i="24"/>
  <c r="G852" i="24"/>
  <c r="H852" i="24"/>
  <c r="G868" i="24"/>
  <c r="H868" i="24"/>
  <c r="G884" i="24"/>
  <c r="H884" i="24"/>
  <c r="H636" i="24"/>
  <c r="H640" i="24"/>
  <c r="H644" i="24"/>
  <c r="H648" i="24"/>
  <c r="H652" i="24"/>
  <c r="H656" i="24"/>
  <c r="H660" i="24"/>
  <c r="H664" i="24"/>
  <c r="H668" i="24"/>
  <c r="H672" i="24"/>
  <c r="H676" i="24"/>
  <c r="H680" i="24"/>
  <c r="H684" i="24"/>
  <c r="H688" i="24"/>
  <c r="H692" i="24"/>
  <c r="H696" i="24"/>
  <c r="H700" i="24"/>
  <c r="H704" i="24"/>
  <c r="H708" i="24"/>
  <c r="G715" i="24"/>
  <c r="H716" i="24"/>
  <c r="G743" i="24"/>
  <c r="G751" i="24"/>
  <c r="G759" i="24"/>
  <c r="G767" i="24"/>
  <c r="G775" i="24"/>
  <c r="G783" i="24"/>
  <c r="G791" i="24"/>
  <c r="G799" i="24"/>
  <c r="G807" i="24"/>
  <c r="G815" i="24"/>
  <c r="G823" i="24"/>
  <c r="G831" i="24"/>
  <c r="G839" i="24"/>
  <c r="G847" i="24"/>
  <c r="G855" i="24"/>
  <c r="G863" i="24"/>
  <c r="G871" i="24"/>
  <c r="G879" i="24"/>
  <c r="G723" i="24"/>
  <c r="G727" i="24"/>
  <c r="G731" i="24"/>
  <c r="G735" i="24"/>
  <c r="G739" i="24"/>
  <c r="H744" i="24"/>
  <c r="G747" i="24"/>
  <c r="H752" i="24"/>
  <c r="G755" i="24"/>
  <c r="H760" i="24"/>
  <c r="G763" i="24"/>
  <c r="H768" i="24"/>
  <c r="G771" i="24"/>
  <c r="H776" i="24"/>
  <c r="G779" i="24"/>
  <c r="H784" i="24"/>
  <c r="G787" i="24"/>
  <c r="H792" i="24"/>
  <c r="G795" i="24"/>
  <c r="H800" i="24"/>
  <c r="G803" i="24"/>
  <c r="H808" i="24"/>
  <c r="G811" i="24"/>
  <c r="H816" i="24"/>
  <c r="G819" i="24"/>
  <c r="H824" i="24"/>
  <c r="G827" i="24"/>
  <c r="H832" i="24"/>
  <c r="G835" i="24"/>
  <c r="H840" i="24"/>
  <c r="G843" i="24"/>
  <c r="H848" i="24"/>
  <c r="G851" i="24"/>
  <c r="H856" i="24"/>
  <c r="G859" i="24"/>
  <c r="H864" i="24"/>
  <c r="G867" i="24"/>
  <c r="H872" i="24"/>
  <c r="G875" i="24"/>
  <c r="H880" i="24"/>
  <c r="G883" i="24"/>
  <c r="G930" i="24"/>
  <c r="G889" i="24"/>
  <c r="G893" i="24"/>
  <c r="G897" i="24"/>
  <c r="G901" i="24"/>
  <c r="G905" i="24"/>
  <c r="G909" i="24"/>
  <c r="G913" i="24"/>
  <c r="G917" i="24"/>
  <c r="G921" i="24"/>
  <c r="G925" i="24"/>
  <c r="G929" i="24"/>
  <c r="H934" i="24"/>
  <c r="G937" i="24"/>
  <c r="H942" i="24"/>
  <c r="G945" i="24"/>
  <c r="H950" i="24"/>
  <c r="G953" i="24"/>
  <c r="G77" i="23"/>
  <c r="G78" i="23"/>
  <c r="H80" i="23"/>
  <c r="G15" i="23"/>
  <c r="G16" i="23"/>
  <c r="G13" i="23"/>
  <c r="H14" i="23"/>
  <c r="G30" i="23"/>
  <c r="G54" i="23"/>
  <c r="H56" i="23"/>
  <c r="G72" i="23"/>
  <c r="G96" i="23"/>
  <c r="G98" i="23"/>
  <c r="G137" i="23"/>
  <c r="G21" i="23"/>
  <c r="G22" i="23"/>
  <c r="H24" i="23"/>
  <c r="G64" i="23"/>
  <c r="G66" i="23"/>
  <c r="G68" i="23"/>
  <c r="G69" i="23"/>
  <c r="G259" i="23"/>
  <c r="G260" i="23"/>
  <c r="G263" i="23"/>
  <c r="G290" i="23"/>
  <c r="H292" i="23"/>
  <c r="G322" i="23"/>
  <c r="H324" i="23"/>
  <c r="H389" i="23"/>
  <c r="H418" i="23"/>
  <c r="G419" i="23"/>
  <c r="H420" i="23"/>
  <c r="G554" i="23"/>
  <c r="G562" i="23"/>
  <c r="G570" i="23"/>
  <c r="G574" i="23"/>
  <c r="G591" i="23"/>
  <c r="H614" i="23"/>
  <c r="G639" i="23"/>
  <c r="G651" i="23"/>
  <c r="G685" i="23"/>
  <c r="G693" i="23"/>
  <c r="H754" i="23"/>
  <c r="H762" i="23"/>
  <c r="G174" i="23"/>
  <c r="G214" i="23"/>
  <c r="H573" i="23"/>
  <c r="G582" i="23"/>
  <c r="G586" i="23"/>
  <c r="G590" i="23"/>
  <c r="G599" i="23"/>
  <c r="G660" i="23"/>
  <c r="H663" i="23"/>
  <c r="G104" i="23"/>
  <c r="G150" i="23"/>
  <c r="G182" i="23"/>
  <c r="G224" i="23"/>
  <c r="G242" i="23"/>
  <c r="G244" i="23"/>
  <c r="G245" i="23"/>
  <c r="G257" i="23"/>
  <c r="G275" i="23"/>
  <c r="G284" i="23"/>
  <c r="G306" i="23"/>
  <c r="H308" i="23"/>
  <c r="G338" i="23"/>
  <c r="H340" i="23"/>
  <c r="H372" i="23"/>
  <c r="G446" i="23"/>
  <c r="G462" i="23"/>
  <c r="G478" i="23"/>
  <c r="G494" i="23"/>
  <c r="G498" i="23"/>
  <c r="G510" i="23"/>
  <c r="G526" i="23"/>
  <c r="G542" i="23"/>
  <c r="G558" i="23"/>
  <c r="G647" i="23"/>
  <c r="G655" i="23"/>
  <c r="G664" i="23"/>
  <c r="G754" i="23"/>
  <c r="G762" i="23"/>
  <c r="H778" i="23"/>
  <c r="H794" i="23"/>
  <c r="G100" i="23"/>
  <c r="G101" i="23"/>
  <c r="G113" i="23"/>
  <c r="G146" i="23"/>
  <c r="G148" i="23"/>
  <c r="G160" i="23"/>
  <c r="G178" i="23"/>
  <c r="G180" i="23"/>
  <c r="G193" i="23"/>
  <c r="G248" i="23"/>
  <c r="G253" i="23"/>
  <c r="G254" i="23"/>
  <c r="G264" i="23"/>
  <c r="G279" i="23"/>
  <c r="G280" i="23"/>
  <c r="G283" i="23"/>
  <c r="G312" i="23"/>
  <c r="H314" i="23"/>
  <c r="H346" i="23"/>
  <c r="H348" i="23"/>
  <c r="H378" i="23"/>
  <c r="G379" i="23"/>
  <c r="G380" i="23"/>
  <c r="H382" i="23"/>
  <c r="H384" i="23"/>
  <c r="G392" i="23"/>
  <c r="G424" i="23"/>
  <c r="G439" i="23"/>
  <c r="G455" i="23"/>
  <c r="G471" i="23"/>
  <c r="G487" i="23"/>
  <c r="G503" i="23"/>
  <c r="G519" i="23"/>
  <c r="G575" i="23"/>
  <c r="G613" i="23"/>
  <c r="G615" i="23"/>
  <c r="H640" i="23"/>
  <c r="H644" i="23"/>
  <c r="H652" i="23"/>
  <c r="G663" i="23"/>
  <c r="H674" i="23"/>
  <c r="H682" i="23"/>
  <c r="G690" i="23"/>
  <c r="G709" i="23"/>
  <c r="G717" i="23"/>
  <c r="H721" i="23"/>
  <c r="G733" i="23"/>
  <c r="G739" i="23"/>
  <c r="G753" i="23"/>
  <c r="G768" i="23"/>
  <c r="G781" i="23"/>
  <c r="H785" i="23"/>
  <c r="H13" i="23"/>
  <c r="G17" i="23"/>
  <c r="G19" i="23"/>
  <c r="G129" i="23"/>
  <c r="G131" i="23"/>
  <c r="H144" i="23"/>
  <c r="G144" i="23"/>
  <c r="G152" i="23"/>
  <c r="G195" i="23"/>
  <c r="H208" i="23"/>
  <c r="G208" i="23"/>
  <c r="H9" i="23"/>
  <c r="G11" i="23"/>
  <c r="H16" i="23"/>
  <c r="H23" i="23"/>
  <c r="G26" i="23"/>
  <c r="G31" i="23"/>
  <c r="H33" i="23"/>
  <c r="H35" i="23"/>
  <c r="H36" i="23"/>
  <c r="H37" i="23"/>
  <c r="G41" i="23"/>
  <c r="G43" i="23"/>
  <c r="H48" i="23"/>
  <c r="H55" i="23"/>
  <c r="G58" i="23"/>
  <c r="G60" i="23"/>
  <c r="H65" i="23"/>
  <c r="H67" i="23"/>
  <c r="H68" i="23"/>
  <c r="H69" i="23"/>
  <c r="G73" i="23"/>
  <c r="G75" i="23"/>
  <c r="H78" i="23"/>
  <c r="H87" i="23"/>
  <c r="G90" i="23"/>
  <c r="G92" i="23"/>
  <c r="H97" i="23"/>
  <c r="H99" i="23"/>
  <c r="H100" i="23"/>
  <c r="H101" i="23"/>
  <c r="G105" i="23"/>
  <c r="G107" i="23"/>
  <c r="H110" i="23"/>
  <c r="H121" i="23"/>
  <c r="H123" i="23"/>
  <c r="H124" i="23"/>
  <c r="H125" i="23"/>
  <c r="H143" i="23"/>
  <c r="H166" i="23"/>
  <c r="H185" i="23"/>
  <c r="H187" i="23"/>
  <c r="H188" i="23"/>
  <c r="H189" i="23"/>
  <c r="H207" i="23"/>
  <c r="H230" i="23"/>
  <c r="G18" i="23"/>
  <c r="G23" i="23"/>
  <c r="H25" i="23"/>
  <c r="H27" i="23"/>
  <c r="H28" i="23"/>
  <c r="H29" i="23"/>
  <c r="H30" i="23"/>
  <c r="G33" i="23"/>
  <c r="G35" i="23"/>
  <c r="H40" i="23"/>
  <c r="G50" i="23"/>
  <c r="G52" i="23"/>
  <c r="H57" i="23"/>
  <c r="H59" i="23"/>
  <c r="H60" i="23"/>
  <c r="H61" i="23"/>
  <c r="G65" i="23"/>
  <c r="G67" i="23"/>
  <c r="H70" i="23"/>
  <c r="H72" i="23"/>
  <c r="H79" i="23"/>
  <c r="G82" i="23"/>
  <c r="G84" i="23"/>
  <c r="H89" i="23"/>
  <c r="H91" i="23"/>
  <c r="H92" i="23"/>
  <c r="H93" i="23"/>
  <c r="G97" i="23"/>
  <c r="G99" i="23"/>
  <c r="H102" i="23"/>
  <c r="H104" i="23"/>
  <c r="H111" i="23"/>
  <c r="G114" i="23"/>
  <c r="G116" i="23"/>
  <c r="G120" i="23"/>
  <c r="G133" i="23"/>
  <c r="G134" i="23"/>
  <c r="G142" i="23"/>
  <c r="G154" i="23"/>
  <c r="G156" i="23"/>
  <c r="G157" i="23"/>
  <c r="G161" i="23"/>
  <c r="G163" i="23"/>
  <c r="H176" i="23"/>
  <c r="G176" i="23"/>
  <c r="G184" i="23"/>
  <c r="G197" i="23"/>
  <c r="G198" i="23"/>
  <c r="G216" i="23"/>
  <c r="G218" i="23"/>
  <c r="G220" i="23"/>
  <c r="G221" i="23"/>
  <c r="G225" i="23"/>
  <c r="G227" i="23"/>
  <c r="G238" i="23"/>
  <c r="G240" i="23"/>
  <c r="G10" i="23"/>
  <c r="H22" i="23"/>
  <c r="G24" i="23"/>
  <c r="H32" i="23"/>
  <c r="G42" i="23"/>
  <c r="G46" i="23"/>
  <c r="G56" i="23"/>
  <c r="H64" i="23"/>
  <c r="G74" i="23"/>
  <c r="G76" i="23"/>
  <c r="G88" i="23"/>
  <c r="H96" i="23"/>
  <c r="G106" i="23"/>
  <c r="G108" i="23"/>
  <c r="G121" i="23"/>
  <c r="G123" i="23"/>
  <c r="H126" i="23"/>
  <c r="H128" i="23"/>
  <c r="H135" i="23"/>
  <c r="G138" i="23"/>
  <c r="G140" i="23"/>
  <c r="H145" i="23"/>
  <c r="H147" i="23"/>
  <c r="H148" i="23"/>
  <c r="H149" i="23"/>
  <c r="G153" i="23"/>
  <c r="G155" i="23"/>
  <c r="H158" i="23"/>
  <c r="H160" i="23"/>
  <c r="H167" i="23"/>
  <c r="G170" i="23"/>
  <c r="G172" i="23"/>
  <c r="H177" i="23"/>
  <c r="H179" i="23"/>
  <c r="H180" i="23"/>
  <c r="H181" i="23"/>
  <c r="G185" i="23"/>
  <c r="G187" i="23"/>
  <c r="H190" i="23"/>
  <c r="H192" i="23"/>
  <c r="H199" i="23"/>
  <c r="G202" i="23"/>
  <c r="G204" i="23"/>
  <c r="H209" i="23"/>
  <c r="H211" i="23"/>
  <c r="H212" i="23"/>
  <c r="H213" i="23"/>
  <c r="G217" i="23"/>
  <c r="G219" i="23"/>
  <c r="H222" i="23"/>
  <c r="H224" i="23"/>
  <c r="H231" i="23"/>
  <c r="G234" i="23"/>
  <c r="G236" i="23"/>
  <c r="H241" i="23"/>
  <c r="H243" i="23"/>
  <c r="H244" i="23"/>
  <c r="H245" i="23"/>
  <c r="G249" i="23"/>
  <c r="G251" i="23"/>
  <c r="H254" i="23"/>
  <c r="H256" i="23"/>
  <c r="H261" i="23"/>
  <c r="H262" i="23"/>
  <c r="H263" i="23"/>
  <c r="H269" i="23"/>
  <c r="H270" i="23"/>
  <c r="H271" i="23"/>
  <c r="H280" i="23"/>
  <c r="G292" i="23"/>
  <c r="H297" i="23"/>
  <c r="G308" i="23"/>
  <c r="H313" i="23"/>
  <c r="G324" i="23"/>
  <c r="H329" i="23"/>
  <c r="G340" i="23"/>
  <c r="H345" i="23"/>
  <c r="G356" i="23"/>
  <c r="H361" i="23"/>
  <c r="G372" i="23"/>
  <c r="H381" i="23"/>
  <c r="H396" i="23"/>
  <c r="H120" i="23"/>
  <c r="G130" i="23"/>
  <c r="G132" i="23"/>
  <c r="H141" i="23"/>
  <c r="G145" i="23"/>
  <c r="G147" i="23"/>
  <c r="H150" i="23"/>
  <c r="H152" i="23"/>
  <c r="G162" i="23"/>
  <c r="G164" i="23"/>
  <c r="H169" i="23"/>
  <c r="H173" i="23"/>
  <c r="G177" i="23"/>
  <c r="G179" i="23"/>
  <c r="H184" i="23"/>
  <c r="G194" i="23"/>
  <c r="G196" i="23"/>
  <c r="G209" i="23"/>
  <c r="G211" i="23"/>
  <c r="H216" i="23"/>
  <c r="G226" i="23"/>
  <c r="G228" i="23"/>
  <c r="G241" i="23"/>
  <c r="G243" i="23"/>
  <c r="H248" i="23"/>
  <c r="G258" i="23"/>
  <c r="G287" i="23"/>
  <c r="G288" i="23"/>
  <c r="H304" i="23"/>
  <c r="G304" i="23"/>
  <c r="H320" i="23"/>
  <c r="G320" i="23"/>
  <c r="H336" i="23"/>
  <c r="G336" i="23"/>
  <c r="H352" i="23"/>
  <c r="G352" i="23"/>
  <c r="G369" i="23"/>
  <c r="H370" i="23"/>
  <c r="G370" i="23"/>
  <c r="G386" i="23"/>
  <c r="H388" i="23"/>
  <c r="G388" i="23"/>
  <c r="H240" i="23"/>
  <c r="G250" i="23"/>
  <c r="G252" i="23"/>
  <c r="H398" i="23"/>
  <c r="H404" i="23"/>
  <c r="G566" i="23"/>
  <c r="H413" i="23"/>
  <c r="H415" i="23"/>
  <c r="H429" i="23"/>
  <c r="H431" i="23"/>
  <c r="H438" i="23"/>
  <c r="H439" i="23"/>
  <c r="H444" i="23"/>
  <c r="H454" i="23"/>
  <c r="H455" i="23"/>
  <c r="H460" i="23"/>
  <c r="H470" i="23"/>
  <c r="H471" i="23"/>
  <c r="H486" i="23"/>
  <c r="H487" i="23"/>
  <c r="H492" i="23"/>
  <c r="H502" i="23"/>
  <c r="H503" i="23"/>
  <c r="H508" i="23"/>
  <c r="H518" i="23"/>
  <c r="H519" i="23"/>
  <c r="H570" i="23"/>
  <c r="H275" i="23"/>
  <c r="H281" i="23"/>
  <c r="H282" i="23"/>
  <c r="H283" i="23"/>
  <c r="H289" i="23"/>
  <c r="H300" i="23"/>
  <c r="H305" i="23"/>
  <c r="H316" i="23"/>
  <c r="H321" i="23"/>
  <c r="H332" i="23"/>
  <c r="H337" i="23"/>
  <c r="H353" i="23"/>
  <c r="G364" i="23"/>
  <c r="G366" i="23"/>
  <c r="H371" i="23"/>
  <c r="G391" i="23"/>
  <c r="H397" i="23"/>
  <c r="H400" i="23"/>
  <c r="H405" i="23"/>
  <c r="G410" i="23"/>
  <c r="H417" i="23"/>
  <c r="H419" i="23"/>
  <c r="H422" i="23"/>
  <c r="G423" i="23"/>
  <c r="H424" i="23"/>
  <c r="H433" i="23"/>
  <c r="H442" i="23"/>
  <c r="H443" i="23"/>
  <c r="G447" i="23"/>
  <c r="H448" i="23"/>
  <c r="H458" i="23"/>
  <c r="H459" i="23"/>
  <c r="G463" i="23"/>
  <c r="H464" i="23"/>
  <c r="H474" i="23"/>
  <c r="H475" i="23"/>
  <c r="G479" i="23"/>
  <c r="H480" i="23"/>
  <c r="H490" i="23"/>
  <c r="H491" i="23"/>
  <c r="G495" i="23"/>
  <c r="H496" i="23"/>
  <c r="H506" i="23"/>
  <c r="H507" i="23"/>
  <c r="G511" i="23"/>
  <c r="H512" i="23"/>
  <c r="H522" i="23"/>
  <c r="H523" i="23"/>
  <c r="G527" i="23"/>
  <c r="H528" i="23"/>
  <c r="H538" i="23"/>
  <c r="H539" i="23"/>
  <c r="G543" i="23"/>
  <c r="H544" i="23"/>
  <c r="H553" i="23"/>
  <c r="H554" i="23"/>
  <c r="H555" i="23"/>
  <c r="G559" i="23"/>
  <c r="H560" i="23"/>
  <c r="H294" i="23"/>
  <c r="G295" i="23"/>
  <c r="H296" i="23"/>
  <c r="G302" i="23"/>
  <c r="H310" i="23"/>
  <c r="G311" i="23"/>
  <c r="H312" i="23"/>
  <c r="G318" i="23"/>
  <c r="H326" i="23"/>
  <c r="G327" i="23"/>
  <c r="H328" i="23"/>
  <c r="G334" i="23"/>
  <c r="H342" i="23"/>
  <c r="G343" i="23"/>
  <c r="H344" i="23"/>
  <c r="G350" i="23"/>
  <c r="H358" i="23"/>
  <c r="G359" i="23"/>
  <c r="H360" i="23"/>
  <c r="H365" i="23"/>
  <c r="H368" i="23"/>
  <c r="H376" i="23"/>
  <c r="H386" i="23"/>
  <c r="H392" i="23"/>
  <c r="G394" i="23"/>
  <c r="G401" i="23"/>
  <c r="H402" i="23"/>
  <c r="G404" i="23"/>
  <c r="H409" i="23"/>
  <c r="G412" i="23"/>
  <c r="G416" i="23"/>
  <c r="H426" i="23"/>
  <c r="G427" i="23"/>
  <c r="H428" i="23"/>
  <c r="G432" i="23"/>
  <c r="H445" i="23"/>
  <c r="H446" i="23"/>
  <c r="H447" i="23"/>
  <c r="H452" i="23"/>
  <c r="H461" i="23"/>
  <c r="H462" i="23"/>
  <c r="H463" i="23"/>
  <c r="H468" i="23"/>
  <c r="H477" i="23"/>
  <c r="H478" i="23"/>
  <c r="H479" i="23"/>
  <c r="H484" i="23"/>
  <c r="H493" i="23"/>
  <c r="H494" i="23"/>
  <c r="H495" i="23"/>
  <c r="H500" i="23"/>
  <c r="H509" i="23"/>
  <c r="H510" i="23"/>
  <c r="H511" i="23"/>
  <c r="H516" i="23"/>
  <c r="H525" i="23"/>
  <c r="H526" i="23"/>
  <c r="H527" i="23"/>
  <c r="G531" i="23"/>
  <c r="H541" i="23"/>
  <c r="G547" i="23"/>
  <c r="H557" i="23"/>
  <c r="G563" i="23"/>
  <c r="H577" i="23"/>
  <c r="H578" i="23"/>
  <c r="H593" i="23"/>
  <c r="H594" i="23"/>
  <c r="H595" i="23"/>
  <c r="H600" i="23"/>
  <c r="H604" i="23"/>
  <c r="H605" i="23"/>
  <c r="H607" i="23"/>
  <c r="H613" i="23"/>
  <c r="G618" i="23"/>
  <c r="H627" i="23"/>
  <c r="G629" i="23"/>
  <c r="G637" i="23"/>
  <c r="G644" i="23"/>
  <c r="H648" i="23"/>
  <c r="G652" i="23"/>
  <c r="H656" i="23"/>
  <c r="H660" i="23"/>
  <c r="G665" i="23"/>
  <c r="G667" i="23"/>
  <c r="G675" i="23"/>
  <c r="G683" i="23"/>
  <c r="H694" i="23"/>
  <c r="H698" i="23"/>
  <c r="H701" i="23"/>
  <c r="G712" i="23"/>
  <c r="G721" i="23"/>
  <c r="H728" i="23"/>
  <c r="G736" i="23"/>
  <c r="H737" i="23"/>
  <c r="H738" i="23"/>
  <c r="H739" i="23"/>
  <c r="G746" i="23"/>
  <c r="H747" i="23"/>
  <c r="H749" i="23"/>
  <c r="H751" i="23"/>
  <c r="H763" i="23"/>
  <c r="G770" i="23"/>
  <c r="G776" i="23"/>
  <c r="H779" i="23"/>
  <c r="G786" i="23"/>
  <c r="G792" i="23"/>
  <c r="H581" i="23"/>
  <c r="H597" i="23"/>
  <c r="G603" i="23"/>
  <c r="G628" i="23"/>
  <c r="G674" i="23"/>
  <c r="H678" i="23"/>
  <c r="H681" i="23"/>
  <c r="G682" i="23"/>
  <c r="H686" i="23"/>
  <c r="H690" i="23"/>
  <c r="G697" i="23"/>
  <c r="H730" i="23"/>
  <c r="H768" i="23"/>
  <c r="G769" i="23"/>
  <c r="H784" i="23"/>
  <c r="G785" i="23"/>
  <c r="H610" i="23"/>
  <c r="H631" i="23"/>
  <c r="H639" i="23"/>
  <c r="H645" i="23"/>
  <c r="H653" i="23"/>
  <c r="H659" i="23"/>
  <c r="G661" i="23"/>
  <c r="H704" i="23"/>
  <c r="H715" i="23"/>
  <c r="H717" i="23"/>
  <c r="H719" i="23"/>
  <c r="H756" i="23"/>
  <c r="H760" i="23"/>
  <c r="H771" i="23"/>
  <c r="H787" i="23"/>
  <c r="H574" i="23"/>
  <c r="H575" i="23"/>
  <c r="G579" i="23"/>
  <c r="H580" i="23"/>
  <c r="H590" i="23"/>
  <c r="H591" i="23"/>
  <c r="G595" i="23"/>
  <c r="H596" i="23"/>
  <c r="H615" i="23"/>
  <c r="H621" i="23"/>
  <c r="H623" i="23"/>
  <c r="H629" i="23"/>
  <c r="G634" i="23"/>
  <c r="H637" i="23"/>
  <c r="G642" i="23"/>
  <c r="H643" i="23"/>
  <c r="G645" i="23"/>
  <c r="G653" i="23"/>
  <c r="H665" i="23"/>
  <c r="H669" i="23"/>
  <c r="H670" i="23"/>
  <c r="H675" i="23"/>
  <c r="G680" i="23"/>
  <c r="H683" i="23"/>
  <c r="G688" i="23"/>
  <c r="H689" i="23"/>
  <c r="G691" i="23"/>
  <c r="H706" i="23"/>
  <c r="H709" i="23"/>
  <c r="G722" i="23"/>
  <c r="H729" i="23"/>
  <c r="G731" i="23"/>
  <c r="G737" i="23"/>
  <c r="H740" i="23"/>
  <c r="G752" i="23"/>
  <c r="H755" i="23"/>
  <c r="H765" i="23"/>
  <c r="H767" i="23"/>
  <c r="G777" i="23"/>
  <c r="H781" i="23"/>
  <c r="H783" i="23"/>
  <c r="H10" i="23"/>
  <c r="H18" i="23"/>
  <c r="H26" i="23"/>
  <c r="H34" i="23"/>
  <c r="H42" i="23"/>
  <c r="H50" i="23"/>
  <c r="H58" i="23"/>
  <c r="H66" i="23"/>
  <c r="H74" i="23"/>
  <c r="H82" i="23"/>
  <c r="H90" i="23"/>
  <c r="H98" i="23"/>
  <c r="H106" i="23"/>
  <c r="H114" i="23"/>
  <c r="H122" i="23"/>
  <c r="H130" i="23"/>
  <c r="H138" i="23"/>
  <c r="H146" i="23"/>
  <c r="H154" i="23"/>
  <c r="H162" i="23"/>
  <c r="H170" i="23"/>
  <c r="H178" i="23"/>
  <c r="H186" i="23"/>
  <c r="H194" i="23"/>
  <c r="H202" i="23"/>
  <c r="H210" i="23"/>
  <c r="H218" i="23"/>
  <c r="H226" i="23"/>
  <c r="H234" i="23"/>
  <c r="H242" i="23"/>
  <c r="H250" i="23"/>
  <c r="G385" i="23"/>
  <c r="H385" i="23"/>
  <c r="G399" i="23"/>
  <c r="H399" i="23"/>
  <c r="G406" i="23"/>
  <c r="H406" i="23"/>
  <c r="H633" i="23"/>
  <c r="G633" i="23"/>
  <c r="G745" i="23"/>
  <c r="H745" i="23"/>
  <c r="H258" i="23"/>
  <c r="G291" i="23"/>
  <c r="H291" i="23"/>
  <c r="H295" i="23"/>
  <c r="G307" i="23"/>
  <c r="H307" i="23"/>
  <c r="H311" i="23"/>
  <c r="G323" i="23"/>
  <c r="H323" i="23"/>
  <c r="H327" i="23"/>
  <c r="G339" i="23"/>
  <c r="H339" i="23"/>
  <c r="H343" i="23"/>
  <c r="G355" i="23"/>
  <c r="H355" i="23"/>
  <c r="H359" i="23"/>
  <c r="G367" i="23"/>
  <c r="H367" i="23"/>
  <c r="G374" i="23"/>
  <c r="H374" i="23"/>
  <c r="G714" i="23"/>
  <c r="H714" i="23"/>
  <c r="G12" i="23"/>
  <c r="G20" i="23"/>
  <c r="G28" i="23"/>
  <c r="G36" i="23"/>
  <c r="G44" i="23"/>
  <c r="G261" i="23"/>
  <c r="G265" i="23"/>
  <c r="G269" i="23"/>
  <c r="G273" i="23"/>
  <c r="G277" i="23"/>
  <c r="G281" i="23"/>
  <c r="G285" i="23"/>
  <c r="G298" i="23"/>
  <c r="G303" i="23"/>
  <c r="G314" i="23"/>
  <c r="G319" i="23"/>
  <c r="G330" i="23"/>
  <c r="G335" i="23"/>
  <c r="G346" i="23"/>
  <c r="G351" i="23"/>
  <c r="G362" i="23"/>
  <c r="H364" i="23"/>
  <c r="G395" i="23"/>
  <c r="H401" i="23"/>
  <c r="G411" i="23"/>
  <c r="G619" i="23"/>
  <c r="H619" i="23"/>
  <c r="H746" i="23"/>
  <c r="G774" i="23"/>
  <c r="H774" i="23"/>
  <c r="H775" i="23"/>
  <c r="G775" i="23"/>
  <c r="M9" i="23"/>
  <c r="G55" i="23"/>
  <c r="G63" i="23"/>
  <c r="G71" i="23"/>
  <c r="G79" i="23"/>
  <c r="G87" i="23"/>
  <c r="G95" i="23"/>
  <c r="G103" i="23"/>
  <c r="G111" i="23"/>
  <c r="G119" i="23"/>
  <c r="G127" i="23"/>
  <c r="G135" i="23"/>
  <c r="G143" i="23"/>
  <c r="G151" i="23"/>
  <c r="G159" i="23"/>
  <c r="G167" i="23"/>
  <c r="G175" i="23"/>
  <c r="G183" i="23"/>
  <c r="G191" i="23"/>
  <c r="G199" i="23"/>
  <c r="G207" i="23"/>
  <c r="G215" i="23"/>
  <c r="G223" i="23"/>
  <c r="G231" i="23"/>
  <c r="G239" i="23"/>
  <c r="G247" i="23"/>
  <c r="G255" i="23"/>
  <c r="G262" i="23"/>
  <c r="G266" i="23"/>
  <c r="G270" i="23"/>
  <c r="G274" i="23"/>
  <c r="G278" i="23"/>
  <c r="G282" i="23"/>
  <c r="G286" i="23"/>
  <c r="H290" i="23"/>
  <c r="G294" i="23"/>
  <c r="G299" i="23"/>
  <c r="H299" i="23"/>
  <c r="H306" i="23"/>
  <c r="G310" i="23"/>
  <c r="G315" i="23"/>
  <c r="H315" i="23"/>
  <c r="H322" i="23"/>
  <c r="G326" i="23"/>
  <c r="G331" i="23"/>
  <c r="H331" i="23"/>
  <c r="H338" i="23"/>
  <c r="G342" i="23"/>
  <c r="G347" i="23"/>
  <c r="H347" i="23"/>
  <c r="H354" i="23"/>
  <c r="G358" i="23"/>
  <c r="G363" i="23"/>
  <c r="G378" i="23"/>
  <c r="H380" i="23"/>
  <c r="G383" i="23"/>
  <c r="H383" i="23"/>
  <c r="G390" i="23"/>
  <c r="H390" i="23"/>
  <c r="G413" i="23"/>
  <c r="G414" i="23"/>
  <c r="H414" i="23"/>
  <c r="G293" i="23"/>
  <c r="G301" i="23"/>
  <c r="G309" i="23"/>
  <c r="G317" i="23"/>
  <c r="G325" i="23"/>
  <c r="G333" i="23"/>
  <c r="G341" i="23"/>
  <c r="G349" i="23"/>
  <c r="G357" i="23"/>
  <c r="G377" i="23"/>
  <c r="H379" i="23"/>
  <c r="G387" i="23"/>
  <c r="G409" i="23"/>
  <c r="G435" i="23"/>
  <c r="G451" i="23"/>
  <c r="G467" i="23"/>
  <c r="G483" i="23"/>
  <c r="G499" i="23"/>
  <c r="G515" i="23"/>
  <c r="H642" i="23"/>
  <c r="H649" i="23"/>
  <c r="G649" i="23"/>
  <c r="G713" i="23"/>
  <c r="H713" i="23"/>
  <c r="G535" i="23"/>
  <c r="G551" i="23"/>
  <c r="G567" i="23"/>
  <c r="G583" i="23"/>
  <c r="H601" i="23"/>
  <c r="G601" i="23"/>
  <c r="H603" i="23"/>
  <c r="G604" i="23"/>
  <c r="G610" i="23"/>
  <c r="H658" i="23"/>
  <c r="H667" i="23"/>
  <c r="G668" i="23"/>
  <c r="G672" i="23"/>
  <c r="H789" i="23"/>
  <c r="G789" i="23"/>
  <c r="G289" i="23"/>
  <c r="G297" i="23"/>
  <c r="G305" i="23"/>
  <c r="G313" i="23"/>
  <c r="G321" i="23"/>
  <c r="G329" i="23"/>
  <c r="G337" i="23"/>
  <c r="G345" i="23"/>
  <c r="G353" i="23"/>
  <c r="G361" i="23"/>
  <c r="H363" i="23"/>
  <c r="G371" i="23"/>
  <c r="G375" i="23"/>
  <c r="G382" i="23"/>
  <c r="G393" i="23"/>
  <c r="H395" i="23"/>
  <c r="G403" i="23"/>
  <c r="G407" i="23"/>
  <c r="G443" i="23"/>
  <c r="G459" i="23"/>
  <c r="G475" i="23"/>
  <c r="G491" i="23"/>
  <c r="G507" i="23"/>
  <c r="G523" i="23"/>
  <c r="G539" i="23"/>
  <c r="G555" i="23"/>
  <c r="G571" i="23"/>
  <c r="G587" i="23"/>
  <c r="H617" i="23"/>
  <c r="G617" i="23"/>
  <c r="G626" i="23"/>
  <c r="H679" i="23"/>
  <c r="G679" i="23"/>
  <c r="G742" i="23"/>
  <c r="H742" i="23"/>
  <c r="H743" i="23"/>
  <c r="G743" i="23"/>
  <c r="H757" i="23"/>
  <c r="G757" i="23"/>
  <c r="G760" i="23"/>
  <c r="G365" i="23"/>
  <c r="G373" i="23"/>
  <c r="G381" i="23"/>
  <c r="G389" i="23"/>
  <c r="G397" i="23"/>
  <c r="G405" i="23"/>
  <c r="H407" i="23"/>
  <c r="G418" i="23"/>
  <c r="G422" i="23"/>
  <c r="G426" i="23"/>
  <c r="G430" i="23"/>
  <c r="G434" i="23"/>
  <c r="G437" i="23"/>
  <c r="G441" i="23"/>
  <c r="G445" i="23"/>
  <c r="G449" i="23"/>
  <c r="G453" i="23"/>
  <c r="G457" i="23"/>
  <c r="G461" i="23"/>
  <c r="G465" i="23"/>
  <c r="G469" i="23"/>
  <c r="G473" i="23"/>
  <c r="G477" i="23"/>
  <c r="G481" i="23"/>
  <c r="G485" i="23"/>
  <c r="G489" i="23"/>
  <c r="G493" i="23"/>
  <c r="G497" i="23"/>
  <c r="G501" i="23"/>
  <c r="G505" i="23"/>
  <c r="G509" i="23"/>
  <c r="G513" i="23"/>
  <c r="G517" i="23"/>
  <c r="G521" i="23"/>
  <c r="G525" i="23"/>
  <c r="G529" i="23"/>
  <c r="G533" i="23"/>
  <c r="G537" i="23"/>
  <c r="G541" i="23"/>
  <c r="G545" i="23"/>
  <c r="G549" i="23"/>
  <c r="G553" i="23"/>
  <c r="G557" i="23"/>
  <c r="G561" i="23"/>
  <c r="G565" i="23"/>
  <c r="G569" i="23"/>
  <c r="G573" i="23"/>
  <c r="G577" i="23"/>
  <c r="G581" i="23"/>
  <c r="G585" i="23"/>
  <c r="G589" i="23"/>
  <c r="G593" i="23"/>
  <c r="G597" i="23"/>
  <c r="H609" i="23"/>
  <c r="G609" i="23"/>
  <c r="H625" i="23"/>
  <c r="G625" i="23"/>
  <c r="H641" i="23"/>
  <c r="G641" i="23"/>
  <c r="H657" i="23"/>
  <c r="G657" i="23"/>
  <c r="H688" i="23"/>
  <c r="H695" i="23"/>
  <c r="G695" i="23"/>
  <c r="H697" i="23"/>
  <c r="G698" i="23"/>
  <c r="G704" i="23"/>
  <c r="G771" i="23"/>
  <c r="H792" i="23"/>
  <c r="G417" i="23"/>
  <c r="G421" i="23"/>
  <c r="G425" i="23"/>
  <c r="G429" i="23"/>
  <c r="G433" i="23"/>
  <c r="G436" i="23"/>
  <c r="G440" i="23"/>
  <c r="G444" i="23"/>
  <c r="G448" i="23"/>
  <c r="G452" i="23"/>
  <c r="G456" i="23"/>
  <c r="G460" i="23"/>
  <c r="G464" i="23"/>
  <c r="G468" i="23"/>
  <c r="G472" i="23"/>
  <c r="G476" i="23"/>
  <c r="G480" i="23"/>
  <c r="G484" i="23"/>
  <c r="G488" i="23"/>
  <c r="G492" i="23"/>
  <c r="G496" i="23"/>
  <c r="G500" i="23"/>
  <c r="G504" i="23"/>
  <c r="G508" i="23"/>
  <c r="G512" i="23"/>
  <c r="G516" i="23"/>
  <c r="G520" i="23"/>
  <c r="G524" i="23"/>
  <c r="G528" i="23"/>
  <c r="G532" i="23"/>
  <c r="G536" i="23"/>
  <c r="G540" i="23"/>
  <c r="G544" i="23"/>
  <c r="G548" i="23"/>
  <c r="G552" i="23"/>
  <c r="G556" i="23"/>
  <c r="G560" i="23"/>
  <c r="G564" i="23"/>
  <c r="G568" i="23"/>
  <c r="G572" i="23"/>
  <c r="G576" i="23"/>
  <c r="G580" i="23"/>
  <c r="G584" i="23"/>
  <c r="G588" i="23"/>
  <c r="G592" i="23"/>
  <c r="G596" i="23"/>
  <c r="H602" i="23"/>
  <c r="G611" i="23"/>
  <c r="H618" i="23"/>
  <c r="G627" i="23"/>
  <c r="H634" i="23"/>
  <c r="G643" i="23"/>
  <c r="H650" i="23"/>
  <c r="G659" i="23"/>
  <c r="H666" i="23"/>
  <c r="H711" i="23"/>
  <c r="G711" i="23"/>
  <c r="H725" i="23"/>
  <c r="G725" i="23"/>
  <c r="G728" i="23"/>
  <c r="G598" i="23"/>
  <c r="G600" i="23"/>
  <c r="G606" i="23"/>
  <c r="G608" i="23"/>
  <c r="G614" i="23"/>
  <c r="G616" i="23"/>
  <c r="G622" i="23"/>
  <c r="G624" i="23"/>
  <c r="G630" i="23"/>
  <c r="G632" i="23"/>
  <c r="G638" i="23"/>
  <c r="G640" i="23"/>
  <c r="G646" i="23"/>
  <c r="G648" i="23"/>
  <c r="G654" i="23"/>
  <c r="G656" i="23"/>
  <c r="G662" i="23"/>
  <c r="G670" i="23"/>
  <c r="H671" i="23"/>
  <c r="H687" i="23"/>
  <c r="G687" i="23"/>
  <c r="H703" i="23"/>
  <c r="G703" i="23"/>
  <c r="G726" i="23"/>
  <c r="H726" i="23"/>
  <c r="H727" i="23"/>
  <c r="G727" i="23"/>
  <c r="H741" i="23"/>
  <c r="G741" i="23"/>
  <c r="G758" i="23"/>
  <c r="H758" i="23"/>
  <c r="H759" i="23"/>
  <c r="G759" i="23"/>
  <c r="H773" i="23"/>
  <c r="G773" i="23"/>
  <c r="G790" i="23"/>
  <c r="H790" i="23"/>
  <c r="H791" i="23"/>
  <c r="G791" i="23"/>
  <c r="G673" i="23"/>
  <c r="H680" i="23"/>
  <c r="G689" i="23"/>
  <c r="H696" i="23"/>
  <c r="G705" i="23"/>
  <c r="H712" i="23"/>
  <c r="G723" i="23"/>
  <c r="G729" i="23"/>
  <c r="H744" i="23"/>
  <c r="G755" i="23"/>
  <c r="G761" i="23"/>
  <c r="H776" i="23"/>
  <c r="G787" i="23"/>
  <c r="G793" i="23"/>
  <c r="G676" i="23"/>
  <c r="G678" i="23"/>
  <c r="G684" i="23"/>
  <c r="G686" i="23"/>
  <c r="G692" i="23"/>
  <c r="G694" i="23"/>
  <c r="G700" i="23"/>
  <c r="G702" i="23"/>
  <c r="G708" i="23"/>
  <c r="G710" i="23"/>
  <c r="G718" i="23"/>
  <c r="G734" i="23"/>
  <c r="G750" i="23"/>
  <c r="G766" i="23"/>
  <c r="G782" i="23"/>
  <c r="G716" i="23"/>
  <c r="G724" i="23"/>
  <c r="G732" i="23"/>
  <c r="G740" i="23"/>
  <c r="G748" i="23"/>
  <c r="G756" i="23"/>
  <c r="G764" i="23"/>
  <c r="G772" i="23"/>
  <c r="G780" i="23"/>
  <c r="G788" i="23"/>
  <c r="G18" i="22"/>
  <c r="G20" i="22"/>
  <c r="H22" i="22"/>
  <c r="G33" i="22"/>
  <c r="G39" i="22"/>
  <c r="G57" i="22"/>
  <c r="G63" i="22"/>
  <c r="G81" i="22"/>
  <c r="G126" i="22"/>
  <c r="G128" i="22"/>
  <c r="G164" i="22"/>
  <c r="G166" i="22"/>
  <c r="G168" i="22"/>
  <c r="G170" i="22"/>
  <c r="G172" i="22"/>
  <c r="G174" i="22"/>
  <c r="G176" i="22"/>
  <c r="G178" i="22"/>
  <c r="G180" i="22"/>
  <c r="G182" i="22"/>
  <c r="G184" i="22"/>
  <c r="G186" i="22"/>
  <c r="G188" i="22"/>
  <c r="G190" i="22"/>
  <c r="G192" i="22"/>
  <c r="G194" i="22"/>
  <c r="G26" i="22"/>
  <c r="G28" i="22"/>
  <c r="H30" i="22"/>
  <c r="G50" i="22"/>
  <c r="G52" i="22"/>
  <c r="H54" i="22"/>
  <c r="G65" i="22"/>
  <c r="G74" i="22"/>
  <c r="G76" i="22"/>
  <c r="H78" i="22"/>
  <c r="G87" i="22"/>
  <c r="G103" i="22"/>
  <c r="G104" i="22"/>
  <c r="G122" i="22"/>
  <c r="H123" i="22"/>
  <c r="H125" i="22"/>
  <c r="G130" i="22"/>
  <c r="G148" i="22"/>
  <c r="G150" i="22"/>
  <c r="G152" i="22"/>
  <c r="G156" i="22"/>
  <c r="G158" i="22"/>
  <c r="G160" i="22"/>
  <c r="G34" i="22"/>
  <c r="G36" i="22"/>
  <c r="H38" i="22"/>
  <c r="G58" i="22"/>
  <c r="G60" i="22"/>
  <c r="H62" i="22"/>
  <c r="G82" i="22"/>
  <c r="H84" i="22"/>
  <c r="H86" i="22"/>
  <c r="G98" i="22"/>
  <c r="H100" i="22"/>
  <c r="H102" i="22"/>
  <c r="G303" i="22"/>
  <c r="G392" i="22"/>
  <c r="G497" i="22"/>
  <c r="G595" i="22"/>
  <c r="G599" i="22"/>
  <c r="H626" i="22"/>
  <c r="G643" i="22"/>
  <c r="G670" i="22"/>
  <c r="G671" i="22"/>
  <c r="G679" i="22"/>
  <c r="G683" i="22"/>
  <c r="G687" i="22"/>
  <c r="G700" i="22"/>
  <c r="G704" i="22"/>
  <c r="G707" i="22"/>
  <c r="G709" i="22"/>
  <c r="G721" i="22"/>
  <c r="G723" i="22"/>
  <c r="G725" i="22"/>
  <c r="G746" i="22"/>
  <c r="G841" i="22"/>
  <c r="G839" i="22"/>
  <c r="G836" i="22"/>
  <c r="G825" i="22"/>
  <c r="G823" i="22"/>
  <c r="G820" i="22"/>
  <c r="G809" i="22"/>
  <c r="G807" i="22"/>
  <c r="G804" i="22"/>
  <c r="G793" i="22"/>
  <c r="G791" i="22"/>
  <c r="G788" i="22"/>
  <c r="G777" i="22"/>
  <c r="G775" i="22"/>
  <c r="G772" i="22"/>
  <c r="G759" i="22"/>
  <c r="G196" i="22"/>
  <c r="G198" i="22"/>
  <c r="G200" i="22"/>
  <c r="G202" i="22"/>
  <c r="G204" i="22"/>
  <c r="G206" i="22"/>
  <c r="H307" i="22"/>
  <c r="G313" i="22"/>
  <c r="H315" i="22"/>
  <c r="G316" i="22"/>
  <c r="H317" i="22"/>
  <c r="H321" i="22"/>
  <c r="G342" i="22"/>
  <c r="G344" i="22"/>
  <c r="H345" i="22"/>
  <c r="G360" i="22"/>
  <c r="H386" i="22"/>
  <c r="G401" i="22"/>
  <c r="G402" i="22"/>
  <c r="G433" i="22"/>
  <c r="H486" i="22"/>
  <c r="H490" i="22"/>
  <c r="G550" i="22"/>
  <c r="G562" i="22"/>
  <c r="G571" i="22"/>
  <c r="G575" i="22"/>
  <c r="G577" i="22"/>
  <c r="H578" i="22"/>
  <c r="G596" i="22"/>
  <c r="G611" i="22"/>
  <c r="G615" i="22"/>
  <c r="H634" i="22"/>
  <c r="H638" i="22"/>
  <c r="G703" i="22"/>
  <c r="G736" i="22"/>
  <c r="G739" i="22"/>
  <c r="G741" i="22"/>
  <c r="G753" i="22"/>
  <c r="G845" i="22"/>
  <c r="G843" i="22"/>
  <c r="G840" i="22"/>
  <c r="G829" i="22"/>
  <c r="G827" i="22"/>
  <c r="G824" i="22"/>
  <c r="G813" i="22"/>
  <c r="G811" i="22"/>
  <c r="G808" i="22"/>
  <c r="G797" i="22"/>
  <c r="G795" i="22"/>
  <c r="G792" i="22"/>
  <c r="G781" i="22"/>
  <c r="G779" i="22"/>
  <c r="G776" i="22"/>
  <c r="G765" i="22"/>
  <c r="G763" i="22"/>
  <c r="G760" i="22"/>
  <c r="H428" i="22"/>
  <c r="G431" i="22"/>
  <c r="H432" i="22"/>
  <c r="H434" i="22"/>
  <c r="H441" i="22"/>
  <c r="H442" i="22"/>
  <c r="H446" i="22"/>
  <c r="H450" i="22"/>
  <c r="H454" i="22"/>
  <c r="H481" i="22"/>
  <c r="H489" i="22"/>
  <c r="G512" i="22"/>
  <c r="G519" i="22"/>
  <c r="G521" i="22"/>
  <c r="G533" i="22"/>
  <c r="H538" i="22"/>
  <c r="G570" i="22"/>
  <c r="G675" i="22"/>
  <c r="G761" i="22"/>
  <c r="H289" i="22"/>
  <c r="H297" i="22"/>
  <c r="G309" i="22"/>
  <c r="G341" i="22"/>
  <c r="G364" i="22"/>
  <c r="G379" i="22"/>
  <c r="H449" i="22"/>
  <c r="G465" i="22"/>
  <c r="G530" i="22"/>
  <c r="G541" i="22"/>
  <c r="G543" i="22"/>
  <c r="G545" i="22"/>
  <c r="H550" i="22"/>
  <c r="H566" i="22"/>
  <c r="G583" i="22"/>
  <c r="G585" i="22"/>
  <c r="H606" i="22"/>
  <c r="G640" i="22"/>
  <c r="G667" i="22"/>
  <c r="G693" i="22"/>
  <c r="G695" i="22"/>
  <c r="G837" i="22"/>
  <c r="G835" i="22"/>
  <c r="G821" i="22"/>
  <c r="G819" i="22"/>
  <c r="G805" i="22"/>
  <c r="G803" i="22"/>
  <c r="G789" i="22"/>
  <c r="G787" i="22"/>
  <c r="G773" i="22"/>
  <c r="G771" i="22"/>
  <c r="G842" i="22"/>
  <c r="G838" i="22"/>
  <c r="G834" i="22"/>
  <c r="G830" i="22"/>
  <c r="G826" i="22"/>
  <c r="G822" i="22"/>
  <c r="G818" i="22"/>
  <c r="G814" i="22"/>
  <c r="G810" i="22"/>
  <c r="G806" i="22"/>
  <c r="G802" i="22"/>
  <c r="G798" i="22"/>
  <c r="G794" i="22"/>
  <c r="G790" i="22"/>
  <c r="G786" i="22"/>
  <c r="G782" i="22"/>
  <c r="G778" i="22"/>
  <c r="G774" i="22"/>
  <c r="G770" i="22"/>
  <c r="G766" i="22"/>
  <c r="G762" i="22"/>
  <c r="G758" i="22"/>
  <c r="H43" i="22"/>
  <c r="H67" i="22"/>
  <c r="H75" i="22"/>
  <c r="H83" i="22"/>
  <c r="H91" i="22"/>
  <c r="G97" i="22"/>
  <c r="H99" i="22"/>
  <c r="G105" i="22"/>
  <c r="H107" i="22"/>
  <c r="G113" i="22"/>
  <c r="H115" i="22"/>
  <c r="G121" i="22"/>
  <c r="G208" i="22"/>
  <c r="G210" i="22"/>
  <c r="G212" i="22"/>
  <c r="H314" i="22"/>
  <c r="H334" i="22"/>
  <c r="H350" i="22"/>
  <c r="H371" i="22"/>
  <c r="H373" i="22"/>
  <c r="H375" i="22"/>
  <c r="G9" i="22"/>
  <c r="G11" i="22"/>
  <c r="H13" i="22"/>
  <c r="H16" i="22"/>
  <c r="G19" i="22"/>
  <c r="H21" i="22"/>
  <c r="H24" i="22"/>
  <c r="G27" i="22"/>
  <c r="H29" i="22"/>
  <c r="H32" i="22"/>
  <c r="G35" i="22"/>
  <c r="H37" i="22"/>
  <c r="H40" i="22"/>
  <c r="G43" i="22"/>
  <c r="H45" i="22"/>
  <c r="H48" i="22"/>
  <c r="G51" i="22"/>
  <c r="H53" i="22"/>
  <c r="H56" i="22"/>
  <c r="G59" i="22"/>
  <c r="H61" i="22"/>
  <c r="H64" i="22"/>
  <c r="G67" i="22"/>
  <c r="H69" i="22"/>
  <c r="H72" i="22"/>
  <c r="G75" i="22"/>
  <c r="H77" i="22"/>
  <c r="H80" i="22"/>
  <c r="G83" i="22"/>
  <c r="H85" i="22"/>
  <c r="H88" i="22"/>
  <c r="G91" i="22"/>
  <c r="H93" i="22"/>
  <c r="H96" i="22"/>
  <c r="G99" i="22"/>
  <c r="H101" i="22"/>
  <c r="H104" i="22"/>
  <c r="G107" i="22"/>
  <c r="H109" i="22"/>
  <c r="H112" i="22"/>
  <c r="G115" i="22"/>
  <c r="H117" i="22"/>
  <c r="H120" i="22"/>
  <c r="H124" i="22"/>
  <c r="H127" i="22"/>
  <c r="G132" i="22"/>
  <c r="H134" i="22"/>
  <c r="H136" i="22"/>
  <c r="H142" i="22"/>
  <c r="H143" i="22"/>
  <c r="H144" i="22"/>
  <c r="G151" i="22"/>
  <c r="H152" i="22"/>
  <c r="G159" i="22"/>
  <c r="H160" i="22"/>
  <c r="G161" i="22"/>
  <c r="H305" i="22"/>
  <c r="G305" i="22"/>
  <c r="H325" i="22"/>
  <c r="G325" i="22"/>
  <c r="H343" i="22"/>
  <c r="G343" i="22"/>
  <c r="G349" i="22"/>
  <c r="H362" i="22"/>
  <c r="G362" i="22"/>
  <c r="G369" i="22"/>
  <c r="G370" i="22"/>
  <c r="H10" i="22"/>
  <c r="G13" i="22"/>
  <c r="H18" i="22"/>
  <c r="G21" i="22"/>
  <c r="H26" i="22"/>
  <c r="G29" i="22"/>
  <c r="H34" i="22"/>
  <c r="G37" i="22"/>
  <c r="H42" i="22"/>
  <c r="G44" i="22"/>
  <c r="G45" i="22"/>
  <c r="H50" i="22"/>
  <c r="G53" i="22"/>
  <c r="H58" i="22"/>
  <c r="G61" i="22"/>
  <c r="H66" i="22"/>
  <c r="G68" i="22"/>
  <c r="G69" i="22"/>
  <c r="H74" i="22"/>
  <c r="G77" i="22"/>
  <c r="H82" i="22"/>
  <c r="G84" i="22"/>
  <c r="G85" i="22"/>
  <c r="H90" i="22"/>
  <c r="G92" i="22"/>
  <c r="G93" i="22"/>
  <c r="H98" i="22"/>
  <c r="G100" i="22"/>
  <c r="G101" i="22"/>
  <c r="H106" i="22"/>
  <c r="G108" i="22"/>
  <c r="G109" i="22"/>
  <c r="H114" i="22"/>
  <c r="G116" i="22"/>
  <c r="G117" i="22"/>
  <c r="G123" i="22"/>
  <c r="G124" i="22"/>
  <c r="H131" i="22"/>
  <c r="G134" i="22"/>
  <c r="G153" i="22"/>
  <c r="G163" i="22"/>
  <c r="G165" i="22"/>
  <c r="G167" i="22"/>
  <c r="G169" i="22"/>
  <c r="G171" i="22"/>
  <c r="G173" i="22"/>
  <c r="G175" i="22"/>
  <c r="G177" i="22"/>
  <c r="G179" i="22"/>
  <c r="G181" i="22"/>
  <c r="G183" i="22"/>
  <c r="G185" i="22"/>
  <c r="G187" i="22"/>
  <c r="G189" i="22"/>
  <c r="G191" i="22"/>
  <c r="G193" i="22"/>
  <c r="G195" i="22"/>
  <c r="G197" i="22"/>
  <c r="G199" i="22"/>
  <c r="G201" i="22"/>
  <c r="G203" i="22"/>
  <c r="G205" i="22"/>
  <c r="G207" i="22"/>
  <c r="G209" i="22"/>
  <c r="G211" i="22"/>
  <c r="G213" i="22"/>
  <c r="G214" i="22"/>
  <c r="G215" i="22"/>
  <c r="H216" i="22"/>
  <c r="G217" i="22"/>
  <c r="H218" i="22"/>
  <c r="G219" i="22"/>
  <c r="H220" i="22"/>
  <c r="G221" i="22"/>
  <c r="H222" i="22"/>
  <c r="G223" i="22"/>
  <c r="H224" i="22"/>
  <c r="G225" i="22"/>
  <c r="H226" i="22"/>
  <c r="G227" i="22"/>
  <c r="H228" i="22"/>
  <c r="G229" i="22"/>
  <c r="H230" i="22"/>
  <c r="G231" i="22"/>
  <c r="H232" i="22"/>
  <c r="G233" i="22"/>
  <c r="H234" i="22"/>
  <c r="G235" i="22"/>
  <c r="H236" i="22"/>
  <c r="G237" i="22"/>
  <c r="H238" i="22"/>
  <c r="G239" i="22"/>
  <c r="H240" i="22"/>
  <c r="G241" i="22"/>
  <c r="H242" i="22"/>
  <c r="G243" i="22"/>
  <c r="H244" i="22"/>
  <c r="G245" i="22"/>
  <c r="H246" i="22"/>
  <c r="G247" i="22"/>
  <c r="H248" i="22"/>
  <c r="G249" i="22"/>
  <c r="H250" i="22"/>
  <c r="G251" i="22"/>
  <c r="H252" i="22"/>
  <c r="G253" i="22"/>
  <c r="H254" i="22"/>
  <c r="G255" i="22"/>
  <c r="H256" i="22"/>
  <c r="G257" i="22"/>
  <c r="H258" i="22"/>
  <c r="G259" i="22"/>
  <c r="H260" i="22"/>
  <c r="G261" i="22"/>
  <c r="H262" i="22"/>
  <c r="G263" i="22"/>
  <c r="H264" i="22"/>
  <c r="G265" i="22"/>
  <c r="H266" i="22"/>
  <c r="G267" i="22"/>
  <c r="H268" i="22"/>
  <c r="G269" i="22"/>
  <c r="H270" i="22"/>
  <c r="G271" i="22"/>
  <c r="H272" i="22"/>
  <c r="G273" i="22"/>
  <c r="H274" i="22"/>
  <c r="G275" i="22"/>
  <c r="H276" i="22"/>
  <c r="G277" i="22"/>
  <c r="H278" i="22"/>
  <c r="G279" i="22"/>
  <c r="H280" i="22"/>
  <c r="G281" i="22"/>
  <c r="H282" i="22"/>
  <c r="G283" i="22"/>
  <c r="H284" i="22"/>
  <c r="G285" i="22"/>
  <c r="H286" i="22"/>
  <c r="G287" i="22"/>
  <c r="G297" i="22"/>
  <c r="H302" i="22"/>
  <c r="H304" i="22"/>
  <c r="G317" i="22"/>
  <c r="G337" i="22"/>
  <c r="H342" i="22"/>
  <c r="H354" i="22"/>
  <c r="H361" i="22"/>
  <c r="G376" i="22"/>
  <c r="H12" i="22"/>
  <c r="G14" i="22"/>
  <c r="H20" i="22"/>
  <c r="G22" i="22"/>
  <c r="H28" i="22"/>
  <c r="G30" i="22"/>
  <c r="H36" i="22"/>
  <c r="G38" i="22"/>
  <c r="H52" i="22"/>
  <c r="G54" i="22"/>
  <c r="H60" i="22"/>
  <c r="G62" i="22"/>
  <c r="H76" i="22"/>
  <c r="G78" i="22"/>
  <c r="H133" i="22"/>
  <c r="G155" i="22"/>
  <c r="H293" i="22"/>
  <c r="G293" i="22"/>
  <c r="H335" i="22"/>
  <c r="G335" i="22"/>
  <c r="H351" i="22"/>
  <c r="G351" i="22"/>
  <c r="H384" i="22"/>
  <c r="G386" i="22"/>
  <c r="H394" i="22"/>
  <c r="G404" i="22"/>
  <c r="H416" i="22"/>
  <c r="G418" i="22"/>
  <c r="H426" i="22"/>
  <c r="H448" i="22"/>
  <c r="G449" i="22"/>
  <c r="H458" i="22"/>
  <c r="H462" i="22"/>
  <c r="H480" i="22"/>
  <c r="G481" i="22"/>
  <c r="H494" i="22"/>
  <c r="H512" i="22"/>
  <c r="G513" i="22"/>
  <c r="H522" i="22"/>
  <c r="G526" i="22"/>
  <c r="H545" i="22"/>
  <c r="G411" i="22"/>
  <c r="G413" i="22"/>
  <c r="H451" i="22"/>
  <c r="H455" i="22"/>
  <c r="H483" i="22"/>
  <c r="H487" i="22"/>
  <c r="H515" i="22"/>
  <c r="H535" i="22"/>
  <c r="H548" i="22"/>
  <c r="H553" i="22"/>
  <c r="H294" i="22"/>
  <c r="H296" i="22"/>
  <c r="G308" i="22"/>
  <c r="H309" i="22"/>
  <c r="G319" i="22"/>
  <c r="H326" i="22"/>
  <c r="H328" i="22"/>
  <c r="G338" i="22"/>
  <c r="H339" i="22"/>
  <c r="G346" i="22"/>
  <c r="G356" i="22"/>
  <c r="G361" i="22"/>
  <c r="H363" i="22"/>
  <c r="H365" i="22"/>
  <c r="H367" i="22"/>
  <c r="G371" i="22"/>
  <c r="G373" i="22"/>
  <c r="H385" i="22"/>
  <c r="G388" i="22"/>
  <c r="G393" i="22"/>
  <c r="H395" i="22"/>
  <c r="H397" i="22"/>
  <c r="H399" i="22"/>
  <c r="G403" i="22"/>
  <c r="G405" i="22"/>
  <c r="H417" i="22"/>
  <c r="G420" i="22"/>
  <c r="G425" i="22"/>
  <c r="H427" i="22"/>
  <c r="H429" i="22"/>
  <c r="H430" i="22"/>
  <c r="H431" i="22"/>
  <c r="H436" i="22"/>
  <c r="G440" i="22"/>
  <c r="H443" i="22"/>
  <c r="H447" i="22"/>
  <c r="G451" i="22"/>
  <c r="G458" i="22"/>
  <c r="H461" i="22"/>
  <c r="H468" i="22"/>
  <c r="G472" i="22"/>
  <c r="H475" i="22"/>
  <c r="H479" i="22"/>
  <c r="G483" i="22"/>
  <c r="G490" i="22"/>
  <c r="H493" i="22"/>
  <c r="H500" i="22"/>
  <c r="G504" i="22"/>
  <c r="H507" i="22"/>
  <c r="H511" i="22"/>
  <c r="G515" i="22"/>
  <c r="G517" i="22"/>
  <c r="H520" i="22"/>
  <c r="G523" i="22"/>
  <c r="G525" i="22"/>
  <c r="H527" i="22"/>
  <c r="G532" i="22"/>
  <c r="G535" i="22"/>
  <c r="G537" i="22"/>
  <c r="H540" i="22"/>
  <c r="H547" i="22"/>
  <c r="H288" i="22"/>
  <c r="H299" i="22"/>
  <c r="G300" i="22"/>
  <c r="H301" i="22"/>
  <c r="G311" i="22"/>
  <c r="H313" i="22"/>
  <c r="H318" i="22"/>
  <c r="H320" i="22"/>
  <c r="H331" i="22"/>
  <c r="G332" i="22"/>
  <c r="H333" i="22"/>
  <c r="G340" i="22"/>
  <c r="H341" i="22"/>
  <c r="H346" i="22"/>
  <c r="G348" i="22"/>
  <c r="H349" i="22"/>
  <c r="G353" i="22"/>
  <c r="H359" i="22"/>
  <c r="H360" i="22"/>
  <c r="G363" i="22"/>
  <c r="G365" i="22"/>
  <c r="H370" i="22"/>
  <c r="H377" i="22"/>
  <c r="G380" i="22"/>
  <c r="G384" i="22"/>
  <c r="G385" i="22"/>
  <c r="H387" i="22"/>
  <c r="H389" i="22"/>
  <c r="H391" i="22"/>
  <c r="H392" i="22"/>
  <c r="G394" i="22"/>
  <c r="G395" i="22"/>
  <c r="G397" i="22"/>
  <c r="H402" i="22"/>
  <c r="H409" i="22"/>
  <c r="G412" i="22"/>
  <c r="G416" i="22"/>
  <c r="G417" i="22"/>
  <c r="H419" i="22"/>
  <c r="H421" i="22"/>
  <c r="H423" i="22"/>
  <c r="H424" i="22"/>
  <c r="G426" i="22"/>
  <c r="G427" i="22"/>
  <c r="G429" i="22"/>
  <c r="H435" i="22"/>
  <c r="H438" i="22"/>
  <c r="H439" i="22"/>
  <c r="G443" i="22"/>
  <c r="G450" i="22"/>
  <c r="G457" i="22"/>
  <c r="G464" i="22"/>
  <c r="H465" i="22"/>
  <c r="H466" i="22"/>
  <c r="H467" i="22"/>
  <c r="H470" i="22"/>
  <c r="H471" i="22"/>
  <c r="G475" i="22"/>
  <c r="G482" i="22"/>
  <c r="G489" i="22"/>
  <c r="H492" i="22"/>
  <c r="G496" i="22"/>
  <c r="H497" i="22"/>
  <c r="H498" i="22"/>
  <c r="H499" i="22"/>
  <c r="H502" i="22"/>
  <c r="H503" i="22"/>
  <c r="G507" i="22"/>
  <c r="G514" i="22"/>
  <c r="H519" i="22"/>
  <c r="G522" i="22"/>
  <c r="G524" i="22"/>
  <c r="G527" i="22"/>
  <c r="G529" i="22"/>
  <c r="H530" i="22"/>
  <c r="H532" i="22"/>
  <c r="G534" i="22"/>
  <c r="H539" i="22"/>
  <c r="H542" i="22"/>
  <c r="H544" i="22"/>
  <c r="G547" i="22"/>
  <c r="G549" i="22"/>
  <c r="H554" i="22"/>
  <c r="G554" i="22"/>
  <c r="H555" i="22"/>
  <c r="H558" i="22"/>
  <c r="G558" i="22"/>
  <c r="H551" i="22"/>
  <c r="G556" i="22"/>
  <c r="G559" i="22"/>
  <c r="G561" i="22"/>
  <c r="H562" i="22"/>
  <c r="H564" i="22"/>
  <c r="G566" i="22"/>
  <c r="H574" i="22"/>
  <c r="G579" i="22"/>
  <c r="G581" i="22"/>
  <c r="H583" i="22"/>
  <c r="G591" i="22"/>
  <c r="H598" i="22"/>
  <c r="G604" i="22"/>
  <c r="G607" i="22"/>
  <c r="H614" i="22"/>
  <c r="G620" i="22"/>
  <c r="G623" i="22"/>
  <c r="H627" i="22"/>
  <c r="H630" i="22"/>
  <c r="G634" i="22"/>
  <c r="G636" i="22"/>
  <c r="G639" i="22"/>
  <c r="G649" i="22"/>
  <c r="G654" i="22"/>
  <c r="H664" i="22"/>
  <c r="G668" i="22"/>
  <c r="H669" i="22"/>
  <c r="G674" i="22"/>
  <c r="H675" i="22"/>
  <c r="H676" i="22"/>
  <c r="G680" i="22"/>
  <c r="G685" i="22"/>
  <c r="G690" i="22"/>
  <c r="H691" i="22"/>
  <c r="H692" i="22"/>
  <c r="G696" i="22"/>
  <c r="H697" i="22"/>
  <c r="G701" i="22"/>
  <c r="G706" i="22"/>
  <c r="G712" i="22"/>
  <c r="G717" i="22"/>
  <c r="G722" i="22"/>
  <c r="H723" i="22"/>
  <c r="H724" i="22"/>
  <c r="G728" i="22"/>
  <c r="G733" i="22"/>
  <c r="G738" i="22"/>
  <c r="G744" i="22"/>
  <c r="G749" i="22"/>
  <c r="G754" i="22"/>
  <c r="H755" i="22"/>
  <c r="H586" i="22"/>
  <c r="G590" i="22"/>
  <c r="H602" i="22"/>
  <c r="G606" i="22"/>
  <c r="G608" i="22"/>
  <c r="H618" i="22"/>
  <c r="G622" i="22"/>
  <c r="G638" i="22"/>
  <c r="G646" i="22"/>
  <c r="G757" i="22"/>
  <c r="H567" i="22"/>
  <c r="H580" i="22"/>
  <c r="H603" i="22"/>
  <c r="H635" i="22"/>
  <c r="H653" i="22"/>
  <c r="H731" i="22"/>
  <c r="H747" i="22"/>
  <c r="H748" i="22"/>
  <c r="H552" i="22"/>
  <c r="G555" i="22"/>
  <c r="G557" i="22"/>
  <c r="H559" i="22"/>
  <c r="G564" i="22"/>
  <c r="G567" i="22"/>
  <c r="G569" i="22"/>
  <c r="H570" i="22"/>
  <c r="H572" i="22"/>
  <c r="G574" i="22"/>
  <c r="H579" i="22"/>
  <c r="H584" i="22"/>
  <c r="G587" i="22"/>
  <c r="H591" i="22"/>
  <c r="H594" i="22"/>
  <c r="H596" i="22"/>
  <c r="G598" i="22"/>
  <c r="G600" i="22"/>
  <c r="H601" i="22"/>
  <c r="G603" i="22"/>
  <c r="H607" i="22"/>
  <c r="H610" i="22"/>
  <c r="H612" i="22"/>
  <c r="G614" i="22"/>
  <c r="G616" i="22"/>
  <c r="H617" i="22"/>
  <c r="G619" i="22"/>
  <c r="H623" i="22"/>
  <c r="H628" i="22"/>
  <c r="G630" i="22"/>
  <c r="G632" i="22"/>
  <c r="H633" i="22"/>
  <c r="G635" i="22"/>
  <c r="H639" i="22"/>
  <c r="H642" i="22"/>
  <c r="G644" i="22"/>
  <c r="H645" i="22"/>
  <c r="H651" i="22"/>
  <c r="H652" i="22"/>
  <c r="G657" i="22"/>
  <c r="G662" i="22"/>
  <c r="H665" i="22"/>
  <c r="H671" i="22"/>
  <c r="H672" i="22"/>
  <c r="G676" i="22"/>
  <c r="H677" i="22"/>
  <c r="G681" i="22"/>
  <c r="G686" i="22"/>
  <c r="H687" i="22"/>
  <c r="H688" i="22"/>
  <c r="G692" i="22"/>
  <c r="H693" i="22"/>
  <c r="G697" i="22"/>
  <c r="G702" i="22"/>
  <c r="H703" i="22"/>
  <c r="H704" i="22"/>
  <c r="G708" i="22"/>
  <c r="H709" i="22"/>
  <c r="G713" i="22"/>
  <c r="G718" i="22"/>
  <c r="H719" i="22"/>
  <c r="H720" i="22"/>
  <c r="G724" i="22"/>
  <c r="H725" i="22"/>
  <c r="G729" i="22"/>
  <c r="G734" i="22"/>
  <c r="H735" i="22"/>
  <c r="H736" i="22"/>
  <c r="G740" i="22"/>
  <c r="H741" i="22"/>
  <c r="G745" i="22"/>
  <c r="G750" i="22"/>
  <c r="H751" i="22"/>
  <c r="H752" i="22"/>
  <c r="H756" i="22"/>
  <c r="H135" i="22"/>
  <c r="G147" i="22"/>
  <c r="H147" i="22"/>
  <c r="M9" i="22"/>
  <c r="G129" i="22"/>
  <c r="G138" i="22"/>
  <c r="G142" i="22"/>
  <c r="G146" i="22"/>
  <c r="G149" i="22"/>
  <c r="H149" i="22"/>
  <c r="G127" i="22"/>
  <c r="G139" i="22"/>
  <c r="G143" i="22"/>
  <c r="H9" i="22"/>
  <c r="H151" i="22"/>
  <c r="H153" i="22"/>
  <c r="H155" i="22"/>
  <c r="H157" i="22"/>
  <c r="H159" i="22"/>
  <c r="H167" i="22"/>
  <c r="H169" i="22"/>
  <c r="H171" i="22"/>
  <c r="H173" i="22"/>
  <c r="H175" i="22"/>
  <c r="H177" i="22"/>
  <c r="H179" i="22"/>
  <c r="H181" i="22"/>
  <c r="H183" i="22"/>
  <c r="H185" i="22"/>
  <c r="H187" i="22"/>
  <c r="H189" i="22"/>
  <c r="H191" i="22"/>
  <c r="H193" i="22"/>
  <c r="H195" i="22"/>
  <c r="H197" i="22"/>
  <c r="H199" i="22"/>
  <c r="H201" i="22"/>
  <c r="H203" i="22"/>
  <c r="H205" i="22"/>
  <c r="H207" i="22"/>
  <c r="H209" i="22"/>
  <c r="H211" i="22"/>
  <c r="H213" i="22"/>
  <c r="H215" i="22"/>
  <c r="H217" i="22"/>
  <c r="H219" i="22"/>
  <c r="H221" i="22"/>
  <c r="H223" i="22"/>
  <c r="H225" i="22"/>
  <c r="H227" i="22"/>
  <c r="H229" i="22"/>
  <c r="H231" i="22"/>
  <c r="H233" i="22"/>
  <c r="H235" i="22"/>
  <c r="H237" i="22"/>
  <c r="H239" i="22"/>
  <c r="H241" i="22"/>
  <c r="H243" i="22"/>
  <c r="H245" i="22"/>
  <c r="H247" i="22"/>
  <c r="H249" i="22"/>
  <c r="H251" i="22"/>
  <c r="H253" i="22"/>
  <c r="H255" i="22"/>
  <c r="H257" i="22"/>
  <c r="H259" i="22"/>
  <c r="H261" i="22"/>
  <c r="H263" i="22"/>
  <c r="H265" i="22"/>
  <c r="H267" i="22"/>
  <c r="H269" i="22"/>
  <c r="H271" i="22"/>
  <c r="H273" i="22"/>
  <c r="H275" i="22"/>
  <c r="H277" i="22"/>
  <c r="H279" i="22"/>
  <c r="H281" i="22"/>
  <c r="H283" i="22"/>
  <c r="H285" i="22"/>
  <c r="H287" i="22"/>
  <c r="H295" i="22"/>
  <c r="H303" i="22"/>
  <c r="H311" i="22"/>
  <c r="H319" i="22"/>
  <c r="H327" i="22"/>
  <c r="H358" i="22"/>
  <c r="G358" i="22"/>
  <c r="H366" i="22"/>
  <c r="G366" i="22"/>
  <c r="H374" i="22"/>
  <c r="G374" i="22"/>
  <c r="H382" i="22"/>
  <c r="G382" i="22"/>
  <c r="H390" i="22"/>
  <c r="G390" i="22"/>
  <c r="H398" i="22"/>
  <c r="G398" i="22"/>
  <c r="H406" i="22"/>
  <c r="G406" i="22"/>
  <c r="H414" i="22"/>
  <c r="G414" i="22"/>
  <c r="H422" i="22"/>
  <c r="G422" i="22"/>
  <c r="G216" i="22"/>
  <c r="G218" i="22"/>
  <c r="G220" i="22"/>
  <c r="G222" i="22"/>
  <c r="G224" i="22"/>
  <c r="G226" i="22"/>
  <c r="G228" i="22"/>
  <c r="G230" i="22"/>
  <c r="G232" i="22"/>
  <c r="G234" i="22"/>
  <c r="G236" i="22"/>
  <c r="G238" i="22"/>
  <c r="G240" i="22"/>
  <c r="G242" i="22"/>
  <c r="G244" i="22"/>
  <c r="G246" i="22"/>
  <c r="G248" i="22"/>
  <c r="G250" i="22"/>
  <c r="G252" i="22"/>
  <c r="G254" i="22"/>
  <c r="G256" i="22"/>
  <c r="G258" i="22"/>
  <c r="G260" i="22"/>
  <c r="G262" i="22"/>
  <c r="G264" i="22"/>
  <c r="G266" i="22"/>
  <c r="G268" i="22"/>
  <c r="G270" i="22"/>
  <c r="G272" i="22"/>
  <c r="G274" i="22"/>
  <c r="G276" i="22"/>
  <c r="G278" i="22"/>
  <c r="G280" i="22"/>
  <c r="G282" i="22"/>
  <c r="G284" i="22"/>
  <c r="G286" i="22"/>
  <c r="G290" i="22"/>
  <c r="G291" i="22"/>
  <c r="G298" i="22"/>
  <c r="G299" i="22"/>
  <c r="G306" i="22"/>
  <c r="G307" i="22"/>
  <c r="G314" i="22"/>
  <c r="G315" i="22"/>
  <c r="G322" i="22"/>
  <c r="G323" i="22"/>
  <c r="G330" i="22"/>
  <c r="G331" i="22"/>
  <c r="H356" i="22"/>
  <c r="H364" i="22"/>
  <c r="H372" i="22"/>
  <c r="H380" i="22"/>
  <c r="H388" i="22"/>
  <c r="H396" i="22"/>
  <c r="H404" i="22"/>
  <c r="H412" i="22"/>
  <c r="H420" i="22"/>
  <c r="G288" i="22"/>
  <c r="G296" i="22"/>
  <c r="G304" i="22"/>
  <c r="G312" i="22"/>
  <c r="G320" i="22"/>
  <c r="G328" i="22"/>
  <c r="H292" i="22"/>
  <c r="G294" i="22"/>
  <c r="H300" i="22"/>
  <c r="G302" i="22"/>
  <c r="H308" i="22"/>
  <c r="G310" i="22"/>
  <c r="H316" i="22"/>
  <c r="G318" i="22"/>
  <c r="H324" i="22"/>
  <c r="G326" i="22"/>
  <c r="H332" i="22"/>
  <c r="H336" i="22"/>
  <c r="H340" i="22"/>
  <c r="H344" i="22"/>
  <c r="H348" i="22"/>
  <c r="H352" i="22"/>
  <c r="G430" i="22"/>
  <c r="G437" i="22"/>
  <c r="G445" i="22"/>
  <c r="G453" i="22"/>
  <c r="G461" i="22"/>
  <c r="G469" i="22"/>
  <c r="G477" i="22"/>
  <c r="G485" i="22"/>
  <c r="G493" i="22"/>
  <c r="G501" i="22"/>
  <c r="G509" i="22"/>
  <c r="G666" i="22"/>
  <c r="H666" i="22"/>
  <c r="H357" i="22"/>
  <c r="G428" i="22"/>
  <c r="G436" i="22"/>
  <c r="G438" i="22"/>
  <c r="G444" i="22"/>
  <c r="G446" i="22"/>
  <c r="G452" i="22"/>
  <c r="G454" i="22"/>
  <c r="G460" i="22"/>
  <c r="G462" i="22"/>
  <c r="G468" i="22"/>
  <c r="G470" i="22"/>
  <c r="G476" i="22"/>
  <c r="G478" i="22"/>
  <c r="G484" i="22"/>
  <c r="G486" i="22"/>
  <c r="G492" i="22"/>
  <c r="G494" i="22"/>
  <c r="G500" i="22"/>
  <c r="G502" i="22"/>
  <c r="G508" i="22"/>
  <c r="G510" i="22"/>
  <c r="G516" i="22"/>
  <c r="G520" i="22"/>
  <c r="H525" i="22"/>
  <c r="G528" i="22"/>
  <c r="H533" i="22"/>
  <c r="G536" i="22"/>
  <c r="H541" i="22"/>
  <c r="G544" i="22"/>
  <c r="H549" i="22"/>
  <c r="G552" i="22"/>
  <c r="H557" i="22"/>
  <c r="G560" i="22"/>
  <c r="H565" i="22"/>
  <c r="G568" i="22"/>
  <c r="H573" i="22"/>
  <c r="G576" i="22"/>
  <c r="H581" i="22"/>
  <c r="G584" i="22"/>
  <c r="G658" i="22"/>
  <c r="H658" i="22"/>
  <c r="G650" i="22"/>
  <c r="H650" i="22"/>
  <c r="G648" i="22"/>
  <c r="G656" i="22"/>
  <c r="G664" i="22"/>
  <c r="G672" i="22"/>
  <c r="G588" i="22"/>
  <c r="G589" i="22"/>
  <c r="G593" i="22"/>
  <c r="G597" i="22"/>
  <c r="G601" i="22"/>
  <c r="G605" i="22"/>
  <c r="G609" i="22"/>
  <c r="G613" i="22"/>
  <c r="G617" i="22"/>
  <c r="G621" i="22"/>
  <c r="G625" i="22"/>
  <c r="G629" i="22"/>
  <c r="G633" i="22"/>
  <c r="G637" i="22"/>
  <c r="G641" i="22"/>
  <c r="G645" i="22"/>
  <c r="G653" i="22"/>
  <c r="G661" i="22"/>
  <c r="G669" i="22"/>
  <c r="H674" i="22"/>
  <c r="H678" i="22"/>
  <c r="H682" i="22"/>
  <c r="H686" i="22"/>
  <c r="H690" i="22"/>
  <c r="H694" i="22"/>
  <c r="H698" i="22"/>
  <c r="H702" i="22"/>
  <c r="H706" i="22"/>
  <c r="H710" i="22"/>
  <c r="H714" i="22"/>
  <c r="H718" i="22"/>
  <c r="H722" i="22"/>
  <c r="H726" i="22"/>
  <c r="H730" i="22"/>
  <c r="H734" i="22"/>
  <c r="H738" i="22"/>
  <c r="H742" i="22"/>
  <c r="H746" i="22"/>
  <c r="H750" i="22"/>
  <c r="H754" i="22"/>
  <c r="G218" i="21"/>
  <c r="G220" i="21"/>
  <c r="G230" i="21"/>
  <c r="H351" i="21"/>
  <c r="G352" i="21"/>
  <c r="G355" i="21"/>
  <c r="H457" i="21"/>
  <c r="G672" i="21"/>
  <c r="G32" i="21"/>
  <c r="G90" i="21"/>
  <c r="G92" i="21"/>
  <c r="G102" i="21"/>
  <c r="G333" i="21"/>
  <c r="H435" i="21"/>
  <c r="H443" i="21"/>
  <c r="G22" i="21"/>
  <c r="G118" i="21"/>
  <c r="G138" i="21"/>
  <c r="G150" i="21"/>
  <c r="G234" i="21"/>
  <c r="G236" i="21"/>
  <c r="G246" i="21"/>
  <c r="G278" i="21"/>
  <c r="G508" i="21"/>
  <c r="G572" i="21"/>
  <c r="G636" i="21"/>
  <c r="H9" i="21"/>
  <c r="G26" i="21"/>
  <c r="G28" i="21"/>
  <c r="G38" i="21"/>
  <c r="G96" i="21"/>
  <c r="H98" i="21"/>
  <c r="G99" i="21"/>
  <c r="G154" i="21"/>
  <c r="G156" i="21"/>
  <c r="G166" i="21"/>
  <c r="G282" i="21"/>
  <c r="G294" i="21"/>
  <c r="G339" i="21"/>
  <c r="H367" i="21"/>
  <c r="G368" i="21"/>
  <c r="H415" i="21"/>
  <c r="G416" i="21"/>
  <c r="H417" i="21"/>
  <c r="G440" i="21"/>
  <c r="H442" i="21"/>
  <c r="G16" i="21"/>
  <c r="H18" i="21"/>
  <c r="G19" i="21"/>
  <c r="H20" i="21"/>
  <c r="H22" i="21"/>
  <c r="G128" i="21"/>
  <c r="G144" i="21"/>
  <c r="H146" i="21"/>
  <c r="G147" i="21"/>
  <c r="H148" i="21"/>
  <c r="H150" i="21"/>
  <c r="G272" i="21"/>
  <c r="H274" i="21"/>
  <c r="G275" i="21"/>
  <c r="H276" i="21"/>
  <c r="H343" i="21"/>
  <c r="G344" i="21"/>
  <c r="G347" i="21"/>
  <c r="H375" i="21"/>
  <c r="G376" i="21"/>
  <c r="G379" i="21"/>
  <c r="H431" i="21"/>
  <c r="G432" i="21"/>
  <c r="H441" i="21"/>
  <c r="H451" i="21"/>
  <c r="G476" i="21"/>
  <c r="G540" i="21"/>
  <c r="G604" i="21"/>
  <c r="G668" i="21"/>
  <c r="G42" i="21"/>
  <c r="G44" i="21"/>
  <c r="G106" i="21"/>
  <c r="G108" i="21"/>
  <c r="G170" i="21"/>
  <c r="G172" i="21"/>
  <c r="G298" i="21"/>
  <c r="H34" i="21"/>
  <c r="G35" i="21"/>
  <c r="H36" i="21"/>
  <c r="H38" i="21"/>
  <c r="G58" i="21"/>
  <c r="G60" i="21"/>
  <c r="G70" i="21"/>
  <c r="H100" i="21"/>
  <c r="H102" i="21"/>
  <c r="G122" i="21"/>
  <c r="G124" i="21"/>
  <c r="G134" i="21"/>
  <c r="G160" i="21"/>
  <c r="H162" i="21"/>
  <c r="G163" i="21"/>
  <c r="H164" i="21"/>
  <c r="G186" i="21"/>
  <c r="G188" i="21"/>
  <c r="G198" i="21"/>
  <c r="G224" i="21"/>
  <c r="H226" i="21"/>
  <c r="G227" i="21"/>
  <c r="H228" i="21"/>
  <c r="G250" i="21"/>
  <c r="G262" i="21"/>
  <c r="G288" i="21"/>
  <c r="H290" i="21"/>
  <c r="G291" i="21"/>
  <c r="H292" i="21"/>
  <c r="G309" i="21"/>
  <c r="G317" i="21"/>
  <c r="G371" i="21"/>
  <c r="H383" i="21"/>
  <c r="G384" i="21"/>
  <c r="H385" i="21"/>
  <c r="G387" i="21"/>
  <c r="G10" i="21"/>
  <c r="G12" i="21"/>
  <c r="G48" i="21"/>
  <c r="H50" i="21"/>
  <c r="G51" i="21"/>
  <c r="H52" i="21"/>
  <c r="H54" i="21"/>
  <c r="G74" i="21"/>
  <c r="G76" i="21"/>
  <c r="G112" i="21"/>
  <c r="H114" i="21"/>
  <c r="G115" i="21"/>
  <c r="H116" i="21"/>
  <c r="G140" i="21"/>
  <c r="G176" i="21"/>
  <c r="H178" i="21"/>
  <c r="G179" i="21"/>
  <c r="H180" i="21"/>
  <c r="H182" i="21"/>
  <c r="G204" i="21"/>
  <c r="G240" i="21"/>
  <c r="H242" i="21"/>
  <c r="G243" i="21"/>
  <c r="H244" i="21"/>
  <c r="G266" i="21"/>
  <c r="H303" i="21"/>
  <c r="G304" i="21"/>
  <c r="G305" i="21"/>
  <c r="G307" i="21"/>
  <c r="G319" i="21"/>
  <c r="H391" i="21"/>
  <c r="G392" i="21"/>
  <c r="H393" i="21"/>
  <c r="H423" i="21"/>
  <c r="G424" i="21"/>
  <c r="G67" i="21"/>
  <c r="H68" i="21"/>
  <c r="H70" i="21"/>
  <c r="H130" i="21"/>
  <c r="G131" i="21"/>
  <c r="H132" i="21"/>
  <c r="H134" i="21"/>
  <c r="H194" i="21"/>
  <c r="G195" i="21"/>
  <c r="H196" i="21"/>
  <c r="H198" i="21"/>
  <c r="G256" i="21"/>
  <c r="H258" i="21"/>
  <c r="G259" i="21"/>
  <c r="H260" i="21"/>
  <c r="G313" i="21"/>
  <c r="G315" i="21"/>
  <c r="H316" i="21"/>
  <c r="H401" i="21"/>
  <c r="H433" i="21"/>
  <c r="H449" i="21"/>
  <c r="H459" i="21"/>
  <c r="H425" i="21"/>
  <c r="H434" i="21"/>
  <c r="G448" i="21"/>
  <c r="H450" i="21"/>
  <c r="G464" i="21"/>
  <c r="H466" i="21"/>
  <c r="G480" i="21"/>
  <c r="G492" i="21"/>
  <c r="G494" i="21"/>
  <c r="H498" i="21"/>
  <c r="G512" i="21"/>
  <c r="G524" i="21"/>
  <c r="G526" i="21"/>
  <c r="H530" i="21"/>
  <c r="G544" i="21"/>
  <c r="G556" i="21"/>
  <c r="G558" i="21"/>
  <c r="H562" i="21"/>
  <c r="G576" i="21"/>
  <c r="G588" i="21"/>
  <c r="G590" i="21"/>
  <c r="H594" i="21"/>
  <c r="G608" i="21"/>
  <c r="G620" i="21"/>
  <c r="G622" i="21"/>
  <c r="H626" i="21"/>
  <c r="G640" i="21"/>
  <c r="G652" i="21"/>
  <c r="G654" i="21"/>
  <c r="H658" i="21"/>
  <c r="G683" i="21"/>
  <c r="H465" i="21"/>
  <c r="H479" i="21"/>
  <c r="H483" i="21"/>
  <c r="H493" i="21"/>
  <c r="G497" i="21"/>
  <c r="H511" i="21"/>
  <c r="H515" i="21"/>
  <c r="H525" i="21"/>
  <c r="G529" i="21"/>
  <c r="H543" i="21"/>
  <c r="H547" i="21"/>
  <c r="H557" i="21"/>
  <c r="G561" i="21"/>
  <c r="H575" i="21"/>
  <c r="H579" i="21"/>
  <c r="H589" i="21"/>
  <c r="G593" i="21"/>
  <c r="H607" i="21"/>
  <c r="H611" i="21"/>
  <c r="H621" i="21"/>
  <c r="G625" i="21"/>
  <c r="H639" i="21"/>
  <c r="H643" i="21"/>
  <c r="H653" i="21"/>
  <c r="G657" i="21"/>
  <c r="G680" i="21"/>
  <c r="G688" i="21"/>
  <c r="G696" i="21"/>
  <c r="G704" i="21"/>
  <c r="G478" i="21"/>
  <c r="H482" i="21"/>
  <c r="G496" i="21"/>
  <c r="G510" i="21"/>
  <c r="H514" i="21"/>
  <c r="G528" i="21"/>
  <c r="G542" i="21"/>
  <c r="H546" i="21"/>
  <c r="G560" i="21"/>
  <c r="G574" i="21"/>
  <c r="H578" i="21"/>
  <c r="G592" i="21"/>
  <c r="G606" i="21"/>
  <c r="H610" i="21"/>
  <c r="G624" i="21"/>
  <c r="G638" i="21"/>
  <c r="H642" i="21"/>
  <c r="G656" i="21"/>
  <c r="H675" i="21"/>
  <c r="H691" i="21"/>
  <c r="H10" i="21"/>
  <c r="G11" i="21"/>
  <c r="H12" i="21"/>
  <c r="G18" i="21"/>
  <c r="H21" i="21"/>
  <c r="H26" i="21"/>
  <c r="G27" i="21"/>
  <c r="H28" i="21"/>
  <c r="G34" i="21"/>
  <c r="H37" i="21"/>
  <c r="H42" i="21"/>
  <c r="G43" i="21"/>
  <c r="H44" i="21"/>
  <c r="G50" i="21"/>
  <c r="H53" i="21"/>
  <c r="H58" i="21"/>
  <c r="G59" i="21"/>
  <c r="H60" i="21"/>
  <c r="G66" i="21"/>
  <c r="H69" i="21"/>
  <c r="H74" i="21"/>
  <c r="G75" i="21"/>
  <c r="H76" i="21"/>
  <c r="G82" i="21"/>
  <c r="H85" i="21"/>
  <c r="H90" i="21"/>
  <c r="G91" i="21"/>
  <c r="H92" i="21"/>
  <c r="G98" i="21"/>
  <c r="H101" i="21"/>
  <c r="H106" i="21"/>
  <c r="G107" i="21"/>
  <c r="H108" i="21"/>
  <c r="G114" i="21"/>
  <c r="H122" i="21"/>
  <c r="G123" i="21"/>
  <c r="H124" i="21"/>
  <c r="G130" i="21"/>
  <c r="H133" i="21"/>
  <c r="H138" i="21"/>
  <c r="G139" i="21"/>
  <c r="H140" i="21"/>
  <c r="G146" i="21"/>
  <c r="H149" i="21"/>
  <c r="H154" i="21"/>
  <c r="G155" i="21"/>
  <c r="H156" i="21"/>
  <c r="G162" i="21"/>
  <c r="H170" i="21"/>
  <c r="G171" i="21"/>
  <c r="H172" i="21"/>
  <c r="G178" i="21"/>
  <c r="H181" i="21"/>
  <c r="H186" i="21"/>
  <c r="G187" i="21"/>
  <c r="H188" i="21"/>
  <c r="G194" i="21"/>
  <c r="H202" i="21"/>
  <c r="G203" i="21"/>
  <c r="H204" i="21"/>
  <c r="G210" i="21"/>
  <c r="H218" i="21"/>
  <c r="G219" i="21"/>
  <c r="H220" i="21"/>
  <c r="G226" i="21"/>
  <c r="H234" i="21"/>
  <c r="G235" i="21"/>
  <c r="H236" i="21"/>
  <c r="G242" i="21"/>
  <c r="H250" i="21"/>
  <c r="G251" i="21"/>
  <c r="H252" i="21"/>
  <c r="G258" i="21"/>
  <c r="H266" i="21"/>
  <c r="G267" i="21"/>
  <c r="H268" i="21"/>
  <c r="G274" i="21"/>
  <c r="H282" i="21"/>
  <c r="G283" i="21"/>
  <c r="H284" i="21"/>
  <c r="G290" i="21"/>
  <c r="H298" i="21"/>
  <c r="G299" i="21"/>
  <c r="G303" i="21"/>
  <c r="H309" i="21"/>
  <c r="G310" i="21"/>
  <c r="H311" i="21"/>
  <c r="H319" i="21"/>
  <c r="G320" i="21"/>
  <c r="G321" i="21"/>
  <c r="G323" i="21"/>
  <c r="H335" i="21"/>
  <c r="G336" i="21"/>
  <c r="H337" i="21"/>
  <c r="G337" i="21"/>
  <c r="H353" i="21"/>
  <c r="G353" i="21"/>
  <c r="H369" i="21"/>
  <c r="G369" i="21"/>
  <c r="G9" i="21"/>
  <c r="H14" i="21"/>
  <c r="G15" i="21"/>
  <c r="H16" i="21"/>
  <c r="G20" i="21"/>
  <c r="H30" i="21"/>
  <c r="G31" i="21"/>
  <c r="H32" i="21"/>
  <c r="G36" i="21"/>
  <c r="H46" i="21"/>
  <c r="G47" i="21"/>
  <c r="H48" i="21"/>
  <c r="G52" i="21"/>
  <c r="H62" i="21"/>
  <c r="G63" i="21"/>
  <c r="H64" i="21"/>
  <c r="G68" i="21"/>
  <c r="H78" i="21"/>
  <c r="G79" i="21"/>
  <c r="H80" i="21"/>
  <c r="G84" i="21"/>
  <c r="H94" i="21"/>
  <c r="G95" i="21"/>
  <c r="H96" i="21"/>
  <c r="G100" i="21"/>
  <c r="H110" i="21"/>
  <c r="G111" i="21"/>
  <c r="H112" i="21"/>
  <c r="G116" i="21"/>
  <c r="H126" i="21"/>
  <c r="G127" i="21"/>
  <c r="H128" i="21"/>
  <c r="G132" i="21"/>
  <c r="H142" i="21"/>
  <c r="G143" i="21"/>
  <c r="H144" i="21"/>
  <c r="G148" i="21"/>
  <c r="H158" i="21"/>
  <c r="G159" i="21"/>
  <c r="H160" i="21"/>
  <c r="G164" i="21"/>
  <c r="H174" i="21"/>
  <c r="G175" i="21"/>
  <c r="H176" i="21"/>
  <c r="G180" i="21"/>
  <c r="H190" i="21"/>
  <c r="G191" i="21"/>
  <c r="H192" i="21"/>
  <c r="G196" i="21"/>
  <c r="H206" i="21"/>
  <c r="G207" i="21"/>
  <c r="H208" i="21"/>
  <c r="G212" i="21"/>
  <c r="H222" i="21"/>
  <c r="G223" i="21"/>
  <c r="H224" i="21"/>
  <c r="G228" i="21"/>
  <c r="H238" i="21"/>
  <c r="G239" i="21"/>
  <c r="H240" i="21"/>
  <c r="G244" i="21"/>
  <c r="H254" i="21"/>
  <c r="G255" i="21"/>
  <c r="H256" i="21"/>
  <c r="G260" i="21"/>
  <c r="H270" i="21"/>
  <c r="G271" i="21"/>
  <c r="H272" i="21"/>
  <c r="G276" i="21"/>
  <c r="H286" i="21"/>
  <c r="G287" i="21"/>
  <c r="H288" i="21"/>
  <c r="G292" i="21"/>
  <c r="H301" i="21"/>
  <c r="G302" i="21"/>
  <c r="H307" i="21"/>
  <c r="H313" i="21"/>
  <c r="H331" i="21"/>
  <c r="H329" i="21"/>
  <c r="G329" i="21"/>
  <c r="H345" i="21"/>
  <c r="G345" i="21"/>
  <c r="H361" i="21"/>
  <c r="G361" i="21"/>
  <c r="H377" i="21"/>
  <c r="G377" i="21"/>
  <c r="G14" i="21"/>
  <c r="H17" i="21"/>
  <c r="G23" i="21"/>
  <c r="H24" i="21"/>
  <c r="G30" i="21"/>
  <c r="H33" i="21"/>
  <c r="G39" i="21"/>
  <c r="H40" i="21"/>
  <c r="G46" i="21"/>
  <c r="H49" i="21"/>
  <c r="G55" i="21"/>
  <c r="H56" i="21"/>
  <c r="G62" i="21"/>
  <c r="H65" i="21"/>
  <c r="G71" i="21"/>
  <c r="H72" i="21"/>
  <c r="G78" i="21"/>
  <c r="H81" i="21"/>
  <c r="G87" i="21"/>
  <c r="H88" i="21"/>
  <c r="G94" i="21"/>
  <c r="H97" i="21"/>
  <c r="G103" i="21"/>
  <c r="H104" i="21"/>
  <c r="G110" i="21"/>
  <c r="H113" i="21"/>
  <c r="H118" i="21"/>
  <c r="G119" i="21"/>
  <c r="H120" i="21"/>
  <c r="G126" i="21"/>
  <c r="H129" i="21"/>
  <c r="G135" i="21"/>
  <c r="H136" i="21"/>
  <c r="G142" i="21"/>
  <c r="H145" i="21"/>
  <c r="G151" i="21"/>
  <c r="H152" i="21"/>
  <c r="G158" i="21"/>
  <c r="H161" i="21"/>
  <c r="H166" i="21"/>
  <c r="G167" i="21"/>
  <c r="H168" i="21"/>
  <c r="G174" i="21"/>
  <c r="H177" i="21"/>
  <c r="G183" i="21"/>
  <c r="H184" i="21"/>
  <c r="G190" i="21"/>
  <c r="H193" i="21"/>
  <c r="G199" i="21"/>
  <c r="H200" i="21"/>
  <c r="G206" i="21"/>
  <c r="H209" i="21"/>
  <c r="H214" i="21"/>
  <c r="G215" i="21"/>
  <c r="H216" i="21"/>
  <c r="G222" i="21"/>
  <c r="H225" i="21"/>
  <c r="H230" i="21"/>
  <c r="G231" i="21"/>
  <c r="H232" i="21"/>
  <c r="G238" i="21"/>
  <c r="H241" i="21"/>
  <c r="H246" i="21"/>
  <c r="G247" i="21"/>
  <c r="H248" i="21"/>
  <c r="G252" i="21"/>
  <c r="G254" i="21"/>
  <c r="H257" i="21"/>
  <c r="H262" i="21"/>
  <c r="G263" i="21"/>
  <c r="H264" i="21"/>
  <c r="G268" i="21"/>
  <c r="G270" i="21"/>
  <c r="H273" i="21"/>
  <c r="H278" i="21"/>
  <c r="G279" i="21"/>
  <c r="H280" i="21"/>
  <c r="G284" i="21"/>
  <c r="G286" i="21"/>
  <c r="H289" i="21"/>
  <c r="H294" i="21"/>
  <c r="G295" i="21"/>
  <c r="H296" i="21"/>
  <c r="G301" i="21"/>
  <c r="H306" i="21"/>
  <c r="G311" i="21"/>
  <c r="H314" i="21"/>
  <c r="H317" i="21"/>
  <c r="G318" i="21"/>
  <c r="H323" i="21"/>
  <c r="G325" i="21"/>
  <c r="G327" i="21"/>
  <c r="H330" i="21"/>
  <c r="G335" i="21"/>
  <c r="H338" i="21"/>
  <c r="G343" i="21"/>
  <c r="H346" i="21"/>
  <c r="G351" i="21"/>
  <c r="H354" i="21"/>
  <c r="G359" i="21"/>
  <c r="H362" i="21"/>
  <c r="G367" i="21"/>
  <c r="H370" i="21"/>
  <c r="G375" i="21"/>
  <c r="H378" i="21"/>
  <c r="G383" i="21"/>
  <c r="H386" i="21"/>
  <c r="G391" i="21"/>
  <c r="H394" i="21"/>
  <c r="G399" i="21"/>
  <c r="H402" i="21"/>
  <c r="G407" i="21"/>
  <c r="G415" i="21"/>
  <c r="G423" i="21"/>
  <c r="G431" i="21"/>
  <c r="G435" i="21"/>
  <c r="G437" i="21"/>
  <c r="G443" i="21"/>
  <c r="G445" i="21"/>
  <c r="G451" i="21"/>
  <c r="G453" i="21"/>
  <c r="G459" i="21"/>
  <c r="G461" i="21"/>
  <c r="G467" i="21"/>
  <c r="G473" i="21"/>
  <c r="G483" i="21"/>
  <c r="G489" i="21"/>
  <c r="G499" i="21"/>
  <c r="G505" i="21"/>
  <c r="G515" i="21"/>
  <c r="G521" i="21"/>
  <c r="G531" i="21"/>
  <c r="G537" i="21"/>
  <c r="G547" i="21"/>
  <c r="G553" i="21"/>
  <c r="G563" i="21"/>
  <c r="G569" i="21"/>
  <c r="G579" i="21"/>
  <c r="G585" i="21"/>
  <c r="G595" i="21"/>
  <c r="G601" i="21"/>
  <c r="G611" i="21"/>
  <c r="G617" i="21"/>
  <c r="G627" i="21"/>
  <c r="G633" i="21"/>
  <c r="G643" i="21"/>
  <c r="G649" i="21"/>
  <c r="G659" i="21"/>
  <c r="G665" i="21"/>
  <c r="G711" i="21"/>
  <c r="H322" i="21"/>
  <c r="H333" i="21"/>
  <c r="G334" i="21"/>
  <c r="H341" i="21"/>
  <c r="G342" i="21"/>
  <c r="H349" i="21"/>
  <c r="G350" i="21"/>
  <c r="H357" i="21"/>
  <c r="G358" i="21"/>
  <c r="H365" i="21"/>
  <c r="G366" i="21"/>
  <c r="H373" i="21"/>
  <c r="G374" i="21"/>
  <c r="H381" i="21"/>
  <c r="G382" i="21"/>
  <c r="G385" i="21"/>
  <c r="H389" i="21"/>
  <c r="G390" i="21"/>
  <c r="G393" i="21"/>
  <c r="H397" i="21"/>
  <c r="G398" i="21"/>
  <c r="G401" i="21"/>
  <c r="H405" i="21"/>
  <c r="G406" i="21"/>
  <c r="G409" i="21"/>
  <c r="H413" i="21"/>
  <c r="G414" i="21"/>
  <c r="G417" i="21"/>
  <c r="H421" i="21"/>
  <c r="G422" i="21"/>
  <c r="G425" i="21"/>
  <c r="H429" i="21"/>
  <c r="G430" i="21"/>
  <c r="G433" i="21"/>
  <c r="G442" i="21"/>
  <c r="G450" i="21"/>
  <c r="G458" i="21"/>
  <c r="G466" i="21"/>
  <c r="H481" i="21"/>
  <c r="G482" i="21"/>
  <c r="H497" i="21"/>
  <c r="G498" i="21"/>
  <c r="H513" i="21"/>
  <c r="G514" i="21"/>
  <c r="H529" i="21"/>
  <c r="G530" i="21"/>
  <c r="H545" i="21"/>
  <c r="G546" i="21"/>
  <c r="H561" i="21"/>
  <c r="G562" i="21"/>
  <c r="H577" i="21"/>
  <c r="G578" i="21"/>
  <c r="H593" i="21"/>
  <c r="G594" i="21"/>
  <c r="H609" i="21"/>
  <c r="G610" i="21"/>
  <c r="H625" i="21"/>
  <c r="G626" i="21"/>
  <c r="H641" i="21"/>
  <c r="G642" i="21"/>
  <c r="H657" i="21"/>
  <c r="G658" i="21"/>
  <c r="H674" i="21"/>
  <c r="G675" i="21"/>
  <c r="G690" i="21"/>
  <c r="H692" i="21"/>
  <c r="G695" i="21"/>
  <c r="G697" i="21"/>
  <c r="H698" i="21"/>
  <c r="H699" i="21"/>
  <c r="H700" i="21"/>
  <c r="H704" i="21"/>
  <c r="H712" i="21"/>
  <c r="G341" i="21"/>
  <c r="G349" i="21"/>
  <c r="G357" i="21"/>
  <c r="G365" i="21"/>
  <c r="G373" i="21"/>
  <c r="G381" i="21"/>
  <c r="G389" i="21"/>
  <c r="G395" i="21"/>
  <c r="G397" i="21"/>
  <c r="G403" i="21"/>
  <c r="G405" i="21"/>
  <c r="G411" i="21"/>
  <c r="G413" i="21"/>
  <c r="G419" i="21"/>
  <c r="G421" i="21"/>
  <c r="G427" i="21"/>
  <c r="G429" i="21"/>
  <c r="G436" i="21"/>
  <c r="G438" i="21"/>
  <c r="H439" i="21"/>
  <c r="G444" i="21"/>
  <c r="G446" i="21"/>
  <c r="H447" i="21"/>
  <c r="G452" i="21"/>
  <c r="G454" i="21"/>
  <c r="H455" i="21"/>
  <c r="G460" i="21"/>
  <c r="G462" i="21"/>
  <c r="H463" i="21"/>
  <c r="G468" i="21"/>
  <c r="G474" i="21"/>
  <c r="H475" i="21"/>
  <c r="H478" i="21"/>
  <c r="H480" i="21"/>
  <c r="G484" i="21"/>
  <c r="G490" i="21"/>
  <c r="H491" i="21"/>
  <c r="H494" i="21"/>
  <c r="H496" i="21"/>
  <c r="G500" i="21"/>
  <c r="G506" i="21"/>
  <c r="H507" i="21"/>
  <c r="H510" i="21"/>
  <c r="H512" i="21"/>
  <c r="G516" i="21"/>
  <c r="G522" i="21"/>
  <c r="H523" i="21"/>
  <c r="H526" i="21"/>
  <c r="H528" i="21"/>
  <c r="G532" i="21"/>
  <c r="G538" i="21"/>
  <c r="H539" i="21"/>
  <c r="H542" i="21"/>
  <c r="H544" i="21"/>
  <c r="G548" i="21"/>
  <c r="G554" i="21"/>
  <c r="H555" i="21"/>
  <c r="H558" i="21"/>
  <c r="H560" i="21"/>
  <c r="G564" i="21"/>
  <c r="G570" i="21"/>
  <c r="H571" i="21"/>
  <c r="H574" i="21"/>
  <c r="H576" i="21"/>
  <c r="G580" i="21"/>
  <c r="G586" i="21"/>
  <c r="H587" i="21"/>
  <c r="H590" i="21"/>
  <c r="H592" i="21"/>
  <c r="G596" i="21"/>
  <c r="G602" i="21"/>
  <c r="H603" i="21"/>
  <c r="H606" i="21"/>
  <c r="H608" i="21"/>
  <c r="G612" i="21"/>
  <c r="G618" i="21"/>
  <c r="H619" i="21"/>
  <c r="H622" i="21"/>
  <c r="H624" i="21"/>
  <c r="G628" i="21"/>
  <c r="G634" i="21"/>
  <c r="H635" i="21"/>
  <c r="H638" i="21"/>
  <c r="H640" i="21"/>
  <c r="G644" i="21"/>
  <c r="G650" i="21"/>
  <c r="H651" i="21"/>
  <c r="H654" i="21"/>
  <c r="H656" i="21"/>
  <c r="G660" i="21"/>
  <c r="G666" i="21"/>
  <c r="H667" i="21"/>
  <c r="H669" i="21"/>
  <c r="H676" i="21"/>
  <c r="G679" i="21"/>
  <c r="G681" i="21"/>
  <c r="H682" i="21"/>
  <c r="H683" i="21"/>
  <c r="H684" i="21"/>
  <c r="H688" i="21"/>
  <c r="G691" i="21"/>
  <c r="G699" i="21"/>
  <c r="G706" i="21"/>
  <c r="H707" i="21"/>
  <c r="H709" i="21"/>
  <c r="G715" i="21"/>
  <c r="G713" i="21"/>
  <c r="H714" i="21"/>
  <c r="H715" i="21"/>
  <c r="H716" i="21"/>
  <c r="H305" i="21"/>
  <c r="H321" i="21"/>
  <c r="H678" i="21"/>
  <c r="G678" i="21"/>
  <c r="G705" i="21"/>
  <c r="H705" i="21"/>
  <c r="M9" i="21"/>
  <c r="H304" i="21"/>
  <c r="H320" i="21"/>
  <c r="G471" i="21"/>
  <c r="H471" i="21"/>
  <c r="G487" i="21"/>
  <c r="H487" i="21"/>
  <c r="G503" i="21"/>
  <c r="H503" i="21"/>
  <c r="G519" i="21"/>
  <c r="H519" i="21"/>
  <c r="G535" i="21"/>
  <c r="H535" i="21"/>
  <c r="G551" i="21"/>
  <c r="H551" i="21"/>
  <c r="G567" i="21"/>
  <c r="H567" i="21"/>
  <c r="G583" i="21"/>
  <c r="H583" i="21"/>
  <c r="G599" i="21"/>
  <c r="H599" i="21"/>
  <c r="G615" i="21"/>
  <c r="H615" i="21"/>
  <c r="G631" i="21"/>
  <c r="H631" i="21"/>
  <c r="G647" i="21"/>
  <c r="H647" i="21"/>
  <c r="G663" i="21"/>
  <c r="H663" i="21"/>
  <c r="G689" i="21"/>
  <c r="H689" i="21"/>
  <c r="G703" i="21"/>
  <c r="H703" i="21"/>
  <c r="G13" i="21"/>
  <c r="G17" i="21"/>
  <c r="G21" i="21"/>
  <c r="G25" i="21"/>
  <c r="G29" i="21"/>
  <c r="G33" i="21"/>
  <c r="G37" i="21"/>
  <c r="G41" i="21"/>
  <c r="G45" i="21"/>
  <c r="G49" i="21"/>
  <c r="G53" i="21"/>
  <c r="G57" i="21"/>
  <c r="G61" i="21"/>
  <c r="G65" i="21"/>
  <c r="G69" i="21"/>
  <c r="G73" i="21"/>
  <c r="G77" i="21"/>
  <c r="G81" i="21"/>
  <c r="G85" i="21"/>
  <c r="G89" i="21"/>
  <c r="G93" i="21"/>
  <c r="G97" i="21"/>
  <c r="G101" i="21"/>
  <c r="G105" i="21"/>
  <c r="G109" i="21"/>
  <c r="G113" i="21"/>
  <c r="G117" i="21"/>
  <c r="G121" i="21"/>
  <c r="G125" i="21"/>
  <c r="G129" i="21"/>
  <c r="G133" i="21"/>
  <c r="G137" i="21"/>
  <c r="G141" i="21"/>
  <c r="G145" i="21"/>
  <c r="G149" i="21"/>
  <c r="G153" i="21"/>
  <c r="G157" i="21"/>
  <c r="G161" i="21"/>
  <c r="G165" i="21"/>
  <c r="G169" i="21"/>
  <c r="G173" i="21"/>
  <c r="G177" i="21"/>
  <c r="G181" i="21"/>
  <c r="G185" i="21"/>
  <c r="G189" i="21"/>
  <c r="G193" i="21"/>
  <c r="G197" i="21"/>
  <c r="G201" i="21"/>
  <c r="G205" i="21"/>
  <c r="G209" i="21"/>
  <c r="G213" i="21"/>
  <c r="G217" i="21"/>
  <c r="G221" i="21"/>
  <c r="G225" i="21"/>
  <c r="G229" i="21"/>
  <c r="G233" i="21"/>
  <c r="G237" i="21"/>
  <c r="G241" i="21"/>
  <c r="G245" i="21"/>
  <c r="G249" i="21"/>
  <c r="G253" i="21"/>
  <c r="G257" i="21"/>
  <c r="G261" i="21"/>
  <c r="G265" i="21"/>
  <c r="G269" i="21"/>
  <c r="G273" i="21"/>
  <c r="G277" i="21"/>
  <c r="G281" i="21"/>
  <c r="G285" i="21"/>
  <c r="G289" i="21"/>
  <c r="G293" i="21"/>
  <c r="G297" i="21"/>
  <c r="G312" i="21"/>
  <c r="H328" i="21"/>
  <c r="H336" i="21"/>
  <c r="H344" i="21"/>
  <c r="H352" i="21"/>
  <c r="H360" i="21"/>
  <c r="H368" i="21"/>
  <c r="H376" i="21"/>
  <c r="H384" i="21"/>
  <c r="H392" i="21"/>
  <c r="H400" i="21"/>
  <c r="H408" i="21"/>
  <c r="H416" i="21"/>
  <c r="H424" i="21"/>
  <c r="H432" i="21"/>
  <c r="G673" i="21"/>
  <c r="H673" i="21"/>
  <c r="G687" i="21"/>
  <c r="H687" i="21"/>
  <c r="H710" i="21"/>
  <c r="G710" i="21"/>
  <c r="H11" i="21"/>
  <c r="H15" i="21"/>
  <c r="H19" i="21"/>
  <c r="H23" i="21"/>
  <c r="H27" i="21"/>
  <c r="H31" i="21"/>
  <c r="H35" i="21"/>
  <c r="H39" i="21"/>
  <c r="H43" i="21"/>
  <c r="H47" i="21"/>
  <c r="H51" i="21"/>
  <c r="H55" i="21"/>
  <c r="H59" i="21"/>
  <c r="H63" i="21"/>
  <c r="H67" i="21"/>
  <c r="H71" i="21"/>
  <c r="H75" i="21"/>
  <c r="H79" i="21"/>
  <c r="H83" i="21"/>
  <c r="H87" i="21"/>
  <c r="H91" i="21"/>
  <c r="H95" i="21"/>
  <c r="H99" i="21"/>
  <c r="H103" i="21"/>
  <c r="H107" i="21"/>
  <c r="H111" i="21"/>
  <c r="H115" i="21"/>
  <c r="H119" i="21"/>
  <c r="H123" i="21"/>
  <c r="H127" i="21"/>
  <c r="H131" i="21"/>
  <c r="H135" i="21"/>
  <c r="H139" i="21"/>
  <c r="H143" i="21"/>
  <c r="H147" i="21"/>
  <c r="H151" i="21"/>
  <c r="H155" i="21"/>
  <c r="H159" i="21"/>
  <c r="H163" i="21"/>
  <c r="H167" i="21"/>
  <c r="H171" i="21"/>
  <c r="H175" i="21"/>
  <c r="H179" i="21"/>
  <c r="H183" i="21"/>
  <c r="H187" i="21"/>
  <c r="H191" i="21"/>
  <c r="H195" i="21"/>
  <c r="H199" i="21"/>
  <c r="H203" i="21"/>
  <c r="H207" i="21"/>
  <c r="H211" i="21"/>
  <c r="H215" i="21"/>
  <c r="H219" i="21"/>
  <c r="H223" i="21"/>
  <c r="H227" i="21"/>
  <c r="H231" i="21"/>
  <c r="H235" i="21"/>
  <c r="H239" i="21"/>
  <c r="H243" i="21"/>
  <c r="H247" i="21"/>
  <c r="H251" i="21"/>
  <c r="H255" i="21"/>
  <c r="H259" i="21"/>
  <c r="H263" i="21"/>
  <c r="H267" i="21"/>
  <c r="H271" i="21"/>
  <c r="H275" i="21"/>
  <c r="H279" i="21"/>
  <c r="H283" i="21"/>
  <c r="H287" i="21"/>
  <c r="H291" i="21"/>
  <c r="H295" i="21"/>
  <c r="H299" i="21"/>
  <c r="H310" i="21"/>
  <c r="H315" i="21"/>
  <c r="H326" i="21"/>
  <c r="G671" i="21"/>
  <c r="H671" i="21"/>
  <c r="H690" i="21"/>
  <c r="H694" i="21"/>
  <c r="G694" i="21"/>
  <c r="G684" i="21"/>
  <c r="G700" i="21"/>
  <c r="G716" i="21"/>
  <c r="G300" i="21"/>
  <c r="G308" i="21"/>
  <c r="G316" i="21"/>
  <c r="G324" i="21"/>
  <c r="G332" i="21"/>
  <c r="G340" i="21"/>
  <c r="G348" i="21"/>
  <c r="G356" i="21"/>
  <c r="G364" i="21"/>
  <c r="G372" i="21"/>
  <c r="G380" i="21"/>
  <c r="G388" i="21"/>
  <c r="G396" i="21"/>
  <c r="G404" i="21"/>
  <c r="G412" i="21"/>
  <c r="G420" i="21"/>
  <c r="G428" i="21"/>
  <c r="G434" i="21"/>
  <c r="G441" i="21"/>
  <c r="G449" i="21"/>
  <c r="G457" i="21"/>
  <c r="G465" i="21"/>
  <c r="G479" i="21"/>
  <c r="G495" i="21"/>
  <c r="G511" i="21"/>
  <c r="G527" i="21"/>
  <c r="G543" i="21"/>
  <c r="G559" i="21"/>
  <c r="G575" i="21"/>
  <c r="G591" i="21"/>
  <c r="G607" i="21"/>
  <c r="G623" i="21"/>
  <c r="G639" i="21"/>
  <c r="G655" i="21"/>
  <c r="H670" i="21"/>
  <c r="G670" i="21"/>
  <c r="H686" i="21"/>
  <c r="G686" i="21"/>
  <c r="H702" i="21"/>
  <c r="G702" i="21"/>
  <c r="H718" i="21"/>
  <c r="G306" i="21"/>
  <c r="G314" i="21"/>
  <c r="G322" i="21"/>
  <c r="G330" i="21"/>
  <c r="G338" i="21"/>
  <c r="G346" i="21"/>
  <c r="G354" i="21"/>
  <c r="G362" i="21"/>
  <c r="G370" i="21"/>
  <c r="G378" i="21"/>
  <c r="G386" i="21"/>
  <c r="G394" i="21"/>
  <c r="G402" i="21"/>
  <c r="G410" i="21"/>
  <c r="G418" i="21"/>
  <c r="G426" i="21"/>
  <c r="G470" i="21"/>
  <c r="G472" i="21"/>
  <c r="G486" i="21"/>
  <c r="G488" i="21"/>
  <c r="G502" i="21"/>
  <c r="G504" i="21"/>
  <c r="G518" i="21"/>
  <c r="G520" i="21"/>
  <c r="G534" i="21"/>
  <c r="G536" i="21"/>
  <c r="G550" i="21"/>
  <c r="G552" i="21"/>
  <c r="G566" i="21"/>
  <c r="G568" i="21"/>
  <c r="G582" i="21"/>
  <c r="G584" i="21"/>
  <c r="G598" i="21"/>
  <c r="G600" i="21"/>
  <c r="G614" i="21"/>
  <c r="G616" i="21"/>
  <c r="G630" i="21"/>
  <c r="G632" i="21"/>
  <c r="G646" i="21"/>
  <c r="G648" i="21"/>
  <c r="G662" i="21"/>
  <c r="G664" i="21"/>
  <c r="G676" i="21"/>
  <c r="G692" i="21"/>
  <c r="G708" i="21"/>
  <c r="G469" i="21"/>
  <c r="G477" i="21"/>
  <c r="G485" i="21"/>
  <c r="G493" i="21"/>
  <c r="G501" i="21"/>
  <c r="G509" i="21"/>
  <c r="G517" i="21"/>
  <c r="G525" i="21"/>
  <c r="G533" i="21"/>
  <c r="G541" i="21"/>
  <c r="G549" i="21"/>
  <c r="G557" i="21"/>
  <c r="G565" i="21"/>
  <c r="G573" i="21"/>
  <c r="G581" i="21"/>
  <c r="G589" i="21"/>
  <c r="G597" i="21"/>
  <c r="G605" i="21"/>
  <c r="G613" i="21"/>
  <c r="G621" i="21"/>
  <c r="G629" i="21"/>
  <c r="G637" i="21"/>
  <c r="G645" i="21"/>
  <c r="G653" i="21"/>
  <c r="G661" i="21"/>
  <c r="G669" i="21"/>
  <c r="G677" i="21"/>
  <c r="G685" i="21"/>
  <c r="G693" i="21"/>
  <c r="G701" i="21"/>
  <c r="G709" i="21"/>
  <c r="G717" i="21"/>
  <c r="G21" i="20"/>
  <c r="G57" i="20"/>
  <c r="G65" i="20"/>
  <c r="G68" i="20"/>
  <c r="G70" i="20"/>
  <c r="G137" i="20"/>
  <c r="G160" i="20"/>
  <c r="G195" i="20"/>
  <c r="G227" i="20"/>
  <c r="G259" i="20"/>
  <c r="G291" i="20"/>
  <c r="G293" i="20"/>
  <c r="G322" i="20"/>
  <c r="G323" i="20"/>
  <c r="G325" i="20"/>
  <c r="G448" i="20"/>
  <c r="G13" i="20"/>
  <c r="G15" i="20"/>
  <c r="G16" i="20"/>
  <c r="G17" i="20"/>
  <c r="G27" i="20"/>
  <c r="G29" i="20"/>
  <c r="G49" i="20"/>
  <c r="G51" i="20"/>
  <c r="G53" i="20"/>
  <c r="G54" i="20"/>
  <c r="G105" i="20"/>
  <c r="G121" i="20"/>
  <c r="G153" i="20"/>
  <c r="G168" i="20"/>
  <c r="G191" i="20"/>
  <c r="G203" i="20"/>
  <c r="H219" i="20"/>
  <c r="H225" i="20"/>
  <c r="G235" i="20"/>
  <c r="G266" i="20"/>
  <c r="G267" i="20"/>
  <c r="G269" i="20"/>
  <c r="H283" i="20"/>
  <c r="H289" i="20"/>
  <c r="G298" i="20"/>
  <c r="G299" i="20"/>
  <c r="G301" i="20"/>
  <c r="H315" i="20"/>
  <c r="H319" i="20"/>
  <c r="H321" i="20"/>
  <c r="G330" i="20"/>
  <c r="G331" i="20"/>
  <c r="G333" i="20"/>
  <c r="G462" i="20"/>
  <c r="G464" i="20"/>
  <c r="G466" i="20"/>
  <c r="G520" i="20"/>
  <c r="G522" i="20"/>
  <c r="G596" i="20"/>
  <c r="G663" i="20"/>
  <c r="G683" i="20"/>
  <c r="G692" i="20"/>
  <c r="G696" i="20"/>
  <c r="H701" i="20"/>
  <c r="H709" i="20"/>
  <c r="G23" i="20"/>
  <c r="G24" i="20"/>
  <c r="G25" i="20"/>
  <c r="G62" i="20"/>
  <c r="G63" i="20"/>
  <c r="G64" i="20"/>
  <c r="G72" i="20"/>
  <c r="G73" i="20"/>
  <c r="G89" i="20"/>
  <c r="G113" i="20"/>
  <c r="G115" i="20"/>
  <c r="G117" i="20"/>
  <c r="G118" i="20"/>
  <c r="G132" i="20"/>
  <c r="G134" i="20"/>
  <c r="G163" i="20"/>
  <c r="G165" i="20"/>
  <c r="G177" i="20"/>
  <c r="G199" i="20"/>
  <c r="G211" i="20"/>
  <c r="H227" i="20"/>
  <c r="H233" i="20"/>
  <c r="G243" i="20"/>
  <c r="G245" i="20"/>
  <c r="H259" i="20"/>
  <c r="H263" i="20"/>
  <c r="H265" i="20"/>
  <c r="G275" i="20"/>
  <c r="G277" i="20"/>
  <c r="H291" i="20"/>
  <c r="H295" i="20"/>
  <c r="H297" i="20"/>
  <c r="H323" i="20"/>
  <c r="H327" i="20"/>
  <c r="H329" i="20"/>
  <c r="G435" i="20"/>
  <c r="G439" i="20"/>
  <c r="G452" i="20"/>
  <c r="G456" i="20"/>
  <c r="G461" i="20"/>
  <c r="G473" i="20"/>
  <c r="G478" i="20"/>
  <c r="G480" i="20"/>
  <c r="G482" i="20"/>
  <c r="G508" i="20"/>
  <c r="G512" i="20"/>
  <c r="G517" i="20"/>
  <c r="G533" i="20"/>
  <c r="G538" i="20"/>
  <c r="G555" i="20"/>
  <c r="G559" i="20"/>
  <c r="G576" i="20"/>
  <c r="G581" i="20"/>
  <c r="G585" i="20"/>
  <c r="H589" i="20"/>
  <c r="G593" i="20"/>
  <c r="G612" i="20"/>
  <c r="G620" i="20"/>
  <c r="G656" i="20"/>
  <c r="G691" i="20"/>
  <c r="G695" i="20"/>
  <c r="G704" i="20"/>
  <c r="G708" i="20"/>
  <c r="G86" i="20"/>
  <c r="G100" i="20"/>
  <c r="H235" i="20"/>
  <c r="H241" i="20"/>
  <c r="H267" i="20"/>
  <c r="H273" i="20"/>
  <c r="H299" i="20"/>
  <c r="H331" i="20"/>
  <c r="G434" i="20"/>
  <c r="G472" i="20"/>
  <c r="G477" i="20"/>
  <c r="G489" i="20"/>
  <c r="G494" i="20"/>
  <c r="G511" i="20"/>
  <c r="G532" i="20"/>
  <c r="G545" i="20"/>
  <c r="G550" i="20"/>
  <c r="G554" i="20"/>
  <c r="G575" i="20"/>
  <c r="G592" i="20"/>
  <c r="H611" i="20"/>
  <c r="H657" i="20"/>
  <c r="H665" i="20"/>
  <c r="H669" i="20"/>
  <c r="H239" i="20"/>
  <c r="G239" i="20"/>
  <c r="G10" i="20"/>
  <c r="H16" i="20"/>
  <c r="H17" i="20"/>
  <c r="G18" i="20"/>
  <c r="H24" i="20"/>
  <c r="H25" i="20"/>
  <c r="G26" i="20"/>
  <c r="H32" i="20"/>
  <c r="H33" i="20"/>
  <c r="G34" i="20"/>
  <c r="H40" i="20"/>
  <c r="H41" i="20"/>
  <c r="G43" i="20"/>
  <c r="G45" i="20"/>
  <c r="H50" i="20"/>
  <c r="H52" i="20"/>
  <c r="H53" i="20"/>
  <c r="H54" i="20"/>
  <c r="G55" i="20"/>
  <c r="G60" i="20"/>
  <c r="H63" i="20"/>
  <c r="H64" i="20"/>
  <c r="H73" i="20"/>
  <c r="G75" i="20"/>
  <c r="G77" i="20"/>
  <c r="H82" i="20"/>
  <c r="H84" i="20"/>
  <c r="H85" i="20"/>
  <c r="H86" i="20"/>
  <c r="G87" i="20"/>
  <c r="G92" i="20"/>
  <c r="H95" i="20"/>
  <c r="H96" i="20"/>
  <c r="H105" i="20"/>
  <c r="G107" i="20"/>
  <c r="G109" i="20"/>
  <c r="H114" i="20"/>
  <c r="H116" i="20"/>
  <c r="H117" i="20"/>
  <c r="H118" i="20"/>
  <c r="G119" i="20"/>
  <c r="G124" i="20"/>
  <c r="H127" i="20"/>
  <c r="H128" i="20"/>
  <c r="H137" i="20"/>
  <c r="G139" i="20"/>
  <c r="G141" i="20"/>
  <c r="H146" i="20"/>
  <c r="H151" i="20"/>
  <c r="H152" i="20"/>
  <c r="H170" i="20"/>
  <c r="H172" i="20"/>
  <c r="G197" i="20"/>
  <c r="G229" i="20"/>
  <c r="G12" i="20"/>
  <c r="G20" i="20"/>
  <c r="G28" i="20"/>
  <c r="H35" i="20"/>
  <c r="G36" i="20"/>
  <c r="H42" i="20"/>
  <c r="H44" i="20"/>
  <c r="H45" i="20"/>
  <c r="H46" i="20"/>
  <c r="G47" i="20"/>
  <c r="G52" i="20"/>
  <c r="H55" i="20"/>
  <c r="H56" i="20"/>
  <c r="G67" i="20"/>
  <c r="G69" i="20"/>
  <c r="H74" i="20"/>
  <c r="H77" i="20"/>
  <c r="H78" i="20"/>
  <c r="G79" i="20"/>
  <c r="G84" i="20"/>
  <c r="H87" i="20"/>
  <c r="H88" i="20"/>
  <c r="G99" i="20"/>
  <c r="G101" i="20"/>
  <c r="H106" i="20"/>
  <c r="H108" i="20"/>
  <c r="H109" i="20"/>
  <c r="H110" i="20"/>
  <c r="G111" i="20"/>
  <c r="G116" i="20"/>
  <c r="H119" i="20"/>
  <c r="H120" i="20"/>
  <c r="G131" i="20"/>
  <c r="G133" i="20"/>
  <c r="H141" i="20"/>
  <c r="H142" i="20"/>
  <c r="G143" i="20"/>
  <c r="G148" i="20"/>
  <c r="G150" i="20"/>
  <c r="G161" i="20"/>
  <c r="G169" i="20"/>
  <c r="H223" i="20"/>
  <c r="G223" i="20"/>
  <c r="M9" i="20"/>
  <c r="G14" i="20"/>
  <c r="G22" i="20"/>
  <c r="G30" i="20"/>
  <c r="G38" i="20"/>
  <c r="G59" i="20"/>
  <c r="G61" i="20"/>
  <c r="G71" i="20"/>
  <c r="G91" i="20"/>
  <c r="G93" i="20"/>
  <c r="G103" i="20"/>
  <c r="G123" i="20"/>
  <c r="G125" i="20"/>
  <c r="G135" i="20"/>
  <c r="H231" i="20"/>
  <c r="G231" i="20"/>
  <c r="H173" i="20"/>
  <c r="H174" i="20"/>
  <c r="H181" i="20"/>
  <c r="H182" i="20"/>
  <c r="H183" i="20"/>
  <c r="H189" i="20"/>
  <c r="H190" i="20"/>
  <c r="H191" i="20"/>
  <c r="H199" i="20"/>
  <c r="H207" i="20"/>
  <c r="H214" i="20"/>
  <c r="H215" i="20"/>
  <c r="H222" i="20"/>
  <c r="H230" i="20"/>
  <c r="H238" i="20"/>
  <c r="H246" i="20"/>
  <c r="G252" i="20"/>
  <c r="H254" i="20"/>
  <c r="G260" i="20"/>
  <c r="H262" i="20"/>
  <c r="G268" i="20"/>
  <c r="H270" i="20"/>
  <c r="G276" i="20"/>
  <c r="H278" i="20"/>
  <c r="G284" i="20"/>
  <c r="H286" i="20"/>
  <c r="G292" i="20"/>
  <c r="H294" i="20"/>
  <c r="G300" i="20"/>
  <c r="H302" i="20"/>
  <c r="G308" i="20"/>
  <c r="H310" i="20"/>
  <c r="G316" i="20"/>
  <c r="H318" i="20"/>
  <c r="G324" i="20"/>
  <c r="H326" i="20"/>
  <c r="G332" i="20"/>
  <c r="H334" i="20"/>
  <c r="H440" i="20"/>
  <c r="H441" i="20"/>
  <c r="H446" i="20"/>
  <c r="H456" i="20"/>
  <c r="H457" i="20"/>
  <c r="H462" i="20"/>
  <c r="H472" i="20"/>
  <c r="H473" i="20"/>
  <c r="H478" i="20"/>
  <c r="H488" i="20"/>
  <c r="H489" i="20"/>
  <c r="H494" i="20"/>
  <c r="H513" i="20"/>
  <c r="H518" i="20"/>
  <c r="H545" i="20"/>
  <c r="H550" i="20"/>
  <c r="G556" i="20"/>
  <c r="H577" i="20"/>
  <c r="H582" i="20"/>
  <c r="H586" i="20"/>
  <c r="H620" i="20"/>
  <c r="H144" i="20"/>
  <c r="H153" i="20"/>
  <c r="G155" i="20"/>
  <c r="G157" i="20"/>
  <c r="H162" i="20"/>
  <c r="H164" i="20"/>
  <c r="H165" i="20"/>
  <c r="H166" i="20"/>
  <c r="G167" i="20"/>
  <c r="G172" i="20"/>
  <c r="H175" i="20"/>
  <c r="H176" i="20"/>
  <c r="H184" i="20"/>
  <c r="H193" i="20"/>
  <c r="H201" i="20"/>
  <c r="H209" i="20"/>
  <c r="G214" i="20"/>
  <c r="H216" i="20"/>
  <c r="G222" i="20"/>
  <c r="H224" i="20"/>
  <c r="G230" i="20"/>
  <c r="H232" i="20"/>
  <c r="G238" i="20"/>
  <c r="H240" i="20"/>
  <c r="G246" i="20"/>
  <c r="H248" i="20"/>
  <c r="G254" i="20"/>
  <c r="H256" i="20"/>
  <c r="G262" i="20"/>
  <c r="H264" i="20"/>
  <c r="G270" i="20"/>
  <c r="H272" i="20"/>
  <c r="G278" i="20"/>
  <c r="H280" i="20"/>
  <c r="G286" i="20"/>
  <c r="H288" i="20"/>
  <c r="G294" i="20"/>
  <c r="H296" i="20"/>
  <c r="G302" i="20"/>
  <c r="H304" i="20"/>
  <c r="G310" i="20"/>
  <c r="H312" i="20"/>
  <c r="G318" i="20"/>
  <c r="H320" i="20"/>
  <c r="G326" i="20"/>
  <c r="H328" i="20"/>
  <c r="G334" i="20"/>
  <c r="H336" i="20"/>
  <c r="G339" i="20"/>
  <c r="G341" i="20"/>
  <c r="G343" i="20"/>
  <c r="G345" i="20"/>
  <c r="G347" i="20"/>
  <c r="G349" i="20"/>
  <c r="G351" i="20"/>
  <c r="G353" i="20"/>
  <c r="G355" i="20"/>
  <c r="G357" i="20"/>
  <c r="G359" i="20"/>
  <c r="G361" i="20"/>
  <c r="G363" i="20"/>
  <c r="G365" i="20"/>
  <c r="G367" i="20"/>
  <c r="G369" i="20"/>
  <c r="G371" i="20"/>
  <c r="G373" i="20"/>
  <c r="G375" i="20"/>
  <c r="G377" i="20"/>
  <c r="G379" i="20"/>
  <c r="G381" i="20"/>
  <c r="G383" i="20"/>
  <c r="G385" i="20"/>
  <c r="G387" i="20"/>
  <c r="G389" i="20"/>
  <c r="G391" i="20"/>
  <c r="G393" i="20"/>
  <c r="G395" i="20"/>
  <c r="G397" i="20"/>
  <c r="G399" i="20"/>
  <c r="G401" i="20"/>
  <c r="G403" i="20"/>
  <c r="G405" i="20"/>
  <c r="G407" i="20"/>
  <c r="G409" i="20"/>
  <c r="G411" i="20"/>
  <c r="G413" i="20"/>
  <c r="G415" i="20"/>
  <c r="G417" i="20"/>
  <c r="G419" i="20"/>
  <c r="G421" i="20"/>
  <c r="G423" i="20"/>
  <c r="G425" i="20"/>
  <c r="G427" i="20"/>
  <c r="G429" i="20"/>
  <c r="G431" i="20"/>
  <c r="G433" i="20"/>
  <c r="H434" i="20"/>
  <c r="G438" i="20"/>
  <c r="G443" i="20"/>
  <c r="H444" i="20"/>
  <c r="H445" i="20"/>
  <c r="G449" i="20"/>
  <c r="H450" i="20"/>
  <c r="G454" i="20"/>
  <c r="G459" i="20"/>
  <c r="H460" i="20"/>
  <c r="H461" i="20"/>
  <c r="G465" i="20"/>
  <c r="H466" i="20"/>
  <c r="G470" i="20"/>
  <c r="G475" i="20"/>
  <c r="H476" i="20"/>
  <c r="H477" i="20"/>
  <c r="G481" i="20"/>
  <c r="H482" i="20"/>
  <c r="G486" i="20"/>
  <c r="G491" i="20"/>
  <c r="H492" i="20"/>
  <c r="H493" i="20"/>
  <c r="G497" i="20"/>
  <c r="G502" i="20"/>
  <c r="G507" i="20"/>
  <c r="H512" i="20"/>
  <c r="G529" i="20"/>
  <c r="G534" i="20"/>
  <c r="G539" i="20"/>
  <c r="H544" i="20"/>
  <c r="G561" i="20"/>
  <c r="G566" i="20"/>
  <c r="G571" i="20"/>
  <c r="H576" i="20"/>
  <c r="G588" i="20"/>
  <c r="G594" i="20"/>
  <c r="G600" i="20"/>
  <c r="G618" i="20"/>
  <c r="H619" i="20"/>
  <c r="G147" i="20"/>
  <c r="G149" i="20"/>
  <c r="H154" i="20"/>
  <c r="H156" i="20"/>
  <c r="H157" i="20"/>
  <c r="H158" i="20"/>
  <c r="G159" i="20"/>
  <c r="G164" i="20"/>
  <c r="H167" i="20"/>
  <c r="H168" i="20"/>
  <c r="G179" i="20"/>
  <c r="H187" i="20"/>
  <c r="H195" i="20"/>
  <c r="H211" i="20"/>
  <c r="G216" i="20"/>
  <c r="H218" i="20"/>
  <c r="H221" i="20"/>
  <c r="G224" i="20"/>
  <c r="H226" i="20"/>
  <c r="H229" i="20"/>
  <c r="G232" i="20"/>
  <c r="H234" i="20"/>
  <c r="H237" i="20"/>
  <c r="G240" i="20"/>
  <c r="H242" i="20"/>
  <c r="H245" i="20"/>
  <c r="G247" i="20"/>
  <c r="G248" i="20"/>
  <c r="H250" i="20"/>
  <c r="H253" i="20"/>
  <c r="G255" i="20"/>
  <c r="G256" i="20"/>
  <c r="H258" i="20"/>
  <c r="H261" i="20"/>
  <c r="G263" i="20"/>
  <c r="G264" i="20"/>
  <c r="H266" i="20"/>
  <c r="H269" i="20"/>
  <c r="G271" i="20"/>
  <c r="G272" i="20"/>
  <c r="H277" i="20"/>
  <c r="G279" i="20"/>
  <c r="G280" i="20"/>
  <c r="H282" i="20"/>
  <c r="H285" i="20"/>
  <c r="G287" i="20"/>
  <c r="G288" i="20"/>
  <c r="H293" i="20"/>
  <c r="G295" i="20"/>
  <c r="G296" i="20"/>
  <c r="H298" i="20"/>
  <c r="H301" i="20"/>
  <c r="G303" i="20"/>
  <c r="G304" i="20"/>
  <c r="H306" i="20"/>
  <c r="H309" i="20"/>
  <c r="G311" i="20"/>
  <c r="G312" i="20"/>
  <c r="H314" i="20"/>
  <c r="H317" i="20"/>
  <c r="G319" i="20"/>
  <c r="G320" i="20"/>
  <c r="H322" i="20"/>
  <c r="H325" i="20"/>
  <c r="G327" i="20"/>
  <c r="G328" i="20"/>
  <c r="H330" i="20"/>
  <c r="H333" i="20"/>
  <c r="G335" i="20"/>
  <c r="G336" i="20"/>
  <c r="H342" i="20"/>
  <c r="H344" i="20"/>
  <c r="H346" i="20"/>
  <c r="H356" i="20"/>
  <c r="H358" i="20"/>
  <c r="H360" i="20"/>
  <c r="H364" i="20"/>
  <c r="H366" i="20"/>
  <c r="H368" i="20"/>
  <c r="H370" i="20"/>
  <c r="H372" i="20"/>
  <c r="H374" i="20"/>
  <c r="H376" i="20"/>
  <c r="H378" i="20"/>
  <c r="H380" i="20"/>
  <c r="H382" i="20"/>
  <c r="H384" i="20"/>
  <c r="H386" i="20"/>
  <c r="H388" i="20"/>
  <c r="H390" i="20"/>
  <c r="H392" i="20"/>
  <c r="H394" i="20"/>
  <c r="H396" i="20"/>
  <c r="H398" i="20"/>
  <c r="H400" i="20"/>
  <c r="H402" i="20"/>
  <c r="H404" i="20"/>
  <c r="H406" i="20"/>
  <c r="H408" i="20"/>
  <c r="H410" i="20"/>
  <c r="H412" i="20"/>
  <c r="H414" i="20"/>
  <c r="H416" i="20"/>
  <c r="H418" i="20"/>
  <c r="H420" i="20"/>
  <c r="H422" i="20"/>
  <c r="H424" i="20"/>
  <c r="H426" i="20"/>
  <c r="H428" i="20"/>
  <c r="H430" i="20"/>
  <c r="H432" i="20"/>
  <c r="G437" i="20"/>
  <c r="G442" i="20"/>
  <c r="G447" i="20"/>
  <c r="H449" i="20"/>
  <c r="G453" i="20"/>
  <c r="G458" i="20"/>
  <c r="G463" i="20"/>
  <c r="G469" i="20"/>
  <c r="G474" i="20"/>
  <c r="G479" i="20"/>
  <c r="G485" i="20"/>
  <c r="G490" i="20"/>
  <c r="G495" i="20"/>
  <c r="G524" i="20"/>
  <c r="G528" i="20"/>
  <c r="G560" i="20"/>
  <c r="H621" i="20"/>
  <c r="G625" i="20"/>
  <c r="G629" i="20"/>
  <c r="G633" i="20"/>
  <c r="G637" i="20"/>
  <c r="G641" i="20"/>
  <c r="G645" i="20"/>
  <c r="G649" i="20"/>
  <c r="H653" i="20"/>
  <c r="H663" i="20"/>
  <c r="G671" i="20"/>
  <c r="H673" i="20"/>
  <c r="H685" i="20"/>
  <c r="H695" i="20"/>
  <c r="G703" i="20"/>
  <c r="H705" i="20"/>
  <c r="G499" i="20"/>
  <c r="H500" i="20"/>
  <c r="H501" i="20"/>
  <c r="G505" i="20"/>
  <c r="H506" i="20"/>
  <c r="G510" i="20"/>
  <c r="G515" i="20"/>
  <c r="H516" i="20"/>
  <c r="H517" i="20"/>
  <c r="G521" i="20"/>
  <c r="H522" i="20"/>
  <c r="G526" i="20"/>
  <c r="G531" i="20"/>
  <c r="H532" i="20"/>
  <c r="H533" i="20"/>
  <c r="G537" i="20"/>
  <c r="H538" i="20"/>
  <c r="G542" i="20"/>
  <c r="G547" i="20"/>
  <c r="H548" i="20"/>
  <c r="H549" i="20"/>
  <c r="G553" i="20"/>
  <c r="H554" i="20"/>
  <c r="G558" i="20"/>
  <c r="G563" i="20"/>
  <c r="H564" i="20"/>
  <c r="H565" i="20"/>
  <c r="G569" i="20"/>
  <c r="H570" i="20"/>
  <c r="G574" i="20"/>
  <c r="G579" i="20"/>
  <c r="H580" i="20"/>
  <c r="H581" i="20"/>
  <c r="G584" i="20"/>
  <c r="H592" i="20"/>
  <c r="H599" i="20"/>
  <c r="H606" i="20"/>
  <c r="G609" i="20"/>
  <c r="H610" i="20"/>
  <c r="H612" i="20"/>
  <c r="G616" i="20"/>
  <c r="G623" i="20"/>
  <c r="H624" i="20"/>
  <c r="G627" i="20"/>
  <c r="H628" i="20"/>
  <c r="G631" i="20"/>
  <c r="H632" i="20"/>
  <c r="G635" i="20"/>
  <c r="H636" i="20"/>
  <c r="G639" i="20"/>
  <c r="H640" i="20"/>
  <c r="G643" i="20"/>
  <c r="H644" i="20"/>
  <c r="G647" i="20"/>
  <c r="H648" i="20"/>
  <c r="G651" i="20"/>
  <c r="H652" i="20"/>
  <c r="G655" i="20"/>
  <c r="H664" i="20"/>
  <c r="G675" i="20"/>
  <c r="H676" i="20"/>
  <c r="G687" i="20"/>
  <c r="H696" i="20"/>
  <c r="G707" i="20"/>
  <c r="H708" i="20"/>
  <c r="G498" i="20"/>
  <c r="G503" i="20"/>
  <c r="G509" i="20"/>
  <c r="G514" i="20"/>
  <c r="G519" i="20"/>
  <c r="G525" i="20"/>
  <c r="G530" i="20"/>
  <c r="G535" i="20"/>
  <c r="H536" i="20"/>
  <c r="H537" i="20"/>
  <c r="G541" i="20"/>
  <c r="H542" i="20"/>
  <c r="G546" i="20"/>
  <c r="G551" i="20"/>
  <c r="H552" i="20"/>
  <c r="H553" i="20"/>
  <c r="G557" i="20"/>
  <c r="H558" i="20"/>
  <c r="G562" i="20"/>
  <c r="G567" i="20"/>
  <c r="H568" i="20"/>
  <c r="H569" i="20"/>
  <c r="G573" i="20"/>
  <c r="H574" i="20"/>
  <c r="G578" i="20"/>
  <c r="H584" i="20"/>
  <c r="H591" i="20"/>
  <c r="H597" i="20"/>
  <c r="H598" i="20"/>
  <c r="G601" i="20"/>
  <c r="H602" i="20"/>
  <c r="H604" i="20"/>
  <c r="G608" i="20"/>
  <c r="H616" i="20"/>
  <c r="H623" i="20"/>
  <c r="H661" i="20"/>
  <c r="G667" i="20"/>
  <c r="H668" i="20"/>
  <c r="G679" i="20"/>
  <c r="H681" i="20"/>
  <c r="H688" i="20"/>
  <c r="H693" i="20"/>
  <c r="G699" i="20"/>
  <c r="H43" i="20"/>
  <c r="H51" i="20"/>
  <c r="H59" i="20"/>
  <c r="H67" i="20"/>
  <c r="H75" i="20"/>
  <c r="H83" i="20"/>
  <c r="H91" i="20"/>
  <c r="H99" i="20"/>
  <c r="H107" i="20"/>
  <c r="H115" i="20"/>
  <c r="H123" i="20"/>
  <c r="H131" i="20"/>
  <c r="H139" i="20"/>
  <c r="H147" i="20"/>
  <c r="H155" i="20"/>
  <c r="H163" i="20"/>
  <c r="H171" i="20"/>
  <c r="H196" i="20"/>
  <c r="G196" i="20"/>
  <c r="H204" i="20"/>
  <c r="G204" i="20"/>
  <c r="H212" i="20"/>
  <c r="G212" i="20"/>
  <c r="G218" i="20"/>
  <c r="G226" i="20"/>
  <c r="G234" i="20"/>
  <c r="G242" i="20"/>
  <c r="H179" i="20"/>
  <c r="G181" i="20"/>
  <c r="G185" i="20"/>
  <c r="G189" i="20"/>
  <c r="H198" i="20"/>
  <c r="G198" i="20"/>
  <c r="H206" i="20"/>
  <c r="G206" i="20"/>
  <c r="G220" i="20"/>
  <c r="G228" i="20"/>
  <c r="G236" i="20"/>
  <c r="G244" i="20"/>
  <c r="G9" i="20"/>
  <c r="G42" i="20"/>
  <c r="G50" i="20"/>
  <c r="G58" i="20"/>
  <c r="G66" i="20"/>
  <c r="G74" i="20"/>
  <c r="G82" i="20"/>
  <c r="G90" i="20"/>
  <c r="G98" i="20"/>
  <c r="G106" i="20"/>
  <c r="G114" i="20"/>
  <c r="G122" i="20"/>
  <c r="G130" i="20"/>
  <c r="G138" i="20"/>
  <c r="G146" i="20"/>
  <c r="G154" i="20"/>
  <c r="G162" i="20"/>
  <c r="G170" i="20"/>
  <c r="G178" i="20"/>
  <c r="G182" i="20"/>
  <c r="G186" i="20"/>
  <c r="G190" i="20"/>
  <c r="H192" i="20"/>
  <c r="G192" i="20"/>
  <c r="H200" i="20"/>
  <c r="G200" i="20"/>
  <c r="H208" i="20"/>
  <c r="G208" i="20"/>
  <c r="H194" i="20"/>
  <c r="G194" i="20"/>
  <c r="H202" i="20"/>
  <c r="G202" i="20"/>
  <c r="H210" i="20"/>
  <c r="G210" i="20"/>
  <c r="H339" i="20"/>
  <c r="H341" i="20"/>
  <c r="H343" i="20"/>
  <c r="H345" i="20"/>
  <c r="H347" i="20"/>
  <c r="H349" i="20"/>
  <c r="H351" i="20"/>
  <c r="H353" i="20"/>
  <c r="H355" i="20"/>
  <c r="H357" i="20"/>
  <c r="H359" i="20"/>
  <c r="H361" i="20"/>
  <c r="H363" i="20"/>
  <c r="H365" i="20"/>
  <c r="H367" i="20"/>
  <c r="H369" i="20"/>
  <c r="H371" i="20"/>
  <c r="H373" i="20"/>
  <c r="H375" i="20"/>
  <c r="H377" i="20"/>
  <c r="H379" i="20"/>
  <c r="H381" i="20"/>
  <c r="H383" i="20"/>
  <c r="H385" i="20"/>
  <c r="H387" i="20"/>
  <c r="H389" i="20"/>
  <c r="H391" i="20"/>
  <c r="H393" i="20"/>
  <c r="H395" i="20"/>
  <c r="H397" i="20"/>
  <c r="H399" i="20"/>
  <c r="H401" i="20"/>
  <c r="H403" i="20"/>
  <c r="H405" i="20"/>
  <c r="H407" i="20"/>
  <c r="H409" i="20"/>
  <c r="H411" i="20"/>
  <c r="H413" i="20"/>
  <c r="H415" i="20"/>
  <c r="H417" i="20"/>
  <c r="H419" i="20"/>
  <c r="H421" i="20"/>
  <c r="H423" i="20"/>
  <c r="H425" i="20"/>
  <c r="H427" i="20"/>
  <c r="H429" i="20"/>
  <c r="H431" i="20"/>
  <c r="H433" i="20"/>
  <c r="H435" i="20"/>
  <c r="H439" i="20"/>
  <c r="H443" i="20"/>
  <c r="H447" i="20"/>
  <c r="H451" i="20"/>
  <c r="H455" i="20"/>
  <c r="H459" i="20"/>
  <c r="H463" i="20"/>
  <c r="H467" i="20"/>
  <c r="H471" i="20"/>
  <c r="H475" i="20"/>
  <c r="H479" i="20"/>
  <c r="H483" i="20"/>
  <c r="H487" i="20"/>
  <c r="H491" i="20"/>
  <c r="H495" i="20"/>
  <c r="H499" i="20"/>
  <c r="H503" i="20"/>
  <c r="H507" i="20"/>
  <c r="H511" i="20"/>
  <c r="H515" i="20"/>
  <c r="H519" i="20"/>
  <c r="H523" i="20"/>
  <c r="H527" i="20"/>
  <c r="H531" i="20"/>
  <c r="H535" i="20"/>
  <c r="H539" i="20"/>
  <c r="H543" i="20"/>
  <c r="H547" i="20"/>
  <c r="H551" i="20"/>
  <c r="H555" i="20"/>
  <c r="H559" i="20"/>
  <c r="H563" i="20"/>
  <c r="H567" i="20"/>
  <c r="H571" i="20"/>
  <c r="H575" i="20"/>
  <c r="H579" i="20"/>
  <c r="H585" i="20"/>
  <c r="H593" i="20"/>
  <c r="H601" i="20"/>
  <c r="H609" i="20"/>
  <c r="H617" i="20"/>
  <c r="G587" i="20"/>
  <c r="G589" i="20"/>
  <c r="G595" i="20"/>
  <c r="G597" i="20"/>
  <c r="G603" i="20"/>
  <c r="G605" i="20"/>
  <c r="G611" i="20"/>
  <c r="G613" i="20"/>
  <c r="G619" i="20"/>
  <c r="G621" i="20"/>
  <c r="H658" i="20"/>
  <c r="G658" i="20"/>
  <c r="H666" i="20"/>
  <c r="G666" i="20"/>
  <c r="H674" i="20"/>
  <c r="G674" i="20"/>
  <c r="H682" i="20"/>
  <c r="G682" i="20"/>
  <c r="H690" i="20"/>
  <c r="G690" i="20"/>
  <c r="H698" i="20"/>
  <c r="G698" i="20"/>
  <c r="H706" i="20"/>
  <c r="G706" i="20"/>
  <c r="G590" i="20"/>
  <c r="G598" i="20"/>
  <c r="G606" i="20"/>
  <c r="G614" i="20"/>
  <c r="G622" i="20"/>
  <c r="G624" i="20"/>
  <c r="H625" i="20"/>
  <c r="G626" i="20"/>
  <c r="H627" i="20"/>
  <c r="G628" i="20"/>
  <c r="H629" i="20"/>
  <c r="G630" i="20"/>
  <c r="H631" i="20"/>
  <c r="G632" i="20"/>
  <c r="H633" i="20"/>
  <c r="G634" i="20"/>
  <c r="H635" i="20"/>
  <c r="G636" i="20"/>
  <c r="H637" i="20"/>
  <c r="G638" i="20"/>
  <c r="H639" i="20"/>
  <c r="G640" i="20"/>
  <c r="H641" i="20"/>
  <c r="G642" i="20"/>
  <c r="H643" i="20"/>
  <c r="G644" i="20"/>
  <c r="H645" i="20"/>
  <c r="G646" i="20"/>
  <c r="H647" i="20"/>
  <c r="G648" i="20"/>
  <c r="H649" i="20"/>
  <c r="G650" i="20"/>
  <c r="H651" i="20"/>
  <c r="G652" i="20"/>
  <c r="H659" i="20"/>
  <c r="H667" i="20"/>
  <c r="H675" i="20"/>
  <c r="H683" i="20"/>
  <c r="H691" i="20"/>
  <c r="H699" i="20"/>
  <c r="H707" i="20"/>
  <c r="G583" i="20"/>
  <c r="G591" i="20"/>
  <c r="G599" i="20"/>
  <c r="G607" i="20"/>
  <c r="G615" i="20"/>
  <c r="H654" i="20"/>
  <c r="G654" i="20"/>
  <c r="H662" i="20"/>
  <c r="G662" i="20"/>
  <c r="H670" i="20"/>
  <c r="G670" i="20"/>
  <c r="H678" i="20"/>
  <c r="G678" i="20"/>
  <c r="H686" i="20"/>
  <c r="G686" i="20"/>
  <c r="H694" i="20"/>
  <c r="G694" i="20"/>
  <c r="H702" i="20"/>
  <c r="G702" i="20"/>
  <c r="H710" i="20"/>
  <c r="G710" i="20"/>
  <c r="G653" i="20"/>
  <c r="G657" i="20"/>
  <c r="G661" i="20"/>
  <c r="G665" i="20"/>
  <c r="G669" i="20"/>
  <c r="G673" i="20"/>
  <c r="G677" i="20"/>
  <c r="G681" i="20"/>
  <c r="G685" i="20"/>
  <c r="G689" i="20"/>
  <c r="G693" i="20"/>
  <c r="G697" i="20"/>
  <c r="G701" i="20"/>
  <c r="G705" i="20"/>
  <c r="G709" i="20"/>
  <c r="G61" i="19"/>
  <c r="G122" i="19"/>
  <c r="G123" i="19"/>
  <c r="G170" i="19"/>
  <c r="G171" i="19"/>
  <c r="G175" i="19"/>
  <c r="G363" i="19"/>
  <c r="G427" i="19"/>
  <c r="G451" i="19"/>
  <c r="G480" i="19"/>
  <c r="G512" i="19"/>
  <c r="G576" i="19"/>
  <c r="G24" i="19"/>
  <c r="G26" i="19"/>
  <c r="G32" i="19"/>
  <c r="G34" i="19"/>
  <c r="G40" i="19"/>
  <c r="G42" i="19"/>
  <c r="G74" i="19"/>
  <c r="G75" i="19"/>
  <c r="G78" i="19"/>
  <c r="G79" i="19"/>
  <c r="G117" i="19"/>
  <c r="H119" i="19"/>
  <c r="G138" i="19"/>
  <c r="G161" i="19"/>
  <c r="G186" i="19"/>
  <c r="G222" i="19"/>
  <c r="G223" i="19"/>
  <c r="G254" i="19"/>
  <c r="G255" i="19"/>
  <c r="G286" i="19"/>
  <c r="G287" i="19"/>
  <c r="G318" i="19"/>
  <c r="G319" i="19"/>
  <c r="G378" i="19"/>
  <c r="G379" i="19"/>
  <c r="G382" i="19"/>
  <c r="G383" i="19"/>
  <c r="G417" i="19"/>
  <c r="H419" i="19"/>
  <c r="G420" i="19"/>
  <c r="G421" i="19"/>
  <c r="H423" i="19"/>
  <c r="G436" i="19"/>
  <c r="G438" i="19"/>
  <c r="H443" i="19"/>
  <c r="H447" i="19"/>
  <c r="G460" i="19"/>
  <c r="G466" i="19"/>
  <c r="G479" i="19"/>
  <c r="G567" i="19"/>
  <c r="G15" i="19"/>
  <c r="G20" i="19"/>
  <c r="G21" i="19"/>
  <c r="G44" i="19"/>
  <c r="G65" i="19"/>
  <c r="G69" i="19"/>
  <c r="H71" i="19"/>
  <c r="G90" i="19"/>
  <c r="G91" i="19"/>
  <c r="G129" i="19"/>
  <c r="G133" i="19"/>
  <c r="H135" i="19"/>
  <c r="G179" i="19"/>
  <c r="G181" i="19"/>
  <c r="H183" i="19"/>
  <c r="H251" i="19"/>
  <c r="H283" i="19"/>
  <c r="G369" i="19"/>
  <c r="H371" i="19"/>
  <c r="G373" i="19"/>
  <c r="H375" i="19"/>
  <c r="G432" i="19"/>
  <c r="G433" i="19"/>
  <c r="G446" i="19"/>
  <c r="H451" i="19"/>
  <c r="G455" i="19"/>
  <c r="G496" i="19"/>
  <c r="G498" i="19"/>
  <c r="G506" i="19"/>
  <c r="H507" i="19"/>
  <c r="G528" i="19"/>
  <c r="G530" i="19"/>
  <c r="G538" i="19"/>
  <c r="H539" i="19"/>
  <c r="G562" i="19"/>
  <c r="G570" i="19"/>
  <c r="H571" i="19"/>
  <c r="G594" i="19"/>
  <c r="G28" i="19"/>
  <c r="G29" i="19"/>
  <c r="G31" i="19"/>
  <c r="G36" i="19"/>
  <c r="G37" i="19"/>
  <c r="H39" i="19"/>
  <c r="H75" i="19"/>
  <c r="H231" i="19"/>
  <c r="H263" i="19"/>
  <c r="G293" i="19"/>
  <c r="H295" i="19"/>
  <c r="H327" i="19"/>
  <c r="H379" i="19"/>
  <c r="H391" i="19"/>
  <c r="H459" i="19"/>
  <c r="G617" i="19"/>
  <c r="H595" i="19"/>
  <c r="G599" i="19"/>
  <c r="G609" i="19"/>
  <c r="G635" i="19"/>
  <c r="G637" i="19"/>
  <c r="G656" i="19"/>
  <c r="G673" i="19"/>
  <c r="G721" i="19"/>
  <c r="G725" i="19"/>
  <c r="G729" i="19"/>
  <c r="G602" i="19"/>
  <c r="H603" i="19"/>
  <c r="G608" i="19"/>
  <c r="G629" i="19"/>
  <c r="G689" i="19"/>
  <c r="G691" i="19"/>
  <c r="G693" i="19"/>
  <c r="G712" i="19"/>
  <c r="G724" i="19"/>
  <c r="G737" i="19"/>
  <c r="G741" i="19"/>
  <c r="G745" i="19"/>
  <c r="G645" i="19"/>
  <c r="G667" i="19"/>
  <c r="G669" i="19"/>
  <c r="G684" i="19"/>
  <c r="H31" i="19"/>
  <c r="H67" i="19"/>
  <c r="G67" i="19"/>
  <c r="H99" i="19"/>
  <c r="G99" i="19"/>
  <c r="H131" i="19"/>
  <c r="G131" i="19"/>
  <c r="H163" i="19"/>
  <c r="G163" i="19"/>
  <c r="H10" i="19"/>
  <c r="H11" i="19"/>
  <c r="H12" i="19"/>
  <c r="G16" i="19"/>
  <c r="G18" i="19"/>
  <c r="H21" i="19"/>
  <c r="H23" i="19"/>
  <c r="H30" i="19"/>
  <c r="H38" i="19"/>
  <c r="G41" i="19"/>
  <c r="G43" i="19"/>
  <c r="H48" i="19"/>
  <c r="H50" i="19"/>
  <c r="H51" i="19"/>
  <c r="H52" i="19"/>
  <c r="H64" i="19"/>
  <c r="H66" i="19"/>
  <c r="H96" i="19"/>
  <c r="H98" i="19"/>
  <c r="H128" i="19"/>
  <c r="H130" i="19"/>
  <c r="H160" i="19"/>
  <c r="H162" i="19"/>
  <c r="G10" i="19"/>
  <c r="H15" i="19"/>
  <c r="G25" i="19"/>
  <c r="G27" i="19"/>
  <c r="G33" i="19"/>
  <c r="G35" i="19"/>
  <c r="G48" i="19"/>
  <c r="G50" i="19"/>
  <c r="G63" i="19"/>
  <c r="G81" i="19"/>
  <c r="H83" i="19"/>
  <c r="G83" i="19"/>
  <c r="G94" i="19"/>
  <c r="G95" i="19"/>
  <c r="G113" i="19"/>
  <c r="H115" i="19"/>
  <c r="G115" i="19"/>
  <c r="G126" i="19"/>
  <c r="G127" i="19"/>
  <c r="G145" i="19"/>
  <c r="H147" i="19"/>
  <c r="G147" i="19"/>
  <c r="G158" i="19"/>
  <c r="G159" i="19"/>
  <c r="M9" i="19"/>
  <c r="G17" i="19"/>
  <c r="G19" i="19"/>
  <c r="G39" i="19"/>
  <c r="H47" i="19"/>
  <c r="G103" i="19"/>
  <c r="H338" i="19"/>
  <c r="H384" i="19"/>
  <c r="H386" i="19"/>
  <c r="G398" i="19"/>
  <c r="H400" i="19"/>
  <c r="H402" i="19"/>
  <c r="H416" i="19"/>
  <c r="H418" i="19"/>
  <c r="H432" i="19"/>
  <c r="H440" i="19"/>
  <c r="H448" i="19"/>
  <c r="H475" i="19"/>
  <c r="G475" i="19"/>
  <c r="H476" i="19"/>
  <c r="H610" i="19"/>
  <c r="G621" i="19"/>
  <c r="H56" i="19"/>
  <c r="H58" i="19"/>
  <c r="H59" i="19"/>
  <c r="H60" i="19"/>
  <c r="G64" i="19"/>
  <c r="G66" i="19"/>
  <c r="H68" i="19"/>
  <c r="H70" i="19"/>
  <c r="G73" i="19"/>
  <c r="G82" i="19"/>
  <c r="H84" i="19"/>
  <c r="H86" i="19"/>
  <c r="G89" i="19"/>
  <c r="H91" i="19"/>
  <c r="G98" i="19"/>
  <c r="H100" i="19"/>
  <c r="H102" i="19"/>
  <c r="G105" i="19"/>
  <c r="H107" i="19"/>
  <c r="G114" i="19"/>
  <c r="H116" i="19"/>
  <c r="H118" i="19"/>
  <c r="G121" i="19"/>
  <c r="H123" i="19"/>
  <c r="G130" i="19"/>
  <c r="H132" i="19"/>
  <c r="H134" i="19"/>
  <c r="G137" i="19"/>
  <c r="H139" i="19"/>
  <c r="G146" i="19"/>
  <c r="H148" i="19"/>
  <c r="H150" i="19"/>
  <c r="G153" i="19"/>
  <c r="H155" i="19"/>
  <c r="G162" i="19"/>
  <c r="H164" i="19"/>
  <c r="H166" i="19"/>
  <c r="G169" i="19"/>
  <c r="H171" i="19"/>
  <c r="G178" i="19"/>
  <c r="H180" i="19"/>
  <c r="H182" i="19"/>
  <c r="G185" i="19"/>
  <c r="H187" i="19"/>
  <c r="G194" i="19"/>
  <c r="H196" i="19"/>
  <c r="H198" i="19"/>
  <c r="G201" i="19"/>
  <c r="H203" i="19"/>
  <c r="G210" i="19"/>
  <c r="H212" i="19"/>
  <c r="H214" i="19"/>
  <c r="G217" i="19"/>
  <c r="H219" i="19"/>
  <c r="G226" i="19"/>
  <c r="H228" i="19"/>
  <c r="H230" i="19"/>
  <c r="G233" i="19"/>
  <c r="H235" i="19"/>
  <c r="G242" i="19"/>
  <c r="H244" i="19"/>
  <c r="H246" i="19"/>
  <c r="G249" i="19"/>
  <c r="G258" i="19"/>
  <c r="H260" i="19"/>
  <c r="H262" i="19"/>
  <c r="G265" i="19"/>
  <c r="H267" i="19"/>
  <c r="G274" i="19"/>
  <c r="H276" i="19"/>
  <c r="H278" i="19"/>
  <c r="G281" i="19"/>
  <c r="G290" i="19"/>
  <c r="H292" i="19"/>
  <c r="H294" i="19"/>
  <c r="G297" i="19"/>
  <c r="G306" i="19"/>
  <c r="H308" i="19"/>
  <c r="H310" i="19"/>
  <c r="G313" i="19"/>
  <c r="H315" i="19"/>
  <c r="G322" i="19"/>
  <c r="H324" i="19"/>
  <c r="H326" i="19"/>
  <c r="G329" i="19"/>
  <c r="G338" i="19"/>
  <c r="H340" i="19"/>
  <c r="H342" i="19"/>
  <c r="G345" i="19"/>
  <c r="H347" i="19"/>
  <c r="G354" i="19"/>
  <c r="H356" i="19"/>
  <c r="H358" i="19"/>
  <c r="G361" i="19"/>
  <c r="H363" i="19"/>
  <c r="G370" i="19"/>
  <c r="H372" i="19"/>
  <c r="H374" i="19"/>
  <c r="G377" i="19"/>
  <c r="G386" i="19"/>
  <c r="H388" i="19"/>
  <c r="H390" i="19"/>
  <c r="G393" i="19"/>
  <c r="G402" i="19"/>
  <c r="H404" i="19"/>
  <c r="H406" i="19"/>
  <c r="G408" i="19"/>
  <c r="G409" i="19"/>
  <c r="H411" i="19"/>
  <c r="H420" i="19"/>
  <c r="H422" i="19"/>
  <c r="G424" i="19"/>
  <c r="G425" i="19"/>
  <c r="H427" i="19"/>
  <c r="H437" i="19"/>
  <c r="G440" i="19"/>
  <c r="G442" i="19"/>
  <c r="H445" i="19"/>
  <c r="G448" i="19"/>
  <c r="G450" i="19"/>
  <c r="H453" i="19"/>
  <c r="G456" i="19"/>
  <c r="G458" i="19"/>
  <c r="H461" i="19"/>
  <c r="G464" i="19"/>
  <c r="H467" i="19"/>
  <c r="H469" i="19"/>
  <c r="G474" i="19"/>
  <c r="G488" i="19"/>
  <c r="H493" i="19"/>
  <c r="G504" i="19"/>
  <c r="H509" i="19"/>
  <c r="G520" i="19"/>
  <c r="H525" i="19"/>
  <c r="G536" i="19"/>
  <c r="H541" i="19"/>
  <c r="G552" i="19"/>
  <c r="H557" i="19"/>
  <c r="G568" i="19"/>
  <c r="H573" i="19"/>
  <c r="G584" i="19"/>
  <c r="H589" i="19"/>
  <c r="G600" i="19"/>
  <c r="H605" i="19"/>
  <c r="H609" i="19"/>
  <c r="H53" i="19"/>
  <c r="G56" i="19"/>
  <c r="G58" i="19"/>
  <c r="H61" i="19"/>
  <c r="H63" i="19"/>
  <c r="G70" i="19"/>
  <c r="H72" i="19"/>
  <c r="H74" i="19"/>
  <c r="G77" i="19"/>
  <c r="H79" i="19"/>
  <c r="G86" i="19"/>
  <c r="G93" i="19"/>
  <c r="H95" i="19"/>
  <c r="G102" i="19"/>
  <c r="G109" i="19"/>
  <c r="H111" i="19"/>
  <c r="G118" i="19"/>
  <c r="G125" i="19"/>
  <c r="H127" i="19"/>
  <c r="G134" i="19"/>
  <c r="H136" i="19"/>
  <c r="G141" i="19"/>
  <c r="H143" i="19"/>
  <c r="G150" i="19"/>
  <c r="G157" i="19"/>
  <c r="H159" i="19"/>
  <c r="G166" i="19"/>
  <c r="G173" i="19"/>
  <c r="H175" i="19"/>
  <c r="G182" i="19"/>
  <c r="G189" i="19"/>
  <c r="H191" i="19"/>
  <c r="G198" i="19"/>
  <c r="G205" i="19"/>
  <c r="H207" i="19"/>
  <c r="G214" i="19"/>
  <c r="G221" i="19"/>
  <c r="H223" i="19"/>
  <c r="G230" i="19"/>
  <c r="G237" i="19"/>
  <c r="H239" i="19"/>
  <c r="G246" i="19"/>
  <c r="G253" i="19"/>
  <c r="H255" i="19"/>
  <c r="G262" i="19"/>
  <c r="G269" i="19"/>
  <c r="H271" i="19"/>
  <c r="G278" i="19"/>
  <c r="H280" i="19"/>
  <c r="G285" i="19"/>
  <c r="H287" i="19"/>
  <c r="G294" i="19"/>
  <c r="H296" i="19"/>
  <c r="H298" i="19"/>
  <c r="G301" i="19"/>
  <c r="H303" i="19"/>
  <c r="G310" i="19"/>
  <c r="G317" i="19"/>
  <c r="H319" i="19"/>
  <c r="G326" i="19"/>
  <c r="H328" i="19"/>
  <c r="G333" i="19"/>
  <c r="H335" i="19"/>
  <c r="G339" i="19"/>
  <c r="G342" i="19"/>
  <c r="G349" i="19"/>
  <c r="H351" i="19"/>
  <c r="G358" i="19"/>
  <c r="G365" i="19"/>
  <c r="H367" i="19"/>
  <c r="G371" i="19"/>
  <c r="G374" i="19"/>
  <c r="G381" i="19"/>
  <c r="H383" i="19"/>
  <c r="G387" i="19"/>
  <c r="G390" i="19"/>
  <c r="H392" i="19"/>
  <c r="H394" i="19"/>
  <c r="G397" i="19"/>
  <c r="H399" i="19"/>
  <c r="G403" i="19"/>
  <c r="G412" i="19"/>
  <c r="G413" i="19"/>
  <c r="H415" i="19"/>
  <c r="G419" i="19"/>
  <c r="G428" i="19"/>
  <c r="G429" i="19"/>
  <c r="H431" i="19"/>
  <c r="G434" i="19"/>
  <c r="H436" i="19"/>
  <c r="G439" i="19"/>
  <c r="H444" i="19"/>
  <c r="G447" i="19"/>
  <c r="H452" i="19"/>
  <c r="H460" i="19"/>
  <c r="H482" i="19"/>
  <c r="G483" i="19"/>
  <c r="G495" i="19"/>
  <c r="H498" i="19"/>
  <c r="G499" i="19"/>
  <c r="G511" i="19"/>
  <c r="H514" i="19"/>
  <c r="G515" i="19"/>
  <c r="G527" i="19"/>
  <c r="H530" i="19"/>
  <c r="G531" i="19"/>
  <c r="G543" i="19"/>
  <c r="H546" i="19"/>
  <c r="G547" i="19"/>
  <c r="G559" i="19"/>
  <c r="H562" i="19"/>
  <c r="G563" i="19"/>
  <c r="G575" i="19"/>
  <c r="H578" i="19"/>
  <c r="G579" i="19"/>
  <c r="G591" i="19"/>
  <c r="H594" i="19"/>
  <c r="G595" i="19"/>
  <c r="G625" i="19"/>
  <c r="G177" i="19"/>
  <c r="H179" i="19"/>
  <c r="G193" i="19"/>
  <c r="H195" i="19"/>
  <c r="G209" i="19"/>
  <c r="H211" i="19"/>
  <c r="G225" i="19"/>
  <c r="H227" i="19"/>
  <c r="G241" i="19"/>
  <c r="H243" i="19"/>
  <c r="G257" i="19"/>
  <c r="H259" i="19"/>
  <c r="G273" i="19"/>
  <c r="H275" i="19"/>
  <c r="G289" i="19"/>
  <c r="H291" i="19"/>
  <c r="G305" i="19"/>
  <c r="H307" i="19"/>
  <c r="G321" i="19"/>
  <c r="H323" i="19"/>
  <c r="H355" i="19"/>
  <c r="H455" i="19"/>
  <c r="G462" i="19"/>
  <c r="G631" i="19"/>
  <c r="G647" i="19"/>
  <c r="G652" i="19"/>
  <c r="G663" i="19"/>
  <c r="G668" i="19"/>
  <c r="H672" i="19"/>
  <c r="G675" i="19"/>
  <c r="G680" i="19"/>
  <c r="G692" i="19"/>
  <c r="G703" i="19"/>
  <c r="G708" i="19"/>
  <c r="G719" i="19"/>
  <c r="G731" i="19"/>
  <c r="G736" i="19"/>
  <c r="G747" i="19"/>
  <c r="H463" i="19"/>
  <c r="H465" i="19"/>
  <c r="G468" i="19"/>
  <c r="G470" i="19"/>
  <c r="H471" i="19"/>
  <c r="H473" i="19"/>
  <c r="G476" i="19"/>
  <c r="G478" i="19"/>
  <c r="H484" i="19"/>
  <c r="H492" i="19"/>
  <c r="H500" i="19"/>
  <c r="H508" i="19"/>
  <c r="H516" i="19"/>
  <c r="H524" i="19"/>
  <c r="H532" i="19"/>
  <c r="H540" i="19"/>
  <c r="H548" i="19"/>
  <c r="H556" i="19"/>
  <c r="H564" i="19"/>
  <c r="H572" i="19"/>
  <c r="H580" i="19"/>
  <c r="H588" i="19"/>
  <c r="H596" i="19"/>
  <c r="H604" i="19"/>
  <c r="G607" i="19"/>
  <c r="G612" i="19"/>
  <c r="H613" i="19"/>
  <c r="H614" i="19"/>
  <c r="G623" i="19"/>
  <c r="G628" i="19"/>
  <c r="H629" i="19"/>
  <c r="H630" i="19"/>
  <c r="G639" i="19"/>
  <c r="G644" i="19"/>
  <c r="H645" i="19"/>
  <c r="H646" i="19"/>
  <c r="G655" i="19"/>
  <c r="G660" i="19"/>
  <c r="H661" i="19"/>
  <c r="H662" i="19"/>
  <c r="G671" i="19"/>
  <c r="H673" i="19"/>
  <c r="H674" i="19"/>
  <c r="G683" i="19"/>
  <c r="G688" i="19"/>
  <c r="G695" i="19"/>
  <c r="G700" i="19"/>
  <c r="H701" i="19"/>
  <c r="H702" i="19"/>
  <c r="G711" i="19"/>
  <c r="G716" i="19"/>
  <c r="H717" i="19"/>
  <c r="H718" i="19"/>
  <c r="G723" i="19"/>
  <c r="G728" i="19"/>
  <c r="H729" i="19"/>
  <c r="H730" i="19"/>
  <c r="G739" i="19"/>
  <c r="G744" i="19"/>
  <c r="H745" i="19"/>
  <c r="H746" i="19"/>
  <c r="G484" i="19"/>
  <c r="G486" i="19"/>
  <c r="H487" i="19"/>
  <c r="G492" i="19"/>
  <c r="G494" i="19"/>
  <c r="H495" i="19"/>
  <c r="G500" i="19"/>
  <c r="G502" i="19"/>
  <c r="H503" i="19"/>
  <c r="G508" i="19"/>
  <c r="G510" i="19"/>
  <c r="H511" i="19"/>
  <c r="G516" i="19"/>
  <c r="G518" i="19"/>
  <c r="H519" i="19"/>
  <c r="G524" i="19"/>
  <c r="G526" i="19"/>
  <c r="H527" i="19"/>
  <c r="G532" i="19"/>
  <c r="G534" i="19"/>
  <c r="H535" i="19"/>
  <c r="G540" i="19"/>
  <c r="G542" i="19"/>
  <c r="H543" i="19"/>
  <c r="G548" i="19"/>
  <c r="G550" i="19"/>
  <c r="H551" i="19"/>
  <c r="G556" i="19"/>
  <c r="G558" i="19"/>
  <c r="H559" i="19"/>
  <c r="G564" i="19"/>
  <c r="G566" i="19"/>
  <c r="H567" i="19"/>
  <c r="G572" i="19"/>
  <c r="G574" i="19"/>
  <c r="H575" i="19"/>
  <c r="G580" i="19"/>
  <c r="G582" i="19"/>
  <c r="H583" i="19"/>
  <c r="G588" i="19"/>
  <c r="G590" i="19"/>
  <c r="H591" i="19"/>
  <c r="G596" i="19"/>
  <c r="G598" i="19"/>
  <c r="H599" i="19"/>
  <c r="G604" i="19"/>
  <c r="G606" i="19"/>
  <c r="G611" i="19"/>
  <c r="G616" i="19"/>
  <c r="H617" i="19"/>
  <c r="H618" i="19"/>
  <c r="G627" i="19"/>
  <c r="G632" i="19"/>
  <c r="H633" i="19"/>
  <c r="H634" i="19"/>
  <c r="G643" i="19"/>
  <c r="G648" i="19"/>
  <c r="H649" i="19"/>
  <c r="H650" i="19"/>
  <c r="G659" i="19"/>
  <c r="G664" i="19"/>
  <c r="H665" i="19"/>
  <c r="H666" i="19"/>
  <c r="G676" i="19"/>
  <c r="H678" i="19"/>
  <c r="G687" i="19"/>
  <c r="H690" i="19"/>
  <c r="G699" i="19"/>
  <c r="G704" i="19"/>
  <c r="H705" i="19"/>
  <c r="H706" i="19"/>
  <c r="G715" i="19"/>
  <c r="G720" i="19"/>
  <c r="G727" i="19"/>
  <c r="G732" i="19"/>
  <c r="G743" i="19"/>
  <c r="G748" i="19"/>
  <c r="H17" i="19"/>
  <c r="H33" i="19"/>
  <c r="H41" i="19"/>
  <c r="H49" i="19"/>
  <c r="H57" i="19"/>
  <c r="H65" i="19"/>
  <c r="H73" i="19"/>
  <c r="H81" i="19"/>
  <c r="H89" i="19"/>
  <c r="H97" i="19"/>
  <c r="H105" i="19"/>
  <c r="H113" i="19"/>
  <c r="H121" i="19"/>
  <c r="H133" i="19"/>
  <c r="H141" i="19"/>
  <c r="H149" i="19"/>
  <c r="H161" i="19"/>
  <c r="H165" i="19"/>
  <c r="H173" i="19"/>
  <c r="H177" i="19"/>
  <c r="H189" i="19"/>
  <c r="H197" i="19"/>
  <c r="H205" i="19"/>
  <c r="H213" i="19"/>
  <c r="H221" i="19"/>
  <c r="H229" i="19"/>
  <c r="H237" i="19"/>
  <c r="H249" i="19"/>
  <c r="H257" i="19"/>
  <c r="H265" i="19"/>
  <c r="H273" i="19"/>
  <c r="H281" i="19"/>
  <c r="H285" i="19"/>
  <c r="H293" i="19"/>
  <c r="H305" i="19"/>
  <c r="H313" i="19"/>
  <c r="H321" i="19"/>
  <c r="H329" i="19"/>
  <c r="H337" i="19"/>
  <c r="H345" i="19"/>
  <c r="H353" i="19"/>
  <c r="H361" i="19"/>
  <c r="H369" i="19"/>
  <c r="H377" i="19"/>
  <c r="H385" i="19"/>
  <c r="H393" i="19"/>
  <c r="H397" i="19"/>
  <c r="H405" i="19"/>
  <c r="H413" i="19"/>
  <c r="H421" i="19"/>
  <c r="H429" i="19"/>
  <c r="H433" i="19"/>
  <c r="H612" i="19"/>
  <c r="H624" i="19"/>
  <c r="H628" i="19"/>
  <c r="H636" i="19"/>
  <c r="H640" i="19"/>
  <c r="H648" i="19"/>
  <c r="H668" i="19"/>
  <c r="H680" i="19"/>
  <c r="H684" i="19"/>
  <c r="H692" i="19"/>
  <c r="H700" i="19"/>
  <c r="H704" i="19"/>
  <c r="H712" i="19"/>
  <c r="H716" i="19"/>
  <c r="H724" i="19"/>
  <c r="H732" i="19"/>
  <c r="H740" i="19"/>
  <c r="H748" i="19"/>
  <c r="G68" i="19"/>
  <c r="G72" i="19"/>
  <c r="G76" i="19"/>
  <c r="G80" i="19"/>
  <c r="G84" i="19"/>
  <c r="G88" i="19"/>
  <c r="G92" i="19"/>
  <c r="G96" i="19"/>
  <c r="G100" i="19"/>
  <c r="G104" i="19"/>
  <c r="G108" i="19"/>
  <c r="G112" i="19"/>
  <c r="G116" i="19"/>
  <c r="G120" i="19"/>
  <c r="G124" i="19"/>
  <c r="G128" i="19"/>
  <c r="G132" i="19"/>
  <c r="G136" i="19"/>
  <c r="G140" i="19"/>
  <c r="G144" i="19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6" i="19"/>
  <c r="G320" i="19"/>
  <c r="G324" i="19"/>
  <c r="G328" i="19"/>
  <c r="G332" i="19"/>
  <c r="G336" i="19"/>
  <c r="G340" i="19"/>
  <c r="G344" i="19"/>
  <c r="G348" i="19"/>
  <c r="G352" i="19"/>
  <c r="G356" i="19"/>
  <c r="G360" i="19"/>
  <c r="G364" i="19"/>
  <c r="G368" i="19"/>
  <c r="G372" i="19"/>
  <c r="G376" i="19"/>
  <c r="G380" i="19"/>
  <c r="G384" i="19"/>
  <c r="G388" i="19"/>
  <c r="G392" i="19"/>
  <c r="G396" i="19"/>
  <c r="G400" i="19"/>
  <c r="G406" i="19"/>
  <c r="G410" i="19"/>
  <c r="G414" i="19"/>
  <c r="G418" i="19"/>
  <c r="G422" i="19"/>
  <c r="G426" i="19"/>
  <c r="G430" i="19"/>
  <c r="G437" i="19"/>
  <c r="G441" i="19"/>
  <c r="G445" i="19"/>
  <c r="G449" i="19"/>
  <c r="G453" i="19"/>
  <c r="G457" i="19"/>
  <c r="G461" i="19"/>
  <c r="G465" i="19"/>
  <c r="G469" i="19"/>
  <c r="G473" i="19"/>
  <c r="G477" i="19"/>
  <c r="G481" i="19"/>
  <c r="G485" i="19"/>
  <c r="G489" i="19"/>
  <c r="G493" i="19"/>
  <c r="G497" i="19"/>
  <c r="G501" i="19"/>
  <c r="G505" i="19"/>
  <c r="G509" i="19"/>
  <c r="G513" i="19"/>
  <c r="G517" i="19"/>
  <c r="G521" i="19"/>
  <c r="G525" i="19"/>
  <c r="G529" i="19"/>
  <c r="G533" i="19"/>
  <c r="G537" i="19"/>
  <c r="G541" i="19"/>
  <c r="G545" i="19"/>
  <c r="G549" i="19"/>
  <c r="G553" i="19"/>
  <c r="G557" i="19"/>
  <c r="G561" i="19"/>
  <c r="G565" i="19"/>
  <c r="G569" i="19"/>
  <c r="G573" i="19"/>
  <c r="G577" i="19"/>
  <c r="G581" i="19"/>
  <c r="G585" i="19"/>
  <c r="G589" i="19"/>
  <c r="G593" i="19"/>
  <c r="G597" i="19"/>
  <c r="G601" i="19"/>
  <c r="G605" i="19"/>
  <c r="H606" i="19"/>
  <c r="H25" i="19"/>
  <c r="H69" i="19"/>
  <c r="H77" i="19"/>
  <c r="H85" i="19"/>
  <c r="H93" i="19"/>
  <c r="H101" i="19"/>
  <c r="H109" i="19"/>
  <c r="H117" i="19"/>
  <c r="H125" i="19"/>
  <c r="H129" i="19"/>
  <c r="H137" i="19"/>
  <c r="H145" i="19"/>
  <c r="H153" i="19"/>
  <c r="H157" i="19"/>
  <c r="H169" i="19"/>
  <c r="H181" i="19"/>
  <c r="H185" i="19"/>
  <c r="H193" i="19"/>
  <c r="H201" i="19"/>
  <c r="H209" i="19"/>
  <c r="H217" i="19"/>
  <c r="H225" i="19"/>
  <c r="H233" i="19"/>
  <c r="H241" i="19"/>
  <c r="H245" i="19"/>
  <c r="H253" i="19"/>
  <c r="H261" i="19"/>
  <c r="H269" i="19"/>
  <c r="H277" i="19"/>
  <c r="H289" i="19"/>
  <c r="H297" i="19"/>
  <c r="H301" i="19"/>
  <c r="H309" i="19"/>
  <c r="H317" i="19"/>
  <c r="H325" i="19"/>
  <c r="H333" i="19"/>
  <c r="H341" i="19"/>
  <c r="H349" i="19"/>
  <c r="H357" i="19"/>
  <c r="H365" i="19"/>
  <c r="H373" i="19"/>
  <c r="H381" i="19"/>
  <c r="H389" i="19"/>
  <c r="H401" i="19"/>
  <c r="H409" i="19"/>
  <c r="H417" i="19"/>
  <c r="H425" i="19"/>
  <c r="H608" i="19"/>
  <c r="H616" i="19"/>
  <c r="H620" i="19"/>
  <c r="H632" i="19"/>
  <c r="H644" i="19"/>
  <c r="H652" i="19"/>
  <c r="H656" i="19"/>
  <c r="H660" i="19"/>
  <c r="H664" i="19"/>
  <c r="H676" i="19"/>
  <c r="H696" i="19"/>
  <c r="H708" i="19"/>
  <c r="H728" i="19"/>
  <c r="H736" i="19"/>
  <c r="H744" i="19"/>
  <c r="G14" i="19"/>
  <c r="G22" i="19"/>
  <c r="G30" i="19"/>
  <c r="G38" i="19"/>
  <c r="G46" i="19"/>
  <c r="G54" i="19"/>
  <c r="G62" i="19"/>
  <c r="H611" i="19"/>
  <c r="H615" i="19"/>
  <c r="H619" i="19"/>
  <c r="H623" i="19"/>
  <c r="H627" i="19"/>
  <c r="H631" i="19"/>
  <c r="H635" i="19"/>
  <c r="H639" i="19"/>
  <c r="H643" i="19"/>
  <c r="H647" i="19"/>
  <c r="H651" i="19"/>
  <c r="H655" i="19"/>
  <c r="H659" i="19"/>
  <c r="H663" i="19"/>
  <c r="H667" i="19"/>
  <c r="H671" i="19"/>
  <c r="H675" i="19"/>
  <c r="H679" i="19"/>
  <c r="H683" i="19"/>
  <c r="H687" i="19"/>
  <c r="H691" i="19"/>
  <c r="H695" i="19"/>
  <c r="H699" i="19"/>
  <c r="H703" i="19"/>
  <c r="H707" i="19"/>
  <c r="H711" i="19"/>
  <c r="H715" i="19"/>
  <c r="H719" i="19"/>
  <c r="H723" i="19"/>
  <c r="H727" i="19"/>
  <c r="H731" i="19"/>
  <c r="H735" i="19"/>
  <c r="H739" i="19"/>
  <c r="H743" i="19"/>
  <c r="H747" i="19"/>
  <c r="G610" i="19"/>
  <c r="G614" i="19"/>
  <c r="G618" i="19"/>
  <c r="G622" i="19"/>
  <c r="G626" i="19"/>
  <c r="G630" i="19"/>
  <c r="G634" i="19"/>
  <c r="G638" i="19"/>
  <c r="G642" i="19"/>
  <c r="G646" i="19"/>
  <c r="G650" i="19"/>
  <c r="G654" i="19"/>
  <c r="G658" i="19"/>
  <c r="G662" i="19"/>
  <c r="G666" i="19"/>
  <c r="G670" i="19"/>
  <c r="G674" i="19"/>
  <c r="G678" i="19"/>
  <c r="G682" i="19"/>
  <c r="G686" i="19"/>
  <c r="G690" i="19"/>
  <c r="G694" i="19"/>
  <c r="G698" i="19"/>
  <c r="G702" i="19"/>
  <c r="G706" i="19"/>
  <c r="G710" i="19"/>
  <c r="G714" i="19"/>
  <c r="G718" i="19"/>
  <c r="G722" i="19"/>
  <c r="G726" i="19"/>
  <c r="G730" i="19"/>
  <c r="G734" i="19"/>
  <c r="G738" i="19"/>
  <c r="G742" i="19"/>
  <c r="G746" i="19"/>
  <c r="G762" i="18"/>
  <c r="G758" i="18"/>
  <c r="G45" i="18"/>
  <c r="G47" i="18"/>
  <c r="G106" i="18"/>
  <c r="G161" i="18"/>
  <c r="G166" i="18"/>
  <c r="G289" i="18"/>
  <c r="G294" i="18"/>
  <c r="G498" i="18"/>
  <c r="G50" i="18"/>
  <c r="G121" i="18"/>
  <c r="G193" i="18"/>
  <c r="G198" i="18"/>
  <c r="H274" i="18"/>
  <c r="G278" i="18"/>
  <c r="H280" i="18"/>
  <c r="H282" i="18"/>
  <c r="G321" i="18"/>
  <c r="G330" i="18"/>
  <c r="G334" i="18"/>
  <c r="G496" i="18"/>
  <c r="G65" i="18"/>
  <c r="G66" i="18"/>
  <c r="G110" i="18"/>
  <c r="G112" i="18"/>
  <c r="G114" i="18"/>
  <c r="H116" i="18"/>
  <c r="G130" i="18"/>
  <c r="G138" i="18"/>
  <c r="H176" i="18"/>
  <c r="G182" i="18"/>
  <c r="H184" i="18"/>
  <c r="H186" i="18"/>
  <c r="G225" i="18"/>
  <c r="G230" i="18"/>
  <c r="G298" i="18"/>
  <c r="H304" i="18"/>
  <c r="H306" i="18"/>
  <c r="G310" i="18"/>
  <c r="H312" i="18"/>
  <c r="H314" i="18"/>
  <c r="G493" i="18"/>
  <c r="G591" i="18"/>
  <c r="G593" i="18"/>
  <c r="H595" i="18"/>
  <c r="H603" i="18"/>
  <c r="H611" i="18"/>
  <c r="H619" i="18"/>
  <c r="H627" i="18"/>
  <c r="H635" i="18"/>
  <c r="H643" i="18"/>
  <c r="H651" i="18"/>
  <c r="H659" i="18"/>
  <c r="H667" i="18"/>
  <c r="H675" i="18"/>
  <c r="H683" i="18"/>
  <c r="H691" i="18"/>
  <c r="H699" i="18"/>
  <c r="H707" i="18"/>
  <c r="H715" i="18"/>
  <c r="H723" i="18"/>
  <c r="G731" i="18"/>
  <c r="G735" i="18"/>
  <c r="H739" i="18"/>
  <c r="G755" i="18"/>
  <c r="G757" i="18"/>
  <c r="H109" i="18"/>
  <c r="H111" i="18"/>
  <c r="H113" i="18"/>
  <c r="H114" i="18"/>
  <c r="G117" i="18"/>
  <c r="H139" i="18"/>
  <c r="H346" i="18"/>
  <c r="G346" i="18"/>
  <c r="G9" i="18"/>
  <c r="H13" i="18"/>
  <c r="H15" i="18"/>
  <c r="H16" i="18"/>
  <c r="H17" i="18"/>
  <c r="G22" i="18"/>
  <c r="G24" i="18"/>
  <c r="H37" i="18"/>
  <c r="H39" i="18"/>
  <c r="H40" i="18"/>
  <c r="H41" i="18"/>
  <c r="G46" i="18"/>
  <c r="G48" i="18"/>
  <c r="H55" i="18"/>
  <c r="H56" i="18"/>
  <c r="H57" i="18"/>
  <c r="H60" i="18"/>
  <c r="G62" i="18"/>
  <c r="G64" i="18"/>
  <c r="H75" i="18"/>
  <c r="G80" i="18"/>
  <c r="H93" i="18"/>
  <c r="H95" i="18"/>
  <c r="H96" i="18"/>
  <c r="H97" i="18"/>
  <c r="G109" i="18"/>
  <c r="G111" i="18"/>
  <c r="H115" i="18"/>
  <c r="H123" i="18"/>
  <c r="G124" i="18"/>
  <c r="H125" i="18"/>
  <c r="H126" i="18"/>
  <c r="H127" i="18"/>
  <c r="H128" i="18"/>
  <c r="H129" i="18"/>
  <c r="H141" i="18"/>
  <c r="H143" i="18"/>
  <c r="H144" i="18"/>
  <c r="H145" i="18"/>
  <c r="H146" i="18"/>
  <c r="H147" i="18"/>
  <c r="G150" i="18"/>
  <c r="G152" i="18"/>
  <c r="G169" i="18"/>
  <c r="G234" i="18"/>
  <c r="G13" i="18"/>
  <c r="G15" i="18"/>
  <c r="G20" i="18"/>
  <c r="H28" i="18"/>
  <c r="H36" i="18"/>
  <c r="G37" i="18"/>
  <c r="G39" i="18"/>
  <c r="G44" i="18"/>
  <c r="H49" i="18"/>
  <c r="G55" i="18"/>
  <c r="G60" i="18"/>
  <c r="H80" i="18"/>
  <c r="H81" i="18"/>
  <c r="H82" i="18"/>
  <c r="H84" i="18"/>
  <c r="G93" i="18"/>
  <c r="G95" i="18"/>
  <c r="H99" i="18"/>
  <c r="G100" i="18"/>
  <c r="H101" i="18"/>
  <c r="H103" i="18"/>
  <c r="H104" i="18"/>
  <c r="H105" i="18"/>
  <c r="G118" i="18"/>
  <c r="G125" i="18"/>
  <c r="H130" i="18"/>
  <c r="G134" i="18"/>
  <c r="G136" i="18"/>
  <c r="G140" i="18"/>
  <c r="G266" i="18"/>
  <c r="H12" i="18"/>
  <c r="H52" i="18"/>
  <c r="G54" i="18"/>
  <c r="G70" i="18"/>
  <c r="G72" i="18"/>
  <c r="G76" i="18"/>
  <c r="G158" i="18"/>
  <c r="G170" i="18"/>
  <c r="H178" i="18"/>
  <c r="H181" i="18"/>
  <c r="G201" i="18"/>
  <c r="H203" i="18"/>
  <c r="H205" i="18"/>
  <c r="G206" i="18"/>
  <c r="H207" i="18"/>
  <c r="H209" i="18"/>
  <c r="G210" i="18"/>
  <c r="H211" i="18"/>
  <c r="H213" i="18"/>
  <c r="G233" i="18"/>
  <c r="H235" i="18"/>
  <c r="H237" i="18"/>
  <c r="G238" i="18"/>
  <c r="H239" i="18"/>
  <c r="H241" i="18"/>
  <c r="G242" i="18"/>
  <c r="H243" i="18"/>
  <c r="H245" i="18"/>
  <c r="G265" i="18"/>
  <c r="H267" i="18"/>
  <c r="H269" i="18"/>
  <c r="G270" i="18"/>
  <c r="H271" i="18"/>
  <c r="H273" i="18"/>
  <c r="G274" i="18"/>
  <c r="H275" i="18"/>
  <c r="H277" i="18"/>
  <c r="G297" i="18"/>
  <c r="H299" i="18"/>
  <c r="H301" i="18"/>
  <c r="G302" i="18"/>
  <c r="H303" i="18"/>
  <c r="H305" i="18"/>
  <c r="G306" i="18"/>
  <c r="H307" i="18"/>
  <c r="H309" i="18"/>
  <c r="G333" i="18"/>
  <c r="H335" i="18"/>
  <c r="H337" i="18"/>
  <c r="G338" i="18"/>
  <c r="H339" i="18"/>
  <c r="H341" i="18"/>
  <c r="G342" i="18"/>
  <c r="H343" i="18"/>
  <c r="H345" i="18"/>
  <c r="H367" i="18"/>
  <c r="H369" i="18"/>
  <c r="G370" i="18"/>
  <c r="H371" i="18"/>
  <c r="H373" i="18"/>
  <c r="G374" i="18"/>
  <c r="H375" i="18"/>
  <c r="H377" i="18"/>
  <c r="H399" i="18"/>
  <c r="H401" i="18"/>
  <c r="G402" i="18"/>
  <c r="H403" i="18"/>
  <c r="H405" i="18"/>
  <c r="G406" i="18"/>
  <c r="H407" i="18"/>
  <c r="H409" i="18"/>
  <c r="G431" i="18"/>
  <c r="G433" i="18"/>
  <c r="H441" i="18"/>
  <c r="H445" i="18"/>
  <c r="H449" i="18"/>
  <c r="H453" i="18"/>
  <c r="H457" i="18"/>
  <c r="H480" i="18"/>
  <c r="H494" i="18"/>
  <c r="H505" i="18"/>
  <c r="H509" i="18"/>
  <c r="G512" i="18"/>
  <c r="H149" i="18"/>
  <c r="H151" i="18"/>
  <c r="H152" i="18"/>
  <c r="H153" i="18"/>
  <c r="H160" i="18"/>
  <c r="H162" i="18"/>
  <c r="G177" i="18"/>
  <c r="H183" i="18"/>
  <c r="H185" i="18"/>
  <c r="H192" i="18"/>
  <c r="H194" i="18"/>
  <c r="G209" i="18"/>
  <c r="H215" i="18"/>
  <c r="H217" i="18"/>
  <c r="H224" i="18"/>
  <c r="H226" i="18"/>
  <c r="G241" i="18"/>
  <c r="H247" i="18"/>
  <c r="H249" i="18"/>
  <c r="H256" i="18"/>
  <c r="H258" i="18"/>
  <c r="G273" i="18"/>
  <c r="H279" i="18"/>
  <c r="H281" i="18"/>
  <c r="H288" i="18"/>
  <c r="H290" i="18"/>
  <c r="G305" i="18"/>
  <c r="H311" i="18"/>
  <c r="H313" i="18"/>
  <c r="H320" i="18"/>
  <c r="H347" i="18"/>
  <c r="H349" i="18"/>
  <c r="H356" i="18"/>
  <c r="H360" i="18"/>
  <c r="G361" i="18"/>
  <c r="H362" i="18"/>
  <c r="H379" i="18"/>
  <c r="H381" i="18"/>
  <c r="H388" i="18"/>
  <c r="G389" i="18"/>
  <c r="H390" i="18"/>
  <c r="H392" i="18"/>
  <c r="G393" i="18"/>
  <c r="H394" i="18"/>
  <c r="H411" i="18"/>
  <c r="H413" i="18"/>
  <c r="H420" i="18"/>
  <c r="G421" i="18"/>
  <c r="G422" i="18"/>
  <c r="H423" i="18"/>
  <c r="H425" i="18"/>
  <c r="G427" i="18"/>
  <c r="H435" i="18"/>
  <c r="H439" i="18"/>
  <c r="H447" i="18"/>
  <c r="H448" i="18"/>
  <c r="H464" i="18"/>
  <c r="H466" i="18"/>
  <c r="H468" i="18"/>
  <c r="H470" i="18"/>
  <c r="G479" i="18"/>
  <c r="H489" i="18"/>
  <c r="H503" i="18"/>
  <c r="G518" i="18"/>
  <c r="H531" i="18"/>
  <c r="H545" i="18"/>
  <c r="H549" i="18"/>
  <c r="G162" i="18"/>
  <c r="H168" i="18"/>
  <c r="H170" i="18"/>
  <c r="G185" i="18"/>
  <c r="G190" i="18"/>
  <c r="G194" i="18"/>
  <c r="H200" i="18"/>
  <c r="H202" i="18"/>
  <c r="G217" i="18"/>
  <c r="G222" i="18"/>
  <c r="G226" i="18"/>
  <c r="H232" i="18"/>
  <c r="H234" i="18"/>
  <c r="G249" i="18"/>
  <c r="G254" i="18"/>
  <c r="G258" i="18"/>
  <c r="H264" i="18"/>
  <c r="H266" i="18"/>
  <c r="G281" i="18"/>
  <c r="G286" i="18"/>
  <c r="G290" i="18"/>
  <c r="H296" i="18"/>
  <c r="H298" i="18"/>
  <c r="G313" i="18"/>
  <c r="G318" i="18"/>
  <c r="G322" i="18"/>
  <c r="G326" i="18"/>
  <c r="H332" i="18"/>
  <c r="H334" i="18"/>
  <c r="G349" i="18"/>
  <c r="G354" i="18"/>
  <c r="H355" i="18"/>
  <c r="G358" i="18"/>
  <c r="H359" i="18"/>
  <c r="H364" i="18"/>
  <c r="G365" i="18"/>
  <c r="H366" i="18"/>
  <c r="G378" i="18"/>
  <c r="G386" i="18"/>
  <c r="G390" i="18"/>
  <c r="H396" i="18"/>
  <c r="G397" i="18"/>
  <c r="H398" i="18"/>
  <c r="G410" i="18"/>
  <c r="G418" i="18"/>
  <c r="G446" i="18"/>
  <c r="G447" i="18"/>
  <c r="H487" i="18"/>
  <c r="H495" i="18"/>
  <c r="G510" i="18"/>
  <c r="G551" i="18"/>
  <c r="G583" i="18"/>
  <c r="H561" i="18"/>
  <c r="H565" i="18"/>
  <c r="G571" i="18"/>
  <c r="H577" i="18"/>
  <c r="H581" i="18"/>
  <c r="G587" i="18"/>
  <c r="H591" i="18"/>
  <c r="G596" i="18"/>
  <c r="H601" i="18"/>
  <c r="H609" i="18"/>
  <c r="H617" i="18"/>
  <c r="H625" i="18"/>
  <c r="H633" i="18"/>
  <c r="H641" i="18"/>
  <c r="H649" i="18"/>
  <c r="H657" i="18"/>
  <c r="H665" i="18"/>
  <c r="H673" i="18"/>
  <c r="H681" i="18"/>
  <c r="H689" i="18"/>
  <c r="H697" i="18"/>
  <c r="H705" i="18"/>
  <c r="H713" i="18"/>
  <c r="H721" i="18"/>
  <c r="G756" i="18"/>
  <c r="H526" i="18"/>
  <c r="H530" i="18"/>
  <c r="H534" i="18"/>
  <c r="H544" i="18"/>
  <c r="H548" i="18"/>
  <c r="H554" i="18"/>
  <c r="H560" i="18"/>
  <c r="H564" i="18"/>
  <c r="H570" i="18"/>
  <c r="H576" i="18"/>
  <c r="H580" i="18"/>
  <c r="H586" i="18"/>
  <c r="H590" i="18"/>
  <c r="G594" i="18"/>
  <c r="H599" i="18"/>
  <c r="H607" i="18"/>
  <c r="H615" i="18"/>
  <c r="H623" i="18"/>
  <c r="H631" i="18"/>
  <c r="H639" i="18"/>
  <c r="H647" i="18"/>
  <c r="H655" i="18"/>
  <c r="H663" i="18"/>
  <c r="G668" i="18"/>
  <c r="H671" i="18"/>
  <c r="G676" i="18"/>
  <c r="H679" i="18"/>
  <c r="G684" i="18"/>
  <c r="H687" i="18"/>
  <c r="G692" i="18"/>
  <c r="H695" i="18"/>
  <c r="G700" i="18"/>
  <c r="H703" i="18"/>
  <c r="G708" i="18"/>
  <c r="H711" i="18"/>
  <c r="G716" i="18"/>
  <c r="H719" i="18"/>
  <c r="H727" i="18"/>
  <c r="G737" i="18"/>
  <c r="G743" i="18"/>
  <c r="G744" i="18"/>
  <c r="G749" i="18"/>
  <c r="G751" i="18"/>
  <c r="G752" i="18"/>
  <c r="H541" i="18"/>
  <c r="G547" i="18"/>
  <c r="G550" i="18"/>
  <c r="H551" i="18"/>
  <c r="H553" i="18"/>
  <c r="G563" i="18"/>
  <c r="G566" i="18"/>
  <c r="H567" i="18"/>
  <c r="G579" i="18"/>
  <c r="G582" i="18"/>
  <c r="H583" i="18"/>
  <c r="G603" i="18"/>
  <c r="G611" i="18"/>
  <c r="G619" i="18"/>
  <c r="G627" i="18"/>
  <c r="G635" i="18"/>
  <c r="G643" i="18"/>
  <c r="G651" i="18"/>
  <c r="G659" i="18"/>
  <c r="G667" i="18"/>
  <c r="G675" i="18"/>
  <c r="G683" i="18"/>
  <c r="G691" i="18"/>
  <c r="G699" i="18"/>
  <c r="G707" i="18"/>
  <c r="G715" i="18"/>
  <c r="G723" i="18"/>
  <c r="G739" i="18"/>
  <c r="G742" i="18"/>
  <c r="G747" i="18"/>
  <c r="G750" i="18"/>
  <c r="G728" i="18"/>
  <c r="H731" i="18"/>
  <c r="H732" i="18"/>
  <c r="H736" i="18"/>
  <c r="H42" i="18"/>
  <c r="G42" i="18"/>
  <c r="M9" i="18"/>
  <c r="G29" i="18"/>
  <c r="G31" i="18"/>
  <c r="H34" i="18"/>
  <c r="G34" i="18"/>
  <c r="H89" i="18"/>
  <c r="G89" i="18"/>
  <c r="G18" i="18"/>
  <c r="H25" i="18"/>
  <c r="G25" i="18"/>
  <c r="G33" i="18"/>
  <c r="G69" i="18"/>
  <c r="G10" i="18"/>
  <c r="G21" i="18"/>
  <c r="G23" i="18"/>
  <c r="H44" i="18"/>
  <c r="G58" i="18"/>
  <c r="H98" i="18"/>
  <c r="G98" i="18"/>
  <c r="G71" i="18"/>
  <c r="G133" i="18"/>
  <c r="G135" i="18"/>
  <c r="G145" i="18"/>
  <c r="H20" i="18"/>
  <c r="G30" i="18"/>
  <c r="G32" i="18"/>
  <c r="G38" i="18"/>
  <c r="G40" i="18"/>
  <c r="G53" i="18"/>
  <c r="G61" i="18"/>
  <c r="G63" i="18"/>
  <c r="H68" i="18"/>
  <c r="G73" i="18"/>
  <c r="G78" i="18"/>
  <c r="G81" i="18"/>
  <c r="G86" i="18"/>
  <c r="G88" i="18"/>
  <c r="G90" i="18"/>
  <c r="G101" i="18"/>
  <c r="G103" i="18"/>
  <c r="H108" i="18"/>
  <c r="G113" i="18"/>
  <c r="G119" i="18"/>
  <c r="H124" i="18"/>
  <c r="G127" i="18"/>
  <c r="H132" i="18"/>
  <c r="G137" i="18"/>
  <c r="G142" i="18"/>
  <c r="G144" i="18"/>
  <c r="G146" i="18"/>
  <c r="H156" i="18"/>
  <c r="H158" i="18"/>
  <c r="G165" i="18"/>
  <c r="H172" i="18"/>
  <c r="H174" i="18"/>
  <c r="G181" i="18"/>
  <c r="H188" i="18"/>
  <c r="H190" i="18"/>
  <c r="G197" i="18"/>
  <c r="H204" i="18"/>
  <c r="H206" i="18"/>
  <c r="G213" i="18"/>
  <c r="H220" i="18"/>
  <c r="H222" i="18"/>
  <c r="G229" i="18"/>
  <c r="H236" i="18"/>
  <c r="H238" i="18"/>
  <c r="G245" i="18"/>
  <c r="H252" i="18"/>
  <c r="H254" i="18"/>
  <c r="G261" i="18"/>
  <c r="H268" i="18"/>
  <c r="H270" i="18"/>
  <c r="G277" i="18"/>
  <c r="H284" i="18"/>
  <c r="H286" i="18"/>
  <c r="G293" i="18"/>
  <c r="H300" i="18"/>
  <c r="H302" i="18"/>
  <c r="G309" i="18"/>
  <c r="H316" i="18"/>
  <c r="H318" i="18"/>
  <c r="G325" i="18"/>
  <c r="H340" i="18"/>
  <c r="H342" i="18"/>
  <c r="H372" i="18"/>
  <c r="G373" i="18"/>
  <c r="H374" i="18"/>
  <c r="H442" i="18"/>
  <c r="G442" i="18"/>
  <c r="H450" i="18"/>
  <c r="G450" i="18"/>
  <c r="H454" i="18"/>
  <c r="G454" i="18"/>
  <c r="G77" i="18"/>
  <c r="G85" i="18"/>
  <c r="G87" i="18"/>
  <c r="H92" i="18"/>
  <c r="G102" i="18"/>
  <c r="G104" i="18"/>
  <c r="G120" i="18"/>
  <c r="G141" i="18"/>
  <c r="G143" i="18"/>
  <c r="H148" i="18"/>
  <c r="G157" i="18"/>
  <c r="H164" i="18"/>
  <c r="H166" i="18"/>
  <c r="G173" i="18"/>
  <c r="H180" i="18"/>
  <c r="H182" i="18"/>
  <c r="G189" i="18"/>
  <c r="H196" i="18"/>
  <c r="H198" i="18"/>
  <c r="G205" i="18"/>
  <c r="H212" i="18"/>
  <c r="H214" i="18"/>
  <c r="G221" i="18"/>
  <c r="H228" i="18"/>
  <c r="H230" i="18"/>
  <c r="G237" i="18"/>
  <c r="H244" i="18"/>
  <c r="H246" i="18"/>
  <c r="G253" i="18"/>
  <c r="H260" i="18"/>
  <c r="H262" i="18"/>
  <c r="G269" i="18"/>
  <c r="H276" i="18"/>
  <c r="H278" i="18"/>
  <c r="G285" i="18"/>
  <c r="H292" i="18"/>
  <c r="H294" i="18"/>
  <c r="G301" i="18"/>
  <c r="H308" i="18"/>
  <c r="H310" i="18"/>
  <c r="G317" i="18"/>
  <c r="H324" i="18"/>
  <c r="H326" i="18"/>
  <c r="H328" i="18"/>
  <c r="H330" i="18"/>
  <c r="G337" i="18"/>
  <c r="G357" i="18"/>
  <c r="H440" i="18"/>
  <c r="G440" i="18"/>
  <c r="H452" i="18"/>
  <c r="G452" i="18"/>
  <c r="G480" i="18"/>
  <c r="G548" i="18"/>
  <c r="G556" i="18"/>
  <c r="G564" i="18"/>
  <c r="G572" i="18"/>
  <c r="G580" i="18"/>
  <c r="G588" i="18"/>
  <c r="G741" i="18"/>
  <c r="G748" i="18"/>
  <c r="G753" i="18"/>
  <c r="G341" i="18"/>
  <c r="G448" i="18"/>
  <c r="H511" i="18"/>
  <c r="G733" i="18"/>
  <c r="G740" i="18"/>
  <c r="G745" i="18"/>
  <c r="H755" i="18"/>
  <c r="H756" i="18"/>
  <c r="H322" i="18"/>
  <c r="G329" i="18"/>
  <c r="H336" i="18"/>
  <c r="H338" i="18"/>
  <c r="G345" i="18"/>
  <c r="H352" i="18"/>
  <c r="G353" i="18"/>
  <c r="H354" i="18"/>
  <c r="H368" i="18"/>
  <c r="G369" i="18"/>
  <c r="H370" i="18"/>
  <c r="H384" i="18"/>
  <c r="G385" i="18"/>
  <c r="H386" i="18"/>
  <c r="H400" i="18"/>
  <c r="G401" i="18"/>
  <c r="H402" i="18"/>
  <c r="H416" i="18"/>
  <c r="G417" i="18"/>
  <c r="H418" i="18"/>
  <c r="G423" i="18"/>
  <c r="H429" i="18"/>
  <c r="G430" i="18"/>
  <c r="H431" i="18"/>
  <c r="H443" i="18"/>
  <c r="H455" i="18"/>
  <c r="H463" i="18"/>
  <c r="G478" i="18"/>
  <c r="H479" i="18"/>
  <c r="G525" i="18"/>
  <c r="G528" i="18"/>
  <c r="G530" i="18"/>
  <c r="G532" i="18"/>
  <c r="G534" i="18"/>
  <c r="G544" i="18"/>
  <c r="G546" i="18"/>
  <c r="H547" i="18"/>
  <c r="G552" i="18"/>
  <c r="G554" i="18"/>
  <c r="H555" i="18"/>
  <c r="G560" i="18"/>
  <c r="G562" i="18"/>
  <c r="H563" i="18"/>
  <c r="G568" i="18"/>
  <c r="G570" i="18"/>
  <c r="H571" i="18"/>
  <c r="G576" i="18"/>
  <c r="G578" i="18"/>
  <c r="H579" i="18"/>
  <c r="G584" i="18"/>
  <c r="G586" i="18"/>
  <c r="H587" i="18"/>
  <c r="G592" i="18"/>
  <c r="G604" i="18"/>
  <c r="G612" i="18"/>
  <c r="G620" i="18"/>
  <c r="G628" i="18"/>
  <c r="G636" i="18"/>
  <c r="G644" i="18"/>
  <c r="G652" i="18"/>
  <c r="G660" i="18"/>
  <c r="G724" i="18"/>
  <c r="G732" i="18"/>
  <c r="G734" i="18"/>
  <c r="H747" i="18"/>
  <c r="H748" i="18"/>
  <c r="H752" i="18"/>
  <c r="H14" i="18"/>
  <c r="H22" i="18"/>
  <c r="H30" i="18"/>
  <c r="H38" i="18"/>
  <c r="H46" i="18"/>
  <c r="H86" i="18"/>
  <c r="H102" i="18"/>
  <c r="H150" i="18"/>
  <c r="H458" i="18"/>
  <c r="G458" i="18"/>
  <c r="H472" i="18"/>
  <c r="G472" i="18"/>
  <c r="H476" i="18"/>
  <c r="G476" i="18"/>
  <c r="H508" i="18"/>
  <c r="G508" i="18"/>
  <c r="H540" i="18"/>
  <c r="G540" i="18"/>
  <c r="H62" i="18"/>
  <c r="H70" i="18"/>
  <c r="H94" i="18"/>
  <c r="H110" i="18"/>
  <c r="H134" i="18"/>
  <c r="H142" i="18"/>
  <c r="H444" i="18"/>
  <c r="G444" i="18"/>
  <c r="G475" i="18"/>
  <c r="H475" i="18"/>
  <c r="H490" i="18"/>
  <c r="G490" i="18"/>
  <c r="H504" i="18"/>
  <c r="G504" i="18"/>
  <c r="G507" i="18"/>
  <c r="H507" i="18"/>
  <c r="H522" i="18"/>
  <c r="G522" i="18"/>
  <c r="H536" i="18"/>
  <c r="G536" i="18"/>
  <c r="G539" i="18"/>
  <c r="H539" i="18"/>
  <c r="G159" i="18"/>
  <c r="G163" i="18"/>
  <c r="G171" i="18"/>
  <c r="G175" i="18"/>
  <c r="G183" i="18"/>
  <c r="G187" i="18"/>
  <c r="G191" i="18"/>
  <c r="G195" i="18"/>
  <c r="G207" i="18"/>
  <c r="G215" i="18"/>
  <c r="G219" i="18"/>
  <c r="G223" i="18"/>
  <c r="G227" i="18"/>
  <c r="G231" i="18"/>
  <c r="G243" i="18"/>
  <c r="G247" i="18"/>
  <c r="G263" i="18"/>
  <c r="G267" i="18"/>
  <c r="G271" i="18"/>
  <c r="G279" i="18"/>
  <c r="G295" i="18"/>
  <c r="G299" i="18"/>
  <c r="G303" i="18"/>
  <c r="G315" i="18"/>
  <c r="G331" i="18"/>
  <c r="G343" i="18"/>
  <c r="G347" i="18"/>
  <c r="H437" i="18"/>
  <c r="H461" i="18"/>
  <c r="H493" i="18"/>
  <c r="H525" i="18"/>
  <c r="G156" i="18"/>
  <c r="G160" i="18"/>
  <c r="G164" i="18"/>
  <c r="G168" i="18"/>
  <c r="G172" i="18"/>
  <c r="G176" i="18"/>
  <c r="G180" i="18"/>
  <c r="G184" i="18"/>
  <c r="G188" i="18"/>
  <c r="G192" i="18"/>
  <c r="G196" i="18"/>
  <c r="G200" i="18"/>
  <c r="G204" i="18"/>
  <c r="G208" i="18"/>
  <c r="G212" i="18"/>
  <c r="G216" i="18"/>
  <c r="G220" i="18"/>
  <c r="G224" i="18"/>
  <c r="G228" i="18"/>
  <c r="G232" i="18"/>
  <c r="G236" i="18"/>
  <c r="G240" i="18"/>
  <c r="G244" i="18"/>
  <c r="G248" i="18"/>
  <c r="G252" i="18"/>
  <c r="G256" i="18"/>
  <c r="G260" i="18"/>
  <c r="G264" i="18"/>
  <c r="G268" i="18"/>
  <c r="G272" i="18"/>
  <c r="G276" i="18"/>
  <c r="G280" i="18"/>
  <c r="G284" i="18"/>
  <c r="G288" i="18"/>
  <c r="G292" i="18"/>
  <c r="G296" i="18"/>
  <c r="G300" i="18"/>
  <c r="G304" i="18"/>
  <c r="G308" i="18"/>
  <c r="G312" i="18"/>
  <c r="G316" i="18"/>
  <c r="G320" i="18"/>
  <c r="G324" i="18"/>
  <c r="G328" i="18"/>
  <c r="G332" i="18"/>
  <c r="G336" i="18"/>
  <c r="G340" i="18"/>
  <c r="G344" i="18"/>
  <c r="G348" i="18"/>
  <c r="G352" i="18"/>
  <c r="G356" i="18"/>
  <c r="G360" i="18"/>
  <c r="G364" i="18"/>
  <c r="G368" i="18"/>
  <c r="G372" i="18"/>
  <c r="G376" i="18"/>
  <c r="G380" i="18"/>
  <c r="G384" i="18"/>
  <c r="G388" i="18"/>
  <c r="G392" i="18"/>
  <c r="G396" i="18"/>
  <c r="G400" i="18"/>
  <c r="G404" i="18"/>
  <c r="G408" i="18"/>
  <c r="G412" i="18"/>
  <c r="G416" i="18"/>
  <c r="G420" i="18"/>
  <c r="G425" i="18"/>
  <c r="H430" i="18"/>
  <c r="H432" i="18"/>
  <c r="H436" i="18"/>
  <c r="G436" i="18"/>
  <c r="G439" i="18"/>
  <c r="G445" i="18"/>
  <c r="H456" i="18"/>
  <c r="G456" i="18"/>
  <c r="G459" i="18"/>
  <c r="H459" i="18"/>
  <c r="H460" i="18"/>
  <c r="G460" i="18"/>
  <c r="G463" i="18"/>
  <c r="H474" i="18"/>
  <c r="G474" i="18"/>
  <c r="G477" i="18"/>
  <c r="H488" i="18"/>
  <c r="G488" i="18"/>
  <c r="G491" i="18"/>
  <c r="H491" i="18"/>
  <c r="H492" i="18"/>
  <c r="G492" i="18"/>
  <c r="G495" i="18"/>
  <c r="H506" i="18"/>
  <c r="G506" i="18"/>
  <c r="G509" i="18"/>
  <c r="H520" i="18"/>
  <c r="G520" i="18"/>
  <c r="G523" i="18"/>
  <c r="H523" i="18"/>
  <c r="H524" i="18"/>
  <c r="G524" i="18"/>
  <c r="G527" i="18"/>
  <c r="H538" i="18"/>
  <c r="G538" i="18"/>
  <c r="G541" i="18"/>
  <c r="G155" i="18"/>
  <c r="G167" i="18"/>
  <c r="G179" i="18"/>
  <c r="G199" i="18"/>
  <c r="G203" i="18"/>
  <c r="G211" i="18"/>
  <c r="G235" i="18"/>
  <c r="G239" i="18"/>
  <c r="G251" i="18"/>
  <c r="G255" i="18"/>
  <c r="G259" i="18"/>
  <c r="G275" i="18"/>
  <c r="G283" i="18"/>
  <c r="G287" i="18"/>
  <c r="G291" i="18"/>
  <c r="G307" i="18"/>
  <c r="G311" i="18"/>
  <c r="G319" i="18"/>
  <c r="G323" i="18"/>
  <c r="G327" i="18"/>
  <c r="G335" i="18"/>
  <c r="G339" i="18"/>
  <c r="G11" i="18"/>
  <c r="G19" i="18"/>
  <c r="G27" i="18"/>
  <c r="G35" i="18"/>
  <c r="G43" i="18"/>
  <c r="G51" i="18"/>
  <c r="G59" i="18"/>
  <c r="G67" i="18"/>
  <c r="G75" i="18"/>
  <c r="G83" i="18"/>
  <c r="G91" i="18"/>
  <c r="G99" i="18"/>
  <c r="G107" i="18"/>
  <c r="G115" i="18"/>
  <c r="G123" i="18"/>
  <c r="G131" i="18"/>
  <c r="G139" i="18"/>
  <c r="G147" i="18"/>
  <c r="G351" i="18"/>
  <c r="G355" i="18"/>
  <c r="G359" i="18"/>
  <c r="G363" i="18"/>
  <c r="G367" i="18"/>
  <c r="G371" i="18"/>
  <c r="G375" i="18"/>
  <c r="G379" i="18"/>
  <c r="G383" i="18"/>
  <c r="G387" i="18"/>
  <c r="G391" i="18"/>
  <c r="G395" i="18"/>
  <c r="G399" i="18"/>
  <c r="G403" i="18"/>
  <c r="G407" i="18"/>
  <c r="G411" i="18"/>
  <c r="G415" i="18"/>
  <c r="G419" i="18"/>
  <c r="G424" i="18"/>
  <c r="G438" i="18"/>
  <c r="G462" i="18"/>
  <c r="G494" i="18"/>
  <c r="G526" i="18"/>
  <c r="G428" i="18"/>
  <c r="G429" i="18"/>
  <c r="G434" i="18"/>
  <c r="G435" i="18"/>
  <c r="G441" i="18"/>
  <c r="G443" i="18"/>
  <c r="G451" i="18"/>
  <c r="G453" i="18"/>
  <c r="G455" i="18"/>
  <c r="G467" i="18"/>
  <c r="G469" i="18"/>
  <c r="G471" i="18"/>
  <c r="G483" i="18"/>
  <c r="G485" i="18"/>
  <c r="G487" i="18"/>
  <c r="G499" i="18"/>
  <c r="G501" i="18"/>
  <c r="G503" i="18"/>
  <c r="G515" i="18"/>
  <c r="G517" i="18"/>
  <c r="G519" i="18"/>
  <c r="G531" i="18"/>
  <c r="G533" i="18"/>
  <c r="G535" i="18"/>
  <c r="G426" i="18"/>
  <c r="G449" i="18"/>
  <c r="G457" i="18"/>
  <c r="G465" i="18"/>
  <c r="G473" i="18"/>
  <c r="G481" i="18"/>
  <c r="G489" i="18"/>
  <c r="G497" i="18"/>
  <c r="G505" i="18"/>
  <c r="G513" i="18"/>
  <c r="G521" i="18"/>
  <c r="G529" i="18"/>
  <c r="G537" i="18"/>
  <c r="G545" i="18"/>
  <c r="G549" i="18"/>
  <c r="G553" i="18"/>
  <c r="G557" i="18"/>
  <c r="G561" i="18"/>
  <c r="G565" i="18"/>
  <c r="G569" i="18"/>
  <c r="G573" i="18"/>
  <c r="G577" i="18"/>
  <c r="G581" i="18"/>
  <c r="G585" i="18"/>
  <c r="G589" i="18"/>
  <c r="H592" i="18"/>
  <c r="H594" i="18"/>
  <c r="G595" i="18"/>
  <c r="G597" i="18"/>
  <c r="G599" i="18"/>
  <c r="G605" i="18"/>
  <c r="G607" i="18"/>
  <c r="G613" i="18"/>
  <c r="G615" i="18"/>
  <c r="G621" i="18"/>
  <c r="G623" i="18"/>
  <c r="G629" i="18"/>
  <c r="G631" i="18"/>
  <c r="G637" i="18"/>
  <c r="G639" i="18"/>
  <c r="G645" i="18"/>
  <c r="G647" i="18"/>
  <c r="G653" i="18"/>
  <c r="G655" i="18"/>
  <c r="G661" i="18"/>
  <c r="G663" i="18"/>
  <c r="G669" i="18"/>
  <c r="G671" i="18"/>
  <c r="G677" i="18"/>
  <c r="G679" i="18"/>
  <c r="G685" i="18"/>
  <c r="G687" i="18"/>
  <c r="G693" i="18"/>
  <c r="G695" i="18"/>
  <c r="G701" i="18"/>
  <c r="G703" i="18"/>
  <c r="G709" i="18"/>
  <c r="G711" i="18"/>
  <c r="G717" i="18"/>
  <c r="G719" i="18"/>
  <c r="G725" i="18"/>
  <c r="G727" i="18"/>
  <c r="G590" i="18"/>
  <c r="G598" i="18"/>
  <c r="G606" i="18"/>
  <c r="G614" i="18"/>
  <c r="G622" i="18"/>
  <c r="G630" i="18"/>
  <c r="G638" i="18"/>
  <c r="G646" i="18"/>
  <c r="G654" i="18"/>
  <c r="G662" i="18"/>
  <c r="G670" i="18"/>
  <c r="G678" i="18"/>
  <c r="G686" i="18"/>
  <c r="G694" i="18"/>
  <c r="G702" i="18"/>
  <c r="G710" i="18"/>
  <c r="G718" i="18"/>
  <c r="G726" i="18"/>
  <c r="H735" i="18"/>
  <c r="H743" i="18"/>
  <c r="H751" i="18"/>
  <c r="G610" i="18"/>
  <c r="G618" i="18"/>
  <c r="G626" i="18"/>
  <c r="G634" i="18"/>
  <c r="G642" i="18"/>
  <c r="G650" i="18"/>
  <c r="G658" i="18"/>
  <c r="G666" i="18"/>
  <c r="G674" i="18"/>
  <c r="G682" i="18"/>
  <c r="G690" i="18"/>
  <c r="G698" i="18"/>
  <c r="G706" i="18"/>
  <c r="G714" i="18"/>
  <c r="G722" i="18"/>
  <c r="G730" i="18"/>
  <c r="G738" i="18"/>
  <c r="G746" i="18"/>
  <c r="G754" i="18"/>
  <c r="G21" i="17"/>
  <c r="G23" i="17"/>
  <c r="H37" i="17"/>
  <c r="H41" i="17"/>
  <c r="H43" i="17"/>
  <c r="G52" i="17"/>
  <c r="G53" i="17"/>
  <c r="G55" i="17"/>
  <c r="H239" i="17"/>
  <c r="G239" i="17"/>
  <c r="H403" i="17"/>
  <c r="G403" i="17"/>
  <c r="G17" i="17"/>
  <c r="H45" i="17"/>
  <c r="H49" i="17"/>
  <c r="H51" i="17"/>
  <c r="H531" i="17"/>
  <c r="G531" i="17"/>
  <c r="G25" i="17"/>
  <c r="H27" i="17"/>
  <c r="H53" i="17"/>
  <c r="H364" i="17"/>
  <c r="G364" i="17"/>
  <c r="H57" i="17"/>
  <c r="H59" i="17"/>
  <c r="G68" i="17"/>
  <c r="G69" i="17"/>
  <c r="G71" i="17"/>
  <c r="H85" i="17"/>
  <c r="H89" i="17"/>
  <c r="H91" i="17"/>
  <c r="G100" i="17"/>
  <c r="G101" i="17"/>
  <c r="G103" i="17"/>
  <c r="H117" i="17"/>
  <c r="H121" i="17"/>
  <c r="H123" i="17"/>
  <c r="G132" i="17"/>
  <c r="G133" i="17"/>
  <c r="G135" i="17"/>
  <c r="H151" i="17"/>
  <c r="H157" i="17"/>
  <c r="G166" i="17"/>
  <c r="G167" i="17"/>
  <c r="H183" i="17"/>
  <c r="H185" i="17"/>
  <c r="H191" i="17"/>
  <c r="G226" i="17"/>
  <c r="H244" i="17"/>
  <c r="H254" i="17"/>
  <c r="H258" i="17"/>
  <c r="H260" i="17"/>
  <c r="G281" i="17"/>
  <c r="G282" i="17"/>
  <c r="H296" i="17"/>
  <c r="H302" i="17"/>
  <c r="G313" i="17"/>
  <c r="G314" i="17"/>
  <c r="H328" i="17"/>
  <c r="G331" i="17"/>
  <c r="G333" i="17"/>
  <c r="H334" i="17"/>
  <c r="G346" i="17"/>
  <c r="G378" i="17"/>
  <c r="G379" i="17"/>
  <c r="G395" i="17"/>
  <c r="G427" i="17"/>
  <c r="G461" i="17"/>
  <c r="H503" i="17"/>
  <c r="G558" i="17"/>
  <c r="G579" i="17"/>
  <c r="G593" i="17"/>
  <c r="G595" i="17"/>
  <c r="G597" i="17"/>
  <c r="G599" i="17"/>
  <c r="H614" i="17"/>
  <c r="H618" i="17"/>
  <c r="H622" i="17"/>
  <c r="H61" i="17"/>
  <c r="H65" i="17"/>
  <c r="H67" i="17"/>
  <c r="G77" i="17"/>
  <c r="H93" i="17"/>
  <c r="H97" i="17"/>
  <c r="H99" i="17"/>
  <c r="H125" i="17"/>
  <c r="H129" i="17"/>
  <c r="H131" i="17"/>
  <c r="H159" i="17"/>
  <c r="H165" i="17"/>
  <c r="H193" i="17"/>
  <c r="H197" i="17"/>
  <c r="H199" i="17"/>
  <c r="H201" i="17"/>
  <c r="H203" i="17"/>
  <c r="H205" i="17"/>
  <c r="H207" i="17"/>
  <c r="H209" i="17"/>
  <c r="H211" i="17"/>
  <c r="H213" i="17"/>
  <c r="H215" i="17"/>
  <c r="G217" i="17"/>
  <c r="H220" i="17"/>
  <c r="G222" i="17"/>
  <c r="G223" i="17"/>
  <c r="H262" i="17"/>
  <c r="H264" i="17"/>
  <c r="H278" i="17"/>
  <c r="H280" i="17"/>
  <c r="H304" i="17"/>
  <c r="H312" i="17"/>
  <c r="H336" i="17"/>
  <c r="G343" i="17"/>
  <c r="H344" i="17"/>
  <c r="H382" i="17"/>
  <c r="G389" i="17"/>
  <c r="G390" i="17"/>
  <c r="G391" i="17"/>
  <c r="G442" i="17"/>
  <c r="G485" i="17"/>
  <c r="G498" i="17"/>
  <c r="H101" i="17"/>
  <c r="H105" i="17"/>
  <c r="H107" i="17"/>
  <c r="H133" i="17"/>
  <c r="H137" i="17"/>
  <c r="H139" i="17"/>
  <c r="H167" i="17"/>
  <c r="H173" i="17"/>
  <c r="G362" i="17"/>
  <c r="G363" i="17"/>
  <c r="G401" i="17"/>
  <c r="G432" i="17"/>
  <c r="G433" i="17"/>
  <c r="G493" i="17"/>
  <c r="G510" i="17"/>
  <c r="G514" i="17"/>
  <c r="G526" i="17"/>
  <c r="G542" i="17"/>
  <c r="G546" i="17"/>
  <c r="G560" i="17"/>
  <c r="G567" i="17"/>
  <c r="G569" i="17"/>
  <c r="H590" i="17"/>
  <c r="G603" i="17"/>
  <c r="G608" i="17"/>
  <c r="G624" i="17"/>
  <c r="G629" i="17"/>
  <c r="G631" i="17"/>
  <c r="G633" i="17"/>
  <c r="G641" i="17"/>
  <c r="G643" i="17"/>
  <c r="G645" i="17"/>
  <c r="H233" i="17"/>
  <c r="G233" i="17"/>
  <c r="H443" i="17"/>
  <c r="G443" i="17"/>
  <c r="H639" i="17"/>
  <c r="G639" i="17"/>
  <c r="H17" i="17"/>
  <c r="H25" i="17"/>
  <c r="G30" i="17"/>
  <c r="G38" i="17"/>
  <c r="H48" i="17"/>
  <c r="G54" i="17"/>
  <c r="G62" i="17"/>
  <c r="H72" i="17"/>
  <c r="H80" i="17"/>
  <c r="H88" i="17"/>
  <c r="H96" i="17"/>
  <c r="H104" i="17"/>
  <c r="H112" i="17"/>
  <c r="H120" i="17"/>
  <c r="H128" i="17"/>
  <c r="G134" i="17"/>
  <c r="G152" i="17"/>
  <c r="G169" i="17"/>
  <c r="G187" i="17"/>
  <c r="G229" i="17"/>
  <c r="H256" i="17"/>
  <c r="G256" i="17"/>
  <c r="G267" i="17"/>
  <c r="G298" i="17"/>
  <c r="H308" i="17"/>
  <c r="G308" i="17"/>
  <c r="G315" i="17"/>
  <c r="H332" i="17"/>
  <c r="G332" i="17"/>
  <c r="G377" i="17"/>
  <c r="G419" i="17"/>
  <c r="H479" i="17"/>
  <c r="G479" i="17"/>
  <c r="M9" i="17"/>
  <c r="H10" i="17"/>
  <c r="H11" i="17"/>
  <c r="H18" i="17"/>
  <c r="H19" i="17"/>
  <c r="G24" i="17"/>
  <c r="H26" i="17"/>
  <c r="G32" i="17"/>
  <c r="H34" i="17"/>
  <c r="G40" i="17"/>
  <c r="H42" i="17"/>
  <c r="G48" i="17"/>
  <c r="H50" i="17"/>
  <c r="G56" i="17"/>
  <c r="H58" i="17"/>
  <c r="G64" i="17"/>
  <c r="H66" i="17"/>
  <c r="G72" i="17"/>
  <c r="H74" i="17"/>
  <c r="G80" i="17"/>
  <c r="H82" i="17"/>
  <c r="G88" i="17"/>
  <c r="H90" i="17"/>
  <c r="G96" i="17"/>
  <c r="H98" i="17"/>
  <c r="G104" i="17"/>
  <c r="H106" i="17"/>
  <c r="G112" i="17"/>
  <c r="H114" i="17"/>
  <c r="G120" i="17"/>
  <c r="H122" i="17"/>
  <c r="G128" i="17"/>
  <c r="H130" i="17"/>
  <c r="G136" i="17"/>
  <c r="H138" i="17"/>
  <c r="G144" i="17"/>
  <c r="H146" i="17"/>
  <c r="H148" i="17"/>
  <c r="H162" i="17"/>
  <c r="H178" i="17"/>
  <c r="H196" i="17"/>
  <c r="H198" i="17"/>
  <c r="H200" i="17"/>
  <c r="H202" i="17"/>
  <c r="H204" i="17"/>
  <c r="H206" i="17"/>
  <c r="H208" i="17"/>
  <c r="H210" i="17"/>
  <c r="H212" i="17"/>
  <c r="H214" i="17"/>
  <c r="H216" i="17"/>
  <c r="H219" i="17"/>
  <c r="H221" i="17"/>
  <c r="H222" i="17"/>
  <c r="H223" i="17"/>
  <c r="H307" i="17"/>
  <c r="H309" i="17"/>
  <c r="H361" i="17"/>
  <c r="G361" i="17"/>
  <c r="H387" i="17"/>
  <c r="H388" i="17"/>
  <c r="H389" i="17"/>
  <c r="H390" i="17"/>
  <c r="H391" i="17"/>
  <c r="H431" i="17"/>
  <c r="G431" i="17"/>
  <c r="H399" i="17"/>
  <c r="G399" i="17"/>
  <c r="H519" i="17"/>
  <c r="G519" i="17"/>
  <c r="H575" i="17"/>
  <c r="G575" i="17"/>
  <c r="H16" i="17"/>
  <c r="H24" i="17"/>
  <c r="H32" i="17"/>
  <c r="H40" i="17"/>
  <c r="G46" i="17"/>
  <c r="H56" i="17"/>
  <c r="H64" i="17"/>
  <c r="G70" i="17"/>
  <c r="G78" i="17"/>
  <c r="G86" i="17"/>
  <c r="G94" i="17"/>
  <c r="G102" i="17"/>
  <c r="G110" i="17"/>
  <c r="G118" i="17"/>
  <c r="G126" i="17"/>
  <c r="H136" i="17"/>
  <c r="G142" i="17"/>
  <c r="H147" i="17"/>
  <c r="G147" i="17"/>
  <c r="G153" i="17"/>
  <c r="H163" i="17"/>
  <c r="G163" i="17"/>
  <c r="G168" i="17"/>
  <c r="H179" i="17"/>
  <c r="G179" i="17"/>
  <c r="H218" i="17"/>
  <c r="G218" i="17"/>
  <c r="G227" i="17"/>
  <c r="G268" i="17"/>
  <c r="H288" i="17"/>
  <c r="G288" i="17"/>
  <c r="H310" i="17"/>
  <c r="G310" i="17"/>
  <c r="G338" i="17"/>
  <c r="H471" i="17"/>
  <c r="G471" i="17"/>
  <c r="H527" i="17"/>
  <c r="G527" i="17"/>
  <c r="G9" i="17"/>
  <c r="H13" i="17"/>
  <c r="G26" i="17"/>
  <c r="H28" i="17"/>
  <c r="H31" i="17"/>
  <c r="G33" i="17"/>
  <c r="G34" i="17"/>
  <c r="H36" i="17"/>
  <c r="H39" i="17"/>
  <c r="G41" i="17"/>
  <c r="G42" i="17"/>
  <c r="H44" i="17"/>
  <c r="H47" i="17"/>
  <c r="G49" i="17"/>
  <c r="G50" i="17"/>
  <c r="H52" i="17"/>
  <c r="H55" i="17"/>
  <c r="G57" i="17"/>
  <c r="G58" i="17"/>
  <c r="H60" i="17"/>
  <c r="H63" i="17"/>
  <c r="G65" i="17"/>
  <c r="G66" i="17"/>
  <c r="H68" i="17"/>
  <c r="H71" i="17"/>
  <c r="G73" i="17"/>
  <c r="G74" i="17"/>
  <c r="H76" i="17"/>
  <c r="H79" i="17"/>
  <c r="G81" i="17"/>
  <c r="G82" i="17"/>
  <c r="H84" i="17"/>
  <c r="H87" i="17"/>
  <c r="G89" i="17"/>
  <c r="G90" i="17"/>
  <c r="H92" i="17"/>
  <c r="H95" i="17"/>
  <c r="G97" i="17"/>
  <c r="G98" i="17"/>
  <c r="H100" i="17"/>
  <c r="H103" i="17"/>
  <c r="G105" i="17"/>
  <c r="G106" i="17"/>
  <c r="H108" i="17"/>
  <c r="H111" i="17"/>
  <c r="G113" i="17"/>
  <c r="G114" i="17"/>
  <c r="H116" i="17"/>
  <c r="H119" i="17"/>
  <c r="G121" i="17"/>
  <c r="G122" i="17"/>
  <c r="H124" i="17"/>
  <c r="H127" i="17"/>
  <c r="G129" i="17"/>
  <c r="G130" i="17"/>
  <c r="H132" i="17"/>
  <c r="H135" i="17"/>
  <c r="G137" i="17"/>
  <c r="G138" i="17"/>
  <c r="H140" i="17"/>
  <c r="G146" i="17"/>
  <c r="H155" i="17"/>
  <c r="G155" i="17"/>
  <c r="G160" i="17"/>
  <c r="G161" i="17"/>
  <c r="H171" i="17"/>
  <c r="G171" i="17"/>
  <c r="G176" i="17"/>
  <c r="G177" i="17"/>
  <c r="H189" i="17"/>
  <c r="G189" i="17"/>
  <c r="G194" i="17"/>
  <c r="G195" i="17"/>
  <c r="H234" i="17"/>
  <c r="G234" i="17"/>
  <c r="G252" i="17"/>
  <c r="H270" i="17"/>
  <c r="H272" i="17"/>
  <c r="G272" i="17"/>
  <c r="H274" i="17"/>
  <c r="H276" i="17"/>
  <c r="G276" i="17"/>
  <c r="H300" i="17"/>
  <c r="G300" i="17"/>
  <c r="G305" i="17"/>
  <c r="G306" i="17"/>
  <c r="H320" i="17"/>
  <c r="G320" i="17"/>
  <c r="G330" i="17"/>
  <c r="G339" i="17"/>
  <c r="H340" i="17"/>
  <c r="G340" i="17"/>
  <c r="G341" i="17"/>
  <c r="H342" i="17"/>
  <c r="G342" i="17"/>
  <c r="G421" i="17"/>
  <c r="G422" i="17"/>
  <c r="G423" i="17"/>
  <c r="H439" i="17"/>
  <c r="G439" i="17"/>
  <c r="G154" i="17"/>
  <c r="H156" i="17"/>
  <c r="G162" i="17"/>
  <c r="H164" i="17"/>
  <c r="G170" i="17"/>
  <c r="H172" i="17"/>
  <c r="G178" i="17"/>
  <c r="H180" i="17"/>
  <c r="G186" i="17"/>
  <c r="H188" i="17"/>
  <c r="H190" i="17"/>
  <c r="G196" i="17"/>
  <c r="G198" i="17"/>
  <c r="G200" i="17"/>
  <c r="G202" i="17"/>
  <c r="G204" i="17"/>
  <c r="G206" i="17"/>
  <c r="G208" i="17"/>
  <c r="G210" i="17"/>
  <c r="G212" i="17"/>
  <c r="G214" i="17"/>
  <c r="G216" i="17"/>
  <c r="G241" i="17"/>
  <c r="G251" i="17"/>
  <c r="H253" i="17"/>
  <c r="H255" i="17"/>
  <c r="H257" i="17"/>
  <c r="H259" i="17"/>
  <c r="G271" i="17"/>
  <c r="G287" i="17"/>
  <c r="H292" i="17"/>
  <c r="G292" i="17"/>
  <c r="G297" i="17"/>
  <c r="H299" i="17"/>
  <c r="H301" i="17"/>
  <c r="G319" i="17"/>
  <c r="H324" i="17"/>
  <c r="G324" i="17"/>
  <c r="H331" i="17"/>
  <c r="H333" i="17"/>
  <c r="G335" i="17"/>
  <c r="G368" i="17"/>
  <c r="G369" i="17"/>
  <c r="G375" i="17"/>
  <c r="H378" i="17"/>
  <c r="H379" i="17"/>
  <c r="H380" i="17"/>
  <c r="G387" i="17"/>
  <c r="G405" i="17"/>
  <c r="H412" i="17"/>
  <c r="H413" i="17"/>
  <c r="H414" i="17"/>
  <c r="H415" i="17"/>
  <c r="G437" i="17"/>
  <c r="G450" i="17"/>
  <c r="G455" i="17"/>
  <c r="G469" i="17"/>
  <c r="G480" i="17"/>
  <c r="G482" i="17"/>
  <c r="H487" i="17"/>
  <c r="G487" i="17"/>
  <c r="G529" i="17"/>
  <c r="G535" i="17"/>
  <c r="H145" i="17"/>
  <c r="G148" i="17"/>
  <c r="H150" i="17"/>
  <c r="H153" i="17"/>
  <c r="G156" i="17"/>
  <c r="H158" i="17"/>
  <c r="H161" i="17"/>
  <c r="G164" i="17"/>
  <c r="H166" i="17"/>
  <c r="H169" i="17"/>
  <c r="G172" i="17"/>
  <c r="H174" i="17"/>
  <c r="H177" i="17"/>
  <c r="G180" i="17"/>
  <c r="H182" i="17"/>
  <c r="G188" i="17"/>
  <c r="H228" i="17"/>
  <c r="G230" i="17"/>
  <c r="G231" i="17"/>
  <c r="G235" i="17"/>
  <c r="G237" i="17"/>
  <c r="H240" i="17"/>
  <c r="H241" i="17"/>
  <c r="G246" i="17"/>
  <c r="G255" i="17"/>
  <c r="G279" i="17"/>
  <c r="H284" i="17"/>
  <c r="G284" i="17"/>
  <c r="H286" i="17"/>
  <c r="G289" i="17"/>
  <c r="H291" i="17"/>
  <c r="H293" i="17"/>
  <c r="G311" i="17"/>
  <c r="H316" i="17"/>
  <c r="G316" i="17"/>
  <c r="H318" i="17"/>
  <c r="G321" i="17"/>
  <c r="H323" i="17"/>
  <c r="H325" i="17"/>
  <c r="G347" i="17"/>
  <c r="H348" i="17"/>
  <c r="G348" i="17"/>
  <c r="G349" i="17"/>
  <c r="H350" i="17"/>
  <c r="G351" i="17"/>
  <c r="H352" i="17"/>
  <c r="G353" i="17"/>
  <c r="H354" i="17"/>
  <c r="G355" i="17"/>
  <c r="H356" i="17"/>
  <c r="G357" i="17"/>
  <c r="H358" i="17"/>
  <c r="G359" i="17"/>
  <c r="G360" i="17"/>
  <c r="H365" i="17"/>
  <c r="H367" i="17"/>
  <c r="H368" i="17"/>
  <c r="H369" i="17"/>
  <c r="H370" i="17"/>
  <c r="H371" i="17"/>
  <c r="G397" i="17"/>
  <c r="G398" i="17"/>
  <c r="H404" i="17"/>
  <c r="H405" i="17"/>
  <c r="H406" i="17"/>
  <c r="H407" i="17"/>
  <c r="G428" i="17"/>
  <c r="G429" i="17"/>
  <c r="G430" i="17"/>
  <c r="H435" i="17"/>
  <c r="G440" i="17"/>
  <c r="G445" i="17"/>
  <c r="G458" i="17"/>
  <c r="H463" i="17"/>
  <c r="G463" i="17"/>
  <c r="G477" i="17"/>
  <c r="G488" i="17"/>
  <c r="G490" i="17"/>
  <c r="H495" i="17"/>
  <c r="G495" i="17"/>
  <c r="H499" i="17"/>
  <c r="G499" i="17"/>
  <c r="G517" i="17"/>
  <c r="G436" i="17"/>
  <c r="H437" i="17"/>
  <c r="G441" i="17"/>
  <c r="G446" i="17"/>
  <c r="H447" i="17"/>
  <c r="H448" i="17"/>
  <c r="G452" i="17"/>
  <c r="H453" i="17"/>
  <c r="G457" i="17"/>
  <c r="G460" i="17"/>
  <c r="G462" i="17"/>
  <c r="H464" i="17"/>
  <c r="H467" i="17"/>
  <c r="H469" i="17"/>
  <c r="G473" i="17"/>
  <c r="G476" i="17"/>
  <c r="G478" i="17"/>
  <c r="H480" i="17"/>
  <c r="H483" i="17"/>
  <c r="H485" i="17"/>
  <c r="G489" i="17"/>
  <c r="G492" i="17"/>
  <c r="G494" i="17"/>
  <c r="G496" i="17"/>
  <c r="H500" i="17"/>
  <c r="H505" i="17"/>
  <c r="G536" i="17"/>
  <c r="H555" i="17"/>
  <c r="H559" i="17"/>
  <c r="H560" i="17"/>
  <c r="H565" i="17"/>
  <c r="H604" i="17"/>
  <c r="H609" i="17"/>
  <c r="H619" i="17"/>
  <c r="H623" i="17"/>
  <c r="H624" i="17"/>
  <c r="H629" i="17"/>
  <c r="H549" i="17"/>
  <c r="H554" i="17"/>
  <c r="G572" i="17"/>
  <c r="G577" i="17"/>
  <c r="G587" i="17"/>
  <c r="H588" i="17"/>
  <c r="H593" i="17"/>
  <c r="H603" i="17"/>
  <c r="H607" i="17"/>
  <c r="H608" i="17"/>
  <c r="G612" i="17"/>
  <c r="H613" i="17"/>
  <c r="G617" i="17"/>
  <c r="G636" i="17"/>
  <c r="H651" i="17"/>
  <c r="H184" i="17"/>
  <c r="H187" i="17"/>
  <c r="G190" i="17"/>
  <c r="H192" i="17"/>
  <c r="H195" i="17"/>
  <c r="G219" i="17"/>
  <c r="G221" i="17"/>
  <c r="H224" i="17"/>
  <c r="H225" i="17"/>
  <c r="H226" i="17"/>
  <c r="H236" i="17"/>
  <c r="G238" i="17"/>
  <c r="H243" i="17"/>
  <c r="H245" i="17"/>
  <c r="H246" i="17"/>
  <c r="H247" i="17"/>
  <c r="H250" i="17"/>
  <c r="H252" i="17"/>
  <c r="G259" i="17"/>
  <c r="H261" i="17"/>
  <c r="H263" i="17"/>
  <c r="H266" i="17"/>
  <c r="H268" i="17"/>
  <c r="G275" i="17"/>
  <c r="H277" i="17"/>
  <c r="H279" i="17"/>
  <c r="H282" i="17"/>
  <c r="H287" i="17"/>
  <c r="H290" i="17"/>
  <c r="H295" i="17"/>
  <c r="H298" i="17"/>
  <c r="H303" i="17"/>
  <c r="H306" i="17"/>
  <c r="H311" i="17"/>
  <c r="H314" i="17"/>
  <c r="G317" i="17"/>
  <c r="H319" i="17"/>
  <c r="H322" i="17"/>
  <c r="G325" i="17"/>
  <c r="H327" i="17"/>
  <c r="G329" i="17"/>
  <c r="H330" i="17"/>
  <c r="H335" i="17"/>
  <c r="G337" i="17"/>
  <c r="H338" i="17"/>
  <c r="H343" i="17"/>
  <c r="G345" i="17"/>
  <c r="H346" i="17"/>
  <c r="H362" i="17"/>
  <c r="H363" i="17"/>
  <c r="H372" i="17"/>
  <c r="H374" i="17"/>
  <c r="G376" i="17"/>
  <c r="H381" i="17"/>
  <c r="H383" i="17"/>
  <c r="H384" i="17"/>
  <c r="H385" i="17"/>
  <c r="H392" i="17"/>
  <c r="H393" i="17"/>
  <c r="H400" i="17"/>
  <c r="H401" i="17"/>
  <c r="H408" i="17"/>
  <c r="H409" i="17"/>
  <c r="H416" i="17"/>
  <c r="H417" i="17"/>
  <c r="H424" i="17"/>
  <c r="H425" i="17"/>
  <c r="G426" i="17"/>
  <c r="H432" i="17"/>
  <c r="H433" i="17"/>
  <c r="H434" i="17"/>
  <c r="G438" i="17"/>
  <c r="H440" i="17"/>
  <c r="G444" i="17"/>
  <c r="H445" i="17"/>
  <c r="G449" i="17"/>
  <c r="G454" i="17"/>
  <c r="H455" i="17"/>
  <c r="H456" i="17"/>
  <c r="H459" i="17"/>
  <c r="H461" i="17"/>
  <c r="G465" i="17"/>
  <c r="G468" i="17"/>
  <c r="G470" i="17"/>
  <c r="H472" i="17"/>
  <c r="H475" i="17"/>
  <c r="H477" i="17"/>
  <c r="G481" i="17"/>
  <c r="G484" i="17"/>
  <c r="G486" i="17"/>
  <c r="H488" i="17"/>
  <c r="H491" i="17"/>
  <c r="G501" i="17"/>
  <c r="G504" i="17"/>
  <c r="G506" i="17"/>
  <c r="H511" i="17"/>
  <c r="G511" i="17"/>
  <c r="H512" i="17"/>
  <c r="H515" i="17"/>
  <c r="H517" i="17"/>
  <c r="G521" i="17"/>
  <c r="H522" i="17"/>
  <c r="H524" i="17"/>
  <c r="G528" i="17"/>
  <c r="H529" i="17"/>
  <c r="G534" i="17"/>
  <c r="H535" i="17"/>
  <c r="G538" i="17"/>
  <c r="H541" i="17"/>
  <c r="G543" i="17"/>
  <c r="G545" i="17"/>
  <c r="H547" i="17"/>
  <c r="H548" i="17"/>
  <c r="G552" i="17"/>
  <c r="H566" i="17"/>
  <c r="G571" i="17"/>
  <c r="H572" i="17"/>
  <c r="G576" i="17"/>
  <c r="H577" i="17"/>
  <c r="G581" i="17"/>
  <c r="H586" i="17"/>
  <c r="H587" i="17"/>
  <c r="H591" i="17"/>
  <c r="H592" i="17"/>
  <c r="G596" i="17"/>
  <c r="H597" i="17"/>
  <c r="G601" i="17"/>
  <c r="G620" i="17"/>
  <c r="G625" i="17"/>
  <c r="H630" i="17"/>
  <c r="G635" i="17"/>
  <c r="H636" i="17"/>
  <c r="H641" i="17"/>
  <c r="G647" i="17"/>
  <c r="H640" i="17"/>
  <c r="G644" i="17"/>
  <c r="H645" i="17"/>
  <c r="G649" i="17"/>
  <c r="H493" i="17"/>
  <c r="G497" i="17"/>
  <c r="G500" i="17"/>
  <c r="G502" i="17"/>
  <c r="H504" i="17"/>
  <c r="H507" i="17"/>
  <c r="H509" i="17"/>
  <c r="G513" i="17"/>
  <c r="G516" i="17"/>
  <c r="G518" i="17"/>
  <c r="H520" i="17"/>
  <c r="G523" i="17"/>
  <c r="G525" i="17"/>
  <c r="G530" i="17"/>
  <c r="H533" i="17"/>
  <c r="G537" i="17"/>
  <c r="H539" i="17"/>
  <c r="H540" i="17"/>
  <c r="G544" i="17"/>
  <c r="H545" i="17"/>
  <c r="G550" i="17"/>
  <c r="H551" i="17"/>
  <c r="H552" i="17"/>
  <c r="G557" i="17"/>
  <c r="G562" i="17"/>
  <c r="H563" i="17"/>
  <c r="H564" i="17"/>
  <c r="G568" i="17"/>
  <c r="H569" i="17"/>
  <c r="G573" i="17"/>
  <c r="H578" i="17"/>
  <c r="H579" i="17"/>
  <c r="H580" i="17"/>
  <c r="G584" i="17"/>
  <c r="H585" i="17"/>
  <c r="G589" i="17"/>
  <c r="H594" i="17"/>
  <c r="H595" i="17"/>
  <c r="H596" i="17"/>
  <c r="G600" i="17"/>
  <c r="H601" i="17"/>
  <c r="G605" i="17"/>
  <c r="H610" i="17"/>
  <c r="H611" i="17"/>
  <c r="H612" i="17"/>
  <c r="G616" i="17"/>
  <c r="H617" i="17"/>
  <c r="G621" i="17"/>
  <c r="H626" i="17"/>
  <c r="H627" i="17"/>
  <c r="H628" i="17"/>
  <c r="G632" i="17"/>
  <c r="H633" i="17"/>
  <c r="G637" i="17"/>
  <c r="H642" i="17"/>
  <c r="H643" i="17"/>
  <c r="H644" i="17"/>
  <c r="G648" i="17"/>
  <c r="H649" i="17"/>
  <c r="G197" i="17"/>
  <c r="G199" i="17"/>
  <c r="G201" i="17"/>
  <c r="G203" i="17"/>
  <c r="G205" i="17"/>
  <c r="G207" i="17"/>
  <c r="G209" i="17"/>
  <c r="G211" i="17"/>
  <c r="G213" i="17"/>
  <c r="G215" i="17"/>
  <c r="G220" i="17"/>
  <c r="G228" i="17"/>
  <c r="G236" i="17"/>
  <c r="G244" i="17"/>
  <c r="G250" i="17"/>
  <c r="G254" i="17"/>
  <c r="G258" i="17"/>
  <c r="G262" i="17"/>
  <c r="G266" i="17"/>
  <c r="G270" i="17"/>
  <c r="G274" i="17"/>
  <c r="G278" i="17"/>
  <c r="G10" i="17"/>
  <c r="G12" i="17"/>
  <c r="G14" i="17"/>
  <c r="G16" i="17"/>
  <c r="G18" i="17"/>
  <c r="G20" i="17"/>
  <c r="G22" i="17"/>
  <c r="H217" i="17"/>
  <c r="G224" i="17"/>
  <c r="G232" i="17"/>
  <c r="G240" i="17"/>
  <c r="G248" i="17"/>
  <c r="G283" i="17"/>
  <c r="G291" i="17"/>
  <c r="G299" i="17"/>
  <c r="G307" i="17"/>
  <c r="G249" i="17"/>
  <c r="G253" i="17"/>
  <c r="G257" i="17"/>
  <c r="G261" i="17"/>
  <c r="G265" i="17"/>
  <c r="G269" i="17"/>
  <c r="G273" i="17"/>
  <c r="G277" i="17"/>
  <c r="G285" i="17"/>
  <c r="G293" i="17"/>
  <c r="G301" i="17"/>
  <c r="G309" i="17"/>
  <c r="G350" i="17"/>
  <c r="G352" i="17"/>
  <c r="G354" i="17"/>
  <c r="G356" i="17"/>
  <c r="G358" i="17"/>
  <c r="G366" i="17"/>
  <c r="G374" i="17"/>
  <c r="G382" i="17"/>
  <c r="G384" i="17"/>
  <c r="G388" i="17"/>
  <c r="G396" i="17"/>
  <c r="G404" i="17"/>
  <c r="G412" i="17"/>
  <c r="G420" i="17"/>
  <c r="G386" i="17"/>
  <c r="G392" i="17"/>
  <c r="G400" i="17"/>
  <c r="G408" i="17"/>
  <c r="G416" i="17"/>
  <c r="G424" i="17"/>
  <c r="G365" i="17"/>
  <c r="G373" i="17"/>
  <c r="G381" i="17"/>
  <c r="G394" i="17"/>
  <c r="G402" i="17"/>
  <c r="G410" i="17"/>
  <c r="G418" i="17"/>
  <c r="H438" i="17"/>
  <c r="H442" i="17"/>
  <c r="H446" i="17"/>
  <c r="H450" i="17"/>
  <c r="H454" i="17"/>
  <c r="H458" i="17"/>
  <c r="H462" i="17"/>
  <c r="H466" i="17"/>
  <c r="H470" i="17"/>
  <c r="H474" i="17"/>
  <c r="H478" i="17"/>
  <c r="H482" i="17"/>
  <c r="H486" i="17"/>
  <c r="H490" i="17"/>
  <c r="H494" i="17"/>
  <c r="H498" i="17"/>
  <c r="H502" i="17"/>
  <c r="H506" i="17"/>
  <c r="H510" i="17"/>
  <c r="H514" i="17"/>
  <c r="H518" i="17"/>
  <c r="H562" i="17"/>
  <c r="G565" i="17"/>
  <c r="G520" i="17"/>
  <c r="G524" i="17"/>
  <c r="G532" i="17"/>
  <c r="G540" i="17"/>
  <c r="G548" i="17"/>
  <c r="G556" i="17"/>
  <c r="G564" i="17"/>
  <c r="H526" i="17"/>
  <c r="H534" i="17"/>
  <c r="H542" i="17"/>
  <c r="H550" i="17"/>
  <c r="H558" i="17"/>
  <c r="G561" i="17"/>
  <c r="G566" i="17"/>
  <c r="G570" i="17"/>
  <c r="G574" i="17"/>
  <c r="G578" i="17"/>
  <c r="G582" i="17"/>
  <c r="G586" i="17"/>
  <c r="G590" i="17"/>
  <c r="G594" i="17"/>
  <c r="G598" i="17"/>
  <c r="G602" i="17"/>
  <c r="G606" i="17"/>
  <c r="G610" i="17"/>
  <c r="G614" i="17"/>
  <c r="G618" i="17"/>
  <c r="G622" i="17"/>
  <c r="G626" i="17"/>
  <c r="G630" i="17"/>
  <c r="G634" i="17"/>
  <c r="G638" i="17"/>
  <c r="G642" i="17"/>
  <c r="G646" i="17"/>
  <c r="G650" i="17"/>
  <c r="G62" i="16"/>
  <c r="G64" i="16"/>
  <c r="G374" i="16"/>
  <c r="G375" i="16"/>
  <c r="G370" i="16"/>
  <c r="G66" i="16"/>
  <c r="G224" i="16"/>
  <c r="G225" i="16"/>
  <c r="G366" i="16"/>
  <c r="G367" i="16"/>
  <c r="G438" i="16"/>
  <c r="G482" i="16"/>
  <c r="G498" i="16"/>
  <c r="H551" i="16"/>
  <c r="H567" i="16"/>
  <c r="G572" i="16"/>
  <c r="G573" i="16"/>
  <c r="G378" i="16"/>
  <c r="G432" i="16"/>
  <c r="G491" i="16"/>
  <c r="G495" i="16"/>
  <c r="G24" i="16"/>
  <c r="G45" i="16"/>
  <c r="H46" i="16"/>
  <c r="G47" i="16"/>
  <c r="H48" i="16"/>
  <c r="G58" i="16"/>
  <c r="H59" i="16"/>
  <c r="H108" i="16"/>
  <c r="G112" i="16"/>
  <c r="H155" i="16"/>
  <c r="G192" i="16"/>
  <c r="G193" i="16"/>
  <c r="H198" i="16"/>
  <c r="G240" i="16"/>
  <c r="G241" i="16"/>
  <c r="G272" i="16"/>
  <c r="G304" i="16"/>
  <c r="G305" i="16"/>
  <c r="G338" i="16"/>
  <c r="G340" i="16"/>
  <c r="G394" i="16"/>
  <c r="G402" i="16"/>
  <c r="G507" i="16"/>
  <c r="G511" i="16"/>
  <c r="G524" i="16"/>
  <c r="G530" i="16"/>
  <c r="G546" i="16"/>
  <c r="G562" i="16"/>
  <c r="G582" i="16"/>
  <c r="G587" i="16"/>
  <c r="G631" i="16"/>
  <c r="G633" i="16"/>
  <c r="G13" i="16"/>
  <c r="G15" i="16"/>
  <c r="H17" i="16"/>
  <c r="G21" i="16"/>
  <c r="H23" i="16"/>
  <c r="G60" i="16"/>
  <c r="H86" i="16"/>
  <c r="G87" i="16"/>
  <c r="G90" i="16"/>
  <c r="G98" i="16"/>
  <c r="G128" i="16"/>
  <c r="H134" i="16"/>
  <c r="G176" i="16"/>
  <c r="G177" i="16"/>
  <c r="H214" i="16"/>
  <c r="H219" i="16"/>
  <c r="G256" i="16"/>
  <c r="H262" i="16"/>
  <c r="G292" i="16"/>
  <c r="G293" i="16"/>
  <c r="G341" i="16"/>
  <c r="G360" i="16"/>
  <c r="G362" i="16"/>
  <c r="G382" i="16"/>
  <c r="G383" i="16"/>
  <c r="G398" i="16"/>
  <c r="G399" i="16"/>
  <c r="G422" i="16"/>
  <c r="G576" i="16"/>
  <c r="G578" i="16"/>
  <c r="G593" i="16"/>
  <c r="G601" i="16"/>
  <c r="G10" i="16"/>
  <c r="G36" i="16"/>
  <c r="G37" i="16"/>
  <c r="G40" i="16"/>
  <c r="G70" i="16"/>
  <c r="G72" i="16"/>
  <c r="G413" i="16"/>
  <c r="G444" i="16"/>
  <c r="G448" i="16"/>
  <c r="G460" i="16"/>
  <c r="G464" i="16"/>
  <c r="G476" i="16"/>
  <c r="G523" i="16"/>
  <c r="G527" i="16"/>
  <c r="G544" i="16"/>
  <c r="G599" i="16"/>
  <c r="G605" i="16"/>
  <c r="H606" i="16"/>
  <c r="G630" i="16"/>
  <c r="G632" i="16"/>
  <c r="G12" i="16"/>
  <c r="G18" i="16"/>
  <c r="H27" i="16"/>
  <c r="G42" i="16"/>
  <c r="G43" i="16"/>
  <c r="H68" i="16"/>
  <c r="G69" i="16"/>
  <c r="G84" i="16"/>
  <c r="G108" i="16"/>
  <c r="H118" i="16"/>
  <c r="H182" i="16"/>
  <c r="H203" i="16"/>
  <c r="H246" i="16"/>
  <c r="H294" i="16"/>
  <c r="G327" i="16"/>
  <c r="G328" i="16"/>
  <c r="G335" i="16"/>
  <c r="G359" i="16"/>
  <c r="G390" i="16"/>
  <c r="G391" i="16"/>
  <c r="G408" i="16"/>
  <c r="G417" i="16"/>
  <c r="G418" i="16"/>
  <c r="G435" i="16"/>
  <c r="G443" i="16"/>
  <c r="G459" i="16"/>
  <c r="G475" i="16"/>
  <c r="G492" i="16"/>
  <c r="G543" i="16"/>
  <c r="G560" i="16"/>
  <c r="G598" i="16"/>
  <c r="G19" i="16"/>
  <c r="H41" i="16"/>
  <c r="G52" i="16"/>
  <c r="H70" i="16"/>
  <c r="H78" i="16"/>
  <c r="G79" i="16"/>
  <c r="H80" i="16"/>
  <c r="G106" i="16"/>
  <c r="H123" i="16"/>
  <c r="G144" i="16"/>
  <c r="H166" i="16"/>
  <c r="H187" i="16"/>
  <c r="G208" i="16"/>
  <c r="G209" i="16"/>
  <c r="H230" i="16"/>
  <c r="H251" i="16"/>
  <c r="H283" i="16"/>
  <c r="G386" i="16"/>
  <c r="G508" i="16"/>
  <c r="G514" i="16"/>
  <c r="H523" i="16"/>
  <c r="H531" i="16"/>
  <c r="H539" i="16"/>
  <c r="G559" i="16"/>
  <c r="G581" i="16"/>
  <c r="H594" i="16"/>
  <c r="G611" i="16"/>
  <c r="G613" i="16"/>
  <c r="G625" i="16"/>
  <c r="H150" i="16"/>
  <c r="H171" i="16"/>
  <c r="H235" i="16"/>
  <c r="G257" i="16"/>
  <c r="G273" i="16"/>
  <c r="G288" i="16"/>
  <c r="G289" i="16"/>
  <c r="H315" i="16"/>
  <c r="H475" i="16"/>
  <c r="H483" i="16"/>
  <c r="H487" i="16"/>
  <c r="H543" i="16"/>
  <c r="H555" i="16"/>
  <c r="H31" i="16"/>
  <c r="G31" i="16"/>
  <c r="H88" i="16"/>
  <c r="G88" i="16"/>
  <c r="G92" i="16"/>
  <c r="G145" i="16"/>
  <c r="H145" i="16"/>
  <c r="H11" i="16"/>
  <c r="G14" i="16"/>
  <c r="H16" i="16"/>
  <c r="G20" i="16"/>
  <c r="H22" i="16"/>
  <c r="H25" i="16"/>
  <c r="G27" i="16"/>
  <c r="G28" i="16"/>
  <c r="H30" i="16"/>
  <c r="H32" i="16"/>
  <c r="H44" i="16"/>
  <c r="H45" i="16"/>
  <c r="H65" i="16"/>
  <c r="H67" i="16"/>
  <c r="G80" i="16"/>
  <c r="H87" i="16"/>
  <c r="H105" i="16"/>
  <c r="H106" i="16"/>
  <c r="G129" i="16"/>
  <c r="H129" i="16"/>
  <c r="H13" i="16"/>
  <c r="G16" i="16"/>
  <c r="G22" i="16"/>
  <c r="G30" i="16"/>
  <c r="G39" i="16"/>
  <c r="H54" i="16"/>
  <c r="G55" i="16"/>
  <c r="H56" i="16"/>
  <c r="G56" i="16"/>
  <c r="H76" i="16"/>
  <c r="G77" i="16"/>
  <c r="H94" i="16"/>
  <c r="G95" i="16"/>
  <c r="H96" i="16"/>
  <c r="G96" i="16"/>
  <c r="G102" i="16"/>
  <c r="G104" i="16"/>
  <c r="G113" i="16"/>
  <c r="H113" i="16"/>
  <c r="M9" i="16"/>
  <c r="H15" i="16"/>
  <c r="G17" i="16"/>
  <c r="H21" i="16"/>
  <c r="G23" i="16"/>
  <c r="G33" i="16"/>
  <c r="G48" i="16"/>
  <c r="H90" i="16"/>
  <c r="G161" i="16"/>
  <c r="H161" i="16"/>
  <c r="G38" i="16"/>
  <c r="G44" i="16"/>
  <c r="H47" i="16"/>
  <c r="G50" i="16"/>
  <c r="G54" i="16"/>
  <c r="H57" i="16"/>
  <c r="H60" i="16"/>
  <c r="G61" i="16"/>
  <c r="G71" i="16"/>
  <c r="H72" i="16"/>
  <c r="G76" i="16"/>
  <c r="H79" i="16"/>
  <c r="G82" i="16"/>
  <c r="G86" i="16"/>
  <c r="H89" i="16"/>
  <c r="G94" i="16"/>
  <c r="H97" i="16"/>
  <c r="G101" i="16"/>
  <c r="G109" i="16"/>
  <c r="G124" i="16"/>
  <c r="G125" i="16"/>
  <c r="G140" i="16"/>
  <c r="G141" i="16"/>
  <c r="G156" i="16"/>
  <c r="G157" i="16"/>
  <c r="G172" i="16"/>
  <c r="G173" i="16"/>
  <c r="G188" i="16"/>
  <c r="G189" i="16"/>
  <c r="G204" i="16"/>
  <c r="G205" i="16"/>
  <c r="G220" i="16"/>
  <c r="G221" i="16"/>
  <c r="G236" i="16"/>
  <c r="G237" i="16"/>
  <c r="G252" i="16"/>
  <c r="G253" i="16"/>
  <c r="H271" i="16"/>
  <c r="H282" i="16"/>
  <c r="H293" i="16"/>
  <c r="H303" i="16"/>
  <c r="H314" i="16"/>
  <c r="H26" i="16"/>
  <c r="H29" i="16"/>
  <c r="G32" i="16"/>
  <c r="H34" i="16"/>
  <c r="H37" i="16"/>
  <c r="H40" i="16"/>
  <c r="H43" i="16"/>
  <c r="G46" i="16"/>
  <c r="H49" i="16"/>
  <c r="H52" i="16"/>
  <c r="G53" i="16"/>
  <c r="H62" i="16"/>
  <c r="G63" i="16"/>
  <c r="H64" i="16"/>
  <c r="G68" i="16"/>
  <c r="G74" i="16"/>
  <c r="G78" i="16"/>
  <c r="H84" i="16"/>
  <c r="G85" i="16"/>
  <c r="H92" i="16"/>
  <c r="G93" i="16"/>
  <c r="H102" i="16"/>
  <c r="G103" i="16"/>
  <c r="H104" i="16"/>
  <c r="G120" i="16"/>
  <c r="G121" i="16"/>
  <c r="G136" i="16"/>
  <c r="G137" i="16"/>
  <c r="G152" i="16"/>
  <c r="G153" i="16"/>
  <c r="G168" i="16"/>
  <c r="G169" i="16"/>
  <c r="G184" i="16"/>
  <c r="G185" i="16"/>
  <c r="G200" i="16"/>
  <c r="G201" i="16"/>
  <c r="G216" i="16"/>
  <c r="G217" i="16"/>
  <c r="G232" i="16"/>
  <c r="G233" i="16"/>
  <c r="G248" i="16"/>
  <c r="G249" i="16"/>
  <c r="G264" i="16"/>
  <c r="G276" i="16"/>
  <c r="G277" i="16"/>
  <c r="G308" i="16"/>
  <c r="G309" i="16"/>
  <c r="G116" i="16"/>
  <c r="G117" i="16"/>
  <c r="G132" i="16"/>
  <c r="G133" i="16"/>
  <c r="G148" i="16"/>
  <c r="G149" i="16"/>
  <c r="G164" i="16"/>
  <c r="G165" i="16"/>
  <c r="H177" i="16"/>
  <c r="G180" i="16"/>
  <c r="G181" i="16"/>
  <c r="H193" i="16"/>
  <c r="G196" i="16"/>
  <c r="G197" i="16"/>
  <c r="H209" i="16"/>
  <c r="G212" i="16"/>
  <c r="G213" i="16"/>
  <c r="H225" i="16"/>
  <c r="G228" i="16"/>
  <c r="G229" i="16"/>
  <c r="H241" i="16"/>
  <c r="G244" i="16"/>
  <c r="G245" i="16"/>
  <c r="H257" i="16"/>
  <c r="G260" i="16"/>
  <c r="G261" i="16"/>
  <c r="H273" i="16"/>
  <c r="H305" i="16"/>
  <c r="G333" i="16"/>
  <c r="G357" i="16"/>
  <c r="H362" i="16"/>
  <c r="H369" i="16"/>
  <c r="H370" i="16"/>
  <c r="H377" i="16"/>
  <c r="H378" i="16"/>
  <c r="H385" i="16"/>
  <c r="H386" i="16"/>
  <c r="H393" i="16"/>
  <c r="H394" i="16"/>
  <c r="H401" i="16"/>
  <c r="H402" i="16"/>
  <c r="H421" i="16"/>
  <c r="H422" i="16"/>
  <c r="G425" i="16"/>
  <c r="H431" i="16"/>
  <c r="H468" i="16"/>
  <c r="G480" i="16"/>
  <c r="H484" i="16"/>
  <c r="H489" i="16"/>
  <c r="G496" i="16"/>
  <c r="H500" i="16"/>
  <c r="H505" i="16"/>
  <c r="G512" i="16"/>
  <c r="H516" i="16"/>
  <c r="H521" i="16"/>
  <c r="G528" i="16"/>
  <c r="H532" i="16"/>
  <c r="H535" i="16"/>
  <c r="G535" i="16"/>
  <c r="H536" i="16"/>
  <c r="G268" i="16"/>
  <c r="G269" i="16"/>
  <c r="G284" i="16"/>
  <c r="G285" i="16"/>
  <c r="G300" i="16"/>
  <c r="G301" i="16"/>
  <c r="G316" i="16"/>
  <c r="G317" i="16"/>
  <c r="H322" i="16"/>
  <c r="G325" i="16"/>
  <c r="H329" i="16"/>
  <c r="H330" i="16"/>
  <c r="G332" i="16"/>
  <c r="G337" i="16"/>
  <c r="G349" i="16"/>
  <c r="H353" i="16"/>
  <c r="H354" i="16"/>
  <c r="G356" i="16"/>
  <c r="G361" i="16"/>
  <c r="H363" i="16"/>
  <c r="H371" i="16"/>
  <c r="H379" i="16"/>
  <c r="H387" i="16"/>
  <c r="H395" i="16"/>
  <c r="H403" i="16"/>
  <c r="H409" i="16"/>
  <c r="H410" i="16"/>
  <c r="H411" i="16"/>
  <c r="G412" i="16"/>
  <c r="G416" i="16"/>
  <c r="G421" i="16"/>
  <c r="H423" i="16"/>
  <c r="G424" i="16"/>
  <c r="G429" i="16"/>
  <c r="H433" i="16"/>
  <c r="H440" i="16"/>
  <c r="H445" i="16"/>
  <c r="G452" i="16"/>
  <c r="H456" i="16"/>
  <c r="H459" i="16"/>
  <c r="H461" i="16"/>
  <c r="G468" i="16"/>
  <c r="H472" i="16"/>
  <c r="H477" i="16"/>
  <c r="G484" i="16"/>
  <c r="H488" i="16"/>
  <c r="H493" i="16"/>
  <c r="G500" i="16"/>
  <c r="H504" i="16"/>
  <c r="H509" i="16"/>
  <c r="G516" i="16"/>
  <c r="H520" i="16"/>
  <c r="H525" i="16"/>
  <c r="G532" i="16"/>
  <c r="G536" i="16"/>
  <c r="G265" i="16"/>
  <c r="G280" i="16"/>
  <c r="G281" i="16"/>
  <c r="G296" i="16"/>
  <c r="G297" i="16"/>
  <c r="G312" i="16"/>
  <c r="G313" i="16"/>
  <c r="H323" i="16"/>
  <c r="G324" i="16"/>
  <c r="G329" i="16"/>
  <c r="H341" i="16"/>
  <c r="H343" i="16"/>
  <c r="G344" i="16"/>
  <c r="G353" i="16"/>
  <c r="H365" i="16"/>
  <c r="H366" i="16"/>
  <c r="H374" i="16"/>
  <c r="H381" i="16"/>
  <c r="H382" i="16"/>
  <c r="H389" i="16"/>
  <c r="H390" i="16"/>
  <c r="H397" i="16"/>
  <c r="H398" i="16"/>
  <c r="H405" i="16"/>
  <c r="H406" i="16"/>
  <c r="G409" i="16"/>
  <c r="H413" i="16"/>
  <c r="H415" i="16"/>
  <c r="G433" i="16"/>
  <c r="H435" i="16"/>
  <c r="H444" i="16"/>
  <c r="H447" i="16"/>
  <c r="G456" i="16"/>
  <c r="H463" i="16"/>
  <c r="H465" i="16"/>
  <c r="G467" i="16"/>
  <c r="G472" i="16"/>
  <c r="G474" i="16"/>
  <c r="H476" i="16"/>
  <c r="H479" i="16"/>
  <c r="G483" i="16"/>
  <c r="G488" i="16"/>
  <c r="G490" i="16"/>
  <c r="H492" i="16"/>
  <c r="H495" i="16"/>
  <c r="H497" i="16"/>
  <c r="G499" i="16"/>
  <c r="G504" i="16"/>
  <c r="G506" i="16"/>
  <c r="H508" i="16"/>
  <c r="H511" i="16"/>
  <c r="H513" i="16"/>
  <c r="G515" i="16"/>
  <c r="G520" i="16"/>
  <c r="G522" i="16"/>
  <c r="H524" i="16"/>
  <c r="H527" i="16"/>
  <c r="H529" i="16"/>
  <c r="G531" i="16"/>
  <c r="G336" i="16"/>
  <c r="G348" i="16"/>
  <c r="G428" i="16"/>
  <c r="H438" i="16"/>
  <c r="G439" i="16"/>
  <c r="H451" i="16"/>
  <c r="G455" i="16"/>
  <c r="G471" i="16"/>
  <c r="G540" i="16"/>
  <c r="H544" i="16"/>
  <c r="H547" i="16"/>
  <c r="H549" i="16"/>
  <c r="G551" i="16"/>
  <c r="G556" i="16"/>
  <c r="H563" i="16"/>
  <c r="G567" i="16"/>
  <c r="G577" i="16"/>
  <c r="G584" i="16"/>
  <c r="G589" i="16"/>
  <c r="H590" i="16"/>
  <c r="G594" i="16"/>
  <c r="H602" i="16"/>
  <c r="G607" i="16"/>
  <c r="G609" i="16"/>
  <c r="G616" i="16"/>
  <c r="G619" i="16"/>
  <c r="G621" i="16"/>
  <c r="H622" i="16"/>
  <c r="G626" i="16"/>
  <c r="H634" i="16"/>
  <c r="H614" i="16"/>
  <c r="G618" i="16"/>
  <c r="H541" i="16"/>
  <c r="G548" i="16"/>
  <c r="H552" i="16"/>
  <c r="H557" i="16"/>
  <c r="G564" i="16"/>
  <c r="H568" i="16"/>
  <c r="H576" i="16"/>
  <c r="H582" i="16"/>
  <c r="H583" i="16"/>
  <c r="H588" i="16"/>
  <c r="G591" i="16"/>
  <c r="H595" i="16"/>
  <c r="G603" i="16"/>
  <c r="H608" i="16"/>
  <c r="H620" i="16"/>
  <c r="G623" i="16"/>
  <c r="H627" i="16"/>
  <c r="G635" i="16"/>
  <c r="G538" i="16"/>
  <c r="H540" i="16"/>
  <c r="H545" i="16"/>
  <c r="G547" i="16"/>
  <c r="G552" i="16"/>
  <c r="G554" i="16"/>
  <c r="H556" i="16"/>
  <c r="H559" i="16"/>
  <c r="H561" i="16"/>
  <c r="G563" i="16"/>
  <c r="G568" i="16"/>
  <c r="G570" i="16"/>
  <c r="H574" i="16"/>
  <c r="H575" i="16"/>
  <c r="G579" i="16"/>
  <c r="H580" i="16"/>
  <c r="G585" i="16"/>
  <c r="H586" i="16"/>
  <c r="H587" i="16"/>
  <c r="G590" i="16"/>
  <c r="G592" i="16"/>
  <c r="G595" i="16"/>
  <c r="G597" i="16"/>
  <c r="H598" i="16"/>
  <c r="H600" i="16"/>
  <c r="G602" i="16"/>
  <c r="H607" i="16"/>
  <c r="H610" i="16"/>
  <c r="H612" i="16"/>
  <c r="G615" i="16"/>
  <c r="G617" i="16"/>
  <c r="H619" i="16"/>
  <c r="G622" i="16"/>
  <c r="G624" i="16"/>
  <c r="G627" i="16"/>
  <c r="G629" i="16"/>
  <c r="H630" i="16"/>
  <c r="H632" i="16"/>
  <c r="G634" i="16"/>
  <c r="H98" i="16"/>
  <c r="H326" i="16"/>
  <c r="G326" i="16"/>
  <c r="H347" i="16"/>
  <c r="G347" i="16"/>
  <c r="H358" i="16"/>
  <c r="G358" i="16"/>
  <c r="G420" i="16"/>
  <c r="H420" i="16"/>
  <c r="H9" i="16"/>
  <c r="H50" i="16"/>
  <c r="H58" i="16"/>
  <c r="H66" i="16"/>
  <c r="H74" i="16"/>
  <c r="H82" i="16"/>
  <c r="H334" i="16"/>
  <c r="G334" i="16"/>
  <c r="H355" i="16"/>
  <c r="G355" i="16"/>
  <c r="H364" i="16"/>
  <c r="G364" i="16"/>
  <c r="H372" i="16"/>
  <c r="G372" i="16"/>
  <c r="H380" i="16"/>
  <c r="G380" i="16"/>
  <c r="H388" i="16"/>
  <c r="G388" i="16"/>
  <c r="H396" i="16"/>
  <c r="G396" i="16"/>
  <c r="H404" i="16"/>
  <c r="G404" i="16"/>
  <c r="H414" i="16"/>
  <c r="G414" i="16"/>
  <c r="G51" i="16"/>
  <c r="G59" i="16"/>
  <c r="G67" i="16"/>
  <c r="G75" i="16"/>
  <c r="G83" i="16"/>
  <c r="G91" i="16"/>
  <c r="G99" i="16"/>
  <c r="G107" i="16"/>
  <c r="G110" i="16"/>
  <c r="G114" i="16"/>
  <c r="G118" i="16"/>
  <c r="G122" i="16"/>
  <c r="G126" i="16"/>
  <c r="G130" i="16"/>
  <c r="G134" i="16"/>
  <c r="G138" i="16"/>
  <c r="G142" i="16"/>
  <c r="G146" i="16"/>
  <c r="G150" i="16"/>
  <c r="G154" i="16"/>
  <c r="G158" i="16"/>
  <c r="G162" i="16"/>
  <c r="G166" i="16"/>
  <c r="G170" i="16"/>
  <c r="G174" i="16"/>
  <c r="G178" i="16"/>
  <c r="G182" i="16"/>
  <c r="G186" i="16"/>
  <c r="G190" i="16"/>
  <c r="G194" i="16"/>
  <c r="G198" i="16"/>
  <c r="G202" i="16"/>
  <c r="G206" i="16"/>
  <c r="G210" i="16"/>
  <c r="G214" i="16"/>
  <c r="G218" i="16"/>
  <c r="G222" i="16"/>
  <c r="G226" i="16"/>
  <c r="G230" i="16"/>
  <c r="G234" i="16"/>
  <c r="G238" i="16"/>
  <c r="G242" i="16"/>
  <c r="G246" i="16"/>
  <c r="G250" i="16"/>
  <c r="G254" i="16"/>
  <c r="G258" i="16"/>
  <c r="G262" i="16"/>
  <c r="G266" i="16"/>
  <c r="G270" i="16"/>
  <c r="G274" i="16"/>
  <c r="G278" i="16"/>
  <c r="G282" i="16"/>
  <c r="G286" i="16"/>
  <c r="G290" i="16"/>
  <c r="G294" i="16"/>
  <c r="G298" i="16"/>
  <c r="G302" i="16"/>
  <c r="G306" i="16"/>
  <c r="G310" i="16"/>
  <c r="G314" i="16"/>
  <c r="G318" i="16"/>
  <c r="H339" i="16"/>
  <c r="G339" i="16"/>
  <c r="H350" i="16"/>
  <c r="G350" i="16"/>
  <c r="H368" i="16"/>
  <c r="G368" i="16"/>
  <c r="H376" i="16"/>
  <c r="G376" i="16"/>
  <c r="H384" i="16"/>
  <c r="G384" i="16"/>
  <c r="H392" i="16"/>
  <c r="G392" i="16"/>
  <c r="H400" i="16"/>
  <c r="G400" i="16"/>
  <c r="H419" i="16"/>
  <c r="G419" i="16"/>
  <c r="H430" i="16"/>
  <c r="G430" i="16"/>
  <c r="G49" i="16"/>
  <c r="G57" i="16"/>
  <c r="G65" i="16"/>
  <c r="G73" i="16"/>
  <c r="G81" i="16"/>
  <c r="G89" i="16"/>
  <c r="G97" i="16"/>
  <c r="G105" i="16"/>
  <c r="G111" i="16"/>
  <c r="H112" i="16"/>
  <c r="G115" i="16"/>
  <c r="H116" i="16"/>
  <c r="G119" i="16"/>
  <c r="H120" i="16"/>
  <c r="G123" i="16"/>
  <c r="H124" i="16"/>
  <c r="G127" i="16"/>
  <c r="H128" i="16"/>
  <c r="G131" i="16"/>
  <c r="H132" i="16"/>
  <c r="G135" i="16"/>
  <c r="H136" i="16"/>
  <c r="G139" i="16"/>
  <c r="H140" i="16"/>
  <c r="G143" i="16"/>
  <c r="H144" i="16"/>
  <c r="G147" i="16"/>
  <c r="H148" i="16"/>
  <c r="G151" i="16"/>
  <c r="H152" i="16"/>
  <c r="G155" i="16"/>
  <c r="H156" i="16"/>
  <c r="G159" i="16"/>
  <c r="H160" i="16"/>
  <c r="G163" i="16"/>
  <c r="H164" i="16"/>
  <c r="G167" i="16"/>
  <c r="H168" i="16"/>
  <c r="G171" i="16"/>
  <c r="H172" i="16"/>
  <c r="G175" i="16"/>
  <c r="H176" i="16"/>
  <c r="G179" i="16"/>
  <c r="H180" i="16"/>
  <c r="G183" i="16"/>
  <c r="H184" i="16"/>
  <c r="G187" i="16"/>
  <c r="H188" i="16"/>
  <c r="G191" i="16"/>
  <c r="H192" i="16"/>
  <c r="G195" i="16"/>
  <c r="H196" i="16"/>
  <c r="G199" i="16"/>
  <c r="H200" i="16"/>
  <c r="G203" i="16"/>
  <c r="H204" i="16"/>
  <c r="G207" i="16"/>
  <c r="H208" i="16"/>
  <c r="G211" i="16"/>
  <c r="H212" i="16"/>
  <c r="G215" i="16"/>
  <c r="H216" i="16"/>
  <c r="G219" i="16"/>
  <c r="H220" i="16"/>
  <c r="G223" i="16"/>
  <c r="H224" i="16"/>
  <c r="G227" i="16"/>
  <c r="H228" i="16"/>
  <c r="G231" i="16"/>
  <c r="H232" i="16"/>
  <c r="G235" i="16"/>
  <c r="H236" i="16"/>
  <c r="G239" i="16"/>
  <c r="H240" i="16"/>
  <c r="G243" i="16"/>
  <c r="H244" i="16"/>
  <c r="G247" i="16"/>
  <c r="H248" i="16"/>
  <c r="G251" i="16"/>
  <c r="H252" i="16"/>
  <c r="G255" i="16"/>
  <c r="H256" i="16"/>
  <c r="G259" i="16"/>
  <c r="H260" i="16"/>
  <c r="G263" i="16"/>
  <c r="H264" i="16"/>
  <c r="G267" i="16"/>
  <c r="H268" i="16"/>
  <c r="G271" i="16"/>
  <c r="H272" i="16"/>
  <c r="G275" i="16"/>
  <c r="H276" i="16"/>
  <c r="G279" i="16"/>
  <c r="H280" i="16"/>
  <c r="G283" i="16"/>
  <c r="H284" i="16"/>
  <c r="G287" i="16"/>
  <c r="H288" i="16"/>
  <c r="G291" i="16"/>
  <c r="H292" i="16"/>
  <c r="G295" i="16"/>
  <c r="H296" i="16"/>
  <c r="G299" i="16"/>
  <c r="H300" i="16"/>
  <c r="G303" i="16"/>
  <c r="H304" i="16"/>
  <c r="G307" i="16"/>
  <c r="H308" i="16"/>
  <c r="G311" i="16"/>
  <c r="H312" i="16"/>
  <c r="G315" i="16"/>
  <c r="H316" i="16"/>
  <c r="G319" i="16"/>
  <c r="H320" i="16"/>
  <c r="H331" i="16"/>
  <c r="G331" i="16"/>
  <c r="H342" i="16"/>
  <c r="G342" i="16"/>
  <c r="H348" i="16"/>
  <c r="H328" i="16"/>
  <c r="H336" i="16"/>
  <c r="H344" i="16"/>
  <c r="H352" i="16"/>
  <c r="H360" i="16"/>
  <c r="G441" i="16"/>
  <c r="H441" i="16"/>
  <c r="G446" i="16"/>
  <c r="H446" i="16"/>
  <c r="G462" i="16"/>
  <c r="H462" i="16"/>
  <c r="G478" i="16"/>
  <c r="H478" i="16"/>
  <c r="G494" i="16"/>
  <c r="H494" i="16"/>
  <c r="G510" i="16"/>
  <c r="H510" i="16"/>
  <c r="G526" i="16"/>
  <c r="H526" i="16"/>
  <c r="G542" i="16"/>
  <c r="H542" i="16"/>
  <c r="G558" i="16"/>
  <c r="H558" i="16"/>
  <c r="G365" i="16"/>
  <c r="G369" i="16"/>
  <c r="G373" i="16"/>
  <c r="G377" i="16"/>
  <c r="G381" i="16"/>
  <c r="G385" i="16"/>
  <c r="G389" i="16"/>
  <c r="G393" i="16"/>
  <c r="G397" i="16"/>
  <c r="G401" i="16"/>
  <c r="G405" i="16"/>
  <c r="G410" i="16"/>
  <c r="G415" i="16"/>
  <c r="G426" i="16"/>
  <c r="G431" i="16"/>
  <c r="G450" i="16"/>
  <c r="H450" i="16"/>
  <c r="G466" i="16"/>
  <c r="H466" i="16"/>
  <c r="G437" i="16"/>
  <c r="H437" i="16"/>
  <c r="G454" i="16"/>
  <c r="H454" i="16"/>
  <c r="G470" i="16"/>
  <c r="H470" i="16"/>
  <c r="G486" i="16"/>
  <c r="H486" i="16"/>
  <c r="G502" i="16"/>
  <c r="H502" i="16"/>
  <c r="G518" i="16"/>
  <c r="H518" i="16"/>
  <c r="G534" i="16"/>
  <c r="H534" i="16"/>
  <c r="G550" i="16"/>
  <c r="H550" i="16"/>
  <c r="G566" i="16"/>
  <c r="H566" i="16"/>
  <c r="H321" i="16"/>
  <c r="H412" i="16"/>
  <c r="H428" i="16"/>
  <c r="G434" i="16"/>
  <c r="H434" i="16"/>
  <c r="G442" i="16"/>
  <c r="H442" i="16"/>
  <c r="G458" i="16"/>
  <c r="H458" i="16"/>
  <c r="G436" i="16"/>
  <c r="G440" i="16"/>
  <c r="G445" i="16"/>
  <c r="G453" i="16"/>
  <c r="G461" i="16"/>
  <c r="G469" i="16"/>
  <c r="H474" i="16"/>
  <c r="G477" i="16"/>
  <c r="H482" i="16"/>
  <c r="G485" i="16"/>
  <c r="H490" i="16"/>
  <c r="G493" i="16"/>
  <c r="H498" i="16"/>
  <c r="G501" i="16"/>
  <c r="H506" i="16"/>
  <c r="G509" i="16"/>
  <c r="H514" i="16"/>
  <c r="G517" i="16"/>
  <c r="H522" i="16"/>
  <c r="G525" i="16"/>
  <c r="H530" i="16"/>
  <c r="G533" i="16"/>
  <c r="H538" i="16"/>
  <c r="G541" i="16"/>
  <c r="H546" i="16"/>
  <c r="G549" i="16"/>
  <c r="H554" i="16"/>
  <c r="G557" i="16"/>
  <c r="H562" i="16"/>
  <c r="G565" i="16"/>
  <c r="H570" i="16"/>
  <c r="G449" i="16"/>
  <c r="G457" i="16"/>
  <c r="G465" i="16"/>
  <c r="G473" i="16"/>
  <c r="G481" i="16"/>
  <c r="G489" i="16"/>
  <c r="G497" i="16"/>
  <c r="G505" i="16"/>
  <c r="G513" i="16"/>
  <c r="G521" i="16"/>
  <c r="G529" i="16"/>
  <c r="G537" i="16"/>
  <c r="G545" i="16"/>
  <c r="G553" i="16"/>
  <c r="G561" i="16"/>
  <c r="G569" i="16"/>
  <c r="G571" i="16"/>
  <c r="G575" i="16"/>
  <c r="G583" i="16"/>
  <c r="H577" i="16"/>
  <c r="G580" i="16"/>
  <c r="H585" i="16"/>
  <c r="G588" i="16"/>
  <c r="H593" i="16"/>
  <c r="G596" i="16"/>
  <c r="H601" i="16"/>
  <c r="G604" i="16"/>
  <c r="H609" i="16"/>
  <c r="G612" i="16"/>
  <c r="H617" i="16"/>
  <c r="G620" i="16"/>
  <c r="H625" i="16"/>
  <c r="G628" i="16"/>
  <c r="H633" i="16"/>
  <c r="G862" i="26" l="1"/>
  <c r="G733" i="25"/>
  <c r="G957" i="24"/>
  <c r="G959" i="24" s="1"/>
  <c r="G804" i="23"/>
  <c r="G806" i="23" s="1"/>
  <c r="G849" i="22"/>
  <c r="G714" i="20"/>
  <c r="G654" i="17"/>
  <c r="G639" i="16"/>
  <c r="B4" i="14" s="1"/>
  <c r="C4" i="14" s="1"/>
  <c r="G721" i="21"/>
  <c r="G752" i="19"/>
  <c r="G768" i="18"/>
  <c r="B14" i="14" l="1"/>
  <c r="C14" i="14" s="1"/>
  <c r="G864" i="26"/>
  <c r="B13" i="14"/>
  <c r="C13" i="14" s="1"/>
  <c r="G735" i="25"/>
  <c r="B12" i="14"/>
  <c r="C12" i="14" s="1"/>
  <c r="B11" i="14"/>
  <c r="C11" i="14" s="1"/>
  <c r="B10" i="14"/>
  <c r="C10" i="14" s="1"/>
  <c r="G851" i="22"/>
  <c r="G723" i="21"/>
  <c r="B9" i="14"/>
  <c r="C9" i="14" s="1"/>
  <c r="G716" i="20"/>
  <c r="B8" i="14"/>
  <c r="C8" i="14" s="1"/>
  <c r="G754" i="19"/>
  <c r="B7" i="14"/>
  <c r="C7" i="14" s="1"/>
  <c r="G770" i="18"/>
  <c r="B6" i="14"/>
  <c r="C6" i="14" s="1"/>
  <c r="B5" i="14"/>
  <c r="C5" i="14" s="1"/>
  <c r="G656" i="17"/>
  <c r="G641" i="16"/>
  <c r="O9" i="1"/>
  <c r="P9" i="1" s="1"/>
  <c r="Q9" i="1" s="1"/>
  <c r="D3" i="14" s="1"/>
  <c r="K9" i="1"/>
  <c r="K582" i="1" s="1"/>
  <c r="K4" i="1"/>
  <c r="L9" i="1" l="1"/>
  <c r="E3" i="14" s="1"/>
  <c r="E15" i="14" s="1"/>
  <c r="D15" i="14"/>
  <c r="D16" i="14"/>
  <c r="G584" i="1"/>
  <c r="M9" i="1" l="1"/>
  <c r="E16" i="14"/>
  <c r="B3" i="14"/>
  <c r="G586" i="1"/>
  <c r="C3" i="14" l="1"/>
  <c r="B16" i="14"/>
  <c r="B15" i="14"/>
  <c r="C15" i="14" l="1"/>
  <c r="C16" i="14"/>
</calcChain>
</file>

<file path=xl/sharedStrings.xml><?xml version="1.0" encoding="utf-8"?>
<sst xmlns="http://schemas.openxmlformats.org/spreadsheetml/2006/main" count="556" uniqueCount="47">
  <si>
    <t>Results Table 1</t>
  </si>
  <si>
    <t>Specimen label</t>
  </si>
  <si>
    <t>Maximum Load</t>
  </si>
  <si>
    <t>Flexure stress at Maximum Load</t>
  </si>
  <si>
    <t>Support span</t>
  </si>
  <si>
    <t>Thickness</t>
  </si>
  <si>
    <t>Width</t>
  </si>
  <si>
    <t>(kN)</t>
  </si>
  <si>
    <t>(N/mm^2)</t>
  </si>
  <si>
    <t>(mm)</t>
  </si>
  <si>
    <t>Time</t>
  </si>
  <si>
    <t>Displacement</t>
  </si>
  <si>
    <t>Force</t>
  </si>
  <si>
    <t>(s)</t>
  </si>
  <si>
    <t>Stress</t>
  </si>
  <si>
    <t>(Mpa)</t>
  </si>
  <si>
    <t>Strain</t>
  </si>
  <si>
    <t>(-)</t>
  </si>
  <si>
    <t>Area</t>
  </si>
  <si>
    <t>Area/FE</t>
  </si>
  <si>
    <t>FT</t>
  </si>
  <si>
    <t>slope</t>
  </si>
  <si>
    <t>E</t>
  </si>
  <si>
    <t>KNmm/J</t>
  </si>
  <si>
    <t>J/m2</t>
  </si>
  <si>
    <t>KJ/m2</t>
  </si>
  <si>
    <t>KN/mm</t>
  </si>
  <si>
    <t>N/mm</t>
  </si>
  <si>
    <t>N/mm2(Mpa)</t>
  </si>
  <si>
    <t>Gpa</t>
  </si>
  <si>
    <t>Sample No.</t>
  </si>
  <si>
    <t>MS (Mpa)</t>
  </si>
  <si>
    <t>LOP (MPA)</t>
  </si>
  <si>
    <t>MOE Gpa</t>
  </si>
  <si>
    <t>FT KJ/m²</t>
  </si>
  <si>
    <t>5.1.13</t>
  </si>
  <si>
    <t>5.1.14</t>
  </si>
  <si>
    <t>5.1.15</t>
  </si>
  <si>
    <t>5.1.16</t>
  </si>
  <si>
    <t>5.1.17</t>
  </si>
  <si>
    <t>5.1.18</t>
  </si>
  <si>
    <t>5.1.19</t>
  </si>
  <si>
    <t>5.1.20</t>
  </si>
  <si>
    <t>5.1.21</t>
  </si>
  <si>
    <t>5.1.22</t>
  </si>
  <si>
    <t>5.1.23</t>
  </si>
  <si>
    <t>5.1.24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</si>
</sst>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color rgb="FF000000"/>
      <name val="Helvetica Neue"/>
      <family val="2"/>
    </font>
    <font>
      <sz val="12"/>
      <color theme="1"/>
      <name val="Helvetica"/>
      <family val="2"/>
    </font>
    <font>
      <b/>
      <sz val="10"/>
      <color rgb="FF000000"/>
      <name val="Helvetica Neue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33" borderId="0" xfId="0" applyFill="1"/>
    <xf numFmtId="0" fontId="0" fillId="34" borderId="0" xfId="0" applyFill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1" fillId="0" borderId="0" xfId="0" applyFont="1" applyFill="1"/>
    <xf numFmtId="0" fontId="19" fillId="0" borderId="0" xfId="0" applyFont="1" applyFill="1"/>
    <xf numFmtId="0" fontId="0" fillId="0" borderId="0" xfId="0" applyFill="1"/>
    <xf numFmtId="0" fontId="21" fillId="34" borderId="0" xfId="0" applyFont="1" applyFill="1"/>
    <xf numFmtId="0" fontId="19" fillId="34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calcChain" Target="calcChain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6" Type="http://schemas.openxmlformats.org/officeDocument/2006/relationships/styles" Target="styles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9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5.1_13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'plaster 5.1_13'!$H$9:$H$741</c:f>
              <c:numCache>
                <c:formatCode>General</c:formatCode>
                <c:ptCount val="733"/>
                <c:pt idx="274">
                  <c:v>0</c:v>
                </c:pt>
                <c:pt idx="275">
                  <c:v>1.9223999999997883E-6</c:v>
                </c:pt>
                <c:pt idx="276">
                  <c:v>4.8059999999998266E-6</c:v>
                </c:pt>
                <c:pt idx="277">
                  <c:v>8.0099999999998284E-6</c:v>
                </c:pt>
                <c:pt idx="278">
                  <c:v>9.9323999999999729E-6</c:v>
                </c:pt>
                <c:pt idx="279">
                  <c:v>1.2816000000000011E-5</c:v>
                </c:pt>
                <c:pt idx="280">
                  <c:v>1.5699600000000049E-5</c:v>
                </c:pt>
                <c:pt idx="281">
                  <c:v>1.8262799999999767E-5</c:v>
                </c:pt>
                <c:pt idx="282">
                  <c:v>2.0505599999999877E-5</c:v>
                </c:pt>
                <c:pt idx="283">
                  <c:v>2.3389199999999912E-5</c:v>
                </c:pt>
                <c:pt idx="284">
                  <c:v>2.6913599999999881E-5</c:v>
                </c:pt>
                <c:pt idx="285">
                  <c:v>2.8836000000000023E-5</c:v>
                </c:pt>
                <c:pt idx="286">
                  <c:v>3.075839999999981E-5</c:v>
                </c:pt>
                <c:pt idx="287">
                  <c:v>3.428279999999978E-5</c:v>
                </c:pt>
                <c:pt idx="288">
                  <c:v>3.7486799999999778E-5</c:v>
                </c:pt>
                <c:pt idx="289">
                  <c:v>3.9409199999999928E-5</c:v>
                </c:pt>
                <c:pt idx="290">
                  <c:v>4.2292799999999962E-5</c:v>
                </c:pt>
                <c:pt idx="291">
                  <c:v>4.5817199999999931E-5</c:v>
                </c:pt>
                <c:pt idx="292">
                  <c:v>4.8060000000000045E-5</c:v>
                </c:pt>
                <c:pt idx="293">
                  <c:v>5.0302799999999792E-5</c:v>
                </c:pt>
                <c:pt idx="294">
                  <c:v>5.286599999999987E-5</c:v>
                </c:pt>
                <c:pt idx="295">
                  <c:v>5.5749599999999911E-5</c:v>
                </c:pt>
                <c:pt idx="296">
                  <c:v>5.7992400000000011E-5</c:v>
                </c:pt>
                <c:pt idx="297">
                  <c:v>6.0555600000000088E-5</c:v>
                </c:pt>
                <c:pt idx="298">
                  <c:v>6.3759599999999741E-5</c:v>
                </c:pt>
                <c:pt idx="299">
                  <c:v>6.6643199999999776E-5</c:v>
                </c:pt>
                <c:pt idx="300">
                  <c:v>6.8565599999999912E-5</c:v>
                </c:pt>
                <c:pt idx="301">
                  <c:v>7.144919999999996E-5</c:v>
                </c:pt>
                <c:pt idx="302">
                  <c:v>7.5293999999999879E-5</c:v>
                </c:pt>
                <c:pt idx="303">
                  <c:v>7.7216400000000029E-5</c:v>
                </c:pt>
                <c:pt idx="304">
                  <c:v>7.9459199999999783E-5</c:v>
                </c:pt>
                <c:pt idx="305">
                  <c:v>8.2983599999999745E-5</c:v>
                </c:pt>
                <c:pt idx="306">
                  <c:v>8.5546799999999823E-5</c:v>
                </c:pt>
                <c:pt idx="307">
                  <c:v>8.7469199999999972E-5</c:v>
                </c:pt>
                <c:pt idx="308">
                  <c:v>9.0352800000000007E-5</c:v>
                </c:pt>
                <c:pt idx="309">
                  <c:v>9.2916000000000071E-5</c:v>
                </c:pt>
                <c:pt idx="310">
                  <c:v>9.5479199999999796E-5</c:v>
                </c:pt>
                <c:pt idx="311">
                  <c:v>9.7721999999999902E-5</c:v>
                </c:pt>
                <c:pt idx="312">
                  <c:v>1.0156679999999985E-4</c:v>
                </c:pt>
                <c:pt idx="313">
                  <c:v>1.0412999999999993E-4</c:v>
                </c:pt>
                <c:pt idx="314">
                  <c:v>1.0605240000000005E-4</c:v>
                </c:pt>
                <c:pt idx="315">
                  <c:v>1.0861559999999977E-4</c:v>
                </c:pt>
                <c:pt idx="316">
                  <c:v>1.1213999999999975E-4</c:v>
                </c:pt>
                <c:pt idx="317">
                  <c:v>1.147031999999998E-4</c:v>
                </c:pt>
                <c:pt idx="318">
                  <c:v>1.1694599999999993E-4</c:v>
                </c:pt>
                <c:pt idx="319">
                  <c:v>1.1982959999999995E-4</c:v>
                </c:pt>
                <c:pt idx="320">
                  <c:v>1.2303359999999997E-4</c:v>
                </c:pt>
                <c:pt idx="321">
                  <c:v>1.2495599999999974E-4</c:v>
                </c:pt>
                <c:pt idx="322">
                  <c:v>1.2751919999999983E-4</c:v>
                </c:pt>
                <c:pt idx="323">
                  <c:v>1.3040279999999987E-4</c:v>
                </c:pt>
                <c:pt idx="324">
                  <c:v>1.332863999999999E-4</c:v>
                </c:pt>
                <c:pt idx="325">
                  <c:v>1.3552920000000002E-4</c:v>
                </c:pt>
                <c:pt idx="326">
                  <c:v>1.3841280000000006E-4</c:v>
                </c:pt>
                <c:pt idx="327">
                  <c:v>1.4161680000000006E-4</c:v>
                </c:pt>
                <c:pt idx="328">
                  <c:v>1.4353919999999983E-4</c:v>
                </c:pt>
                <c:pt idx="329">
                  <c:v>1.4578199999999995E-4</c:v>
                </c:pt>
                <c:pt idx="330">
                  <c:v>1.493063999999999E-4</c:v>
                </c:pt>
                <c:pt idx="331">
                  <c:v>1.5218999999999996E-4</c:v>
                </c:pt>
                <c:pt idx="332">
                  <c:v>1.5443280000000006E-4</c:v>
                </c:pt>
                <c:pt idx="333">
                  <c:v>1.5699599999999977E-4</c:v>
                </c:pt>
                <c:pt idx="334">
                  <c:v>1.6019999999999977E-4</c:v>
                </c:pt>
                <c:pt idx="335">
                  <c:v>1.6244279999999989E-4</c:v>
                </c:pt>
                <c:pt idx="336">
                  <c:v>1.6500599999999996E-4</c:v>
                </c:pt>
                <c:pt idx="337">
                  <c:v>1.6788959999999999E-4</c:v>
                </c:pt>
                <c:pt idx="338">
                  <c:v>1.7045280000000008E-4</c:v>
                </c:pt>
                <c:pt idx="339">
                  <c:v>1.7269559999999985E-4</c:v>
                </c:pt>
                <c:pt idx="340">
                  <c:v>1.7525879999999989E-4</c:v>
                </c:pt>
                <c:pt idx="341">
                  <c:v>1.7878319999999986E-4</c:v>
                </c:pt>
                <c:pt idx="342">
                  <c:v>1.8102599999999998E-4</c:v>
                </c:pt>
                <c:pt idx="343">
                  <c:v>1.8358920000000005E-4</c:v>
                </c:pt>
                <c:pt idx="344">
                  <c:v>1.8615239999999979E-4</c:v>
                </c:pt>
                <c:pt idx="345">
                  <c:v>1.8967679999999974E-4</c:v>
                </c:pt>
                <c:pt idx="346">
                  <c:v>1.9191959999999983E-4</c:v>
                </c:pt>
                <c:pt idx="347">
                  <c:v>1.9448279999999992E-4</c:v>
                </c:pt>
                <c:pt idx="348">
                  <c:v>1.9768679999999992E-4</c:v>
                </c:pt>
                <c:pt idx="349">
                  <c:v>2.0024999999999999E-4</c:v>
                </c:pt>
                <c:pt idx="350">
                  <c:v>2.0217239999999976E-4</c:v>
                </c:pt>
                <c:pt idx="351">
                  <c:v>2.0505599999999982E-4</c:v>
                </c:pt>
                <c:pt idx="352">
                  <c:v>2.0825999999999985E-4</c:v>
                </c:pt>
                <c:pt idx="353">
                  <c:v>2.1018239999999997E-4</c:v>
                </c:pt>
                <c:pt idx="354">
                  <c:v>2.1274560000000004E-4</c:v>
                </c:pt>
                <c:pt idx="355">
                  <c:v>2.1594960000000002E-4</c:v>
                </c:pt>
                <c:pt idx="356">
                  <c:v>2.1883320000000008E-4</c:v>
                </c:pt>
                <c:pt idx="357">
                  <c:v>2.2107599999999982E-4</c:v>
                </c:pt>
                <c:pt idx="358">
                  <c:v>2.2363919999999991E-4</c:v>
                </c:pt>
                <c:pt idx="359">
                  <c:v>2.2716359999999986E-4</c:v>
                </c:pt>
                <c:pt idx="360">
                  <c:v>2.2940639999999998E-4</c:v>
                </c:pt>
                <c:pt idx="361">
                  <c:v>2.3164919999999975E-4</c:v>
                </c:pt>
                <c:pt idx="362">
                  <c:v>2.3485319999999975E-4</c:v>
                </c:pt>
                <c:pt idx="363">
                  <c:v>2.3741639999999982E-4</c:v>
                </c:pt>
                <c:pt idx="364">
                  <c:v>2.3965919999999991E-4</c:v>
                </c:pt>
                <c:pt idx="365">
                  <c:v>2.422224E-4</c:v>
                </c:pt>
                <c:pt idx="366">
                  <c:v>2.4542639999999995E-4</c:v>
                </c:pt>
                <c:pt idx="367">
                  <c:v>2.4798960000000004E-4</c:v>
                </c:pt>
                <c:pt idx="368">
                  <c:v>2.4991199999999987E-4</c:v>
                </c:pt>
                <c:pt idx="369">
                  <c:v>2.5343639999999982E-4</c:v>
                </c:pt>
                <c:pt idx="370">
                  <c:v>2.5631999999999988E-4</c:v>
                </c:pt>
                <c:pt idx="371">
                  <c:v>2.585628E-4</c:v>
                </c:pt>
                <c:pt idx="372">
                  <c:v>2.6080560000000006E-4</c:v>
                </c:pt>
                <c:pt idx="373">
                  <c:v>2.6400959999999972E-4</c:v>
                </c:pt>
                <c:pt idx="374">
                  <c:v>2.6689319999999978E-4</c:v>
                </c:pt>
                <c:pt idx="375">
                  <c:v>2.6913599999999984E-4</c:v>
                </c:pt>
                <c:pt idx="376">
                  <c:v>2.7233999999999988E-4</c:v>
                </c:pt>
                <c:pt idx="377">
                  <c:v>2.7554399999999985E-4</c:v>
                </c:pt>
                <c:pt idx="378">
                  <c:v>2.7746640000000006E-4</c:v>
                </c:pt>
                <c:pt idx="379">
                  <c:v>2.797091999999998E-4</c:v>
                </c:pt>
                <c:pt idx="380">
                  <c:v>2.8259279999999981E-4</c:v>
                </c:pt>
                <c:pt idx="381">
                  <c:v>2.8547639999999987E-4</c:v>
                </c:pt>
                <c:pt idx="382">
                  <c:v>2.8771919999999993E-4</c:v>
                </c:pt>
                <c:pt idx="383">
                  <c:v>2.9028240000000002E-4</c:v>
                </c:pt>
                <c:pt idx="384">
                  <c:v>2.9380679999999997E-4</c:v>
                </c:pt>
                <c:pt idx="385">
                  <c:v>2.9604959999999971E-4</c:v>
                </c:pt>
                <c:pt idx="386">
                  <c:v>2.9829239999999989E-4</c:v>
                </c:pt>
                <c:pt idx="387">
                  <c:v>3.011759999999999E-4</c:v>
                </c:pt>
                <c:pt idx="388">
                  <c:v>3.0437999999999993E-4</c:v>
                </c:pt>
                <c:pt idx="389">
                  <c:v>3.0662279999999999E-4</c:v>
                </c:pt>
                <c:pt idx="390">
                  <c:v>3.0918599999999976E-4</c:v>
                </c:pt>
                <c:pt idx="391">
                  <c:v>3.1271040000000003E-4</c:v>
                </c:pt>
                <c:pt idx="392">
                  <c:v>3.1495319999999977E-4</c:v>
                </c:pt>
                <c:pt idx="393">
                  <c:v>3.171959999999999E-4</c:v>
                </c:pt>
                <c:pt idx="394">
                  <c:v>3.1975919999999999E-4</c:v>
                </c:pt>
                <c:pt idx="395">
                  <c:v>3.2296320000000002E-4</c:v>
                </c:pt>
                <c:pt idx="396">
                  <c:v>3.2520599999999976E-4</c:v>
                </c:pt>
                <c:pt idx="397">
                  <c:v>3.2776919999999985E-4</c:v>
                </c:pt>
                <c:pt idx="398">
                  <c:v>3.3097319999999983E-4</c:v>
                </c:pt>
                <c:pt idx="399">
                  <c:v>3.3353639999999986E-4</c:v>
                </c:pt>
                <c:pt idx="400">
                  <c:v>3.3577919999999999E-4</c:v>
                </c:pt>
                <c:pt idx="401">
                  <c:v>3.3834240000000008E-4</c:v>
                </c:pt>
                <c:pt idx="402">
                  <c:v>3.4186680000000002E-4</c:v>
                </c:pt>
                <c:pt idx="403">
                  <c:v>3.4410959999999982E-4</c:v>
                </c:pt>
                <c:pt idx="404">
                  <c:v>3.4667279999999991E-4</c:v>
                </c:pt>
                <c:pt idx="405">
                  <c:v>3.4955639999999992E-4</c:v>
                </c:pt>
                <c:pt idx="406">
                  <c:v>3.5243999999999998E-4</c:v>
                </c:pt>
                <c:pt idx="407">
                  <c:v>3.543623999999997E-4</c:v>
                </c:pt>
                <c:pt idx="408">
                  <c:v>3.5724599999999976E-4</c:v>
                </c:pt>
                <c:pt idx="409">
                  <c:v>3.6044999999999974E-4</c:v>
                </c:pt>
                <c:pt idx="410">
                  <c:v>3.6269279999999991E-4</c:v>
                </c:pt>
                <c:pt idx="411">
                  <c:v>3.6493560000000003E-4</c:v>
                </c:pt>
                <c:pt idx="412">
                  <c:v>3.6813960000000001E-4</c:v>
                </c:pt>
                <c:pt idx="413">
                  <c:v>3.7102320000000002E-4</c:v>
                </c:pt>
                <c:pt idx="414">
                  <c:v>3.7326599999999981E-4</c:v>
                </c:pt>
                <c:pt idx="415">
                  <c:v>3.7550879999999988E-4</c:v>
                </c:pt>
                <c:pt idx="416">
                  <c:v>3.7903319999999983E-4</c:v>
                </c:pt>
                <c:pt idx="417">
                  <c:v>3.8191679999999989E-4</c:v>
                </c:pt>
                <c:pt idx="418">
                  <c:v>3.8383920000000004E-4</c:v>
                </c:pt>
                <c:pt idx="419">
                  <c:v>3.8704320000000007E-4</c:v>
                </c:pt>
                <c:pt idx="420">
                  <c:v>3.8992679999999975E-4</c:v>
                </c:pt>
                <c:pt idx="421">
                  <c:v>3.918491999999999E-4</c:v>
                </c:pt>
                <c:pt idx="422">
                  <c:v>3.9473279999999991E-4</c:v>
                </c:pt>
                <c:pt idx="423">
                  <c:v>3.9761639999999992E-4</c:v>
                </c:pt>
                <c:pt idx="424">
                  <c:v>4.0017960000000006E-4</c:v>
                </c:pt>
                <c:pt idx="425">
                  <c:v>4.0210199999999983E-4</c:v>
                </c:pt>
                <c:pt idx="426">
                  <c:v>4.0530599999999986E-4</c:v>
                </c:pt>
                <c:pt idx="427">
                  <c:v>4.0850999999999979E-4</c:v>
                </c:pt>
                <c:pt idx="428">
                  <c:v>4.1075279999999996E-4</c:v>
                </c:pt>
                <c:pt idx="429">
                  <c:v>4.1299559999999997E-4</c:v>
                </c:pt>
                <c:pt idx="430">
                  <c:v>4.1587920000000009E-4</c:v>
                </c:pt>
                <c:pt idx="431">
                  <c:v>4.1908320000000001E-4</c:v>
                </c:pt>
                <c:pt idx="432">
                  <c:v>4.2132599999999981E-4</c:v>
                </c:pt>
                <c:pt idx="433">
                  <c:v>4.2420959999999982E-4</c:v>
                </c:pt>
                <c:pt idx="434">
                  <c:v>4.2741359999999985E-4</c:v>
                </c:pt>
                <c:pt idx="435">
                  <c:v>4.29336E-4</c:v>
                </c:pt>
                <c:pt idx="436">
                  <c:v>4.3189919999999971E-4</c:v>
                </c:pt>
                <c:pt idx="437">
                  <c:v>4.3478279999999982E-4</c:v>
                </c:pt>
                <c:pt idx="438">
                  <c:v>4.3766639999999983E-4</c:v>
                </c:pt>
                <c:pt idx="439">
                  <c:v>4.3990919999999995E-4</c:v>
                </c:pt>
                <c:pt idx="440">
                  <c:v>4.4279279999999996E-4</c:v>
                </c:pt>
                <c:pt idx="441">
                  <c:v>4.4631719999999991E-4</c:v>
                </c:pt>
                <c:pt idx="442">
                  <c:v>4.4856000000000008E-4</c:v>
                </c:pt>
                <c:pt idx="443">
                  <c:v>4.5048239999999985E-4</c:v>
                </c:pt>
                <c:pt idx="444">
                  <c:v>4.5336599999999986E-4</c:v>
                </c:pt>
                <c:pt idx="445">
                  <c:v>4.5656999999999989E-4</c:v>
                </c:pt>
                <c:pt idx="446">
                  <c:v>4.5881279999999996E-4</c:v>
                </c:pt>
                <c:pt idx="447">
                  <c:v>4.61376E-4</c:v>
                </c:pt>
                <c:pt idx="448">
                  <c:v>4.6458000000000003E-4</c:v>
                </c:pt>
                <c:pt idx="449">
                  <c:v>4.6714319999999974E-4</c:v>
                </c:pt>
                <c:pt idx="450">
                  <c:v>4.6938599999999991E-4</c:v>
                </c:pt>
                <c:pt idx="451">
                  <c:v>4.719492E-4</c:v>
                </c:pt>
                <c:pt idx="452">
                  <c:v>4.7515319999999993E-4</c:v>
                </c:pt>
                <c:pt idx="453">
                  <c:v>4.7739600000000005E-4</c:v>
                </c:pt>
                <c:pt idx="454">
                  <c:v>4.7963879999999979E-4</c:v>
                </c:pt>
                <c:pt idx="455">
                  <c:v>4.8316319999999979E-4</c:v>
                </c:pt>
                <c:pt idx="456">
                  <c:v>4.8572639999999988E-4</c:v>
                </c:pt>
                <c:pt idx="457">
                  <c:v>4.8764880000000003E-4</c:v>
                </c:pt>
                <c:pt idx="458">
                  <c:v>4.9053240000000004E-4</c:v>
                </c:pt>
                <c:pt idx="459">
                  <c:v>4.9405679999999993E-4</c:v>
                </c:pt>
                <c:pt idx="460">
                  <c:v>4.9629959999999973E-4</c:v>
                </c:pt>
                <c:pt idx="461">
                  <c:v>4.9886279999999982E-4</c:v>
                </c:pt>
                <c:pt idx="462">
                  <c:v>5.0206679999999974E-4</c:v>
                </c:pt>
                <c:pt idx="463">
                  <c:v>5.0462999999999984E-4</c:v>
                </c:pt>
                <c:pt idx="464">
                  <c:v>5.0687280000000006E-4</c:v>
                </c:pt>
                <c:pt idx="465">
                  <c:v>5.0943599999999972E-4</c:v>
                </c:pt>
                <c:pt idx="466">
                  <c:v>5.1231959999999978E-4</c:v>
                </c:pt>
                <c:pt idx="467">
                  <c:v>5.1488279999999977E-4</c:v>
                </c:pt>
                <c:pt idx="468">
                  <c:v>5.1680519999999992E-4</c:v>
                </c:pt>
                <c:pt idx="469">
                  <c:v>5.2032960000000003E-4</c:v>
                </c:pt>
                <c:pt idx="470">
                  <c:v>5.2353359999999995E-4</c:v>
                </c:pt>
                <c:pt idx="471">
                  <c:v>5.2545599999999967E-4</c:v>
                </c:pt>
                <c:pt idx="472">
                  <c:v>5.276987999999999E-4</c:v>
                </c:pt>
                <c:pt idx="473">
                  <c:v>5.3122319999999979E-4</c:v>
                </c:pt>
                <c:pt idx="474">
                  <c:v>5.3410679999999985E-4</c:v>
                </c:pt>
                <c:pt idx="475">
                  <c:v>5.360292E-4</c:v>
                </c:pt>
                <c:pt idx="476">
                  <c:v>5.3891280000000006E-4</c:v>
                </c:pt>
                <c:pt idx="477">
                  <c:v>5.4211680000000009E-4</c:v>
                </c:pt>
                <c:pt idx="478">
                  <c:v>5.4403919999999981E-4</c:v>
                </c:pt>
                <c:pt idx="479">
                  <c:v>5.466023999999999E-4</c:v>
                </c:pt>
                <c:pt idx="480">
                  <c:v>5.4948599999999996E-4</c:v>
                </c:pt>
                <c:pt idx="481">
                  <c:v>5.5236960000000002E-4</c:v>
                </c:pt>
                <c:pt idx="482">
                  <c:v>5.5461239999999971E-4</c:v>
                </c:pt>
                <c:pt idx="483">
                  <c:v>5.5749599999999977E-4</c:v>
                </c:pt>
                <c:pt idx="484">
                  <c:v>5.6102039999999978E-4</c:v>
                </c:pt>
                <c:pt idx="485">
                  <c:v>5.6294279999999993E-4</c:v>
                </c:pt>
                <c:pt idx="486">
                  <c:v>5.6518559999999994E-4</c:v>
                </c:pt>
                <c:pt idx="487">
                  <c:v>5.6838959999999997E-4</c:v>
                </c:pt>
                <c:pt idx="488">
                  <c:v>5.7127320000000003E-4</c:v>
                </c:pt>
                <c:pt idx="489">
                  <c:v>5.7351599999999983E-4</c:v>
                </c:pt>
                <c:pt idx="490">
                  <c:v>5.7607919999999981E-4</c:v>
                </c:pt>
                <c:pt idx="491">
                  <c:v>5.7928319999999984E-4</c:v>
                </c:pt>
                <c:pt idx="492">
                  <c:v>5.8184639999999993E-4</c:v>
                </c:pt>
                <c:pt idx="493">
                  <c:v>5.8408920000000005E-4</c:v>
                </c:pt>
                <c:pt idx="494">
                  <c:v>5.8697279999999979E-4</c:v>
                </c:pt>
                <c:pt idx="495">
                  <c:v>5.8985639999999974E-4</c:v>
                </c:pt>
                <c:pt idx="496">
                  <c:v>5.9209919999999986E-4</c:v>
                </c:pt>
                <c:pt idx="497">
                  <c:v>5.9498279999999992E-4</c:v>
                </c:pt>
                <c:pt idx="498">
                  <c:v>5.9850719999999993E-4</c:v>
                </c:pt>
                <c:pt idx="499">
                  <c:v>6.0042959999999997E-4</c:v>
                </c:pt>
                <c:pt idx="500">
                  <c:v>6.0235199999999979E-4</c:v>
                </c:pt>
                <c:pt idx="501">
                  <c:v>6.0523559999999985E-4</c:v>
                </c:pt>
                <c:pt idx="502">
                  <c:v>6.0908039999999972E-4</c:v>
                </c:pt>
                <c:pt idx="503">
                  <c:v>6.1100279999999987E-4</c:v>
                </c:pt>
                <c:pt idx="504">
                  <c:v>6.1356599999999996E-4</c:v>
                </c:pt>
                <c:pt idx="505">
                  <c:v>6.1676999999999999E-4</c:v>
                </c:pt>
                <c:pt idx="506">
                  <c:v>6.1933320000000008E-4</c:v>
                </c:pt>
                <c:pt idx="507">
                  <c:v>6.2157599999999988E-4</c:v>
                </c:pt>
                <c:pt idx="508">
                  <c:v>6.2413919999999997E-4</c:v>
                </c:pt>
                <c:pt idx="509">
                  <c:v>6.2734319999999989E-4</c:v>
                </c:pt>
                <c:pt idx="510">
                  <c:v>6.2958600000000001E-4</c:v>
                </c:pt>
                <c:pt idx="511">
                  <c:v>6.318287999999997E-4</c:v>
                </c:pt>
                <c:pt idx="512">
                  <c:v>6.353531999999997E-4</c:v>
                </c:pt>
                <c:pt idx="513">
                  <c:v>6.3791639999999979E-4</c:v>
                </c:pt>
                <c:pt idx="514">
                  <c:v>6.4015919999999991E-4</c:v>
                </c:pt>
                <c:pt idx="515">
                  <c:v>6.4240200000000003E-4</c:v>
                </c:pt>
                <c:pt idx="516">
                  <c:v>6.4656719999999987E-4</c:v>
                </c:pt>
                <c:pt idx="517">
                  <c:v>6.4880999999999999E-4</c:v>
                </c:pt>
                <c:pt idx="518">
                  <c:v>6.5073239999999981E-4</c:v>
                </c:pt>
                <c:pt idx="519">
                  <c:v>6.5393639999999985E-4</c:v>
                </c:pt>
                <c:pt idx="520">
                  <c:v>6.568199999999998E-4</c:v>
                </c:pt>
                <c:pt idx="521">
                  <c:v>6.5906279999999992E-4</c:v>
                </c:pt>
                <c:pt idx="522">
                  <c:v>6.6162600000000001E-4</c:v>
                </c:pt>
                <c:pt idx="523">
                  <c:v>6.6450959999999975E-4</c:v>
                </c:pt>
                <c:pt idx="524">
                  <c:v>6.6707280000000016E-4</c:v>
                </c:pt>
                <c:pt idx="525">
                  <c:v>6.6899519999999988E-4</c:v>
                </c:pt>
                <c:pt idx="526">
                  <c:v>6.7284000000000029E-4</c:v>
                </c:pt>
                <c:pt idx="527">
                  <c:v>6.7604399999999989E-4</c:v>
                </c:pt>
                <c:pt idx="528">
                  <c:v>6.7764599999999963E-4</c:v>
                </c:pt>
                <c:pt idx="529">
                  <c:v>6.7988880000000018E-4</c:v>
                </c:pt>
                <c:pt idx="530">
                  <c:v>6.8341319999999975E-4</c:v>
                </c:pt>
                <c:pt idx="531">
                  <c:v>6.8629680000000014E-4</c:v>
                </c:pt>
                <c:pt idx="532">
                  <c:v>6.8821919999999997E-4</c:v>
                </c:pt>
                <c:pt idx="533">
                  <c:v>6.9110279999999959E-4</c:v>
                </c:pt>
                <c:pt idx="534">
                  <c:v>6.9430680000000006E-4</c:v>
                </c:pt>
                <c:pt idx="535">
                  <c:v>6.9654959999999975E-4</c:v>
                </c:pt>
                <c:pt idx="536">
                  <c:v>6.9911280000000016E-4</c:v>
                </c:pt>
                <c:pt idx="537">
                  <c:v>7.0167599999999993E-4</c:v>
                </c:pt>
                <c:pt idx="538">
                  <c:v>7.0487999999999953E-4</c:v>
                </c:pt>
                <c:pt idx="539">
                  <c:v>7.068024E-4</c:v>
                </c:pt>
                <c:pt idx="540">
                  <c:v>7.0968599999999974E-4</c:v>
                </c:pt>
                <c:pt idx="541">
                  <c:v>7.1321040000000007E-4</c:v>
                </c:pt>
                <c:pt idx="542">
                  <c:v>7.1513279999999989E-4</c:v>
                </c:pt>
                <c:pt idx="543">
                  <c:v>7.1705519999999961E-4</c:v>
                </c:pt>
                <c:pt idx="544">
                  <c:v>7.2025919999999996E-4</c:v>
                </c:pt>
                <c:pt idx="545">
                  <c:v>7.2378359999999964E-4</c:v>
                </c:pt>
                <c:pt idx="546">
                  <c:v>7.2602639999999998E-4</c:v>
                </c:pt>
                <c:pt idx="547">
                  <c:v>7.2826919999999977E-4</c:v>
                </c:pt>
                <c:pt idx="548">
                  <c:v>7.317936000000001E-4</c:v>
                </c:pt>
                <c:pt idx="549">
                  <c:v>7.340363999999999E-4</c:v>
                </c:pt>
                <c:pt idx="550">
                  <c:v>7.3627919999999958E-4</c:v>
                </c:pt>
                <c:pt idx="551">
                  <c:v>7.3916280000000008E-4</c:v>
                </c:pt>
                <c:pt idx="552">
                  <c:v>7.4172599999999974E-4</c:v>
                </c:pt>
                <c:pt idx="553">
                  <c:v>7.4396880000000018E-4</c:v>
                </c:pt>
                <c:pt idx="554">
                  <c:v>7.4653199999999995E-4</c:v>
                </c:pt>
                <c:pt idx="555">
                  <c:v>7.5037680000000014E-4</c:v>
                </c:pt>
                <c:pt idx="556">
                  <c:v>7.529399999999999E-4</c:v>
                </c:pt>
                <c:pt idx="557">
                  <c:v>7.5486239999999973E-4</c:v>
                </c:pt>
                <c:pt idx="558">
                  <c:v>7.5742560000000014E-4</c:v>
                </c:pt>
                <c:pt idx="559">
                  <c:v>7.6127039999999968E-4</c:v>
                </c:pt>
                <c:pt idx="560">
                  <c:v>7.6351320000000024E-4</c:v>
                </c:pt>
                <c:pt idx="561">
                  <c:v>7.6575599999999992E-4</c:v>
                </c:pt>
                <c:pt idx="562">
                  <c:v>7.6895999999999963E-4</c:v>
                </c:pt>
                <c:pt idx="563">
                  <c:v>7.7152320000000005E-4</c:v>
                </c:pt>
                <c:pt idx="564">
                  <c:v>7.7376599999999984E-4</c:v>
                </c:pt>
                <c:pt idx="565">
                  <c:v>7.7600880000000018E-4</c:v>
                </c:pt>
                <c:pt idx="566">
                  <c:v>7.7921279999999989E-4</c:v>
                </c:pt>
                <c:pt idx="567">
                  <c:v>7.8177599999999965E-4</c:v>
                </c:pt>
                <c:pt idx="568">
                  <c:v>7.8433920000000007E-4</c:v>
                </c:pt>
                <c:pt idx="569">
                  <c:v>7.8754319999999967E-4</c:v>
                </c:pt>
                <c:pt idx="570">
                  <c:v>7.9042680000000005E-4</c:v>
                </c:pt>
                <c:pt idx="571">
                  <c:v>7.9234919999999988E-4</c:v>
                </c:pt>
                <c:pt idx="572">
                  <c:v>7.9491239999999953E-4</c:v>
                </c:pt>
              </c:numCache>
            </c:numRef>
          </c:xVal>
          <c:yVal>
            <c:numRef>
              <c:f>'plaster 5.1_13'!$G$9:$G$741</c:f>
              <c:numCache>
                <c:formatCode>General</c:formatCode>
                <c:ptCount val="733"/>
                <c:pt idx="274">
                  <c:v>0</c:v>
                </c:pt>
                <c:pt idx="275">
                  <c:v>2.630139292176915E-2</c:v>
                </c:pt>
                <c:pt idx="276">
                  <c:v>3.9452089382653689E-2</c:v>
                </c:pt>
                <c:pt idx="277">
                  <c:v>3.9452089382653689E-2</c:v>
                </c:pt>
                <c:pt idx="278">
                  <c:v>3.9452089382653689E-2</c:v>
                </c:pt>
                <c:pt idx="279">
                  <c:v>3.9452089382653689E-2</c:v>
                </c:pt>
                <c:pt idx="280">
                  <c:v>6.5753482304422836E-2</c:v>
                </c:pt>
                <c:pt idx="281">
                  <c:v>6.5753482304422836E-2</c:v>
                </c:pt>
                <c:pt idx="282">
                  <c:v>7.8904178765307448E-2</c:v>
                </c:pt>
                <c:pt idx="283">
                  <c:v>7.8904178765307448E-2</c:v>
                </c:pt>
                <c:pt idx="284">
                  <c:v>0.10520557168707655</c:v>
                </c:pt>
                <c:pt idx="285">
                  <c:v>0.10520557168707655</c:v>
                </c:pt>
                <c:pt idx="286">
                  <c:v>0.11835626814796114</c:v>
                </c:pt>
                <c:pt idx="287">
                  <c:v>0.15780835753061484</c:v>
                </c:pt>
                <c:pt idx="288">
                  <c:v>0.13150696460884576</c:v>
                </c:pt>
                <c:pt idx="289">
                  <c:v>0.13150696460884576</c:v>
                </c:pt>
                <c:pt idx="290">
                  <c:v>0.15780835753061484</c:v>
                </c:pt>
                <c:pt idx="291">
                  <c:v>0.1841097504523839</c:v>
                </c:pt>
                <c:pt idx="292">
                  <c:v>0.17095905399149944</c:v>
                </c:pt>
                <c:pt idx="293">
                  <c:v>0.19726044691326855</c:v>
                </c:pt>
                <c:pt idx="294">
                  <c:v>0.19726044691326855</c:v>
                </c:pt>
                <c:pt idx="295">
                  <c:v>0.22356183983503761</c:v>
                </c:pt>
                <c:pt idx="296">
                  <c:v>0.24986323275680686</c:v>
                </c:pt>
                <c:pt idx="297">
                  <c:v>0.26301392921769146</c:v>
                </c:pt>
                <c:pt idx="298">
                  <c:v>0.27616462567857591</c:v>
                </c:pt>
                <c:pt idx="299">
                  <c:v>0.24986323275680686</c:v>
                </c:pt>
                <c:pt idx="300">
                  <c:v>0.28931532213946048</c:v>
                </c:pt>
                <c:pt idx="301">
                  <c:v>0.28931532213946048</c:v>
                </c:pt>
                <c:pt idx="302">
                  <c:v>0.31561671506122962</c:v>
                </c:pt>
                <c:pt idx="303">
                  <c:v>0.31561671506122962</c:v>
                </c:pt>
                <c:pt idx="304">
                  <c:v>0.31561671506122962</c:v>
                </c:pt>
                <c:pt idx="305">
                  <c:v>0.34191810798299882</c:v>
                </c:pt>
                <c:pt idx="306">
                  <c:v>0.38137019736565253</c:v>
                </c:pt>
                <c:pt idx="307">
                  <c:v>0.3682195009047679</c:v>
                </c:pt>
                <c:pt idx="308">
                  <c:v>0.38137019736565253</c:v>
                </c:pt>
                <c:pt idx="309">
                  <c:v>0.3945208938265371</c:v>
                </c:pt>
                <c:pt idx="310">
                  <c:v>0.38137019736565253</c:v>
                </c:pt>
                <c:pt idx="311">
                  <c:v>0.3945208938265371</c:v>
                </c:pt>
                <c:pt idx="312">
                  <c:v>0.42082228674830624</c:v>
                </c:pt>
                <c:pt idx="313">
                  <c:v>0.42082228674830624</c:v>
                </c:pt>
                <c:pt idx="314">
                  <c:v>0.43397298320919081</c:v>
                </c:pt>
                <c:pt idx="315">
                  <c:v>0.46027437613095989</c:v>
                </c:pt>
                <c:pt idx="316">
                  <c:v>0.46027437613095989</c:v>
                </c:pt>
                <c:pt idx="317">
                  <c:v>0.48657576905272892</c:v>
                </c:pt>
                <c:pt idx="318">
                  <c:v>0.48657576905272892</c:v>
                </c:pt>
                <c:pt idx="319">
                  <c:v>0.49972646551361372</c:v>
                </c:pt>
                <c:pt idx="320">
                  <c:v>0.48657576905272892</c:v>
                </c:pt>
                <c:pt idx="321">
                  <c:v>0.51287716197449817</c:v>
                </c:pt>
                <c:pt idx="322">
                  <c:v>0.5391785548962672</c:v>
                </c:pt>
                <c:pt idx="323">
                  <c:v>0.55232925135715194</c:v>
                </c:pt>
                <c:pt idx="324">
                  <c:v>0.55232925135715194</c:v>
                </c:pt>
                <c:pt idx="325">
                  <c:v>0.59178134073980559</c:v>
                </c:pt>
                <c:pt idx="326">
                  <c:v>0.57863064427892086</c:v>
                </c:pt>
                <c:pt idx="327">
                  <c:v>0.59178134073980559</c:v>
                </c:pt>
                <c:pt idx="328">
                  <c:v>0.61808273366157462</c:v>
                </c:pt>
                <c:pt idx="329">
                  <c:v>0.60493203720069011</c:v>
                </c:pt>
                <c:pt idx="330">
                  <c:v>0.63123343012245936</c:v>
                </c:pt>
                <c:pt idx="331">
                  <c:v>0.65753482304422828</c:v>
                </c:pt>
                <c:pt idx="332">
                  <c:v>0.65753482304422828</c:v>
                </c:pt>
                <c:pt idx="333">
                  <c:v>0.65753482304422828</c:v>
                </c:pt>
                <c:pt idx="334">
                  <c:v>0.68383621596599742</c:v>
                </c:pt>
                <c:pt idx="335">
                  <c:v>0.68383621596599742</c:v>
                </c:pt>
                <c:pt idx="336">
                  <c:v>0.69698691242688204</c:v>
                </c:pt>
                <c:pt idx="337">
                  <c:v>0.67068551950511301</c:v>
                </c:pt>
                <c:pt idx="338">
                  <c:v>0.72328830534865129</c:v>
                </c:pt>
                <c:pt idx="339">
                  <c:v>0.73643900180953559</c:v>
                </c:pt>
                <c:pt idx="340">
                  <c:v>0.74958969827042043</c:v>
                </c:pt>
                <c:pt idx="341">
                  <c:v>0.74958969827042043</c:v>
                </c:pt>
                <c:pt idx="342">
                  <c:v>0.7890417876530742</c:v>
                </c:pt>
                <c:pt idx="343">
                  <c:v>0.7890417876530742</c:v>
                </c:pt>
                <c:pt idx="344">
                  <c:v>0.7890417876530742</c:v>
                </c:pt>
                <c:pt idx="345">
                  <c:v>0.81534318057484312</c:v>
                </c:pt>
                <c:pt idx="346">
                  <c:v>0.81534318057484312</c:v>
                </c:pt>
                <c:pt idx="347">
                  <c:v>0.82849387703572785</c:v>
                </c:pt>
                <c:pt idx="348">
                  <c:v>0.84164457349661237</c:v>
                </c:pt>
                <c:pt idx="349">
                  <c:v>0.85479526995749688</c:v>
                </c:pt>
                <c:pt idx="350">
                  <c:v>0.8679459664183814</c:v>
                </c:pt>
                <c:pt idx="351">
                  <c:v>0.85479526995749688</c:v>
                </c:pt>
                <c:pt idx="352">
                  <c:v>0.89424735934015065</c:v>
                </c:pt>
                <c:pt idx="353">
                  <c:v>0.89424735934015065</c:v>
                </c:pt>
                <c:pt idx="354">
                  <c:v>0.90739805580103516</c:v>
                </c:pt>
                <c:pt idx="355">
                  <c:v>0.90739805580103516</c:v>
                </c:pt>
                <c:pt idx="356">
                  <c:v>0.89424735934015065</c:v>
                </c:pt>
                <c:pt idx="357">
                  <c:v>0.90739805580103516</c:v>
                </c:pt>
                <c:pt idx="358">
                  <c:v>0.9336994487228043</c:v>
                </c:pt>
                <c:pt idx="359">
                  <c:v>0.9336994487228043</c:v>
                </c:pt>
                <c:pt idx="360">
                  <c:v>0.92054875226191957</c:v>
                </c:pt>
                <c:pt idx="361">
                  <c:v>0.96000084164457333</c:v>
                </c:pt>
                <c:pt idx="362">
                  <c:v>0.96000084164457333</c:v>
                </c:pt>
                <c:pt idx="363">
                  <c:v>0.98630223456634258</c:v>
                </c:pt>
                <c:pt idx="364">
                  <c:v>0.98630223456634258</c:v>
                </c:pt>
                <c:pt idx="365">
                  <c:v>0.99945293102722721</c:v>
                </c:pt>
                <c:pt idx="366">
                  <c:v>1.0257543239489963</c:v>
                </c:pt>
                <c:pt idx="367">
                  <c:v>1.0257543239489963</c:v>
                </c:pt>
                <c:pt idx="368">
                  <c:v>1.0389050204098809</c:v>
                </c:pt>
                <c:pt idx="369">
                  <c:v>1.0520557168707654</c:v>
                </c:pt>
                <c:pt idx="370">
                  <c:v>1.0520557168707654</c:v>
                </c:pt>
                <c:pt idx="371">
                  <c:v>1.0783571097925344</c:v>
                </c:pt>
                <c:pt idx="372">
                  <c:v>1.0783571097925344</c:v>
                </c:pt>
                <c:pt idx="373">
                  <c:v>1.1046585027143037</c:v>
                </c:pt>
                <c:pt idx="374">
                  <c:v>1.1178091991751882</c:v>
                </c:pt>
                <c:pt idx="375">
                  <c:v>1.0783571097925344</c:v>
                </c:pt>
                <c:pt idx="376">
                  <c:v>1.1178091991751882</c:v>
                </c:pt>
                <c:pt idx="377">
                  <c:v>1.1572612885578419</c:v>
                </c:pt>
                <c:pt idx="378">
                  <c:v>1.1441105920969574</c:v>
                </c:pt>
                <c:pt idx="379">
                  <c:v>1.1441105920969574</c:v>
                </c:pt>
                <c:pt idx="380">
                  <c:v>1.1704119850187267</c:v>
                </c:pt>
                <c:pt idx="381">
                  <c:v>1.1967133779404957</c:v>
                </c:pt>
                <c:pt idx="382">
                  <c:v>1.1967133779404957</c:v>
                </c:pt>
                <c:pt idx="383">
                  <c:v>1.2098640744013802</c:v>
                </c:pt>
                <c:pt idx="384">
                  <c:v>1.2361654673231497</c:v>
                </c:pt>
                <c:pt idx="385">
                  <c:v>1.2361654673231497</c:v>
                </c:pt>
                <c:pt idx="386">
                  <c:v>1.2493161637840338</c:v>
                </c:pt>
                <c:pt idx="387">
                  <c:v>1.2624668602449185</c:v>
                </c:pt>
                <c:pt idx="388">
                  <c:v>1.2624668602449185</c:v>
                </c:pt>
                <c:pt idx="389">
                  <c:v>1.2887682531666877</c:v>
                </c:pt>
                <c:pt idx="390">
                  <c:v>1.301918949627572</c:v>
                </c:pt>
                <c:pt idx="391">
                  <c:v>1.3150696460884568</c:v>
                </c:pt>
                <c:pt idx="392">
                  <c:v>1.3413710390102258</c:v>
                </c:pt>
                <c:pt idx="393">
                  <c:v>1.3282203425493415</c:v>
                </c:pt>
                <c:pt idx="394">
                  <c:v>1.3150696460884568</c:v>
                </c:pt>
                <c:pt idx="395">
                  <c:v>1.3545217354711105</c:v>
                </c:pt>
                <c:pt idx="396">
                  <c:v>1.3676724319319948</c:v>
                </c:pt>
                <c:pt idx="397">
                  <c:v>1.3676724319319948</c:v>
                </c:pt>
                <c:pt idx="398">
                  <c:v>1.3808231283928796</c:v>
                </c:pt>
                <c:pt idx="399">
                  <c:v>1.3808231283928796</c:v>
                </c:pt>
                <c:pt idx="400">
                  <c:v>1.4071245213146486</c:v>
                </c:pt>
                <c:pt idx="401">
                  <c:v>1.4071245213146486</c:v>
                </c:pt>
                <c:pt idx="402">
                  <c:v>1.4465766106973026</c:v>
                </c:pt>
                <c:pt idx="403">
                  <c:v>1.4202752177755331</c:v>
                </c:pt>
                <c:pt idx="404">
                  <c:v>1.4334259142364179</c:v>
                </c:pt>
                <c:pt idx="405">
                  <c:v>1.4728780036190716</c:v>
                </c:pt>
                <c:pt idx="406">
                  <c:v>1.4991793965408409</c:v>
                </c:pt>
                <c:pt idx="407">
                  <c:v>1.4728780036190716</c:v>
                </c:pt>
                <c:pt idx="408">
                  <c:v>1.4597273071581873</c:v>
                </c:pt>
                <c:pt idx="409">
                  <c:v>1.5123300930017254</c:v>
                </c:pt>
                <c:pt idx="410">
                  <c:v>1.4991793965408409</c:v>
                </c:pt>
                <c:pt idx="411">
                  <c:v>1.5254807894626097</c:v>
                </c:pt>
                <c:pt idx="412">
                  <c:v>1.5780835753061484</c:v>
                </c:pt>
                <c:pt idx="413">
                  <c:v>1.5386314859234944</c:v>
                </c:pt>
                <c:pt idx="414">
                  <c:v>1.5386314859234944</c:v>
                </c:pt>
                <c:pt idx="415">
                  <c:v>1.5780835753061484</c:v>
                </c:pt>
                <c:pt idx="416">
                  <c:v>1.5912342717670327</c:v>
                </c:pt>
                <c:pt idx="417">
                  <c:v>1.604384968227917</c:v>
                </c:pt>
                <c:pt idx="418">
                  <c:v>1.5912342717670327</c:v>
                </c:pt>
                <c:pt idx="419">
                  <c:v>1.604384968227917</c:v>
                </c:pt>
                <c:pt idx="420">
                  <c:v>1.6569877540714555</c:v>
                </c:pt>
                <c:pt idx="421">
                  <c:v>1.6306863611496862</c:v>
                </c:pt>
                <c:pt idx="422">
                  <c:v>1.6569877540714555</c:v>
                </c:pt>
                <c:pt idx="423">
                  <c:v>1.683289146993225</c:v>
                </c:pt>
                <c:pt idx="424">
                  <c:v>1.696439843454109</c:v>
                </c:pt>
                <c:pt idx="425">
                  <c:v>1.6569877540714555</c:v>
                </c:pt>
                <c:pt idx="426">
                  <c:v>1.683289146993225</c:v>
                </c:pt>
                <c:pt idx="427">
                  <c:v>1.7227412363758781</c:v>
                </c:pt>
                <c:pt idx="428">
                  <c:v>1.7358919328367628</c:v>
                </c:pt>
                <c:pt idx="429">
                  <c:v>1.7490426292976478</c:v>
                </c:pt>
                <c:pt idx="430">
                  <c:v>1.7358919328367628</c:v>
                </c:pt>
                <c:pt idx="431">
                  <c:v>1.7490426292976478</c:v>
                </c:pt>
                <c:pt idx="432">
                  <c:v>1.7490426292976478</c:v>
                </c:pt>
                <c:pt idx="433">
                  <c:v>1.7884947186803009</c:v>
                </c:pt>
                <c:pt idx="434">
                  <c:v>1.8147961116020701</c:v>
                </c:pt>
                <c:pt idx="435">
                  <c:v>1.7884947186803009</c:v>
                </c:pt>
                <c:pt idx="436">
                  <c:v>1.8542482009847236</c:v>
                </c:pt>
                <c:pt idx="437">
                  <c:v>1.8147961116020701</c:v>
                </c:pt>
                <c:pt idx="438">
                  <c:v>1.8410975045238396</c:v>
                </c:pt>
                <c:pt idx="439">
                  <c:v>1.8542482009847236</c:v>
                </c:pt>
                <c:pt idx="440">
                  <c:v>1.8542482009847236</c:v>
                </c:pt>
                <c:pt idx="441">
                  <c:v>1.8673988974456086</c:v>
                </c:pt>
                <c:pt idx="442">
                  <c:v>1.8673988974456086</c:v>
                </c:pt>
                <c:pt idx="443">
                  <c:v>1.8805495939064929</c:v>
                </c:pt>
                <c:pt idx="444">
                  <c:v>1.8805495939064929</c:v>
                </c:pt>
                <c:pt idx="445">
                  <c:v>1.8805495939064929</c:v>
                </c:pt>
                <c:pt idx="446">
                  <c:v>1.9200016832891469</c:v>
                </c:pt>
                <c:pt idx="447">
                  <c:v>1.9068509868282628</c:v>
                </c:pt>
                <c:pt idx="448">
                  <c:v>1.9463030762109157</c:v>
                </c:pt>
                <c:pt idx="449">
                  <c:v>1.9726044691326856</c:v>
                </c:pt>
                <c:pt idx="450">
                  <c:v>1.9594537726718007</c:v>
                </c:pt>
                <c:pt idx="451">
                  <c:v>1.9726044691326856</c:v>
                </c:pt>
                <c:pt idx="452">
                  <c:v>2.0120565585153387</c:v>
                </c:pt>
                <c:pt idx="453">
                  <c:v>2.0252072549762237</c:v>
                </c:pt>
                <c:pt idx="454">
                  <c:v>2.0252072549762237</c:v>
                </c:pt>
                <c:pt idx="455">
                  <c:v>2.0252072549762237</c:v>
                </c:pt>
                <c:pt idx="456">
                  <c:v>2.0515086478979927</c:v>
                </c:pt>
                <c:pt idx="457">
                  <c:v>2.0515086478979927</c:v>
                </c:pt>
                <c:pt idx="458">
                  <c:v>2.0778100408197617</c:v>
                </c:pt>
                <c:pt idx="459">
                  <c:v>2.0646593443588772</c:v>
                </c:pt>
                <c:pt idx="460">
                  <c:v>2.0778100408197617</c:v>
                </c:pt>
                <c:pt idx="461">
                  <c:v>2.1041114337415308</c:v>
                </c:pt>
                <c:pt idx="462">
                  <c:v>2.1304128266633002</c:v>
                </c:pt>
                <c:pt idx="463">
                  <c:v>2.1172621302024153</c:v>
                </c:pt>
                <c:pt idx="464">
                  <c:v>2.1304128266633002</c:v>
                </c:pt>
                <c:pt idx="465">
                  <c:v>2.1435635231241852</c:v>
                </c:pt>
                <c:pt idx="466">
                  <c:v>2.1567142195850697</c:v>
                </c:pt>
                <c:pt idx="467">
                  <c:v>2.1830156125068378</c:v>
                </c:pt>
                <c:pt idx="468">
                  <c:v>2.1830156125068378</c:v>
                </c:pt>
                <c:pt idx="469">
                  <c:v>2.2093170054286078</c:v>
                </c:pt>
                <c:pt idx="470">
                  <c:v>2.2224677018894923</c:v>
                </c:pt>
                <c:pt idx="471">
                  <c:v>2.2224677018894923</c:v>
                </c:pt>
                <c:pt idx="472">
                  <c:v>2.2356183983503768</c:v>
                </c:pt>
                <c:pt idx="473">
                  <c:v>2.2356183983503768</c:v>
                </c:pt>
                <c:pt idx="474">
                  <c:v>2.2750704877330308</c:v>
                </c:pt>
                <c:pt idx="475">
                  <c:v>2.2882211841939153</c:v>
                </c:pt>
                <c:pt idx="476">
                  <c:v>2.2882211841939153</c:v>
                </c:pt>
                <c:pt idx="477">
                  <c:v>2.3013718806547998</c:v>
                </c:pt>
                <c:pt idx="478">
                  <c:v>2.3145225771156839</c:v>
                </c:pt>
                <c:pt idx="479">
                  <c:v>2.3145225771156839</c:v>
                </c:pt>
                <c:pt idx="480">
                  <c:v>2.3539746664983383</c:v>
                </c:pt>
                <c:pt idx="481">
                  <c:v>2.3671253629592224</c:v>
                </c:pt>
                <c:pt idx="482">
                  <c:v>2.3539746664983383</c:v>
                </c:pt>
                <c:pt idx="483">
                  <c:v>2.3671253629592224</c:v>
                </c:pt>
                <c:pt idx="484">
                  <c:v>2.3934267558809914</c:v>
                </c:pt>
                <c:pt idx="485">
                  <c:v>2.4065774523418759</c:v>
                </c:pt>
                <c:pt idx="486">
                  <c:v>2.4065774523418759</c:v>
                </c:pt>
                <c:pt idx="487">
                  <c:v>2.4197281488027604</c:v>
                </c:pt>
                <c:pt idx="488">
                  <c:v>2.4460295417245295</c:v>
                </c:pt>
                <c:pt idx="489">
                  <c:v>2.4723309346462994</c:v>
                </c:pt>
                <c:pt idx="490">
                  <c:v>2.4591802381854144</c:v>
                </c:pt>
                <c:pt idx="491">
                  <c:v>2.4723309346462994</c:v>
                </c:pt>
                <c:pt idx="492">
                  <c:v>2.4723309346462994</c:v>
                </c:pt>
                <c:pt idx="493">
                  <c:v>2.4986323275680684</c:v>
                </c:pt>
                <c:pt idx="494">
                  <c:v>2.4854816311071835</c:v>
                </c:pt>
                <c:pt idx="495">
                  <c:v>2.5117830240289525</c:v>
                </c:pt>
                <c:pt idx="496">
                  <c:v>2.538084416950722</c:v>
                </c:pt>
                <c:pt idx="497">
                  <c:v>2.538084416950722</c:v>
                </c:pt>
                <c:pt idx="498">
                  <c:v>2.5249337204898374</c:v>
                </c:pt>
                <c:pt idx="499">
                  <c:v>2.551235113411606</c:v>
                </c:pt>
                <c:pt idx="500">
                  <c:v>2.5775365063333759</c:v>
                </c:pt>
                <c:pt idx="501">
                  <c:v>2.5775365063333759</c:v>
                </c:pt>
                <c:pt idx="502">
                  <c:v>2.603837899255145</c:v>
                </c:pt>
                <c:pt idx="503">
                  <c:v>2.6169885957160295</c:v>
                </c:pt>
                <c:pt idx="504">
                  <c:v>2.5775365063333759</c:v>
                </c:pt>
                <c:pt idx="505">
                  <c:v>2.6432899886377981</c:v>
                </c:pt>
                <c:pt idx="506">
                  <c:v>2.6432899886377981</c:v>
                </c:pt>
                <c:pt idx="507">
                  <c:v>2.6301392921769136</c:v>
                </c:pt>
                <c:pt idx="508">
                  <c:v>2.656440685098683</c:v>
                </c:pt>
                <c:pt idx="509">
                  <c:v>2.6695913815595675</c:v>
                </c:pt>
                <c:pt idx="510">
                  <c:v>2.6827420780204521</c:v>
                </c:pt>
                <c:pt idx="511">
                  <c:v>2.7090434709422211</c:v>
                </c:pt>
                <c:pt idx="512">
                  <c:v>2.6958927744813366</c:v>
                </c:pt>
                <c:pt idx="513">
                  <c:v>2.722194167403106</c:v>
                </c:pt>
                <c:pt idx="514">
                  <c:v>2.7353448638639906</c:v>
                </c:pt>
                <c:pt idx="515">
                  <c:v>2.7616462567857591</c:v>
                </c:pt>
                <c:pt idx="516">
                  <c:v>2.7879476497075286</c:v>
                </c:pt>
                <c:pt idx="517">
                  <c:v>2.7616462567857591</c:v>
                </c:pt>
                <c:pt idx="518">
                  <c:v>2.801098346168414</c:v>
                </c:pt>
                <c:pt idx="519">
                  <c:v>2.7747969532466437</c:v>
                </c:pt>
                <c:pt idx="520">
                  <c:v>2.7879476497075286</c:v>
                </c:pt>
                <c:pt idx="521">
                  <c:v>2.8142490426292981</c:v>
                </c:pt>
                <c:pt idx="522">
                  <c:v>2.8405504355510662</c:v>
                </c:pt>
                <c:pt idx="523">
                  <c:v>2.8405504355510662</c:v>
                </c:pt>
                <c:pt idx="524">
                  <c:v>2.8537011320119516</c:v>
                </c:pt>
                <c:pt idx="525">
                  <c:v>2.8668518284728357</c:v>
                </c:pt>
                <c:pt idx="526">
                  <c:v>2.8931532213946052</c:v>
                </c:pt>
                <c:pt idx="527">
                  <c:v>2.8668518284728357</c:v>
                </c:pt>
                <c:pt idx="528">
                  <c:v>2.9063039178554897</c:v>
                </c:pt>
                <c:pt idx="529">
                  <c:v>2.9194546143163747</c:v>
                </c:pt>
                <c:pt idx="530">
                  <c:v>2.9326053107772587</c:v>
                </c:pt>
                <c:pt idx="531">
                  <c:v>2.9326053107772587</c:v>
                </c:pt>
                <c:pt idx="532">
                  <c:v>2.9457560072381432</c:v>
                </c:pt>
                <c:pt idx="533">
                  <c:v>2.9457560072381432</c:v>
                </c:pt>
                <c:pt idx="534">
                  <c:v>2.9720574001599123</c:v>
                </c:pt>
                <c:pt idx="535">
                  <c:v>2.9720574001599123</c:v>
                </c:pt>
                <c:pt idx="536">
                  <c:v>2.9983587930816817</c:v>
                </c:pt>
                <c:pt idx="537">
                  <c:v>2.9983587930816817</c:v>
                </c:pt>
                <c:pt idx="538">
                  <c:v>3.0246601860034508</c:v>
                </c:pt>
                <c:pt idx="539">
                  <c:v>3.0509615789252202</c:v>
                </c:pt>
                <c:pt idx="540">
                  <c:v>3.0246601860034508</c:v>
                </c:pt>
                <c:pt idx="541">
                  <c:v>3.0115094895425663</c:v>
                </c:pt>
                <c:pt idx="542">
                  <c:v>3.0641122753861043</c:v>
                </c:pt>
                <c:pt idx="543">
                  <c:v>3.0509615789252202</c:v>
                </c:pt>
                <c:pt idx="544">
                  <c:v>3.0641122753861043</c:v>
                </c:pt>
                <c:pt idx="545">
                  <c:v>3.1035643647687583</c:v>
                </c:pt>
                <c:pt idx="546">
                  <c:v>3.1035643647687583</c:v>
                </c:pt>
                <c:pt idx="547">
                  <c:v>3.1167150612296433</c:v>
                </c:pt>
                <c:pt idx="548">
                  <c:v>3.1561671506122968</c:v>
                </c:pt>
                <c:pt idx="549">
                  <c:v>3.1298657576905278</c:v>
                </c:pt>
                <c:pt idx="550">
                  <c:v>3.1561671506122968</c:v>
                </c:pt>
                <c:pt idx="551">
                  <c:v>3.1824685435340663</c:v>
                </c:pt>
                <c:pt idx="552">
                  <c:v>3.1561671506122968</c:v>
                </c:pt>
                <c:pt idx="553">
                  <c:v>3.1824685435340663</c:v>
                </c:pt>
                <c:pt idx="554">
                  <c:v>3.1956192399949503</c:v>
                </c:pt>
                <c:pt idx="555">
                  <c:v>3.2087699364558344</c:v>
                </c:pt>
                <c:pt idx="556">
                  <c:v>3.2482220258384884</c:v>
                </c:pt>
                <c:pt idx="557">
                  <c:v>3.2219206329167198</c:v>
                </c:pt>
                <c:pt idx="558">
                  <c:v>3.2482220258384884</c:v>
                </c:pt>
                <c:pt idx="559">
                  <c:v>3.2613727222993729</c:v>
                </c:pt>
                <c:pt idx="560">
                  <c:v>3.2745234187602579</c:v>
                </c:pt>
                <c:pt idx="561">
                  <c:v>3.3008248116820265</c:v>
                </c:pt>
                <c:pt idx="562">
                  <c:v>3.3008248116820265</c:v>
                </c:pt>
                <c:pt idx="563">
                  <c:v>3.3271262046037959</c:v>
                </c:pt>
                <c:pt idx="564">
                  <c:v>3.3139755081429114</c:v>
                </c:pt>
                <c:pt idx="565">
                  <c:v>3.3402769010646804</c:v>
                </c:pt>
                <c:pt idx="566">
                  <c:v>3.3402769010646804</c:v>
                </c:pt>
                <c:pt idx="567">
                  <c:v>3.3534275975255654</c:v>
                </c:pt>
                <c:pt idx="568">
                  <c:v>3.3402769010646804</c:v>
                </c:pt>
                <c:pt idx="569">
                  <c:v>3.4060303833691035</c:v>
                </c:pt>
                <c:pt idx="570">
                  <c:v>3.3928796869082181</c:v>
                </c:pt>
                <c:pt idx="571">
                  <c:v>3.3928796869082181</c:v>
                </c:pt>
                <c:pt idx="572">
                  <c:v>0</c:v>
                </c:pt>
                <c:pt idx="575">
                  <c:v>3.4060303833691035</c:v>
                </c:pt>
                <c:pt idx="577">
                  <c:v>2.0436182300214618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0E-744F-9CBD-08B8BF8002ED}"/>
            </c:ext>
          </c:extLst>
        </c:ser>
        <c:ser>
          <c:idx val="0"/>
          <c:order val="1"/>
          <c:tx>
            <c:v>5.1_14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5.1_14'!$H$9:$H$688</c:f>
              <c:numCache>
                <c:formatCode>General</c:formatCode>
                <c:ptCount val="6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2.3058000000001118E-6</c:v>
                </c:pt>
                <c:pt idx="360">
                  <c:v>4.6115999999998586E-6</c:v>
                </c:pt>
                <c:pt idx="361">
                  <c:v>7.5761999999998971E-6</c:v>
                </c:pt>
                <c:pt idx="362">
                  <c:v>1.0870199999999901E-5</c:v>
                </c:pt>
                <c:pt idx="363">
                  <c:v>1.3176000000000012E-5</c:v>
                </c:pt>
                <c:pt idx="364">
                  <c:v>1.5481800000000123E-5</c:v>
                </c:pt>
                <c:pt idx="365">
                  <c:v>1.9434600000000056E-5</c:v>
                </c:pt>
                <c:pt idx="366">
                  <c:v>2.1410999999999836E-5</c:v>
                </c:pt>
                <c:pt idx="367">
                  <c:v>2.3716799999999949E-5</c:v>
                </c:pt>
                <c:pt idx="368">
                  <c:v>2.6352000000000025E-5</c:v>
                </c:pt>
                <c:pt idx="369">
                  <c:v>3.0304799999999954E-5</c:v>
                </c:pt>
                <c:pt idx="370">
                  <c:v>3.261060000000007E-5</c:v>
                </c:pt>
                <c:pt idx="371">
                  <c:v>3.5245799999999777E-5</c:v>
                </c:pt>
                <c:pt idx="372">
                  <c:v>3.8539799999999783E-5</c:v>
                </c:pt>
                <c:pt idx="373">
                  <c:v>4.0845599999999892E-5</c:v>
                </c:pt>
                <c:pt idx="374">
                  <c:v>4.3151400000000002E-5</c:v>
                </c:pt>
                <c:pt idx="375">
                  <c:v>4.6116000000000038E-5</c:v>
                </c:pt>
                <c:pt idx="376">
                  <c:v>4.908060000000008E-5</c:v>
                </c:pt>
                <c:pt idx="377">
                  <c:v>5.138639999999983E-5</c:v>
                </c:pt>
                <c:pt idx="378">
                  <c:v>5.4021599999999903E-5</c:v>
                </c:pt>
                <c:pt idx="379">
                  <c:v>5.7315599999999909E-5</c:v>
                </c:pt>
                <c:pt idx="380">
                  <c:v>6.0280199999999952E-5</c:v>
                </c:pt>
                <c:pt idx="381">
                  <c:v>6.2256600000000091E-5</c:v>
                </c:pt>
                <c:pt idx="382">
                  <c:v>6.4891799999999798E-5</c:v>
                </c:pt>
                <c:pt idx="383">
                  <c:v>6.8844600000000103E-5</c:v>
                </c:pt>
                <c:pt idx="384">
                  <c:v>7.0820999999999883E-5</c:v>
                </c:pt>
                <c:pt idx="385">
                  <c:v>7.3456199999999956E-5</c:v>
                </c:pt>
                <c:pt idx="386">
                  <c:v>7.6420800000000005E-5</c:v>
                </c:pt>
                <c:pt idx="387">
                  <c:v>7.9385400000000041E-5</c:v>
                </c:pt>
                <c:pt idx="388">
                  <c:v>8.1691199999999785E-5</c:v>
                </c:pt>
                <c:pt idx="389">
                  <c:v>8.4326399999999857E-5</c:v>
                </c:pt>
                <c:pt idx="390">
                  <c:v>8.7290999999999893E-5</c:v>
                </c:pt>
                <c:pt idx="391">
                  <c:v>8.9926199999999979E-5</c:v>
                </c:pt>
                <c:pt idx="392">
                  <c:v>9.2232000000000075E-5</c:v>
                </c:pt>
                <c:pt idx="393">
                  <c:v>9.5855400000000051E-5</c:v>
                </c:pt>
                <c:pt idx="394">
                  <c:v>9.8820000000000101E-5</c:v>
                </c:pt>
                <c:pt idx="395">
                  <c:v>1.0079639999999988E-4</c:v>
                </c:pt>
                <c:pt idx="396">
                  <c:v>1.0310219999999999E-4</c:v>
                </c:pt>
                <c:pt idx="397">
                  <c:v>1.0672559999999995E-4</c:v>
                </c:pt>
                <c:pt idx="398">
                  <c:v>1.0969019999999999E-4</c:v>
                </c:pt>
                <c:pt idx="399">
                  <c:v>1.1166660000000015E-4</c:v>
                </c:pt>
                <c:pt idx="400">
                  <c:v>1.1463119999999982E-4</c:v>
                </c:pt>
                <c:pt idx="401">
                  <c:v>1.1792519999999982E-4</c:v>
                </c:pt>
                <c:pt idx="402">
                  <c:v>1.2023099999999993E-4</c:v>
                </c:pt>
                <c:pt idx="403">
                  <c:v>1.2286620000000003E-4</c:v>
                </c:pt>
                <c:pt idx="404">
                  <c:v>1.2583080000000004E-4</c:v>
                </c:pt>
                <c:pt idx="405">
                  <c:v>1.2846600000000012E-4</c:v>
                </c:pt>
                <c:pt idx="406">
                  <c:v>1.3077179999999985E-4</c:v>
                </c:pt>
                <c:pt idx="407">
                  <c:v>1.3406579999999986E-4</c:v>
                </c:pt>
                <c:pt idx="408">
                  <c:v>1.3735979999999988E-4</c:v>
                </c:pt>
                <c:pt idx="409">
                  <c:v>1.3933620000000001E-4</c:v>
                </c:pt>
                <c:pt idx="410">
                  <c:v>1.4164200000000015E-4</c:v>
                </c:pt>
                <c:pt idx="411">
                  <c:v>1.4493600000000013E-4</c:v>
                </c:pt>
                <c:pt idx="412">
                  <c:v>1.4823000000000012E-4</c:v>
                </c:pt>
                <c:pt idx="413">
                  <c:v>1.5053579999999987E-4</c:v>
                </c:pt>
                <c:pt idx="414">
                  <c:v>1.5284160000000001E-4</c:v>
                </c:pt>
                <c:pt idx="415">
                  <c:v>1.561356E-4</c:v>
                </c:pt>
                <c:pt idx="416">
                  <c:v>1.5877080000000008E-4</c:v>
                </c:pt>
                <c:pt idx="417">
                  <c:v>1.6107659999999981E-4</c:v>
                </c:pt>
                <c:pt idx="418">
                  <c:v>1.6404119999999988E-4</c:v>
                </c:pt>
                <c:pt idx="419">
                  <c:v>1.6700579999999988E-4</c:v>
                </c:pt>
                <c:pt idx="420">
                  <c:v>1.6931159999999999E-4</c:v>
                </c:pt>
                <c:pt idx="421">
                  <c:v>1.7194680000000008E-4</c:v>
                </c:pt>
                <c:pt idx="422">
                  <c:v>1.7589960000000002E-4</c:v>
                </c:pt>
                <c:pt idx="423">
                  <c:v>1.778759999999998E-4</c:v>
                </c:pt>
                <c:pt idx="424">
                  <c:v>1.8018179999999991E-4</c:v>
                </c:pt>
                <c:pt idx="425">
                  <c:v>1.8314639999999994E-4</c:v>
                </c:pt>
                <c:pt idx="426">
                  <c:v>1.8676979999999991E-4</c:v>
                </c:pt>
                <c:pt idx="427">
                  <c:v>1.8907560000000004E-4</c:v>
                </c:pt>
                <c:pt idx="428">
                  <c:v>1.917108000000001E-4</c:v>
                </c:pt>
                <c:pt idx="429">
                  <c:v>1.9434599999999981E-4</c:v>
                </c:pt>
                <c:pt idx="430">
                  <c:v>1.9731059999999985E-4</c:v>
                </c:pt>
                <c:pt idx="431">
                  <c:v>1.9961639999999995E-4</c:v>
                </c:pt>
                <c:pt idx="432">
                  <c:v>2.0225160000000004E-4</c:v>
                </c:pt>
                <c:pt idx="433">
                  <c:v>2.0554560000000003E-4</c:v>
                </c:pt>
                <c:pt idx="434">
                  <c:v>2.0785139999999981E-4</c:v>
                </c:pt>
                <c:pt idx="435">
                  <c:v>2.1048659999999987E-4</c:v>
                </c:pt>
                <c:pt idx="436">
                  <c:v>2.1410999999999983E-4</c:v>
                </c:pt>
                <c:pt idx="437">
                  <c:v>2.1707459999999984E-4</c:v>
                </c:pt>
                <c:pt idx="438">
                  <c:v>2.1872160000000008E-4</c:v>
                </c:pt>
                <c:pt idx="439">
                  <c:v>2.2135680000000014E-4</c:v>
                </c:pt>
                <c:pt idx="440">
                  <c:v>2.2530960000000008E-4</c:v>
                </c:pt>
                <c:pt idx="441">
                  <c:v>2.2761539999999983E-4</c:v>
                </c:pt>
                <c:pt idx="442">
                  <c:v>2.2992119999999994E-4</c:v>
                </c:pt>
                <c:pt idx="443">
                  <c:v>2.3288579999999995E-4</c:v>
                </c:pt>
                <c:pt idx="444">
                  <c:v>2.3585039999999999E-4</c:v>
                </c:pt>
                <c:pt idx="445">
                  <c:v>2.381562000000001E-4</c:v>
                </c:pt>
                <c:pt idx="446">
                  <c:v>2.4046199999999985E-4</c:v>
                </c:pt>
                <c:pt idx="447">
                  <c:v>2.4375599999999987E-4</c:v>
                </c:pt>
                <c:pt idx="448">
                  <c:v>2.463911999999999E-4</c:v>
                </c:pt>
                <c:pt idx="449">
                  <c:v>2.4869700000000003E-4</c:v>
                </c:pt>
                <c:pt idx="450">
                  <c:v>2.5199100000000002E-4</c:v>
                </c:pt>
                <c:pt idx="451">
                  <c:v>2.5528500000000006E-4</c:v>
                </c:pt>
                <c:pt idx="452">
                  <c:v>2.5726139999999981E-4</c:v>
                </c:pt>
                <c:pt idx="453">
                  <c:v>2.5956719999999995E-4</c:v>
                </c:pt>
                <c:pt idx="454">
                  <c:v>2.6319059999999989E-4</c:v>
                </c:pt>
                <c:pt idx="455">
                  <c:v>2.6648459999999993E-4</c:v>
                </c:pt>
                <c:pt idx="456">
                  <c:v>2.6846100000000006E-4</c:v>
                </c:pt>
                <c:pt idx="457">
                  <c:v>2.7142560000000009E-4</c:v>
                </c:pt>
                <c:pt idx="458">
                  <c:v>2.7471960000000013E-4</c:v>
                </c:pt>
                <c:pt idx="459">
                  <c:v>2.7669599999999989E-4</c:v>
                </c:pt>
                <c:pt idx="460">
                  <c:v>2.7933119999999997E-4</c:v>
                </c:pt>
                <c:pt idx="461">
                  <c:v>2.8229580000000001E-4</c:v>
                </c:pt>
                <c:pt idx="462">
                  <c:v>2.8493100000000009E-4</c:v>
                </c:pt>
                <c:pt idx="463">
                  <c:v>2.8723679999999985E-4</c:v>
                </c:pt>
                <c:pt idx="464">
                  <c:v>2.8987199999999988E-4</c:v>
                </c:pt>
                <c:pt idx="465">
                  <c:v>2.9382479999999982E-4</c:v>
                </c:pt>
                <c:pt idx="466">
                  <c:v>2.9613059999999996E-4</c:v>
                </c:pt>
                <c:pt idx="467">
                  <c:v>2.9810700000000009E-4</c:v>
                </c:pt>
                <c:pt idx="468">
                  <c:v>3.0140100000000008E-4</c:v>
                </c:pt>
                <c:pt idx="469">
                  <c:v>3.0469500000000012E-4</c:v>
                </c:pt>
                <c:pt idx="470">
                  <c:v>3.0700079999999982E-4</c:v>
                </c:pt>
                <c:pt idx="471">
                  <c:v>3.0930659999999996E-4</c:v>
                </c:pt>
                <c:pt idx="472">
                  <c:v>3.1292999999999995E-4</c:v>
                </c:pt>
                <c:pt idx="473">
                  <c:v>3.1523580000000003E-4</c:v>
                </c:pt>
                <c:pt idx="474">
                  <c:v>3.1754160000000017E-4</c:v>
                </c:pt>
                <c:pt idx="475">
                  <c:v>3.2017679999999987E-4</c:v>
                </c:pt>
                <c:pt idx="476">
                  <c:v>3.2347079999999986E-4</c:v>
                </c:pt>
                <c:pt idx="477">
                  <c:v>3.2610599999999994E-4</c:v>
                </c:pt>
                <c:pt idx="478">
                  <c:v>3.2841180000000003E-4</c:v>
                </c:pt>
                <c:pt idx="479">
                  <c:v>3.3236459999999997E-4</c:v>
                </c:pt>
                <c:pt idx="480">
                  <c:v>3.346704000000001E-4</c:v>
                </c:pt>
                <c:pt idx="481">
                  <c:v>3.3664679999999991E-4</c:v>
                </c:pt>
                <c:pt idx="482">
                  <c:v>3.3961139999999989E-4</c:v>
                </c:pt>
                <c:pt idx="483">
                  <c:v>3.4323479999999988E-4</c:v>
                </c:pt>
                <c:pt idx="484">
                  <c:v>3.4521120000000001E-4</c:v>
                </c:pt>
                <c:pt idx="485">
                  <c:v>3.478464000000001E-4</c:v>
                </c:pt>
                <c:pt idx="486">
                  <c:v>3.5114040000000008E-4</c:v>
                </c:pt>
                <c:pt idx="487">
                  <c:v>3.5377559999999979E-4</c:v>
                </c:pt>
                <c:pt idx="488">
                  <c:v>3.5608139999999993E-4</c:v>
                </c:pt>
                <c:pt idx="489">
                  <c:v>3.5871659999999996E-4</c:v>
                </c:pt>
                <c:pt idx="490">
                  <c:v>3.6168120000000005E-4</c:v>
                </c:pt>
                <c:pt idx="491">
                  <c:v>3.6431640000000014E-4</c:v>
                </c:pt>
                <c:pt idx="492">
                  <c:v>3.6662219999999984E-4</c:v>
                </c:pt>
                <c:pt idx="493">
                  <c:v>3.7024559999999983E-4</c:v>
                </c:pt>
                <c:pt idx="494">
                  <c:v>3.7321019999999992E-4</c:v>
                </c:pt>
                <c:pt idx="495">
                  <c:v>3.751866E-4</c:v>
                </c:pt>
                <c:pt idx="496">
                  <c:v>3.7782180000000008E-4</c:v>
                </c:pt>
                <c:pt idx="497">
                  <c:v>3.8144520000000007E-4</c:v>
                </c:pt>
                <c:pt idx="498">
                  <c:v>3.8375099999999983E-4</c:v>
                </c:pt>
                <c:pt idx="499">
                  <c:v>3.8605679999999991E-4</c:v>
                </c:pt>
                <c:pt idx="500">
                  <c:v>3.8935079999999995E-4</c:v>
                </c:pt>
                <c:pt idx="501">
                  <c:v>3.9264479999999994E-4</c:v>
                </c:pt>
                <c:pt idx="502">
                  <c:v>3.9462120000000007E-4</c:v>
                </c:pt>
                <c:pt idx="503">
                  <c:v>3.9692699999999983E-4</c:v>
                </c:pt>
                <c:pt idx="504">
                  <c:v>4.0022099999999981E-4</c:v>
                </c:pt>
                <c:pt idx="505">
                  <c:v>4.0318559999999985E-4</c:v>
                </c:pt>
                <c:pt idx="506">
                  <c:v>4.0516199999999998E-4</c:v>
                </c:pt>
                <c:pt idx="507">
                  <c:v>4.0812660000000002E-4</c:v>
                </c:pt>
                <c:pt idx="508">
                  <c:v>4.114206E-4</c:v>
                </c:pt>
                <c:pt idx="509">
                  <c:v>4.1405580000000014E-4</c:v>
                </c:pt>
                <c:pt idx="510">
                  <c:v>4.160321999999999E-4</c:v>
                </c:pt>
                <c:pt idx="511">
                  <c:v>4.1998499999999989E-4</c:v>
                </c:pt>
                <c:pt idx="512">
                  <c:v>4.2294959999999982E-4</c:v>
                </c:pt>
                <c:pt idx="513">
                  <c:v>4.2492600000000006E-4</c:v>
                </c:pt>
                <c:pt idx="514">
                  <c:v>4.2789060000000009E-4</c:v>
                </c:pt>
                <c:pt idx="515">
                  <c:v>4.3118460000000008E-4</c:v>
                </c:pt>
                <c:pt idx="516">
                  <c:v>4.3316099999999989E-4</c:v>
                </c:pt>
                <c:pt idx="517">
                  <c:v>4.3546679999999991E-4</c:v>
                </c:pt>
                <c:pt idx="518">
                  <c:v>4.384314E-4</c:v>
                </c:pt>
                <c:pt idx="519">
                  <c:v>4.4139600000000004E-4</c:v>
                </c:pt>
                <c:pt idx="520">
                  <c:v>4.4370179999999974E-4</c:v>
                </c:pt>
                <c:pt idx="521">
                  <c:v>4.4633699999999983E-4</c:v>
                </c:pt>
                <c:pt idx="522">
                  <c:v>4.5028979999999982E-4</c:v>
                </c:pt>
                <c:pt idx="523">
                  <c:v>4.5259559999999991E-4</c:v>
                </c:pt>
                <c:pt idx="524">
                  <c:v>4.5457200000000004E-4</c:v>
                </c:pt>
                <c:pt idx="525">
                  <c:v>4.5753660000000007E-4</c:v>
                </c:pt>
                <c:pt idx="526">
                  <c:v>4.6116000000000012E-4</c:v>
                </c:pt>
                <c:pt idx="527">
                  <c:v>4.6346579999999982E-4</c:v>
                </c:pt>
                <c:pt idx="528">
                  <c:v>4.657715999999999E-4</c:v>
                </c:pt>
                <c:pt idx="529">
                  <c:v>4.6906559999999989E-4</c:v>
                </c:pt>
                <c:pt idx="530">
                  <c:v>4.7203019999999992E-4</c:v>
                </c:pt>
                <c:pt idx="531">
                  <c:v>4.7433600000000012E-4</c:v>
                </c:pt>
                <c:pt idx="532">
                  <c:v>4.7664179999999982E-4</c:v>
                </c:pt>
                <c:pt idx="533">
                  <c:v>4.799357999999998E-4</c:v>
                </c:pt>
                <c:pt idx="534">
                  <c:v>4.8257099999999989E-4</c:v>
                </c:pt>
                <c:pt idx="535">
                  <c:v>4.8487679999999997E-4</c:v>
                </c:pt>
                <c:pt idx="536">
                  <c:v>4.8817079999999996E-4</c:v>
                </c:pt>
                <c:pt idx="537">
                  <c:v>4.9113539999999999E-4</c:v>
                </c:pt>
                <c:pt idx="538">
                  <c:v>4.9311179999999991E-4</c:v>
                </c:pt>
                <c:pt idx="539">
                  <c:v>4.9574699999999994E-4</c:v>
                </c:pt>
                <c:pt idx="540">
                  <c:v>4.9937039999999988E-4</c:v>
                </c:pt>
                <c:pt idx="541">
                  <c:v>5.0200559999999991E-4</c:v>
                </c:pt>
                <c:pt idx="542">
                  <c:v>5.0431140000000005E-4</c:v>
                </c:pt>
                <c:pt idx="543">
                  <c:v>5.0727600000000008E-4</c:v>
                </c:pt>
                <c:pt idx="544">
                  <c:v>5.1057000000000012E-4</c:v>
                </c:pt>
                <c:pt idx="545">
                  <c:v>5.1287579999999982E-4</c:v>
                </c:pt>
                <c:pt idx="546">
                  <c:v>5.1518159999999996E-4</c:v>
                </c:pt>
                <c:pt idx="547">
                  <c:v>5.1847559999999989E-4</c:v>
                </c:pt>
                <c:pt idx="548">
                  <c:v>5.2111080000000003E-4</c:v>
                </c:pt>
                <c:pt idx="549">
                  <c:v>5.2308719999999984E-4</c:v>
                </c:pt>
                <c:pt idx="550">
                  <c:v>5.2638119999999977E-4</c:v>
                </c:pt>
                <c:pt idx="551">
                  <c:v>5.2967519999999981E-4</c:v>
                </c:pt>
                <c:pt idx="552">
                  <c:v>5.3198099999999995E-4</c:v>
                </c:pt>
                <c:pt idx="553">
                  <c:v>5.3428679999999997E-4</c:v>
                </c:pt>
                <c:pt idx="554">
                  <c:v>5.3758080000000012E-4</c:v>
                </c:pt>
                <c:pt idx="555">
                  <c:v>5.4054540000000005E-4</c:v>
                </c:pt>
                <c:pt idx="556">
                  <c:v>5.4285119999999986E-4</c:v>
                </c:pt>
                <c:pt idx="557">
                  <c:v>5.458157999999999E-4</c:v>
                </c:pt>
                <c:pt idx="558">
                  <c:v>5.4910979999999994E-4</c:v>
                </c:pt>
                <c:pt idx="559">
                  <c:v>5.5108620000000007E-4</c:v>
                </c:pt>
                <c:pt idx="560">
                  <c:v>5.533920000000001E-4</c:v>
                </c:pt>
                <c:pt idx="561">
                  <c:v>5.5668600000000014E-4</c:v>
                </c:pt>
                <c:pt idx="562">
                  <c:v>5.5965059999999985E-4</c:v>
                </c:pt>
                <c:pt idx="563">
                  <c:v>5.6162699999999998E-4</c:v>
                </c:pt>
                <c:pt idx="564">
                  <c:v>5.6459160000000002E-4</c:v>
                </c:pt>
                <c:pt idx="565">
                  <c:v>5.6788560000000006E-4</c:v>
                </c:pt>
                <c:pt idx="566">
                  <c:v>5.7052080000000009E-4</c:v>
                </c:pt>
                <c:pt idx="567">
                  <c:v>5.728265999999999E-4</c:v>
                </c:pt>
                <c:pt idx="568">
                  <c:v>5.7579119999999983E-4</c:v>
                </c:pt>
                <c:pt idx="569">
                  <c:v>5.7941459999999987E-4</c:v>
                </c:pt>
                <c:pt idx="570">
                  <c:v>5.81391E-4</c:v>
                </c:pt>
                <c:pt idx="571">
                  <c:v>5.8402620000000014E-4</c:v>
                </c:pt>
                <c:pt idx="572">
                  <c:v>5.8732020000000008E-4</c:v>
                </c:pt>
                <c:pt idx="573">
                  <c:v>5.8962599999999978E-4</c:v>
                </c:pt>
                <c:pt idx="574">
                  <c:v>5.9193179999999992E-4</c:v>
                </c:pt>
                <c:pt idx="575">
                  <c:v>5.9489639999999995E-4</c:v>
                </c:pt>
                <c:pt idx="576">
                  <c:v>5.9786099999999999E-4</c:v>
                </c:pt>
                <c:pt idx="577">
                  <c:v>6.0049620000000013E-4</c:v>
                </c:pt>
                <c:pt idx="578">
                  <c:v>6.0280199999999983E-4</c:v>
                </c:pt>
                <c:pt idx="579">
                  <c:v>6.0675480000000009E-4</c:v>
                </c:pt>
                <c:pt idx="580">
                  <c:v>6.090605999999998E-4</c:v>
                </c:pt>
                <c:pt idx="581">
                  <c:v>6.1103700000000004E-4</c:v>
                </c:pt>
                <c:pt idx="582">
                  <c:v>6.1367220000000007E-4</c:v>
                </c:pt>
                <c:pt idx="583">
                  <c:v>6.1729560000000011E-4</c:v>
                </c:pt>
                <c:pt idx="584">
                  <c:v>6.1993080000000015E-4</c:v>
                </c:pt>
                <c:pt idx="585">
                  <c:v>6.2256599999999985E-4</c:v>
                </c:pt>
                <c:pt idx="586">
                  <c:v>6.2585999999999989E-4</c:v>
                </c:pt>
                <c:pt idx="587">
                  <c:v>6.2849519999999992E-4</c:v>
                </c:pt>
                <c:pt idx="588">
                  <c:v>6.3080100000000006E-4</c:v>
                </c:pt>
                <c:pt idx="589">
                  <c:v>6.3343620000000009E-4</c:v>
                </c:pt>
                <c:pt idx="590">
                  <c:v>6.3640080000000024E-4</c:v>
                </c:pt>
                <c:pt idx="591">
                  <c:v>6.3903599999999984E-4</c:v>
                </c:pt>
                <c:pt idx="592">
                  <c:v>6.4134179999999997E-4</c:v>
                </c:pt>
                <c:pt idx="593">
                  <c:v>6.4430640000000001E-4</c:v>
                </c:pt>
                <c:pt idx="594">
                  <c:v>6.4760040000000005E-4</c:v>
                </c:pt>
                <c:pt idx="595">
                  <c:v>6.4990620000000008E-4</c:v>
                </c:pt>
                <c:pt idx="596">
                  <c:v>6.5221199999999989E-4</c:v>
                </c:pt>
                <c:pt idx="597">
                  <c:v>6.5583539999999982E-4</c:v>
                </c:pt>
                <c:pt idx="598">
                  <c:v>6.5847059999999985E-4</c:v>
                </c:pt>
                <c:pt idx="599">
                  <c:v>6.6077639999999999E-4</c:v>
                </c:pt>
                <c:pt idx="600">
                  <c:v>6.6374100000000014E-4</c:v>
                </c:pt>
                <c:pt idx="601">
                  <c:v>6.6703500000000007E-4</c:v>
                </c:pt>
                <c:pt idx="602">
                  <c:v>6.6934079999999977E-4</c:v>
                </c:pt>
                <c:pt idx="603">
                  <c:v>6.7164659999999991E-4</c:v>
                </c:pt>
                <c:pt idx="604">
                  <c:v>6.7494059999999995E-4</c:v>
                </c:pt>
                <c:pt idx="605">
                  <c:v>6.7757579999999998E-4</c:v>
                </c:pt>
                <c:pt idx="606">
                  <c:v>6.7988160000000011E-4</c:v>
                </c:pt>
                <c:pt idx="607">
                  <c:v>6.8284620000000015E-4</c:v>
                </c:pt>
                <c:pt idx="608">
                  <c:v>6.8646960000000009E-4</c:v>
                </c:pt>
                <c:pt idx="609">
                  <c:v>6.8844599999999989E-4</c:v>
                </c:pt>
                <c:pt idx="610">
                  <c:v>6.9075180000000003E-4</c:v>
                </c:pt>
                <c:pt idx="611">
                  <c:v>6.9371640000000007E-4</c:v>
                </c:pt>
                <c:pt idx="612">
                  <c:v>6.9701040000000011E-4</c:v>
                </c:pt>
                <c:pt idx="613">
                  <c:v>6.9931619999999981E-4</c:v>
                </c:pt>
                <c:pt idx="614">
                  <c:v>7.0228079999999984E-4</c:v>
                </c:pt>
                <c:pt idx="615">
                  <c:v>7.0557479999999988E-4</c:v>
                </c:pt>
                <c:pt idx="616">
                  <c:v>7.0788059999999991E-4</c:v>
                </c:pt>
                <c:pt idx="617">
                  <c:v>7.1018640000000005E-4</c:v>
                </c:pt>
                <c:pt idx="618">
                  <c:v>7.1315100000000008E-4</c:v>
                </c:pt>
                <c:pt idx="619">
                  <c:v>7.1611560000000023E-4</c:v>
                </c:pt>
                <c:pt idx="620">
                  <c:v>7.1842139999999993E-4</c:v>
                </c:pt>
                <c:pt idx="621">
                  <c:v>7.2105659999999996E-4</c:v>
                </c:pt>
                <c:pt idx="622">
                  <c:v>7.243506E-4</c:v>
                </c:pt>
                <c:pt idx="623">
                  <c:v>7.2698580000000004E-4</c:v>
                </c:pt>
                <c:pt idx="624">
                  <c:v>7.2929160000000017E-4</c:v>
                </c:pt>
                <c:pt idx="625">
                  <c:v>7.3192679999999988E-4</c:v>
                </c:pt>
                <c:pt idx="626">
                  <c:v>7.3555019999999981E-4</c:v>
                </c:pt>
                <c:pt idx="627">
                  <c:v>7.3785599999999995E-4</c:v>
                </c:pt>
              </c:numCache>
            </c:numRef>
          </c:xVal>
          <c:yVal>
            <c:numRef>
              <c:f>'plaster 5.1_14'!$G$9:$G$688</c:f>
              <c:numCache>
                <c:formatCode>General</c:formatCode>
                <c:ptCount val="6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2.4883792688146309E-2</c:v>
                </c:pt>
                <c:pt idx="360">
                  <c:v>3.7325689032219514E-2</c:v>
                </c:pt>
                <c:pt idx="361">
                  <c:v>7.4651378064439028E-2</c:v>
                </c:pt>
                <c:pt idx="362">
                  <c:v>4.9767585376292722E-2</c:v>
                </c:pt>
                <c:pt idx="363">
                  <c:v>8.7093274408512236E-2</c:v>
                </c:pt>
                <c:pt idx="364">
                  <c:v>9.9535170752585445E-2</c:v>
                </c:pt>
                <c:pt idx="365">
                  <c:v>9.9535170752585445E-2</c:v>
                </c:pt>
                <c:pt idx="366">
                  <c:v>0.11197706709665853</c:v>
                </c:pt>
                <c:pt idx="367">
                  <c:v>9.9535170752585445E-2</c:v>
                </c:pt>
                <c:pt idx="368">
                  <c:v>0.12441896344073175</c:v>
                </c:pt>
                <c:pt idx="369">
                  <c:v>0.16174465247295125</c:v>
                </c:pt>
                <c:pt idx="370">
                  <c:v>0.13686085978480494</c:v>
                </c:pt>
                <c:pt idx="371">
                  <c:v>0.17418654881702447</c:v>
                </c:pt>
                <c:pt idx="372">
                  <c:v>0.17418654881702447</c:v>
                </c:pt>
                <c:pt idx="373">
                  <c:v>0.19907034150517081</c:v>
                </c:pt>
                <c:pt idx="374">
                  <c:v>0.21151223784924397</c:v>
                </c:pt>
                <c:pt idx="375">
                  <c:v>0.22395413419331719</c:v>
                </c:pt>
                <c:pt idx="376">
                  <c:v>0.23639603053739033</c:v>
                </c:pt>
                <c:pt idx="377">
                  <c:v>0.23639603053739033</c:v>
                </c:pt>
                <c:pt idx="378">
                  <c:v>0.23639603053739033</c:v>
                </c:pt>
                <c:pt idx="379">
                  <c:v>0.29860551225775628</c:v>
                </c:pt>
                <c:pt idx="380">
                  <c:v>0.28616361591368306</c:v>
                </c:pt>
                <c:pt idx="381">
                  <c:v>0.29860551225775628</c:v>
                </c:pt>
                <c:pt idx="382">
                  <c:v>0.29860551225775628</c:v>
                </c:pt>
                <c:pt idx="383">
                  <c:v>0.3234893049459025</c:v>
                </c:pt>
                <c:pt idx="384">
                  <c:v>0.34837309763404894</c:v>
                </c:pt>
                <c:pt idx="385">
                  <c:v>0.31104740860182933</c:v>
                </c:pt>
                <c:pt idx="386">
                  <c:v>0.34837309763404894</c:v>
                </c:pt>
                <c:pt idx="387">
                  <c:v>0.39814068301034161</c:v>
                </c:pt>
                <c:pt idx="388">
                  <c:v>0.39814068301034161</c:v>
                </c:pt>
                <c:pt idx="389">
                  <c:v>0.41058257935441472</c:v>
                </c:pt>
                <c:pt idx="390">
                  <c:v>0.42302447569848795</c:v>
                </c:pt>
                <c:pt idx="391">
                  <c:v>0.42302447569848795</c:v>
                </c:pt>
                <c:pt idx="392">
                  <c:v>0.43546637204256106</c:v>
                </c:pt>
                <c:pt idx="393">
                  <c:v>0.4603501647307075</c:v>
                </c:pt>
                <c:pt idx="394">
                  <c:v>0.44790826838663439</c:v>
                </c:pt>
                <c:pt idx="395">
                  <c:v>0.48523395741885395</c:v>
                </c:pt>
                <c:pt idx="396">
                  <c:v>0.497675853762927</c:v>
                </c:pt>
                <c:pt idx="397">
                  <c:v>0.47279206107478067</c:v>
                </c:pt>
                <c:pt idx="398">
                  <c:v>0.51011775010700011</c:v>
                </c:pt>
                <c:pt idx="399">
                  <c:v>0.51011775010700011</c:v>
                </c:pt>
                <c:pt idx="400">
                  <c:v>0.54744343913921967</c:v>
                </c:pt>
                <c:pt idx="401">
                  <c:v>0.52255964645107345</c:v>
                </c:pt>
                <c:pt idx="402">
                  <c:v>0.53500154279514656</c:v>
                </c:pt>
                <c:pt idx="403">
                  <c:v>0.57232723182736611</c:v>
                </c:pt>
                <c:pt idx="404">
                  <c:v>0.57232723182736611</c:v>
                </c:pt>
                <c:pt idx="405">
                  <c:v>0.59721102451551256</c:v>
                </c:pt>
                <c:pt idx="406">
                  <c:v>0.59721102451551256</c:v>
                </c:pt>
                <c:pt idx="407">
                  <c:v>0.62209481720365867</c:v>
                </c:pt>
                <c:pt idx="408">
                  <c:v>0.634536713547732</c:v>
                </c:pt>
                <c:pt idx="409">
                  <c:v>0.62209481720365867</c:v>
                </c:pt>
                <c:pt idx="410">
                  <c:v>0.65942050623587822</c:v>
                </c:pt>
                <c:pt idx="411">
                  <c:v>0.67186240257995133</c:v>
                </c:pt>
                <c:pt idx="412">
                  <c:v>0.69674619526809789</c:v>
                </c:pt>
                <c:pt idx="413">
                  <c:v>0.69674619526809789</c:v>
                </c:pt>
                <c:pt idx="414">
                  <c:v>0.709188091612171</c:v>
                </c:pt>
                <c:pt idx="415">
                  <c:v>0.73407188430031733</c:v>
                </c:pt>
                <c:pt idx="416">
                  <c:v>0.74651378064439067</c:v>
                </c:pt>
                <c:pt idx="417">
                  <c:v>0.77139757333253689</c:v>
                </c:pt>
                <c:pt idx="418">
                  <c:v>0.75895567698846356</c:v>
                </c:pt>
                <c:pt idx="419">
                  <c:v>0.78383946967661011</c:v>
                </c:pt>
                <c:pt idx="420">
                  <c:v>0.77139757333253689</c:v>
                </c:pt>
                <c:pt idx="421">
                  <c:v>0.82116515870882945</c:v>
                </c:pt>
                <c:pt idx="422">
                  <c:v>0.83360705505290267</c:v>
                </c:pt>
                <c:pt idx="423">
                  <c:v>0.82116515870882945</c:v>
                </c:pt>
                <c:pt idx="424">
                  <c:v>0.84604895139697589</c:v>
                </c:pt>
                <c:pt idx="425">
                  <c:v>0.84604895139697589</c:v>
                </c:pt>
                <c:pt idx="426">
                  <c:v>0.87093274408512211</c:v>
                </c:pt>
                <c:pt idx="427">
                  <c:v>0.88337464042919545</c:v>
                </c:pt>
                <c:pt idx="428">
                  <c:v>0.88337464042919545</c:v>
                </c:pt>
                <c:pt idx="429">
                  <c:v>0.88337464042919545</c:v>
                </c:pt>
                <c:pt idx="430">
                  <c:v>0.920700329461415</c:v>
                </c:pt>
                <c:pt idx="431">
                  <c:v>0.89581653677326867</c:v>
                </c:pt>
                <c:pt idx="432">
                  <c:v>0.94558412214956156</c:v>
                </c:pt>
                <c:pt idx="433">
                  <c:v>0.95802601849363456</c:v>
                </c:pt>
                <c:pt idx="434">
                  <c:v>0.97046791483770767</c:v>
                </c:pt>
                <c:pt idx="435">
                  <c:v>0.97046791483770767</c:v>
                </c:pt>
                <c:pt idx="436">
                  <c:v>1.0077936038699271</c:v>
                </c:pt>
                <c:pt idx="437">
                  <c:v>0.98290981118178089</c:v>
                </c:pt>
                <c:pt idx="438">
                  <c:v>0.98290981118178089</c:v>
                </c:pt>
                <c:pt idx="439">
                  <c:v>1.0326773965580733</c:v>
                </c:pt>
                <c:pt idx="440">
                  <c:v>1.05756118924622</c:v>
                </c:pt>
                <c:pt idx="441">
                  <c:v>1.0700030855902931</c:v>
                </c:pt>
                <c:pt idx="442">
                  <c:v>1.0700030855902931</c:v>
                </c:pt>
                <c:pt idx="443">
                  <c:v>1.0948868782784393</c:v>
                </c:pt>
                <c:pt idx="444">
                  <c:v>1.0824449819343662</c:v>
                </c:pt>
                <c:pt idx="445">
                  <c:v>1.1073287746225127</c:v>
                </c:pt>
                <c:pt idx="446">
                  <c:v>1.1322125673106589</c:v>
                </c:pt>
                <c:pt idx="447">
                  <c:v>1.1322125673106589</c:v>
                </c:pt>
                <c:pt idx="448">
                  <c:v>1.1322125673106589</c:v>
                </c:pt>
                <c:pt idx="449">
                  <c:v>1.1695382563428787</c:v>
                </c:pt>
                <c:pt idx="450">
                  <c:v>1.1570963599988051</c:v>
                </c:pt>
                <c:pt idx="451">
                  <c:v>1.1819801526869516</c:v>
                </c:pt>
                <c:pt idx="452">
                  <c:v>1.1819801526869516</c:v>
                </c:pt>
                <c:pt idx="453">
                  <c:v>1.1944220490310249</c:v>
                </c:pt>
                <c:pt idx="454">
                  <c:v>1.2317477380632447</c:v>
                </c:pt>
                <c:pt idx="455">
                  <c:v>1.2317477380632447</c:v>
                </c:pt>
                <c:pt idx="456">
                  <c:v>1.2815153234395371</c:v>
                </c:pt>
                <c:pt idx="457">
                  <c:v>1.2566315307513909</c:v>
                </c:pt>
                <c:pt idx="458">
                  <c:v>1.2815153234395371</c:v>
                </c:pt>
                <c:pt idx="459">
                  <c:v>1.2815153234395371</c:v>
                </c:pt>
                <c:pt idx="460">
                  <c:v>1.3063991161276833</c:v>
                </c:pt>
                <c:pt idx="461">
                  <c:v>1.3312829088158296</c:v>
                </c:pt>
                <c:pt idx="462">
                  <c:v>1.3188410124717567</c:v>
                </c:pt>
                <c:pt idx="463">
                  <c:v>1.3312829088158296</c:v>
                </c:pt>
                <c:pt idx="464">
                  <c:v>1.3561667015039762</c:v>
                </c:pt>
                <c:pt idx="465">
                  <c:v>1.3934923905361956</c:v>
                </c:pt>
                <c:pt idx="466">
                  <c:v>1.3686085978480496</c:v>
                </c:pt>
                <c:pt idx="467">
                  <c:v>1.4059342868802689</c:v>
                </c:pt>
                <c:pt idx="468">
                  <c:v>1.4059342868802689</c:v>
                </c:pt>
                <c:pt idx="469">
                  <c:v>1.4557018722565616</c:v>
                </c:pt>
                <c:pt idx="470">
                  <c:v>1.4557018722565616</c:v>
                </c:pt>
                <c:pt idx="471">
                  <c:v>1.4432599759124884</c:v>
                </c:pt>
                <c:pt idx="472">
                  <c:v>1.4805856649447078</c:v>
                </c:pt>
                <c:pt idx="473">
                  <c:v>1.5054694576328547</c:v>
                </c:pt>
                <c:pt idx="474">
                  <c:v>1.4930275612887809</c:v>
                </c:pt>
                <c:pt idx="475">
                  <c:v>1.5054694576328547</c:v>
                </c:pt>
                <c:pt idx="476">
                  <c:v>1.4930275612887809</c:v>
                </c:pt>
                <c:pt idx="477">
                  <c:v>1.5303532503210007</c:v>
                </c:pt>
                <c:pt idx="478">
                  <c:v>1.5427951466650736</c:v>
                </c:pt>
                <c:pt idx="479">
                  <c:v>1.5925627320413667</c:v>
                </c:pt>
                <c:pt idx="480">
                  <c:v>1.5552370430091469</c:v>
                </c:pt>
                <c:pt idx="481">
                  <c:v>1.5925627320413667</c:v>
                </c:pt>
                <c:pt idx="482">
                  <c:v>1.6050046283854396</c:v>
                </c:pt>
                <c:pt idx="483">
                  <c:v>1.5925627320413667</c:v>
                </c:pt>
                <c:pt idx="484">
                  <c:v>1.6298884210735856</c:v>
                </c:pt>
                <c:pt idx="485">
                  <c:v>1.6423303174176593</c:v>
                </c:pt>
                <c:pt idx="486">
                  <c:v>1.6547722137617324</c:v>
                </c:pt>
                <c:pt idx="487">
                  <c:v>1.6547722137617324</c:v>
                </c:pt>
                <c:pt idx="488">
                  <c:v>1.6796560064498787</c:v>
                </c:pt>
                <c:pt idx="489">
                  <c:v>1.6796560064498787</c:v>
                </c:pt>
                <c:pt idx="490">
                  <c:v>1.7418654881702447</c:v>
                </c:pt>
                <c:pt idx="491">
                  <c:v>1.7294235918261713</c:v>
                </c:pt>
                <c:pt idx="492">
                  <c:v>1.7169816954820987</c:v>
                </c:pt>
                <c:pt idx="493">
                  <c:v>1.7543073845143173</c:v>
                </c:pt>
                <c:pt idx="494">
                  <c:v>1.7543073845143173</c:v>
                </c:pt>
                <c:pt idx="495">
                  <c:v>1.7667492808583909</c:v>
                </c:pt>
                <c:pt idx="496">
                  <c:v>1.7791911772024638</c:v>
                </c:pt>
                <c:pt idx="497">
                  <c:v>1.8040749698906109</c:v>
                </c:pt>
                <c:pt idx="498">
                  <c:v>1.8165168662346836</c:v>
                </c:pt>
                <c:pt idx="499">
                  <c:v>1.8414006589228296</c:v>
                </c:pt>
                <c:pt idx="500">
                  <c:v>1.8414006589228296</c:v>
                </c:pt>
                <c:pt idx="501">
                  <c:v>1.8538425552669031</c:v>
                </c:pt>
                <c:pt idx="502">
                  <c:v>1.8538425552669031</c:v>
                </c:pt>
                <c:pt idx="503">
                  <c:v>1.8911682442991231</c:v>
                </c:pt>
                <c:pt idx="504">
                  <c:v>1.8911682442991231</c:v>
                </c:pt>
                <c:pt idx="505">
                  <c:v>1.9036101406431958</c:v>
                </c:pt>
                <c:pt idx="506">
                  <c:v>1.9284939333313422</c:v>
                </c:pt>
                <c:pt idx="507">
                  <c:v>1.9284939333313422</c:v>
                </c:pt>
                <c:pt idx="508">
                  <c:v>1.9284939333313422</c:v>
                </c:pt>
                <c:pt idx="509">
                  <c:v>1.9533777260194884</c:v>
                </c:pt>
                <c:pt idx="510">
                  <c:v>1.9658196223635618</c:v>
                </c:pt>
                <c:pt idx="511">
                  <c:v>1.9658196223635618</c:v>
                </c:pt>
                <c:pt idx="512">
                  <c:v>1.990703415051708</c:v>
                </c:pt>
                <c:pt idx="513">
                  <c:v>2.0031453113957816</c:v>
                </c:pt>
                <c:pt idx="514">
                  <c:v>2.0280291040839278</c:v>
                </c:pt>
                <c:pt idx="515">
                  <c:v>2.0404710004280004</c:v>
                </c:pt>
                <c:pt idx="516">
                  <c:v>2.0280291040839278</c:v>
                </c:pt>
                <c:pt idx="517">
                  <c:v>2.052912896772074</c:v>
                </c:pt>
                <c:pt idx="518">
                  <c:v>2.0653547931161467</c:v>
                </c:pt>
                <c:pt idx="519">
                  <c:v>2.0777966894602202</c:v>
                </c:pt>
                <c:pt idx="520">
                  <c:v>2.1026804821483664</c:v>
                </c:pt>
                <c:pt idx="521">
                  <c:v>2.1026804821483664</c:v>
                </c:pt>
                <c:pt idx="522">
                  <c:v>2.1275642748365127</c:v>
                </c:pt>
                <c:pt idx="523">
                  <c:v>2.1524480675246598</c:v>
                </c:pt>
                <c:pt idx="524">
                  <c:v>2.1524480675246598</c:v>
                </c:pt>
                <c:pt idx="525">
                  <c:v>2.1524480675246598</c:v>
                </c:pt>
                <c:pt idx="526">
                  <c:v>2.1897737565568787</c:v>
                </c:pt>
                <c:pt idx="527">
                  <c:v>2.2146575492450258</c:v>
                </c:pt>
                <c:pt idx="528">
                  <c:v>2.1897737565568787</c:v>
                </c:pt>
                <c:pt idx="529">
                  <c:v>2.2146575492450258</c:v>
                </c:pt>
                <c:pt idx="530">
                  <c:v>2.2270994455890984</c:v>
                </c:pt>
                <c:pt idx="531">
                  <c:v>2.2395413419331716</c:v>
                </c:pt>
                <c:pt idx="532">
                  <c:v>2.2270994455890984</c:v>
                </c:pt>
                <c:pt idx="533">
                  <c:v>2.2519832382772447</c:v>
                </c:pt>
                <c:pt idx="534">
                  <c:v>2.2768670309653909</c:v>
                </c:pt>
                <c:pt idx="535">
                  <c:v>2.2768670309653909</c:v>
                </c:pt>
                <c:pt idx="536">
                  <c:v>2.3141927199976102</c:v>
                </c:pt>
                <c:pt idx="537">
                  <c:v>2.3141927199976102</c:v>
                </c:pt>
                <c:pt idx="538">
                  <c:v>2.3141927199976102</c:v>
                </c:pt>
                <c:pt idx="539">
                  <c:v>2.35151840902983</c:v>
                </c:pt>
                <c:pt idx="540">
                  <c:v>2.35151840902983</c:v>
                </c:pt>
                <c:pt idx="541">
                  <c:v>2.3639603053739036</c:v>
                </c:pt>
                <c:pt idx="542">
                  <c:v>2.3888440980620502</c:v>
                </c:pt>
                <c:pt idx="543">
                  <c:v>2.4012859944061224</c:v>
                </c:pt>
                <c:pt idx="544">
                  <c:v>2.4012859944061224</c:v>
                </c:pt>
                <c:pt idx="545">
                  <c:v>2.42616978709427</c:v>
                </c:pt>
                <c:pt idx="546">
                  <c:v>2.4386116834383422</c:v>
                </c:pt>
                <c:pt idx="547">
                  <c:v>2.4386116834383422</c:v>
                </c:pt>
                <c:pt idx="548">
                  <c:v>2.4510535797824158</c:v>
                </c:pt>
                <c:pt idx="549">
                  <c:v>2.4634954761264884</c:v>
                </c:pt>
                <c:pt idx="550">
                  <c:v>2.4759373724705624</c:v>
                </c:pt>
                <c:pt idx="551">
                  <c:v>2.5257049578468544</c:v>
                </c:pt>
                <c:pt idx="552">
                  <c:v>2.5257049578468544</c:v>
                </c:pt>
                <c:pt idx="553">
                  <c:v>2.5257049578468544</c:v>
                </c:pt>
                <c:pt idx="554">
                  <c:v>2.5505887505350007</c:v>
                </c:pt>
                <c:pt idx="555">
                  <c:v>2.5630306468790742</c:v>
                </c:pt>
                <c:pt idx="556">
                  <c:v>2.5630306468790742</c:v>
                </c:pt>
                <c:pt idx="557">
                  <c:v>2.600356335911294</c:v>
                </c:pt>
                <c:pt idx="558">
                  <c:v>2.5754725432231478</c:v>
                </c:pt>
                <c:pt idx="559">
                  <c:v>2.58791443956722</c:v>
                </c:pt>
                <c:pt idx="560">
                  <c:v>2.6376820249435129</c:v>
                </c:pt>
                <c:pt idx="561">
                  <c:v>2.6501239212875864</c:v>
                </c:pt>
                <c:pt idx="562">
                  <c:v>2.6376820249435129</c:v>
                </c:pt>
                <c:pt idx="563">
                  <c:v>2.6750077139757327</c:v>
                </c:pt>
                <c:pt idx="564">
                  <c:v>2.6750077139757327</c:v>
                </c:pt>
                <c:pt idx="565">
                  <c:v>2.6750077139757327</c:v>
                </c:pt>
                <c:pt idx="566">
                  <c:v>2.6998915066638789</c:v>
                </c:pt>
                <c:pt idx="567">
                  <c:v>2.6998915066638789</c:v>
                </c:pt>
                <c:pt idx="568">
                  <c:v>2.7123334030079524</c:v>
                </c:pt>
                <c:pt idx="569">
                  <c:v>2.7621009883842444</c:v>
                </c:pt>
                <c:pt idx="570">
                  <c:v>2.774542884728318</c:v>
                </c:pt>
                <c:pt idx="571">
                  <c:v>2.774542884728318</c:v>
                </c:pt>
                <c:pt idx="572">
                  <c:v>2.774542884728318</c:v>
                </c:pt>
                <c:pt idx="573">
                  <c:v>2.7994266774164647</c:v>
                </c:pt>
                <c:pt idx="574">
                  <c:v>2.8243104701046109</c:v>
                </c:pt>
                <c:pt idx="575">
                  <c:v>2.7994266774164647</c:v>
                </c:pt>
                <c:pt idx="576">
                  <c:v>2.836752366448684</c:v>
                </c:pt>
                <c:pt idx="577">
                  <c:v>2.8491942627927562</c:v>
                </c:pt>
                <c:pt idx="578">
                  <c:v>2.836752366448684</c:v>
                </c:pt>
                <c:pt idx="579">
                  <c:v>2.8740780554809033</c:v>
                </c:pt>
                <c:pt idx="580">
                  <c:v>2.89896184816905</c:v>
                </c:pt>
                <c:pt idx="581">
                  <c:v>2.8865199518249764</c:v>
                </c:pt>
                <c:pt idx="582">
                  <c:v>2.9114037445131227</c:v>
                </c:pt>
                <c:pt idx="583">
                  <c:v>2.9238456408571967</c:v>
                </c:pt>
                <c:pt idx="584">
                  <c:v>2.9736132262334882</c:v>
                </c:pt>
                <c:pt idx="585">
                  <c:v>2.948729433545342</c:v>
                </c:pt>
                <c:pt idx="586">
                  <c:v>2.961171329889416</c:v>
                </c:pt>
                <c:pt idx="587">
                  <c:v>2.9736132262334882</c:v>
                </c:pt>
                <c:pt idx="588">
                  <c:v>2.9984970189216353</c:v>
                </c:pt>
                <c:pt idx="589">
                  <c:v>3.0109389152657084</c:v>
                </c:pt>
                <c:pt idx="590">
                  <c:v>3.0358227079538542</c:v>
                </c:pt>
                <c:pt idx="591">
                  <c:v>3.023380811609782</c:v>
                </c:pt>
                <c:pt idx="592">
                  <c:v>3.0358227079538542</c:v>
                </c:pt>
                <c:pt idx="593">
                  <c:v>3.0482646042979287</c:v>
                </c:pt>
                <c:pt idx="594">
                  <c:v>3.0731483969860744</c:v>
                </c:pt>
                <c:pt idx="595">
                  <c:v>3.0980321896742202</c:v>
                </c:pt>
                <c:pt idx="596">
                  <c:v>3.0980321896742202</c:v>
                </c:pt>
                <c:pt idx="597">
                  <c:v>3.1229159823623664</c:v>
                </c:pt>
                <c:pt idx="598">
                  <c:v>3.1477997750505136</c:v>
                </c:pt>
                <c:pt idx="599">
                  <c:v>3.1104740860182942</c:v>
                </c:pt>
                <c:pt idx="600">
                  <c:v>3.1477997750505136</c:v>
                </c:pt>
                <c:pt idx="601">
                  <c:v>3.1726835677386602</c:v>
                </c:pt>
                <c:pt idx="602">
                  <c:v>3.1726835677386602</c:v>
                </c:pt>
                <c:pt idx="603">
                  <c:v>3.1726835677386602</c:v>
                </c:pt>
                <c:pt idx="604">
                  <c:v>3.2224511531149522</c:v>
                </c:pt>
                <c:pt idx="605">
                  <c:v>3.2224511531149522</c:v>
                </c:pt>
                <c:pt idx="606">
                  <c:v>3.2348930494590262</c:v>
                </c:pt>
                <c:pt idx="607">
                  <c:v>3.2348930494590262</c:v>
                </c:pt>
                <c:pt idx="608">
                  <c:v>3.2846606348353178</c:v>
                </c:pt>
                <c:pt idx="609">
                  <c:v>3.259776842147172</c:v>
                </c:pt>
                <c:pt idx="610">
                  <c:v>3.2846606348353178</c:v>
                </c:pt>
                <c:pt idx="611">
                  <c:v>3.2971025311793918</c:v>
                </c:pt>
                <c:pt idx="612">
                  <c:v>3.321986323867538</c:v>
                </c:pt>
                <c:pt idx="613">
                  <c:v>3.3344282202116107</c:v>
                </c:pt>
                <c:pt idx="614">
                  <c:v>3.321986323867538</c:v>
                </c:pt>
                <c:pt idx="615">
                  <c:v>3.3593120128997582</c:v>
                </c:pt>
                <c:pt idx="616">
                  <c:v>3.37175390924383</c:v>
                </c:pt>
                <c:pt idx="617">
                  <c:v>3.37175390924383</c:v>
                </c:pt>
                <c:pt idx="618">
                  <c:v>3.3966377019319771</c:v>
                </c:pt>
                <c:pt idx="619">
                  <c:v>3.3966377019319771</c:v>
                </c:pt>
                <c:pt idx="620">
                  <c:v>3.4090795982760493</c:v>
                </c:pt>
                <c:pt idx="621">
                  <c:v>3.4339633909641964</c:v>
                </c:pt>
                <c:pt idx="622">
                  <c:v>3.4464052873082696</c:v>
                </c:pt>
                <c:pt idx="623">
                  <c:v>3.4588471836523427</c:v>
                </c:pt>
                <c:pt idx="624">
                  <c:v>3.4837309763404898</c:v>
                </c:pt>
                <c:pt idx="625">
                  <c:v>3.4464052873082696</c:v>
                </c:pt>
                <c:pt idx="626">
                  <c:v>3.4837309763404898</c:v>
                </c:pt>
                <c:pt idx="627">
                  <c:v>0</c:v>
                </c:pt>
                <c:pt idx="630">
                  <c:v>3.4837309763404898</c:v>
                </c:pt>
                <c:pt idx="632">
                  <c:v>2.0902385858042938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0E-744F-9CBD-08B8BF8002ED}"/>
            </c:ext>
          </c:extLst>
        </c:ser>
        <c:ser>
          <c:idx val="2"/>
          <c:order val="2"/>
          <c:tx>
            <c:v>5.1_15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'plaster 5.1_15'!$H$9:$H$757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2.3940000000001163E-6</c:v>
                </c:pt>
                <c:pt idx="377">
                  <c:v>6.1560000000000813E-6</c:v>
                </c:pt>
                <c:pt idx="378">
                  <c:v>9.234000000000122E-6</c:v>
                </c:pt>
                <c:pt idx="379">
                  <c:v>1.1628000000000238E-5</c:v>
                </c:pt>
                <c:pt idx="380">
                  <c:v>1.4706000000000281E-5</c:v>
                </c:pt>
                <c:pt idx="381">
                  <c:v>1.778399999999994E-5</c:v>
                </c:pt>
                <c:pt idx="382">
                  <c:v>2.0178000000000057E-5</c:v>
                </c:pt>
                <c:pt idx="383">
                  <c:v>2.2914000000000133E-5</c:v>
                </c:pt>
                <c:pt idx="384">
                  <c:v>2.6334000000000141E-5</c:v>
                </c:pt>
                <c:pt idx="385">
                  <c:v>2.9070000000000218E-5</c:v>
                </c:pt>
                <c:pt idx="386">
                  <c:v>3.1121999999999991E-5</c:v>
                </c:pt>
                <c:pt idx="387">
                  <c:v>3.4541999999999996E-5</c:v>
                </c:pt>
                <c:pt idx="388">
                  <c:v>3.7961999999999993E-5</c:v>
                </c:pt>
                <c:pt idx="389">
                  <c:v>4.0014000000000149E-5</c:v>
                </c:pt>
                <c:pt idx="390">
                  <c:v>4.2408000000000269E-5</c:v>
                </c:pt>
                <c:pt idx="391">
                  <c:v>4.5828000000000267E-5</c:v>
                </c:pt>
                <c:pt idx="392">
                  <c:v>4.8905999999999935E-5</c:v>
                </c:pt>
                <c:pt idx="393">
                  <c:v>5.1642000000000011E-5</c:v>
                </c:pt>
                <c:pt idx="394">
                  <c:v>5.4720000000000045E-5</c:v>
                </c:pt>
                <c:pt idx="395">
                  <c:v>5.7798000000000093E-5</c:v>
                </c:pt>
                <c:pt idx="396">
                  <c:v>6.0192000000000212E-5</c:v>
                </c:pt>
                <c:pt idx="397">
                  <c:v>6.2585999999999946E-5</c:v>
                </c:pt>
                <c:pt idx="398">
                  <c:v>6.5663999999999987E-5</c:v>
                </c:pt>
                <c:pt idx="399">
                  <c:v>6.8742000000000027E-5</c:v>
                </c:pt>
                <c:pt idx="400">
                  <c:v>7.113600000000014E-5</c:v>
                </c:pt>
                <c:pt idx="401">
                  <c:v>7.4214000000000181E-5</c:v>
                </c:pt>
                <c:pt idx="402">
                  <c:v>7.7976000000000149E-5</c:v>
                </c:pt>
                <c:pt idx="403">
                  <c:v>8.0370000000000262E-5</c:v>
                </c:pt>
                <c:pt idx="404">
                  <c:v>8.2422000000000045E-5</c:v>
                </c:pt>
                <c:pt idx="405">
                  <c:v>8.5842000000000036E-5</c:v>
                </c:pt>
                <c:pt idx="406">
                  <c:v>8.8920000000000077E-5</c:v>
                </c:pt>
                <c:pt idx="407">
                  <c:v>9.131400000000019E-5</c:v>
                </c:pt>
                <c:pt idx="408">
                  <c:v>9.405000000000028E-5</c:v>
                </c:pt>
                <c:pt idx="409">
                  <c:v>9.7470000000000285E-5</c:v>
                </c:pt>
                <c:pt idx="410">
                  <c:v>1.0020599999999997E-4</c:v>
                </c:pt>
                <c:pt idx="411">
                  <c:v>1.026000000000001E-4</c:v>
                </c:pt>
                <c:pt idx="412">
                  <c:v>1.0567800000000014E-4</c:v>
                </c:pt>
                <c:pt idx="413">
                  <c:v>1.0909800000000014E-4</c:v>
                </c:pt>
                <c:pt idx="414">
                  <c:v>1.1149200000000025E-4</c:v>
                </c:pt>
                <c:pt idx="415">
                  <c:v>1.13886E-4</c:v>
                </c:pt>
                <c:pt idx="416">
                  <c:v>1.1764799999999996E-4</c:v>
                </c:pt>
                <c:pt idx="417">
                  <c:v>1.2038400000000002E-4</c:v>
                </c:pt>
                <c:pt idx="418">
                  <c:v>1.2243600000000018E-4</c:v>
                </c:pt>
                <c:pt idx="419">
                  <c:v>1.2517200000000027E-4</c:v>
                </c:pt>
                <c:pt idx="420">
                  <c:v>1.2893400000000023E-4</c:v>
                </c:pt>
                <c:pt idx="421">
                  <c:v>1.3166999999999994E-4</c:v>
                </c:pt>
                <c:pt idx="422">
                  <c:v>1.3406400000000004E-4</c:v>
                </c:pt>
                <c:pt idx="423">
                  <c:v>1.3714200000000009E-4</c:v>
                </c:pt>
                <c:pt idx="424">
                  <c:v>1.4022000000000012E-4</c:v>
                </c:pt>
                <c:pt idx="425">
                  <c:v>1.4261400000000024E-4</c:v>
                </c:pt>
                <c:pt idx="426">
                  <c:v>1.4534999999999993E-4</c:v>
                </c:pt>
                <c:pt idx="427">
                  <c:v>1.4876999999999995E-4</c:v>
                </c:pt>
                <c:pt idx="428">
                  <c:v>1.5116400000000005E-4</c:v>
                </c:pt>
                <c:pt idx="429">
                  <c:v>1.5355800000000017E-4</c:v>
                </c:pt>
                <c:pt idx="430">
                  <c:v>1.5697800000000016E-4</c:v>
                </c:pt>
                <c:pt idx="431">
                  <c:v>1.6039800000000021E-4</c:v>
                </c:pt>
                <c:pt idx="432">
                  <c:v>1.6244999999999996E-4</c:v>
                </c:pt>
                <c:pt idx="433">
                  <c:v>1.6484400000000009E-4</c:v>
                </c:pt>
                <c:pt idx="434">
                  <c:v>1.6860600000000005E-4</c:v>
                </c:pt>
                <c:pt idx="435">
                  <c:v>1.7168400000000007E-4</c:v>
                </c:pt>
                <c:pt idx="436">
                  <c:v>1.740780000000002E-4</c:v>
                </c:pt>
                <c:pt idx="437">
                  <c:v>1.7715600000000025E-4</c:v>
                </c:pt>
                <c:pt idx="438">
                  <c:v>1.8023400000000028E-4</c:v>
                </c:pt>
                <c:pt idx="439">
                  <c:v>1.82628E-4</c:v>
                </c:pt>
                <c:pt idx="440">
                  <c:v>1.8536400000000009E-4</c:v>
                </c:pt>
                <c:pt idx="441">
                  <c:v>1.8844200000000014E-4</c:v>
                </c:pt>
                <c:pt idx="442">
                  <c:v>1.9152000000000017E-4</c:v>
                </c:pt>
                <c:pt idx="443">
                  <c:v>1.9357199999999996E-4</c:v>
                </c:pt>
                <c:pt idx="444">
                  <c:v>1.9699199999999995E-4</c:v>
                </c:pt>
                <c:pt idx="445">
                  <c:v>2.0041199999999994E-4</c:v>
                </c:pt>
                <c:pt idx="446">
                  <c:v>2.024640000000001E-4</c:v>
                </c:pt>
                <c:pt idx="447">
                  <c:v>2.048580000000002E-4</c:v>
                </c:pt>
                <c:pt idx="448">
                  <c:v>2.0827800000000022E-4</c:v>
                </c:pt>
                <c:pt idx="449">
                  <c:v>2.1169800000000026E-4</c:v>
                </c:pt>
                <c:pt idx="450">
                  <c:v>2.1375000000000002E-4</c:v>
                </c:pt>
                <c:pt idx="451">
                  <c:v>2.1648600000000008E-4</c:v>
                </c:pt>
                <c:pt idx="452">
                  <c:v>2.1990600000000007E-4</c:v>
                </c:pt>
                <c:pt idx="453">
                  <c:v>2.2264200000000019E-4</c:v>
                </c:pt>
                <c:pt idx="454">
                  <c:v>2.2503600000000029E-4</c:v>
                </c:pt>
                <c:pt idx="455">
                  <c:v>2.2811399999999994E-4</c:v>
                </c:pt>
                <c:pt idx="456">
                  <c:v>2.3119199999999996E-4</c:v>
                </c:pt>
                <c:pt idx="457">
                  <c:v>2.3358600000000012E-4</c:v>
                </c:pt>
                <c:pt idx="458">
                  <c:v>2.3632200000000018E-4</c:v>
                </c:pt>
                <c:pt idx="459">
                  <c:v>2.4042600000000013E-4</c:v>
                </c:pt>
                <c:pt idx="460">
                  <c:v>2.4282000000000023E-4</c:v>
                </c:pt>
                <c:pt idx="461">
                  <c:v>2.4487199999999998E-4</c:v>
                </c:pt>
                <c:pt idx="462">
                  <c:v>2.4795000000000004E-4</c:v>
                </c:pt>
                <c:pt idx="463">
                  <c:v>2.5171200000000002E-4</c:v>
                </c:pt>
                <c:pt idx="464">
                  <c:v>2.5410600000000015E-4</c:v>
                </c:pt>
                <c:pt idx="465">
                  <c:v>2.5650000000000022E-4</c:v>
                </c:pt>
                <c:pt idx="466">
                  <c:v>2.5992000000000024E-4</c:v>
                </c:pt>
                <c:pt idx="467">
                  <c:v>2.6265599999999995E-4</c:v>
                </c:pt>
                <c:pt idx="468">
                  <c:v>2.6505000000000007E-4</c:v>
                </c:pt>
                <c:pt idx="469">
                  <c:v>2.6778600000000011E-4</c:v>
                </c:pt>
                <c:pt idx="470">
                  <c:v>2.7120600000000013E-4</c:v>
                </c:pt>
                <c:pt idx="471">
                  <c:v>2.7360000000000025E-4</c:v>
                </c:pt>
                <c:pt idx="472">
                  <c:v>2.7633599999999996E-4</c:v>
                </c:pt>
                <c:pt idx="473">
                  <c:v>2.7975599999999993E-4</c:v>
                </c:pt>
                <c:pt idx="474">
                  <c:v>2.8283399999999998E-4</c:v>
                </c:pt>
                <c:pt idx="475">
                  <c:v>2.8488600000000015E-4</c:v>
                </c:pt>
                <c:pt idx="476">
                  <c:v>2.8762200000000024E-4</c:v>
                </c:pt>
                <c:pt idx="477">
                  <c:v>2.9172600000000013E-4</c:v>
                </c:pt>
                <c:pt idx="478">
                  <c:v>2.9412000000000031E-4</c:v>
                </c:pt>
                <c:pt idx="479">
                  <c:v>2.96514E-4</c:v>
                </c:pt>
                <c:pt idx="480">
                  <c:v>2.9959200000000005E-4</c:v>
                </c:pt>
                <c:pt idx="481">
                  <c:v>3.0267000000000011E-4</c:v>
                </c:pt>
                <c:pt idx="482">
                  <c:v>3.0506400000000024E-4</c:v>
                </c:pt>
                <c:pt idx="483">
                  <c:v>3.0780000000000027E-4</c:v>
                </c:pt>
                <c:pt idx="484">
                  <c:v>3.1122000000000029E-4</c:v>
                </c:pt>
                <c:pt idx="485">
                  <c:v>3.1361400000000004E-4</c:v>
                </c:pt>
                <c:pt idx="486">
                  <c:v>3.1600800000000016E-4</c:v>
                </c:pt>
                <c:pt idx="487">
                  <c:v>3.1977000000000009E-4</c:v>
                </c:pt>
                <c:pt idx="488">
                  <c:v>3.2319000000000011E-4</c:v>
                </c:pt>
                <c:pt idx="489">
                  <c:v>3.2490000000000025E-4</c:v>
                </c:pt>
                <c:pt idx="490">
                  <c:v>3.2763600000000002E-4</c:v>
                </c:pt>
                <c:pt idx="491">
                  <c:v>3.3105600000000004E-4</c:v>
                </c:pt>
                <c:pt idx="492">
                  <c:v>3.3413400000000004E-4</c:v>
                </c:pt>
                <c:pt idx="493">
                  <c:v>3.361860000000002E-4</c:v>
                </c:pt>
                <c:pt idx="494">
                  <c:v>3.3926400000000025E-4</c:v>
                </c:pt>
                <c:pt idx="495">
                  <c:v>3.4268400000000027E-4</c:v>
                </c:pt>
                <c:pt idx="496">
                  <c:v>3.4507800000000002E-4</c:v>
                </c:pt>
                <c:pt idx="497">
                  <c:v>3.4747200000000009E-4</c:v>
                </c:pt>
                <c:pt idx="498">
                  <c:v>3.5089200000000011E-4</c:v>
                </c:pt>
                <c:pt idx="499">
                  <c:v>3.5397000000000011E-4</c:v>
                </c:pt>
                <c:pt idx="500">
                  <c:v>3.5602200000000027E-4</c:v>
                </c:pt>
                <c:pt idx="501">
                  <c:v>3.5909999999999995E-4</c:v>
                </c:pt>
                <c:pt idx="502">
                  <c:v>3.6286200000000031E-4</c:v>
                </c:pt>
                <c:pt idx="503">
                  <c:v>3.65256E-4</c:v>
                </c:pt>
                <c:pt idx="504">
                  <c:v>3.6730800000000016E-4</c:v>
                </c:pt>
                <c:pt idx="505">
                  <c:v>3.7038600000000022E-4</c:v>
                </c:pt>
                <c:pt idx="506">
                  <c:v>3.7449000000000016E-4</c:v>
                </c:pt>
                <c:pt idx="507">
                  <c:v>3.7654200000000027E-4</c:v>
                </c:pt>
                <c:pt idx="508">
                  <c:v>3.7927799999999998E-4</c:v>
                </c:pt>
                <c:pt idx="509">
                  <c:v>3.82698E-4</c:v>
                </c:pt>
                <c:pt idx="510">
                  <c:v>3.8543400000000009E-4</c:v>
                </c:pt>
                <c:pt idx="511">
                  <c:v>3.8748600000000025E-4</c:v>
                </c:pt>
                <c:pt idx="512">
                  <c:v>3.9056400000000025E-4</c:v>
                </c:pt>
                <c:pt idx="513">
                  <c:v>3.9364199999999998E-4</c:v>
                </c:pt>
                <c:pt idx="514">
                  <c:v>3.9603600000000006E-4</c:v>
                </c:pt>
                <c:pt idx="515">
                  <c:v>3.9877200000000015E-4</c:v>
                </c:pt>
                <c:pt idx="516">
                  <c:v>4.0287600000000009E-4</c:v>
                </c:pt>
                <c:pt idx="517">
                  <c:v>4.0527000000000016E-4</c:v>
                </c:pt>
                <c:pt idx="518">
                  <c:v>4.0732199999999989E-4</c:v>
                </c:pt>
                <c:pt idx="519">
                  <c:v>4.104E-4</c:v>
                </c:pt>
                <c:pt idx="520">
                  <c:v>4.1416199999999998E-4</c:v>
                </c:pt>
                <c:pt idx="521">
                  <c:v>4.1655600000000011E-4</c:v>
                </c:pt>
                <c:pt idx="522">
                  <c:v>4.1895000000000018E-4</c:v>
                </c:pt>
                <c:pt idx="523">
                  <c:v>4.223700000000002E-4</c:v>
                </c:pt>
                <c:pt idx="524">
                  <c:v>4.2510600000000024E-4</c:v>
                </c:pt>
                <c:pt idx="525">
                  <c:v>4.2750000000000004E-4</c:v>
                </c:pt>
                <c:pt idx="526">
                  <c:v>4.3023600000000013E-4</c:v>
                </c:pt>
                <c:pt idx="527">
                  <c:v>4.3365600000000015E-4</c:v>
                </c:pt>
                <c:pt idx="528">
                  <c:v>4.3639200000000018E-4</c:v>
                </c:pt>
                <c:pt idx="529">
                  <c:v>4.3878600000000025E-4</c:v>
                </c:pt>
                <c:pt idx="530">
                  <c:v>4.4220600000000027E-4</c:v>
                </c:pt>
                <c:pt idx="531">
                  <c:v>4.4562600000000029E-4</c:v>
                </c:pt>
                <c:pt idx="532">
                  <c:v>4.4733600000000011E-4</c:v>
                </c:pt>
                <c:pt idx="533">
                  <c:v>4.500720000000002E-4</c:v>
                </c:pt>
                <c:pt idx="534">
                  <c:v>4.5383400000000018E-4</c:v>
                </c:pt>
                <c:pt idx="535">
                  <c:v>4.5657000000000022E-4</c:v>
                </c:pt>
                <c:pt idx="536">
                  <c:v>4.58622E-4</c:v>
                </c:pt>
                <c:pt idx="537">
                  <c:v>4.6204200000000002E-4</c:v>
                </c:pt>
                <c:pt idx="538">
                  <c:v>4.6512000000000002E-4</c:v>
                </c:pt>
                <c:pt idx="539">
                  <c:v>4.6751400000000015E-4</c:v>
                </c:pt>
                <c:pt idx="540">
                  <c:v>4.7025000000000024E-4</c:v>
                </c:pt>
                <c:pt idx="541">
                  <c:v>4.7332800000000034E-4</c:v>
                </c:pt>
                <c:pt idx="542">
                  <c:v>4.7606399999999995E-4</c:v>
                </c:pt>
                <c:pt idx="543">
                  <c:v>4.7845800000000007E-4</c:v>
                </c:pt>
                <c:pt idx="544">
                  <c:v>4.8187800000000009E-4</c:v>
                </c:pt>
                <c:pt idx="545">
                  <c:v>4.8564000000000007E-4</c:v>
                </c:pt>
                <c:pt idx="546">
                  <c:v>4.8735000000000027E-4</c:v>
                </c:pt>
                <c:pt idx="547">
                  <c:v>4.8974399999999996E-4</c:v>
                </c:pt>
                <c:pt idx="548">
                  <c:v>4.9316399999999993E-4</c:v>
                </c:pt>
                <c:pt idx="549">
                  <c:v>4.96584E-4</c:v>
                </c:pt>
                <c:pt idx="550">
                  <c:v>4.9863600000000011E-4</c:v>
                </c:pt>
                <c:pt idx="551">
                  <c:v>5.0171400000000022E-4</c:v>
                </c:pt>
                <c:pt idx="552">
                  <c:v>5.0547600000000015E-4</c:v>
                </c:pt>
                <c:pt idx="553">
                  <c:v>5.0787000000000033E-4</c:v>
                </c:pt>
                <c:pt idx="554">
                  <c:v>5.1026399999999996E-4</c:v>
                </c:pt>
                <c:pt idx="555">
                  <c:v>5.1334200000000007E-4</c:v>
                </c:pt>
                <c:pt idx="556">
                  <c:v>5.1642000000000007E-4</c:v>
                </c:pt>
                <c:pt idx="557">
                  <c:v>5.1881400000000025E-4</c:v>
                </c:pt>
                <c:pt idx="558">
                  <c:v>5.2155000000000029E-4</c:v>
                </c:pt>
                <c:pt idx="559">
                  <c:v>5.2497000000000036E-4</c:v>
                </c:pt>
                <c:pt idx="560">
                  <c:v>5.2770599999999997E-4</c:v>
                </c:pt>
                <c:pt idx="561">
                  <c:v>5.3010000000000015E-4</c:v>
                </c:pt>
                <c:pt idx="562">
                  <c:v>5.3317800000000015E-4</c:v>
                </c:pt>
                <c:pt idx="563">
                  <c:v>5.3694000000000018E-4</c:v>
                </c:pt>
                <c:pt idx="564">
                  <c:v>5.3933400000000025E-4</c:v>
                </c:pt>
                <c:pt idx="565">
                  <c:v>5.41728E-4</c:v>
                </c:pt>
                <c:pt idx="566">
                  <c:v>5.4514799999999997E-4</c:v>
                </c:pt>
                <c:pt idx="567">
                  <c:v>5.4788400000000011E-4</c:v>
                </c:pt>
                <c:pt idx="568">
                  <c:v>5.4993600000000022E-4</c:v>
                </c:pt>
                <c:pt idx="569">
                  <c:v>5.5301400000000022E-4</c:v>
                </c:pt>
                <c:pt idx="570">
                  <c:v>5.5609200000000033E-4</c:v>
                </c:pt>
                <c:pt idx="571">
                  <c:v>5.5848599999999997E-4</c:v>
                </c:pt>
                <c:pt idx="572">
                  <c:v>5.6122200000000011E-4</c:v>
                </c:pt>
                <c:pt idx="573">
                  <c:v>5.6498400000000004E-4</c:v>
                </c:pt>
                <c:pt idx="574">
                  <c:v>5.6772000000000018E-4</c:v>
                </c:pt>
                <c:pt idx="575">
                  <c:v>5.7011400000000025E-4</c:v>
                </c:pt>
                <c:pt idx="576">
                  <c:v>5.7284999999999997E-4</c:v>
                </c:pt>
                <c:pt idx="577">
                  <c:v>5.7661200000000033E-4</c:v>
                </c:pt>
                <c:pt idx="578">
                  <c:v>5.7900600000000007E-4</c:v>
                </c:pt>
                <c:pt idx="579">
                  <c:v>5.8140000000000015E-4</c:v>
                </c:pt>
                <c:pt idx="580">
                  <c:v>5.8482000000000011E-4</c:v>
                </c:pt>
                <c:pt idx="581">
                  <c:v>5.8824000000000018E-4</c:v>
                </c:pt>
                <c:pt idx="582">
                  <c:v>5.902920000000004E-4</c:v>
                </c:pt>
                <c:pt idx="583">
                  <c:v>5.9268600000000004E-4</c:v>
                </c:pt>
                <c:pt idx="584">
                  <c:v>5.9610600000000011E-4</c:v>
                </c:pt>
                <c:pt idx="585">
                  <c:v>5.9884200000000015E-4</c:v>
                </c:pt>
                <c:pt idx="586">
                  <c:v>6.0123600000000033E-4</c:v>
                </c:pt>
                <c:pt idx="587">
                  <c:v>6.0431400000000033E-4</c:v>
                </c:pt>
                <c:pt idx="588">
                  <c:v>6.0773400000000029E-4</c:v>
                </c:pt>
                <c:pt idx="589">
                  <c:v>6.1012800000000004E-4</c:v>
                </c:pt>
                <c:pt idx="590">
                  <c:v>6.1252200000000011E-4</c:v>
                </c:pt>
                <c:pt idx="591">
                  <c:v>6.1594200000000018E-4</c:v>
                </c:pt>
                <c:pt idx="592">
                  <c:v>6.1902000000000018E-4</c:v>
                </c:pt>
                <c:pt idx="593">
                  <c:v>6.2141400000000036E-4</c:v>
                </c:pt>
                <c:pt idx="594">
                  <c:v>6.2449199999999993E-4</c:v>
                </c:pt>
                <c:pt idx="595">
                  <c:v>6.27912E-4</c:v>
                </c:pt>
                <c:pt idx="596">
                  <c:v>6.3030600000000007E-4</c:v>
                </c:pt>
                <c:pt idx="597">
                  <c:v>6.3270000000000015E-4</c:v>
                </c:pt>
                <c:pt idx="598">
                  <c:v>6.3577800000000025E-4</c:v>
                </c:pt>
                <c:pt idx="599">
                  <c:v>6.3885600000000025E-4</c:v>
                </c:pt>
                <c:pt idx="600">
                  <c:v>6.4090800000000004E-4</c:v>
                </c:pt>
                <c:pt idx="601">
                  <c:v>6.4398600000000015E-4</c:v>
                </c:pt>
                <c:pt idx="602">
                  <c:v>6.4774800000000007E-4</c:v>
                </c:pt>
                <c:pt idx="603">
                  <c:v>6.5014200000000025E-4</c:v>
                </c:pt>
                <c:pt idx="604">
                  <c:v>6.5253600000000022E-4</c:v>
                </c:pt>
                <c:pt idx="605">
                  <c:v>6.5561399999999989E-4</c:v>
                </c:pt>
                <c:pt idx="606">
                  <c:v>6.5937600000000036E-4</c:v>
                </c:pt>
                <c:pt idx="607">
                  <c:v>6.6142800000000004E-4</c:v>
                </c:pt>
                <c:pt idx="608">
                  <c:v>6.6416400000000018E-4</c:v>
                </c:pt>
                <c:pt idx="609">
                  <c:v>6.6758400000000015E-4</c:v>
                </c:pt>
                <c:pt idx="610">
                  <c:v>6.7032000000000029E-4</c:v>
                </c:pt>
                <c:pt idx="611">
                  <c:v>6.7271399999999993E-4</c:v>
                </c:pt>
                <c:pt idx="612">
                  <c:v>6.7544999999999997E-4</c:v>
                </c:pt>
                <c:pt idx="613">
                  <c:v>6.7887000000000004E-4</c:v>
                </c:pt>
                <c:pt idx="614">
                  <c:v>6.8126400000000022E-4</c:v>
                </c:pt>
                <c:pt idx="615">
                  <c:v>6.8400000000000025E-4</c:v>
                </c:pt>
                <c:pt idx="616">
                  <c:v>6.8707800000000025E-4</c:v>
                </c:pt>
                <c:pt idx="617">
                  <c:v>6.9015600000000004E-4</c:v>
                </c:pt>
                <c:pt idx="618">
                  <c:v>6.9255E-4</c:v>
                </c:pt>
                <c:pt idx="619">
                  <c:v>6.9528600000000015E-4</c:v>
                </c:pt>
                <c:pt idx="620">
                  <c:v>6.9904800000000007E-4</c:v>
                </c:pt>
                <c:pt idx="621">
                  <c:v>7.0178400000000022E-4</c:v>
                </c:pt>
                <c:pt idx="622">
                  <c:v>7.03836E-4</c:v>
                </c:pt>
                <c:pt idx="623">
                  <c:v>7.0725599999999997E-4</c:v>
                </c:pt>
                <c:pt idx="624">
                  <c:v>7.1033400000000007E-4</c:v>
                </c:pt>
                <c:pt idx="625">
                  <c:v>7.1272800000000015E-4</c:v>
                </c:pt>
                <c:pt idx="626">
                  <c:v>7.1512200000000022E-4</c:v>
                </c:pt>
                <c:pt idx="627">
                  <c:v>7.1854200000000018E-4</c:v>
                </c:pt>
                <c:pt idx="628">
                  <c:v>7.2127800000000033E-4</c:v>
                </c:pt>
                <c:pt idx="629">
                  <c:v>7.2367200000000007E-4</c:v>
                </c:pt>
                <c:pt idx="630">
                  <c:v>7.2709200000000004E-4</c:v>
                </c:pt>
                <c:pt idx="631">
                  <c:v>7.3017000000000015E-4</c:v>
                </c:pt>
                <c:pt idx="632">
                  <c:v>7.3256400000000022E-4</c:v>
                </c:pt>
                <c:pt idx="633">
                  <c:v>7.3530000000000036E-4</c:v>
                </c:pt>
                <c:pt idx="634">
                  <c:v>7.3837799999999993E-4</c:v>
                </c:pt>
                <c:pt idx="635">
                  <c:v>7.4145599999999993E-4</c:v>
                </c:pt>
                <c:pt idx="636">
                  <c:v>7.4419200000000007E-4</c:v>
                </c:pt>
                <c:pt idx="637">
                  <c:v>7.4727000000000018E-4</c:v>
                </c:pt>
                <c:pt idx="638">
                  <c:v>7.5069000000000004E-4</c:v>
                </c:pt>
                <c:pt idx="639">
                  <c:v>7.5274200000000025E-4</c:v>
                </c:pt>
                <c:pt idx="640">
                  <c:v>7.55136E-4</c:v>
                </c:pt>
                <c:pt idx="641">
                  <c:v>7.5855599999999997E-4</c:v>
                </c:pt>
                <c:pt idx="642">
                  <c:v>7.6129200000000011E-4</c:v>
                </c:pt>
              </c:numCache>
            </c:numRef>
          </c:xVal>
          <c:yVal>
            <c:numRef>
              <c:f>'plaster 5.1_15'!$G$9:$G$757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2.3084025854109014E-2</c:v>
                </c:pt>
                <c:pt idx="377">
                  <c:v>4.616805170821793E-2</c:v>
                </c:pt>
                <c:pt idx="378">
                  <c:v>5.7710064635272437E-2</c:v>
                </c:pt>
                <c:pt idx="379">
                  <c:v>8.0794090489381354E-2</c:v>
                </c:pt>
                <c:pt idx="380">
                  <c:v>8.0794090489381354E-2</c:v>
                </c:pt>
                <c:pt idx="381">
                  <c:v>0.10387811634349026</c:v>
                </c:pt>
                <c:pt idx="382">
                  <c:v>0.11542012927054478</c:v>
                </c:pt>
                <c:pt idx="383">
                  <c:v>0.10387811634349026</c:v>
                </c:pt>
                <c:pt idx="384">
                  <c:v>0.13850415512465378</c:v>
                </c:pt>
                <c:pt idx="385">
                  <c:v>0.15004616805170817</c:v>
                </c:pt>
                <c:pt idx="386">
                  <c:v>0.15004616805170817</c:v>
                </c:pt>
                <c:pt idx="387">
                  <c:v>0.16158818097876271</c:v>
                </c:pt>
                <c:pt idx="388">
                  <c:v>0.18467220683287164</c:v>
                </c:pt>
                <c:pt idx="389">
                  <c:v>0.20775623268698062</c:v>
                </c:pt>
                <c:pt idx="390">
                  <c:v>0.20775623268698062</c:v>
                </c:pt>
                <c:pt idx="391">
                  <c:v>0.20775623268698062</c:v>
                </c:pt>
                <c:pt idx="392">
                  <c:v>0.24238227146814406</c:v>
                </c:pt>
                <c:pt idx="393">
                  <c:v>0.24238227146814406</c:v>
                </c:pt>
                <c:pt idx="394">
                  <c:v>0.25392428439519854</c:v>
                </c:pt>
                <c:pt idx="395">
                  <c:v>0.26546629732225296</c:v>
                </c:pt>
                <c:pt idx="396">
                  <c:v>0.28855032317636198</c:v>
                </c:pt>
                <c:pt idx="397">
                  <c:v>0.28855032317636198</c:v>
                </c:pt>
                <c:pt idx="398">
                  <c:v>0.30009233610341635</c:v>
                </c:pt>
                <c:pt idx="399">
                  <c:v>0.31163434903047083</c:v>
                </c:pt>
                <c:pt idx="400">
                  <c:v>0.33471837488457978</c:v>
                </c:pt>
                <c:pt idx="401">
                  <c:v>0.32317636195752542</c:v>
                </c:pt>
                <c:pt idx="402">
                  <c:v>0.33471837488457978</c:v>
                </c:pt>
                <c:pt idx="403">
                  <c:v>0.36934441366574328</c:v>
                </c:pt>
                <c:pt idx="404">
                  <c:v>0.39242843951985223</c:v>
                </c:pt>
                <c:pt idx="405">
                  <c:v>0.39242843951985223</c:v>
                </c:pt>
                <c:pt idx="406">
                  <c:v>0.39242843951985223</c:v>
                </c:pt>
                <c:pt idx="407">
                  <c:v>0.4039704524469066</c:v>
                </c:pt>
                <c:pt idx="408">
                  <c:v>0.41551246537396125</c:v>
                </c:pt>
                <c:pt idx="409">
                  <c:v>0.43859649122807015</c:v>
                </c:pt>
                <c:pt idx="410">
                  <c:v>0.45013850415512469</c:v>
                </c:pt>
                <c:pt idx="411">
                  <c:v>0.46168051708217911</c:v>
                </c:pt>
                <c:pt idx="412">
                  <c:v>0.48476454293628812</c:v>
                </c:pt>
                <c:pt idx="413">
                  <c:v>0.49630655586334249</c:v>
                </c:pt>
                <c:pt idx="414">
                  <c:v>0.50784856879039686</c:v>
                </c:pt>
                <c:pt idx="415">
                  <c:v>0.51939058171745145</c:v>
                </c:pt>
                <c:pt idx="416">
                  <c:v>0.53093259464450593</c:v>
                </c:pt>
                <c:pt idx="417">
                  <c:v>0.5424746075715603</c:v>
                </c:pt>
                <c:pt idx="418">
                  <c:v>0.554016620498615</c:v>
                </c:pt>
                <c:pt idx="419">
                  <c:v>0.56555863342566937</c:v>
                </c:pt>
                <c:pt idx="420">
                  <c:v>0.60018467220683269</c:v>
                </c:pt>
                <c:pt idx="421">
                  <c:v>0.60018467220683269</c:v>
                </c:pt>
                <c:pt idx="422">
                  <c:v>0.6117266851338875</c:v>
                </c:pt>
                <c:pt idx="423">
                  <c:v>0.63481071098799635</c:v>
                </c:pt>
                <c:pt idx="424">
                  <c:v>0.62326869806094165</c:v>
                </c:pt>
                <c:pt idx="425">
                  <c:v>0.6578947368421052</c:v>
                </c:pt>
                <c:pt idx="426">
                  <c:v>0.6578947368421052</c:v>
                </c:pt>
                <c:pt idx="427">
                  <c:v>0.64635272391505083</c:v>
                </c:pt>
                <c:pt idx="428">
                  <c:v>0.68097876269621416</c:v>
                </c:pt>
                <c:pt idx="429">
                  <c:v>0.69252077562326875</c:v>
                </c:pt>
                <c:pt idx="430">
                  <c:v>0.70406278855032289</c:v>
                </c:pt>
                <c:pt idx="431">
                  <c:v>0.72714681440443218</c:v>
                </c:pt>
                <c:pt idx="432">
                  <c:v>0.73868882733148655</c:v>
                </c:pt>
                <c:pt idx="433">
                  <c:v>0.73868882733148655</c:v>
                </c:pt>
                <c:pt idx="434">
                  <c:v>0.77331486611264988</c:v>
                </c:pt>
                <c:pt idx="435">
                  <c:v>0.79639889196675895</c:v>
                </c:pt>
                <c:pt idx="436">
                  <c:v>0.78485687903970447</c:v>
                </c:pt>
                <c:pt idx="437">
                  <c:v>0.77331486611264988</c:v>
                </c:pt>
                <c:pt idx="438">
                  <c:v>0.80794090489381354</c:v>
                </c:pt>
                <c:pt idx="439">
                  <c:v>0.83102493074792239</c:v>
                </c:pt>
                <c:pt idx="440">
                  <c:v>0.83102493074792239</c:v>
                </c:pt>
                <c:pt idx="441">
                  <c:v>0.84256694367497698</c:v>
                </c:pt>
                <c:pt idx="442">
                  <c:v>0.84256694367497698</c:v>
                </c:pt>
                <c:pt idx="443">
                  <c:v>0.87719298245614041</c:v>
                </c:pt>
                <c:pt idx="444">
                  <c:v>0.87719298245614041</c:v>
                </c:pt>
                <c:pt idx="445">
                  <c:v>0.90027700831024926</c:v>
                </c:pt>
                <c:pt idx="446">
                  <c:v>0.91181902123730374</c:v>
                </c:pt>
                <c:pt idx="447">
                  <c:v>0.93490304709141248</c:v>
                </c:pt>
                <c:pt idx="448">
                  <c:v>0.92336103416435822</c:v>
                </c:pt>
                <c:pt idx="449">
                  <c:v>0.96952908587257602</c:v>
                </c:pt>
                <c:pt idx="450">
                  <c:v>0.95798707294552143</c:v>
                </c:pt>
                <c:pt idx="451">
                  <c:v>0.98107109879963073</c:v>
                </c:pt>
                <c:pt idx="452">
                  <c:v>0.99261311172668498</c:v>
                </c:pt>
                <c:pt idx="453">
                  <c:v>1.0041551246537395</c:v>
                </c:pt>
                <c:pt idx="454">
                  <c:v>1.0041551246537395</c:v>
                </c:pt>
                <c:pt idx="455">
                  <c:v>1.0272391505078484</c:v>
                </c:pt>
                <c:pt idx="456">
                  <c:v>1.0734072022160663</c:v>
                </c:pt>
                <c:pt idx="457">
                  <c:v>1.0503231763619574</c:v>
                </c:pt>
                <c:pt idx="458">
                  <c:v>1.0734072022160663</c:v>
                </c:pt>
                <c:pt idx="459">
                  <c:v>1.0964912280701751</c:v>
                </c:pt>
                <c:pt idx="460">
                  <c:v>1.10803324099723</c:v>
                </c:pt>
                <c:pt idx="461">
                  <c:v>1.10803324099723</c:v>
                </c:pt>
                <c:pt idx="462">
                  <c:v>1.1426592797783934</c:v>
                </c:pt>
                <c:pt idx="463">
                  <c:v>1.1311172668513387</c:v>
                </c:pt>
                <c:pt idx="464">
                  <c:v>1.1542012927054477</c:v>
                </c:pt>
                <c:pt idx="465">
                  <c:v>1.1657433056325024</c:v>
                </c:pt>
                <c:pt idx="466">
                  <c:v>1.1888273314866111</c:v>
                </c:pt>
                <c:pt idx="467">
                  <c:v>1.1657433056325024</c:v>
                </c:pt>
                <c:pt idx="468">
                  <c:v>1.2234533702677746</c:v>
                </c:pt>
                <c:pt idx="469">
                  <c:v>1.1888273314866111</c:v>
                </c:pt>
                <c:pt idx="470">
                  <c:v>1.2003693444136654</c:v>
                </c:pt>
                <c:pt idx="471">
                  <c:v>1.2349953831948288</c:v>
                </c:pt>
                <c:pt idx="472">
                  <c:v>1.2349953831948288</c:v>
                </c:pt>
                <c:pt idx="473">
                  <c:v>1.2696214219759927</c:v>
                </c:pt>
                <c:pt idx="474">
                  <c:v>1.3157894736842102</c:v>
                </c:pt>
                <c:pt idx="475">
                  <c:v>1.2811634349030472</c:v>
                </c:pt>
                <c:pt idx="476">
                  <c:v>1.2927054478301014</c:v>
                </c:pt>
                <c:pt idx="477">
                  <c:v>1.3273314866112649</c:v>
                </c:pt>
                <c:pt idx="478">
                  <c:v>1.3273314866112649</c:v>
                </c:pt>
                <c:pt idx="479">
                  <c:v>1.3273314866112649</c:v>
                </c:pt>
                <c:pt idx="480">
                  <c:v>1.3504155124653738</c:v>
                </c:pt>
                <c:pt idx="481">
                  <c:v>1.3734995383194826</c:v>
                </c:pt>
                <c:pt idx="482">
                  <c:v>1.3734995383194826</c:v>
                </c:pt>
                <c:pt idx="483">
                  <c:v>1.4081255771006462</c:v>
                </c:pt>
                <c:pt idx="484">
                  <c:v>1.3850415512465371</c:v>
                </c:pt>
                <c:pt idx="485">
                  <c:v>1.4427516158818097</c:v>
                </c:pt>
                <c:pt idx="486">
                  <c:v>1.4658356417359186</c:v>
                </c:pt>
                <c:pt idx="487">
                  <c:v>1.4542936288088644</c:v>
                </c:pt>
                <c:pt idx="488">
                  <c:v>1.4773776546629733</c:v>
                </c:pt>
                <c:pt idx="489">
                  <c:v>1.4889196675900274</c:v>
                </c:pt>
                <c:pt idx="490">
                  <c:v>1.5004616805170821</c:v>
                </c:pt>
                <c:pt idx="491">
                  <c:v>1.5120036934441361</c:v>
                </c:pt>
                <c:pt idx="492">
                  <c:v>1.5235457063711912</c:v>
                </c:pt>
                <c:pt idx="493">
                  <c:v>1.5466297322252998</c:v>
                </c:pt>
                <c:pt idx="494">
                  <c:v>1.5581717451523545</c:v>
                </c:pt>
                <c:pt idx="495">
                  <c:v>1.5466297322252998</c:v>
                </c:pt>
                <c:pt idx="496">
                  <c:v>1.581255771006463</c:v>
                </c:pt>
                <c:pt idx="497">
                  <c:v>1.5697137580794085</c:v>
                </c:pt>
                <c:pt idx="498">
                  <c:v>1.5927977839335181</c:v>
                </c:pt>
                <c:pt idx="499">
                  <c:v>1.6274238227146809</c:v>
                </c:pt>
                <c:pt idx="500">
                  <c:v>1.6043397968605724</c:v>
                </c:pt>
                <c:pt idx="501">
                  <c:v>1.6389658356417358</c:v>
                </c:pt>
                <c:pt idx="502">
                  <c:v>1.6274238227146809</c:v>
                </c:pt>
                <c:pt idx="503">
                  <c:v>1.6505078485687898</c:v>
                </c:pt>
                <c:pt idx="504">
                  <c:v>1.6851338873499537</c:v>
                </c:pt>
                <c:pt idx="505">
                  <c:v>1.6966759002770082</c:v>
                </c:pt>
                <c:pt idx="506">
                  <c:v>1.7082179132040622</c:v>
                </c:pt>
                <c:pt idx="507">
                  <c:v>1.7313019390581719</c:v>
                </c:pt>
                <c:pt idx="508">
                  <c:v>1.7313019390581719</c:v>
                </c:pt>
                <c:pt idx="509">
                  <c:v>1.7428439519852261</c:v>
                </c:pt>
                <c:pt idx="510">
                  <c:v>1.7543859649122808</c:v>
                </c:pt>
                <c:pt idx="511">
                  <c:v>1.789012003693444</c:v>
                </c:pt>
                <c:pt idx="512">
                  <c:v>1.7659279778393351</c:v>
                </c:pt>
                <c:pt idx="513">
                  <c:v>1.789012003693444</c:v>
                </c:pt>
                <c:pt idx="514">
                  <c:v>1.8005540166204985</c:v>
                </c:pt>
                <c:pt idx="515">
                  <c:v>1.835180055401662</c:v>
                </c:pt>
                <c:pt idx="516">
                  <c:v>1.835180055401662</c:v>
                </c:pt>
                <c:pt idx="517">
                  <c:v>1.8582640812557711</c:v>
                </c:pt>
                <c:pt idx="518">
                  <c:v>1.8582640812557711</c:v>
                </c:pt>
                <c:pt idx="519">
                  <c:v>1.8582640812557711</c:v>
                </c:pt>
                <c:pt idx="520">
                  <c:v>1.8928901200369339</c:v>
                </c:pt>
                <c:pt idx="521">
                  <c:v>1.9044321329639886</c:v>
                </c:pt>
                <c:pt idx="522">
                  <c:v>1.9044321329639886</c:v>
                </c:pt>
                <c:pt idx="523">
                  <c:v>1.9506001846722063</c:v>
                </c:pt>
                <c:pt idx="524">
                  <c:v>1.9506001846722063</c:v>
                </c:pt>
                <c:pt idx="525">
                  <c:v>1.9390581717451525</c:v>
                </c:pt>
                <c:pt idx="526">
                  <c:v>1.9736842105263153</c:v>
                </c:pt>
                <c:pt idx="527">
                  <c:v>1.9736842105263153</c:v>
                </c:pt>
                <c:pt idx="528">
                  <c:v>1.9967682363804249</c:v>
                </c:pt>
                <c:pt idx="529">
                  <c:v>2.0313942751615874</c:v>
                </c:pt>
                <c:pt idx="530">
                  <c:v>2.0313942751615874</c:v>
                </c:pt>
                <c:pt idx="531">
                  <c:v>2.0660203139427513</c:v>
                </c:pt>
                <c:pt idx="532">
                  <c:v>2.0660203139427513</c:v>
                </c:pt>
                <c:pt idx="533">
                  <c:v>2.0429362880886428</c:v>
                </c:pt>
                <c:pt idx="534">
                  <c:v>2.0775623268698058</c:v>
                </c:pt>
                <c:pt idx="535">
                  <c:v>2.0775623268698058</c:v>
                </c:pt>
                <c:pt idx="536">
                  <c:v>2.0891043397968603</c:v>
                </c:pt>
                <c:pt idx="537">
                  <c:v>2.1121883656509688</c:v>
                </c:pt>
                <c:pt idx="538">
                  <c:v>2.1121883656509688</c:v>
                </c:pt>
                <c:pt idx="539">
                  <c:v>2.1468144044321322</c:v>
                </c:pt>
                <c:pt idx="540">
                  <c:v>2.1583564173591872</c:v>
                </c:pt>
                <c:pt idx="541">
                  <c:v>2.192982456140351</c:v>
                </c:pt>
                <c:pt idx="542">
                  <c:v>2.1698984302862412</c:v>
                </c:pt>
                <c:pt idx="543">
                  <c:v>2.1814404432132961</c:v>
                </c:pt>
                <c:pt idx="544">
                  <c:v>2.1814404432132961</c:v>
                </c:pt>
                <c:pt idx="545">
                  <c:v>2.2391505078485685</c:v>
                </c:pt>
                <c:pt idx="546">
                  <c:v>2.21606648199446</c:v>
                </c:pt>
                <c:pt idx="547">
                  <c:v>2.2391505078485685</c:v>
                </c:pt>
                <c:pt idx="548">
                  <c:v>2.2622345337026775</c:v>
                </c:pt>
                <c:pt idx="549">
                  <c:v>2.2968605724838413</c:v>
                </c:pt>
                <c:pt idx="550">
                  <c:v>2.285318559556786</c:v>
                </c:pt>
                <c:pt idx="551">
                  <c:v>2.3084025854108949</c:v>
                </c:pt>
                <c:pt idx="552">
                  <c:v>2.3084025854108949</c:v>
                </c:pt>
                <c:pt idx="553">
                  <c:v>2.3314866112650048</c:v>
                </c:pt>
                <c:pt idx="554">
                  <c:v>2.3314866112650048</c:v>
                </c:pt>
                <c:pt idx="555">
                  <c:v>2.3776546629732223</c:v>
                </c:pt>
                <c:pt idx="556">
                  <c:v>2.3430286241920588</c:v>
                </c:pt>
                <c:pt idx="557">
                  <c:v>2.3776546629732223</c:v>
                </c:pt>
                <c:pt idx="558">
                  <c:v>2.4007386888273308</c:v>
                </c:pt>
                <c:pt idx="559">
                  <c:v>2.4122807017543861</c:v>
                </c:pt>
                <c:pt idx="560">
                  <c:v>2.4122807017543861</c:v>
                </c:pt>
                <c:pt idx="561">
                  <c:v>2.4353647276084942</c:v>
                </c:pt>
                <c:pt idx="562">
                  <c:v>2.4353647276084942</c:v>
                </c:pt>
                <c:pt idx="563">
                  <c:v>2.44690674053555</c:v>
                </c:pt>
                <c:pt idx="564">
                  <c:v>2.44690674053555</c:v>
                </c:pt>
                <c:pt idx="565">
                  <c:v>2.4699907663896585</c:v>
                </c:pt>
                <c:pt idx="566">
                  <c:v>2.4815327793167126</c:v>
                </c:pt>
                <c:pt idx="567">
                  <c:v>2.5046168051708211</c:v>
                </c:pt>
                <c:pt idx="568">
                  <c:v>2.516158818097876</c:v>
                </c:pt>
                <c:pt idx="569">
                  <c:v>2.516158818097876</c:v>
                </c:pt>
                <c:pt idx="570">
                  <c:v>2.5277008310249309</c:v>
                </c:pt>
                <c:pt idx="571">
                  <c:v>2.5623268698060935</c:v>
                </c:pt>
                <c:pt idx="572">
                  <c:v>2.5738688827331484</c:v>
                </c:pt>
                <c:pt idx="573">
                  <c:v>2.5738688827331484</c:v>
                </c:pt>
                <c:pt idx="574">
                  <c:v>2.5969529085872574</c:v>
                </c:pt>
                <c:pt idx="575">
                  <c:v>2.6200369344413663</c:v>
                </c:pt>
                <c:pt idx="576">
                  <c:v>2.6084949215143118</c:v>
                </c:pt>
                <c:pt idx="577">
                  <c:v>2.6431209602954744</c:v>
                </c:pt>
                <c:pt idx="578">
                  <c:v>2.6546629732225298</c:v>
                </c:pt>
                <c:pt idx="579">
                  <c:v>2.6546629732225298</c:v>
                </c:pt>
                <c:pt idx="580">
                  <c:v>2.6431209602954744</c:v>
                </c:pt>
                <c:pt idx="581">
                  <c:v>2.6892890120036932</c:v>
                </c:pt>
                <c:pt idx="582">
                  <c:v>2.7008310249307472</c:v>
                </c:pt>
                <c:pt idx="583">
                  <c:v>2.7008310249307472</c:v>
                </c:pt>
                <c:pt idx="584">
                  <c:v>2.7123730378578026</c:v>
                </c:pt>
                <c:pt idx="585">
                  <c:v>2.7354570637119107</c:v>
                </c:pt>
                <c:pt idx="586">
                  <c:v>2.7585410895660192</c:v>
                </c:pt>
                <c:pt idx="587">
                  <c:v>2.746999076638966</c:v>
                </c:pt>
                <c:pt idx="588">
                  <c:v>2.781625115420129</c:v>
                </c:pt>
                <c:pt idx="589">
                  <c:v>2.8047091412742384</c:v>
                </c:pt>
                <c:pt idx="590">
                  <c:v>2.7931671283471835</c:v>
                </c:pt>
                <c:pt idx="591">
                  <c:v>2.8277931671283474</c:v>
                </c:pt>
                <c:pt idx="592">
                  <c:v>2.8162511542012916</c:v>
                </c:pt>
                <c:pt idx="593">
                  <c:v>2.8277931671283474</c:v>
                </c:pt>
                <c:pt idx="594">
                  <c:v>2.8508771929824559</c:v>
                </c:pt>
                <c:pt idx="595">
                  <c:v>2.839335180055401</c:v>
                </c:pt>
                <c:pt idx="596">
                  <c:v>2.8739612188365644</c:v>
                </c:pt>
                <c:pt idx="597">
                  <c:v>2.8855032317636198</c:v>
                </c:pt>
                <c:pt idx="598">
                  <c:v>2.8855032317636198</c:v>
                </c:pt>
                <c:pt idx="599">
                  <c:v>2.9085872576177287</c:v>
                </c:pt>
                <c:pt idx="600">
                  <c:v>2.9201292705447832</c:v>
                </c:pt>
                <c:pt idx="601">
                  <c:v>2.9547553093259462</c:v>
                </c:pt>
                <c:pt idx="602">
                  <c:v>2.9547553093259462</c:v>
                </c:pt>
                <c:pt idx="603">
                  <c:v>2.9316712834718368</c:v>
                </c:pt>
                <c:pt idx="604">
                  <c:v>2.9778393351800556</c:v>
                </c:pt>
                <c:pt idx="605">
                  <c:v>2.9778393351800556</c:v>
                </c:pt>
                <c:pt idx="606">
                  <c:v>2.9778393351800556</c:v>
                </c:pt>
                <c:pt idx="607">
                  <c:v>2.9893813481071096</c:v>
                </c:pt>
                <c:pt idx="608">
                  <c:v>3.0009233610341646</c:v>
                </c:pt>
                <c:pt idx="609">
                  <c:v>3.0240073868882731</c:v>
                </c:pt>
                <c:pt idx="610">
                  <c:v>3.0586334256694356</c:v>
                </c:pt>
                <c:pt idx="611">
                  <c:v>3.0355493998153276</c:v>
                </c:pt>
                <c:pt idx="612">
                  <c:v>3.0932594644505995</c:v>
                </c:pt>
                <c:pt idx="613">
                  <c:v>3.0586334256694356</c:v>
                </c:pt>
                <c:pt idx="614">
                  <c:v>3.0701754385964906</c:v>
                </c:pt>
                <c:pt idx="615">
                  <c:v>3.0817174515235455</c:v>
                </c:pt>
                <c:pt idx="616">
                  <c:v>3.1048014773776544</c:v>
                </c:pt>
                <c:pt idx="617">
                  <c:v>3.127885503231763</c:v>
                </c:pt>
                <c:pt idx="618">
                  <c:v>3.1163434903047089</c:v>
                </c:pt>
                <c:pt idx="619">
                  <c:v>3.127885503231763</c:v>
                </c:pt>
                <c:pt idx="620">
                  <c:v>3.1740535549399804</c:v>
                </c:pt>
                <c:pt idx="621">
                  <c:v>3.1740535549399804</c:v>
                </c:pt>
                <c:pt idx="622">
                  <c:v>3.1855955678670358</c:v>
                </c:pt>
                <c:pt idx="623">
                  <c:v>3.1971375807940894</c:v>
                </c:pt>
                <c:pt idx="624">
                  <c:v>3.2202216066481992</c:v>
                </c:pt>
                <c:pt idx="625">
                  <c:v>3.2202216066481992</c:v>
                </c:pt>
                <c:pt idx="626">
                  <c:v>3.2317636195752528</c:v>
                </c:pt>
                <c:pt idx="627">
                  <c:v>3.2548476454293618</c:v>
                </c:pt>
                <c:pt idx="628">
                  <c:v>3.2548476454293618</c:v>
                </c:pt>
                <c:pt idx="629">
                  <c:v>3.2663896583564171</c:v>
                </c:pt>
                <c:pt idx="630">
                  <c:v>3.2779316712834716</c:v>
                </c:pt>
                <c:pt idx="631">
                  <c:v>3.3010156971375806</c:v>
                </c:pt>
                <c:pt idx="632">
                  <c:v>3.3125577100646342</c:v>
                </c:pt>
                <c:pt idx="633">
                  <c:v>3.3010156971375806</c:v>
                </c:pt>
                <c:pt idx="634">
                  <c:v>3.3240997229916895</c:v>
                </c:pt>
                <c:pt idx="635">
                  <c:v>3.3240997229916895</c:v>
                </c:pt>
                <c:pt idx="636">
                  <c:v>3.3471837488457985</c:v>
                </c:pt>
                <c:pt idx="637">
                  <c:v>3.358725761772853</c:v>
                </c:pt>
                <c:pt idx="638">
                  <c:v>3.4048938134810709</c:v>
                </c:pt>
                <c:pt idx="639">
                  <c:v>3.3933518005540155</c:v>
                </c:pt>
                <c:pt idx="640">
                  <c:v>3.4048938134810709</c:v>
                </c:pt>
                <c:pt idx="641">
                  <c:v>3.4048938134810709</c:v>
                </c:pt>
                <c:pt idx="642">
                  <c:v>0</c:v>
                </c:pt>
                <c:pt idx="645">
                  <c:v>3.4048938134810709</c:v>
                </c:pt>
                <c:pt idx="647">
                  <c:v>2.0429362880886424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0E-744F-9CBD-08B8BF8002ED}"/>
            </c:ext>
          </c:extLst>
        </c:ser>
        <c:ser>
          <c:idx val="3"/>
          <c:order val="3"/>
          <c:tx>
            <c:v>5.1_16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'plaster 5.1_16'!$H$9:$H$1676</c:f>
              <c:numCache>
                <c:formatCode>General</c:formatCode>
                <c:ptCount val="16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3.0564000000000403E-6</c:v>
                </c:pt>
                <c:pt idx="463">
                  <c:v>5.0940000000001938E-6</c:v>
                </c:pt>
                <c:pt idx="464">
                  <c:v>8.1503999999998568E-6</c:v>
                </c:pt>
                <c:pt idx="465">
                  <c:v>1.1886000000000199E-5</c:v>
                </c:pt>
                <c:pt idx="466">
                  <c:v>1.4263199999999937E-5</c:v>
                </c:pt>
                <c:pt idx="467">
                  <c:v>1.630080000000009E-5</c:v>
                </c:pt>
                <c:pt idx="468">
                  <c:v>1.9696800000000092E-5</c:v>
                </c:pt>
                <c:pt idx="469">
                  <c:v>2.3092800000000095E-5</c:v>
                </c:pt>
                <c:pt idx="470">
                  <c:v>2.5470000000000208E-5</c:v>
                </c:pt>
                <c:pt idx="471">
                  <c:v>2.8186799999999911E-5</c:v>
                </c:pt>
                <c:pt idx="472">
                  <c:v>3.1582799999999917E-5</c:v>
                </c:pt>
                <c:pt idx="473">
                  <c:v>3.3960000000000027E-5</c:v>
                </c:pt>
                <c:pt idx="474">
                  <c:v>3.6337200000000144E-5</c:v>
                </c:pt>
                <c:pt idx="475">
                  <c:v>3.9393600000000185E-5</c:v>
                </c:pt>
                <c:pt idx="476">
                  <c:v>4.2449999999999846E-5</c:v>
                </c:pt>
                <c:pt idx="477">
                  <c:v>4.482719999999997E-5</c:v>
                </c:pt>
                <c:pt idx="478">
                  <c:v>4.7544000000000045E-5</c:v>
                </c:pt>
                <c:pt idx="479">
                  <c:v>5.1619199999999975E-5</c:v>
                </c:pt>
                <c:pt idx="480">
                  <c:v>5.3996400000000092E-5</c:v>
                </c:pt>
                <c:pt idx="481">
                  <c:v>5.6033999999999864E-5</c:v>
                </c:pt>
                <c:pt idx="482">
                  <c:v>5.9090399999999898E-5</c:v>
                </c:pt>
                <c:pt idx="483">
                  <c:v>6.2486399999999904E-5</c:v>
                </c:pt>
                <c:pt idx="484">
                  <c:v>6.5203199999999979E-5</c:v>
                </c:pt>
                <c:pt idx="485">
                  <c:v>6.7580400000000096E-5</c:v>
                </c:pt>
                <c:pt idx="486">
                  <c:v>7.0976400000000102E-5</c:v>
                </c:pt>
                <c:pt idx="487">
                  <c:v>7.3693200000000177E-5</c:v>
                </c:pt>
                <c:pt idx="488">
                  <c:v>7.6070399999999915E-5</c:v>
                </c:pt>
                <c:pt idx="489">
                  <c:v>7.9126799999999962E-5</c:v>
                </c:pt>
                <c:pt idx="490">
                  <c:v>8.2183199999999996E-5</c:v>
                </c:pt>
                <c:pt idx="491">
                  <c:v>8.4900000000000071E-5</c:v>
                </c:pt>
                <c:pt idx="492">
                  <c:v>8.7277200000000188E-5</c:v>
                </c:pt>
                <c:pt idx="493">
                  <c:v>9.0673200000000194E-5</c:v>
                </c:pt>
                <c:pt idx="494">
                  <c:v>9.3729599999999862E-5</c:v>
                </c:pt>
                <c:pt idx="495">
                  <c:v>9.5767200000000007E-5</c:v>
                </c:pt>
                <c:pt idx="496">
                  <c:v>9.8144400000000137E-5</c:v>
                </c:pt>
                <c:pt idx="497">
                  <c:v>1.0221960000000006E-4</c:v>
                </c:pt>
                <c:pt idx="498">
                  <c:v>1.0493640000000014E-4</c:v>
                </c:pt>
                <c:pt idx="499">
                  <c:v>1.0731359999999987E-4</c:v>
                </c:pt>
                <c:pt idx="500">
                  <c:v>1.1003039999999995E-4</c:v>
                </c:pt>
                <c:pt idx="501">
                  <c:v>1.1342639999999995E-4</c:v>
                </c:pt>
                <c:pt idx="502">
                  <c:v>1.1614320000000003E-4</c:v>
                </c:pt>
                <c:pt idx="503">
                  <c:v>1.1852040000000015E-4</c:v>
                </c:pt>
                <c:pt idx="504">
                  <c:v>1.2157680000000019E-4</c:v>
                </c:pt>
                <c:pt idx="505">
                  <c:v>1.2463319999999985E-4</c:v>
                </c:pt>
                <c:pt idx="506">
                  <c:v>1.2667080000000001E-4</c:v>
                </c:pt>
                <c:pt idx="507">
                  <c:v>1.3006680000000003E-4</c:v>
                </c:pt>
                <c:pt idx="508">
                  <c:v>1.3346280000000002E-4</c:v>
                </c:pt>
                <c:pt idx="509">
                  <c:v>1.3550040000000018E-4</c:v>
                </c:pt>
                <c:pt idx="510">
                  <c:v>1.3787759999999989E-4</c:v>
                </c:pt>
                <c:pt idx="511">
                  <c:v>1.4161319999999987E-4</c:v>
                </c:pt>
                <c:pt idx="512">
                  <c:v>1.4500919999999986E-4</c:v>
                </c:pt>
                <c:pt idx="513">
                  <c:v>1.4704680000000002E-4</c:v>
                </c:pt>
                <c:pt idx="514">
                  <c:v>1.4976360000000012E-4</c:v>
                </c:pt>
                <c:pt idx="515">
                  <c:v>1.5315960000000011E-4</c:v>
                </c:pt>
                <c:pt idx="516">
                  <c:v>1.5553679999999982E-4</c:v>
                </c:pt>
                <c:pt idx="517">
                  <c:v>1.5825359999999992E-4</c:v>
                </c:pt>
                <c:pt idx="518">
                  <c:v>1.6130999999999996E-4</c:v>
                </c:pt>
                <c:pt idx="519">
                  <c:v>1.6402680000000003E-4</c:v>
                </c:pt>
                <c:pt idx="520">
                  <c:v>1.6640400000000015E-4</c:v>
                </c:pt>
                <c:pt idx="521">
                  <c:v>1.6946040000000021E-4</c:v>
                </c:pt>
                <c:pt idx="522">
                  <c:v>1.7353560000000012E-4</c:v>
                </c:pt>
                <c:pt idx="523">
                  <c:v>1.755731999999999E-4</c:v>
                </c:pt>
                <c:pt idx="524">
                  <c:v>1.7795040000000002E-4</c:v>
                </c:pt>
                <c:pt idx="525">
                  <c:v>1.8066720000000009E-4</c:v>
                </c:pt>
                <c:pt idx="526">
                  <c:v>1.8474240000000003E-4</c:v>
                </c:pt>
                <c:pt idx="527">
                  <c:v>1.8678000000000016E-4</c:v>
                </c:pt>
                <c:pt idx="528">
                  <c:v>1.8915719999999992E-4</c:v>
                </c:pt>
                <c:pt idx="529">
                  <c:v>1.9255319999999992E-4</c:v>
                </c:pt>
                <c:pt idx="530">
                  <c:v>1.9560959999999995E-4</c:v>
                </c:pt>
                <c:pt idx="531">
                  <c:v>1.9764720000000011E-4</c:v>
                </c:pt>
                <c:pt idx="532">
                  <c:v>2.0036400000000016E-4</c:v>
                </c:pt>
                <c:pt idx="533">
                  <c:v>2.037600000000002E-4</c:v>
                </c:pt>
                <c:pt idx="534">
                  <c:v>2.064767999999999E-4</c:v>
                </c:pt>
                <c:pt idx="535">
                  <c:v>2.0885400000000002E-4</c:v>
                </c:pt>
                <c:pt idx="536">
                  <c:v>2.1258959999999997E-4</c:v>
                </c:pt>
                <c:pt idx="537">
                  <c:v>2.1530640000000004E-4</c:v>
                </c:pt>
                <c:pt idx="538">
                  <c:v>2.1768360000000016E-4</c:v>
                </c:pt>
                <c:pt idx="539">
                  <c:v>2.200607999999999E-4</c:v>
                </c:pt>
                <c:pt idx="540">
                  <c:v>2.2379639999999985E-4</c:v>
                </c:pt>
                <c:pt idx="541">
                  <c:v>2.2651319999999995E-4</c:v>
                </c:pt>
                <c:pt idx="542">
                  <c:v>2.2889040000000004E-4</c:v>
                </c:pt>
                <c:pt idx="543">
                  <c:v>2.3228640000000006E-4</c:v>
                </c:pt>
                <c:pt idx="544">
                  <c:v>2.3534280000000009E-4</c:v>
                </c:pt>
                <c:pt idx="545">
                  <c:v>2.373803999999999E-4</c:v>
                </c:pt>
                <c:pt idx="546">
                  <c:v>2.4009719999999995E-4</c:v>
                </c:pt>
                <c:pt idx="547">
                  <c:v>2.4315359999999998E-4</c:v>
                </c:pt>
                <c:pt idx="548">
                  <c:v>2.4587040000000011E-4</c:v>
                </c:pt>
                <c:pt idx="549">
                  <c:v>2.482476000000002E-4</c:v>
                </c:pt>
                <c:pt idx="550">
                  <c:v>2.5198320000000013E-4</c:v>
                </c:pt>
                <c:pt idx="551">
                  <c:v>2.5537920000000015E-4</c:v>
                </c:pt>
                <c:pt idx="552">
                  <c:v>2.5707719999999999E-4</c:v>
                </c:pt>
                <c:pt idx="553">
                  <c:v>2.5945440000000008E-4</c:v>
                </c:pt>
                <c:pt idx="554">
                  <c:v>2.6352960000000002E-4</c:v>
                </c:pt>
                <c:pt idx="555">
                  <c:v>2.6624640000000007E-4</c:v>
                </c:pt>
                <c:pt idx="556">
                  <c:v>2.6862360000000021E-4</c:v>
                </c:pt>
                <c:pt idx="557">
                  <c:v>2.7167999999999989E-4</c:v>
                </c:pt>
                <c:pt idx="558">
                  <c:v>2.7507599999999986E-4</c:v>
                </c:pt>
                <c:pt idx="559">
                  <c:v>2.774532E-4</c:v>
                </c:pt>
                <c:pt idx="560">
                  <c:v>2.7983040000000015E-4</c:v>
                </c:pt>
                <c:pt idx="561">
                  <c:v>2.8288680000000015E-4</c:v>
                </c:pt>
                <c:pt idx="562">
                  <c:v>2.8594320000000016E-4</c:v>
                </c:pt>
                <c:pt idx="563">
                  <c:v>2.8832039999999992E-4</c:v>
                </c:pt>
                <c:pt idx="564">
                  <c:v>2.9137679999999998E-4</c:v>
                </c:pt>
                <c:pt idx="565">
                  <c:v>2.9511239999999991E-4</c:v>
                </c:pt>
                <c:pt idx="566">
                  <c:v>2.9715000000000009E-4</c:v>
                </c:pt>
                <c:pt idx="567">
                  <c:v>2.9952720000000024E-4</c:v>
                </c:pt>
                <c:pt idx="568">
                  <c:v>3.0258359999999987E-4</c:v>
                </c:pt>
                <c:pt idx="569">
                  <c:v>3.0597959999999989E-4</c:v>
                </c:pt>
                <c:pt idx="570">
                  <c:v>3.0835679999999997E-4</c:v>
                </c:pt>
                <c:pt idx="571">
                  <c:v>3.1107360000000008E-4</c:v>
                </c:pt>
                <c:pt idx="572">
                  <c:v>3.1446960000000004E-4</c:v>
                </c:pt>
                <c:pt idx="573">
                  <c:v>3.1718640000000015E-4</c:v>
                </c:pt>
                <c:pt idx="574">
                  <c:v>3.192239999999999E-4</c:v>
                </c:pt>
                <c:pt idx="575">
                  <c:v>3.2228039999999996E-4</c:v>
                </c:pt>
                <c:pt idx="576">
                  <c:v>3.2567639999999998E-4</c:v>
                </c:pt>
                <c:pt idx="577">
                  <c:v>3.2771400000000011E-4</c:v>
                </c:pt>
                <c:pt idx="578">
                  <c:v>3.3077040000000017E-4</c:v>
                </c:pt>
                <c:pt idx="579">
                  <c:v>3.3450600000000009E-4</c:v>
                </c:pt>
                <c:pt idx="580">
                  <c:v>3.3688319999999986E-4</c:v>
                </c:pt>
                <c:pt idx="581">
                  <c:v>3.3892079999999999E-4</c:v>
                </c:pt>
                <c:pt idx="582">
                  <c:v>3.4197720000000005E-4</c:v>
                </c:pt>
                <c:pt idx="583">
                  <c:v>3.4571279999999997E-4</c:v>
                </c:pt>
                <c:pt idx="584">
                  <c:v>3.4809000000000012E-4</c:v>
                </c:pt>
                <c:pt idx="585">
                  <c:v>3.5046719999999983E-4</c:v>
                </c:pt>
                <c:pt idx="586">
                  <c:v>3.5420280000000019E-4</c:v>
                </c:pt>
                <c:pt idx="587">
                  <c:v>3.5691959999999991E-4</c:v>
                </c:pt>
                <c:pt idx="588">
                  <c:v>3.5929680000000005E-4</c:v>
                </c:pt>
                <c:pt idx="589">
                  <c:v>3.620136000000001E-4</c:v>
                </c:pt>
                <c:pt idx="590">
                  <c:v>3.6540960000000007E-4</c:v>
                </c:pt>
                <c:pt idx="591">
                  <c:v>3.6778679999999983E-4</c:v>
                </c:pt>
                <c:pt idx="592">
                  <c:v>3.7016399999999997E-4</c:v>
                </c:pt>
                <c:pt idx="593">
                  <c:v>3.7322039999999998E-4</c:v>
                </c:pt>
                <c:pt idx="594">
                  <c:v>3.766164E-4</c:v>
                </c:pt>
                <c:pt idx="595">
                  <c:v>3.7899360000000015E-4</c:v>
                </c:pt>
                <c:pt idx="596">
                  <c:v>3.8137079999999986E-4</c:v>
                </c:pt>
                <c:pt idx="597">
                  <c:v>3.8578560000000013E-4</c:v>
                </c:pt>
                <c:pt idx="598">
                  <c:v>3.8816279999999989E-4</c:v>
                </c:pt>
                <c:pt idx="599">
                  <c:v>3.9053999999999998E-4</c:v>
                </c:pt>
                <c:pt idx="600">
                  <c:v>3.9359640000000005E-4</c:v>
                </c:pt>
                <c:pt idx="601">
                  <c:v>3.9665280000000005E-4</c:v>
                </c:pt>
                <c:pt idx="602">
                  <c:v>3.9869040000000024E-4</c:v>
                </c:pt>
                <c:pt idx="603">
                  <c:v>4.0140719999999985E-4</c:v>
                </c:pt>
                <c:pt idx="604">
                  <c:v>4.0446359999999997E-4</c:v>
                </c:pt>
                <c:pt idx="605">
                  <c:v>4.0718040000000002E-4</c:v>
                </c:pt>
                <c:pt idx="606">
                  <c:v>4.0955760000000011E-4</c:v>
                </c:pt>
                <c:pt idx="607">
                  <c:v>4.1295360000000018E-4</c:v>
                </c:pt>
                <c:pt idx="608">
                  <c:v>4.1668920000000016E-4</c:v>
                </c:pt>
                <c:pt idx="609">
                  <c:v>4.1872679999999985E-4</c:v>
                </c:pt>
                <c:pt idx="610">
                  <c:v>4.2144360000000001E-4</c:v>
                </c:pt>
                <c:pt idx="611">
                  <c:v>4.2450000000000002E-4</c:v>
                </c:pt>
                <c:pt idx="612">
                  <c:v>4.2755640000000003E-4</c:v>
                </c:pt>
                <c:pt idx="613">
                  <c:v>4.2993360000000022E-4</c:v>
                </c:pt>
                <c:pt idx="614">
                  <c:v>4.3265039999999989E-4</c:v>
                </c:pt>
                <c:pt idx="615">
                  <c:v>4.3638600000000025E-4</c:v>
                </c:pt>
                <c:pt idx="616">
                  <c:v>4.3876319999999991E-4</c:v>
                </c:pt>
                <c:pt idx="617">
                  <c:v>4.411404000000001E-4</c:v>
                </c:pt>
                <c:pt idx="618">
                  <c:v>4.4419680000000011E-4</c:v>
                </c:pt>
                <c:pt idx="619">
                  <c:v>4.4725320000000012E-4</c:v>
                </c:pt>
                <c:pt idx="620">
                  <c:v>4.4963039999999983E-4</c:v>
                </c:pt>
                <c:pt idx="621">
                  <c:v>4.5234719999999998E-4</c:v>
                </c:pt>
                <c:pt idx="622">
                  <c:v>4.5574319999999995E-4</c:v>
                </c:pt>
                <c:pt idx="623">
                  <c:v>4.5846E-4</c:v>
                </c:pt>
                <c:pt idx="624">
                  <c:v>4.608372000000002E-4</c:v>
                </c:pt>
                <c:pt idx="625">
                  <c:v>4.6355399999999987E-4</c:v>
                </c:pt>
                <c:pt idx="626">
                  <c:v>4.6728960000000022E-4</c:v>
                </c:pt>
                <c:pt idx="627">
                  <c:v>4.6966679999999988E-4</c:v>
                </c:pt>
                <c:pt idx="628">
                  <c:v>4.7204400000000008E-4</c:v>
                </c:pt>
                <c:pt idx="629">
                  <c:v>4.757796E-4</c:v>
                </c:pt>
                <c:pt idx="630">
                  <c:v>4.7849640000000016E-4</c:v>
                </c:pt>
                <c:pt idx="631">
                  <c:v>4.8087360000000025E-4</c:v>
                </c:pt>
                <c:pt idx="632">
                  <c:v>4.8359039999999992E-4</c:v>
                </c:pt>
                <c:pt idx="633">
                  <c:v>4.8698639999999988E-4</c:v>
                </c:pt>
                <c:pt idx="634">
                  <c:v>4.8902400000000001E-4</c:v>
                </c:pt>
                <c:pt idx="635">
                  <c:v>4.9174080000000022E-4</c:v>
                </c:pt>
                <c:pt idx="636">
                  <c:v>4.9547640000000004E-4</c:v>
                </c:pt>
                <c:pt idx="637">
                  <c:v>4.9819320000000025E-4</c:v>
                </c:pt>
                <c:pt idx="638">
                  <c:v>5.0057040000000001E-4</c:v>
                </c:pt>
                <c:pt idx="639">
                  <c:v>5.0328720000000001E-4</c:v>
                </c:pt>
                <c:pt idx="640">
                  <c:v>5.0702279999999993E-4</c:v>
                </c:pt>
                <c:pt idx="641">
                  <c:v>5.0940000000000013E-4</c:v>
                </c:pt>
                <c:pt idx="642">
                  <c:v>5.1177720000000022E-4</c:v>
                </c:pt>
                <c:pt idx="643">
                  <c:v>5.1517320000000013E-4</c:v>
                </c:pt>
                <c:pt idx="644">
                  <c:v>5.1822959999999992E-4</c:v>
                </c:pt>
                <c:pt idx="645">
                  <c:v>5.2060680000000001E-4</c:v>
                </c:pt>
                <c:pt idx="646">
                  <c:v>5.2332360000000011E-4</c:v>
                </c:pt>
                <c:pt idx="647">
                  <c:v>5.2671960000000013E-4</c:v>
                </c:pt>
                <c:pt idx="648">
                  <c:v>5.2909680000000022E-4</c:v>
                </c:pt>
                <c:pt idx="649">
                  <c:v>5.3147399999999999E-4</c:v>
                </c:pt>
                <c:pt idx="650">
                  <c:v>5.3453039999999999E-4</c:v>
                </c:pt>
                <c:pt idx="651">
                  <c:v>5.3792640000000001E-4</c:v>
                </c:pt>
                <c:pt idx="652">
                  <c:v>5.403036000000001E-4</c:v>
                </c:pt>
                <c:pt idx="653">
                  <c:v>5.4302040000000021E-4</c:v>
                </c:pt>
                <c:pt idx="654">
                  <c:v>5.4641640000000023E-4</c:v>
                </c:pt>
                <c:pt idx="655">
                  <c:v>5.4913319999999989E-4</c:v>
                </c:pt>
                <c:pt idx="656">
                  <c:v>5.5151039999999998E-4</c:v>
                </c:pt>
                <c:pt idx="657">
                  <c:v>5.5456679999999999E-4</c:v>
                </c:pt>
                <c:pt idx="658">
                  <c:v>5.5796280000000001E-4</c:v>
                </c:pt>
                <c:pt idx="659">
                  <c:v>5.603400000000001E-4</c:v>
                </c:pt>
                <c:pt idx="660">
                  <c:v>5.6271719999999986E-4</c:v>
                </c:pt>
                <c:pt idx="661">
                  <c:v>5.6611319999999988E-4</c:v>
                </c:pt>
                <c:pt idx="662">
                  <c:v>5.6882999999999999E-4</c:v>
                </c:pt>
                <c:pt idx="663">
                  <c:v>5.7120720000000008E-4</c:v>
                </c:pt>
                <c:pt idx="664">
                  <c:v>5.7426360000000008E-4</c:v>
                </c:pt>
                <c:pt idx="665">
                  <c:v>5.7799920000000012E-4</c:v>
                </c:pt>
                <c:pt idx="666">
                  <c:v>5.8003679999999987E-4</c:v>
                </c:pt>
                <c:pt idx="667">
                  <c:v>5.8241399999999996E-4</c:v>
                </c:pt>
                <c:pt idx="668">
                  <c:v>5.8547039999999996E-4</c:v>
                </c:pt>
                <c:pt idx="669">
                  <c:v>5.8886639999999998E-4</c:v>
                </c:pt>
                <c:pt idx="670">
                  <c:v>5.9158320000000009E-4</c:v>
                </c:pt>
                <c:pt idx="671">
                  <c:v>5.9430000000000019E-4</c:v>
                </c:pt>
                <c:pt idx="672">
                  <c:v>5.9769600000000021E-4</c:v>
                </c:pt>
                <c:pt idx="673">
                  <c:v>6.0007319999999997E-4</c:v>
                </c:pt>
                <c:pt idx="674">
                  <c:v>6.0245040000000006E-4</c:v>
                </c:pt>
                <c:pt idx="675">
                  <c:v>6.0550680000000007E-4</c:v>
                </c:pt>
                <c:pt idx="676">
                  <c:v>6.0856320000000008E-4</c:v>
                </c:pt>
                <c:pt idx="677">
                  <c:v>6.1094040000000027E-4</c:v>
                </c:pt>
                <c:pt idx="678">
                  <c:v>6.1365719999999994E-4</c:v>
                </c:pt>
                <c:pt idx="679">
                  <c:v>6.1705319999999985E-4</c:v>
                </c:pt>
                <c:pt idx="680">
                  <c:v>6.2010959999999997E-4</c:v>
                </c:pt>
                <c:pt idx="681">
                  <c:v>6.2214720000000015E-4</c:v>
                </c:pt>
                <c:pt idx="682">
                  <c:v>6.2520360000000016E-4</c:v>
                </c:pt>
                <c:pt idx="683">
                  <c:v>6.2859960000000018E-4</c:v>
                </c:pt>
                <c:pt idx="684">
                  <c:v>6.3097679999999995E-4</c:v>
                </c:pt>
                <c:pt idx="685">
                  <c:v>6.3369359999999994E-4</c:v>
                </c:pt>
                <c:pt idx="686">
                  <c:v>6.3708959999999996E-4</c:v>
                </c:pt>
                <c:pt idx="687">
                  <c:v>6.3980640000000006E-4</c:v>
                </c:pt>
                <c:pt idx="688">
                  <c:v>6.4218360000000015E-4</c:v>
                </c:pt>
                <c:pt idx="689">
                  <c:v>6.4490039999999982E-4</c:v>
                </c:pt>
                <c:pt idx="690">
                  <c:v>6.4829639999999995E-4</c:v>
                </c:pt>
                <c:pt idx="691">
                  <c:v>6.5101319999999994E-4</c:v>
                </c:pt>
                <c:pt idx="692">
                  <c:v>6.5339040000000003E-4</c:v>
                </c:pt>
                <c:pt idx="693">
                  <c:v>6.5678640000000005E-4</c:v>
                </c:pt>
                <c:pt idx="694">
                  <c:v>6.5984280000000006E-4</c:v>
                </c:pt>
                <c:pt idx="695">
                  <c:v>6.6188039999999992E-4</c:v>
                </c:pt>
                <c:pt idx="696">
                  <c:v>6.6459719999999991E-4</c:v>
                </c:pt>
                <c:pt idx="697">
                  <c:v>6.6799320000000004E-4</c:v>
                </c:pt>
                <c:pt idx="698">
                  <c:v>6.7071000000000003E-4</c:v>
                </c:pt>
                <c:pt idx="699">
                  <c:v>6.7308720000000012E-4</c:v>
                </c:pt>
                <c:pt idx="700">
                  <c:v>6.7648320000000014E-4</c:v>
                </c:pt>
                <c:pt idx="701">
                  <c:v>6.7953960000000015E-4</c:v>
                </c:pt>
                <c:pt idx="702">
                  <c:v>6.8191679999999992E-4</c:v>
                </c:pt>
                <c:pt idx="703">
                  <c:v>6.8463360000000002E-4</c:v>
                </c:pt>
                <c:pt idx="704">
                  <c:v>6.8802960000000004E-4</c:v>
                </c:pt>
                <c:pt idx="705">
                  <c:v>6.9074640000000014E-4</c:v>
                </c:pt>
                <c:pt idx="706">
                  <c:v>6.9278399999999989E-4</c:v>
                </c:pt>
                <c:pt idx="707">
                  <c:v>6.958403999999999E-4</c:v>
                </c:pt>
                <c:pt idx="708">
                  <c:v>6.9923639999999992E-4</c:v>
                </c:pt>
                <c:pt idx="709">
                  <c:v>7.0161360000000001E-4</c:v>
                </c:pt>
                <c:pt idx="710">
                  <c:v>7.039908000000001E-4</c:v>
                </c:pt>
                <c:pt idx="711">
                  <c:v>7.0738680000000023E-4</c:v>
                </c:pt>
                <c:pt idx="712">
                  <c:v>7.1078280000000014E-4</c:v>
                </c:pt>
                <c:pt idx="713">
                  <c:v>7.131599999999999E-4</c:v>
                </c:pt>
                <c:pt idx="714">
                  <c:v>7.1587679999999989E-4</c:v>
                </c:pt>
                <c:pt idx="715">
                  <c:v>7.1927280000000002E-4</c:v>
                </c:pt>
                <c:pt idx="716">
                  <c:v>7.2198960000000002E-4</c:v>
                </c:pt>
                <c:pt idx="717">
                  <c:v>7.240272000000002E-4</c:v>
                </c:pt>
                <c:pt idx="718">
                  <c:v>7.2708359999999988E-4</c:v>
                </c:pt>
                <c:pt idx="719">
                  <c:v>7.304795999999999E-4</c:v>
                </c:pt>
                <c:pt idx="720">
                  <c:v>7.3251719999999998E-4</c:v>
                </c:pt>
                <c:pt idx="721">
                  <c:v>7.3557359999999999E-4</c:v>
                </c:pt>
                <c:pt idx="722">
                  <c:v>7.3930920000000002E-4</c:v>
                </c:pt>
                <c:pt idx="723">
                  <c:v>7.4168640000000011E-4</c:v>
                </c:pt>
                <c:pt idx="724">
                  <c:v>7.4372399999999997E-4</c:v>
                </c:pt>
                <c:pt idx="725">
                  <c:v>7.4678039999999998E-4</c:v>
                </c:pt>
                <c:pt idx="726">
                  <c:v>7.501764E-4</c:v>
                </c:pt>
                <c:pt idx="727">
                  <c:v>7.5289319999999999E-4</c:v>
                </c:pt>
                <c:pt idx="728">
                  <c:v>7.556100000000002E-4</c:v>
                </c:pt>
                <c:pt idx="729">
                  <c:v>7.5900600000000011E-4</c:v>
                </c:pt>
                <c:pt idx="730">
                  <c:v>7.6138319999999988E-4</c:v>
                </c:pt>
                <c:pt idx="731">
                  <c:v>7.6376039999999997E-4</c:v>
                </c:pt>
                <c:pt idx="732">
                  <c:v>7.6647720000000007E-4</c:v>
                </c:pt>
                <c:pt idx="733">
                  <c:v>7.6987320000000009E-4</c:v>
                </c:pt>
                <c:pt idx="734">
                  <c:v>7.7225040000000018E-4</c:v>
                </c:pt>
                <c:pt idx="735">
                  <c:v>7.7496719999999985E-4</c:v>
                </c:pt>
                <c:pt idx="736">
                  <c:v>7.7836319999999987E-4</c:v>
                </c:pt>
                <c:pt idx="737">
                  <c:v>7.8141959999999987E-4</c:v>
                </c:pt>
                <c:pt idx="738">
                  <c:v>7.8345720000000006E-4</c:v>
                </c:pt>
                <c:pt idx="739">
                  <c:v>7.8617400000000016E-4</c:v>
                </c:pt>
                <c:pt idx="740">
                  <c:v>7.8990960000000008E-4</c:v>
                </c:pt>
                <c:pt idx="741">
                  <c:v>7.9228679999999985E-4</c:v>
                </c:pt>
                <c:pt idx="742">
                  <c:v>7.9500360000000039E-4</c:v>
                </c:pt>
                <c:pt idx="743">
                  <c:v>7.9805999999999996E-4</c:v>
                </c:pt>
                <c:pt idx="744">
                  <c:v>8.011164000000004E-4</c:v>
                </c:pt>
                <c:pt idx="745">
                  <c:v>8.0349360000000016E-4</c:v>
                </c:pt>
                <c:pt idx="746">
                  <c:v>8.0621039999999983E-4</c:v>
                </c:pt>
                <c:pt idx="747">
                  <c:v>8.0960640000000018E-4</c:v>
                </c:pt>
                <c:pt idx="748">
                  <c:v>8.1232319999999995E-4</c:v>
                </c:pt>
                <c:pt idx="749">
                  <c:v>8.1470040000000048E-4</c:v>
                </c:pt>
                <c:pt idx="750">
                  <c:v>8.1809639999999996E-4</c:v>
                </c:pt>
                <c:pt idx="751">
                  <c:v>8.214924000000003E-4</c:v>
                </c:pt>
                <c:pt idx="752">
                  <c:v>8.2319040000000015E-4</c:v>
                </c:pt>
                <c:pt idx="753">
                  <c:v>8.2556759999999991E-4</c:v>
                </c:pt>
                <c:pt idx="754">
                  <c:v>8.2896360000000037E-4</c:v>
                </c:pt>
                <c:pt idx="755">
                  <c:v>8.3235960000000006E-4</c:v>
                </c:pt>
                <c:pt idx="756">
                  <c:v>8.3473679999999972E-4</c:v>
                </c:pt>
              </c:numCache>
            </c:numRef>
          </c:xVal>
          <c:yVal>
            <c:numRef>
              <c:f>'plaster 5.1_16'!$G$9:$G$1676</c:f>
              <c:numCache>
                <c:formatCode>General</c:formatCode>
                <c:ptCount val="16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2.3411454756583263E-2</c:v>
                </c:pt>
                <c:pt idx="463">
                  <c:v>1.1705727378291682E-2</c:v>
                </c:pt>
                <c:pt idx="464">
                  <c:v>3.5117182134874941E-2</c:v>
                </c:pt>
                <c:pt idx="465">
                  <c:v>7.0234364269749883E-2</c:v>
                </c:pt>
                <c:pt idx="466">
                  <c:v>4.6822909513166623E-2</c:v>
                </c:pt>
                <c:pt idx="467">
                  <c:v>8.1940091648041571E-2</c:v>
                </c:pt>
                <c:pt idx="468">
                  <c:v>7.0234364269749883E-2</c:v>
                </c:pt>
                <c:pt idx="469">
                  <c:v>8.1940091648041571E-2</c:v>
                </c:pt>
                <c:pt idx="470">
                  <c:v>9.3645819026333246E-2</c:v>
                </c:pt>
                <c:pt idx="471">
                  <c:v>0.12876300116120817</c:v>
                </c:pt>
                <c:pt idx="472">
                  <c:v>0.11705727378291651</c:v>
                </c:pt>
                <c:pt idx="473">
                  <c:v>0.12876300116120817</c:v>
                </c:pt>
                <c:pt idx="474">
                  <c:v>0.17558591067437482</c:v>
                </c:pt>
                <c:pt idx="475">
                  <c:v>0.15217445591779144</c:v>
                </c:pt>
                <c:pt idx="476">
                  <c:v>0.17558591067437482</c:v>
                </c:pt>
                <c:pt idx="477">
                  <c:v>0.18729163805266641</c:v>
                </c:pt>
                <c:pt idx="478">
                  <c:v>0.18729163805266641</c:v>
                </c:pt>
                <c:pt idx="479">
                  <c:v>0.19899736543095806</c:v>
                </c:pt>
                <c:pt idx="480">
                  <c:v>0.22240882018754135</c:v>
                </c:pt>
                <c:pt idx="481">
                  <c:v>0.22240882018754135</c:v>
                </c:pt>
                <c:pt idx="482">
                  <c:v>0.22240882018754135</c:v>
                </c:pt>
                <c:pt idx="483">
                  <c:v>0.2458202749441247</c:v>
                </c:pt>
                <c:pt idx="484">
                  <c:v>0.25752600232241629</c:v>
                </c:pt>
                <c:pt idx="485">
                  <c:v>0.2458202749441247</c:v>
                </c:pt>
                <c:pt idx="486">
                  <c:v>0.29264318445729121</c:v>
                </c:pt>
                <c:pt idx="487">
                  <c:v>0.28093745707899964</c:v>
                </c:pt>
                <c:pt idx="488">
                  <c:v>0.3160546392138745</c:v>
                </c:pt>
                <c:pt idx="489">
                  <c:v>0.3160546392138745</c:v>
                </c:pt>
                <c:pt idx="490">
                  <c:v>0.3160546392138745</c:v>
                </c:pt>
                <c:pt idx="491">
                  <c:v>0.32776036659216612</c:v>
                </c:pt>
                <c:pt idx="492">
                  <c:v>0.33946609397045802</c:v>
                </c:pt>
                <c:pt idx="493">
                  <c:v>0.37458327610533287</c:v>
                </c:pt>
                <c:pt idx="494">
                  <c:v>0.37458327610533287</c:v>
                </c:pt>
                <c:pt idx="495">
                  <c:v>0.38628900348362444</c:v>
                </c:pt>
                <c:pt idx="496">
                  <c:v>0.39799473086191606</c:v>
                </c:pt>
                <c:pt idx="497">
                  <c:v>0.40970045824020784</c:v>
                </c:pt>
                <c:pt idx="498">
                  <c:v>0.40970045824020784</c:v>
                </c:pt>
                <c:pt idx="499">
                  <c:v>0.40970045824020784</c:v>
                </c:pt>
                <c:pt idx="500">
                  <c:v>0.44481764037508281</c:v>
                </c:pt>
                <c:pt idx="501">
                  <c:v>0.45652336775337438</c:v>
                </c:pt>
                <c:pt idx="502">
                  <c:v>0.45652336775337438</c:v>
                </c:pt>
                <c:pt idx="503">
                  <c:v>0.45652336775337438</c:v>
                </c:pt>
                <c:pt idx="504">
                  <c:v>0.47993482250995778</c:v>
                </c:pt>
                <c:pt idx="505">
                  <c:v>0.49164054988824935</c:v>
                </c:pt>
                <c:pt idx="506">
                  <c:v>0.51505200464483258</c:v>
                </c:pt>
                <c:pt idx="507">
                  <c:v>0.51505200464483258</c:v>
                </c:pt>
                <c:pt idx="508">
                  <c:v>0.53846345940141604</c:v>
                </c:pt>
                <c:pt idx="509">
                  <c:v>0.52675773202312415</c:v>
                </c:pt>
                <c:pt idx="510">
                  <c:v>0.55016918677970772</c:v>
                </c:pt>
                <c:pt idx="511">
                  <c:v>0.57358064153629096</c:v>
                </c:pt>
                <c:pt idx="512">
                  <c:v>0.58528636891458252</c:v>
                </c:pt>
                <c:pt idx="513">
                  <c:v>0.60869782367116587</c:v>
                </c:pt>
                <c:pt idx="514">
                  <c:v>0.60869782367116587</c:v>
                </c:pt>
                <c:pt idx="515">
                  <c:v>0.632109278427749</c:v>
                </c:pt>
                <c:pt idx="516">
                  <c:v>0.62040355104945744</c:v>
                </c:pt>
                <c:pt idx="517">
                  <c:v>0.6438150058060409</c:v>
                </c:pt>
                <c:pt idx="518">
                  <c:v>0.632109278427749</c:v>
                </c:pt>
                <c:pt idx="519">
                  <c:v>0.632109278427749</c:v>
                </c:pt>
                <c:pt idx="520">
                  <c:v>0.66722646056262402</c:v>
                </c:pt>
                <c:pt idx="521">
                  <c:v>0.67893218794091581</c:v>
                </c:pt>
                <c:pt idx="522">
                  <c:v>0.71404937007579072</c:v>
                </c:pt>
                <c:pt idx="523">
                  <c:v>0.71404937007579072</c:v>
                </c:pt>
                <c:pt idx="524">
                  <c:v>0.71404937007579072</c:v>
                </c:pt>
                <c:pt idx="525">
                  <c:v>0.72575509745408229</c:v>
                </c:pt>
                <c:pt idx="526">
                  <c:v>0.73746082483237418</c:v>
                </c:pt>
                <c:pt idx="527">
                  <c:v>0.76087227958895731</c:v>
                </c:pt>
                <c:pt idx="528">
                  <c:v>0.76087227958895731</c:v>
                </c:pt>
                <c:pt idx="529">
                  <c:v>0.77257800696724899</c:v>
                </c:pt>
                <c:pt idx="530">
                  <c:v>0.80769518910212412</c:v>
                </c:pt>
                <c:pt idx="531">
                  <c:v>0.80769518910212412</c:v>
                </c:pt>
                <c:pt idx="532">
                  <c:v>0.81940091648041558</c:v>
                </c:pt>
                <c:pt idx="533">
                  <c:v>0.85451809861529049</c:v>
                </c:pt>
                <c:pt idx="534">
                  <c:v>0.84281237123699881</c:v>
                </c:pt>
                <c:pt idx="535">
                  <c:v>0.86622382599358194</c:v>
                </c:pt>
                <c:pt idx="536">
                  <c:v>0.86622382599358194</c:v>
                </c:pt>
                <c:pt idx="537">
                  <c:v>0.87792955337187395</c:v>
                </c:pt>
                <c:pt idx="538">
                  <c:v>0.88963528075016562</c:v>
                </c:pt>
                <c:pt idx="539">
                  <c:v>0.91304673550674875</c:v>
                </c:pt>
                <c:pt idx="540">
                  <c:v>0.92475246288504043</c:v>
                </c:pt>
                <c:pt idx="541">
                  <c:v>0.92475246288504043</c:v>
                </c:pt>
                <c:pt idx="542">
                  <c:v>0.9364581902633321</c:v>
                </c:pt>
                <c:pt idx="543">
                  <c:v>0.94816391764162355</c:v>
                </c:pt>
                <c:pt idx="544">
                  <c:v>0.97157537239820679</c:v>
                </c:pt>
                <c:pt idx="545">
                  <c:v>0.9832810997764988</c:v>
                </c:pt>
                <c:pt idx="546">
                  <c:v>0.99498682715479048</c:v>
                </c:pt>
                <c:pt idx="547">
                  <c:v>0.9832810997764988</c:v>
                </c:pt>
                <c:pt idx="548">
                  <c:v>1.0301040092896652</c:v>
                </c:pt>
                <c:pt idx="549">
                  <c:v>1.0301040092896652</c:v>
                </c:pt>
                <c:pt idx="550">
                  <c:v>1.006692554533082</c:v>
                </c:pt>
                <c:pt idx="551">
                  <c:v>1.0535154640462485</c:v>
                </c:pt>
                <c:pt idx="552">
                  <c:v>1.0769269188028319</c:v>
                </c:pt>
                <c:pt idx="553">
                  <c:v>1.0418097366679571</c:v>
                </c:pt>
                <c:pt idx="554">
                  <c:v>1.0769269188028319</c:v>
                </c:pt>
                <c:pt idx="555">
                  <c:v>1.1120441009377069</c:v>
                </c:pt>
                <c:pt idx="556">
                  <c:v>1.1120441009377069</c:v>
                </c:pt>
                <c:pt idx="557">
                  <c:v>1.100338373559415</c:v>
                </c:pt>
                <c:pt idx="558">
                  <c:v>1.1588670104508731</c:v>
                </c:pt>
                <c:pt idx="559">
                  <c:v>1.13545555569429</c:v>
                </c:pt>
                <c:pt idx="560">
                  <c:v>1.1588670104508731</c:v>
                </c:pt>
                <c:pt idx="561">
                  <c:v>1.1471612830725817</c:v>
                </c:pt>
                <c:pt idx="562">
                  <c:v>1.1588670104508731</c:v>
                </c:pt>
                <c:pt idx="563">
                  <c:v>1.1939841925857484</c:v>
                </c:pt>
                <c:pt idx="564">
                  <c:v>1.2056899199640401</c:v>
                </c:pt>
                <c:pt idx="565">
                  <c:v>1.2173956473423315</c:v>
                </c:pt>
                <c:pt idx="566">
                  <c:v>1.2291013747206234</c:v>
                </c:pt>
                <c:pt idx="567">
                  <c:v>1.2173956473423315</c:v>
                </c:pt>
                <c:pt idx="568">
                  <c:v>1.2525128294772063</c:v>
                </c:pt>
                <c:pt idx="569">
                  <c:v>1.264218556855498</c:v>
                </c:pt>
                <c:pt idx="570">
                  <c:v>1.2759242842337899</c:v>
                </c:pt>
                <c:pt idx="571">
                  <c:v>1.2759242842337899</c:v>
                </c:pt>
                <c:pt idx="572">
                  <c:v>1.299335738990373</c:v>
                </c:pt>
                <c:pt idx="573">
                  <c:v>1.3110414663686645</c:v>
                </c:pt>
                <c:pt idx="574">
                  <c:v>1.3110414663686645</c:v>
                </c:pt>
                <c:pt idx="575">
                  <c:v>1.3461586485035399</c:v>
                </c:pt>
                <c:pt idx="576">
                  <c:v>1.3461586485035399</c:v>
                </c:pt>
                <c:pt idx="577">
                  <c:v>1.3695701032601229</c:v>
                </c:pt>
                <c:pt idx="578">
                  <c:v>1.3695701032601229</c:v>
                </c:pt>
                <c:pt idx="579">
                  <c:v>1.3812758306384145</c:v>
                </c:pt>
                <c:pt idx="580">
                  <c:v>1.3929815580167066</c:v>
                </c:pt>
                <c:pt idx="581">
                  <c:v>1.4163930127732898</c:v>
                </c:pt>
                <c:pt idx="582">
                  <c:v>1.4163930127732898</c:v>
                </c:pt>
                <c:pt idx="583">
                  <c:v>1.4163930127732898</c:v>
                </c:pt>
                <c:pt idx="584">
                  <c:v>1.4398044675298729</c:v>
                </c:pt>
                <c:pt idx="585">
                  <c:v>1.428098740151581</c:v>
                </c:pt>
                <c:pt idx="586">
                  <c:v>1.4632159222864565</c:v>
                </c:pt>
                <c:pt idx="587">
                  <c:v>1.4749216496647481</c:v>
                </c:pt>
                <c:pt idx="588">
                  <c:v>1.4749216496647481</c:v>
                </c:pt>
                <c:pt idx="589">
                  <c:v>1.5217445591779144</c:v>
                </c:pt>
                <c:pt idx="590">
                  <c:v>1.5100388317996227</c:v>
                </c:pt>
                <c:pt idx="591">
                  <c:v>1.5217445591779144</c:v>
                </c:pt>
                <c:pt idx="592">
                  <c:v>1.5334502865562063</c:v>
                </c:pt>
                <c:pt idx="593">
                  <c:v>1.5334502865562063</c:v>
                </c:pt>
                <c:pt idx="594">
                  <c:v>1.5568617413127894</c:v>
                </c:pt>
                <c:pt idx="595">
                  <c:v>1.5802731960693728</c:v>
                </c:pt>
                <c:pt idx="596">
                  <c:v>1.5568617413127894</c:v>
                </c:pt>
                <c:pt idx="597">
                  <c:v>1.5802731960693728</c:v>
                </c:pt>
                <c:pt idx="598">
                  <c:v>1.6036846508259559</c:v>
                </c:pt>
                <c:pt idx="599">
                  <c:v>1.5802731960693728</c:v>
                </c:pt>
                <c:pt idx="600">
                  <c:v>1.6153903782042478</c:v>
                </c:pt>
                <c:pt idx="601">
                  <c:v>1.6388018329608307</c:v>
                </c:pt>
                <c:pt idx="602">
                  <c:v>1.6505075603391224</c:v>
                </c:pt>
                <c:pt idx="603">
                  <c:v>1.6622132877174145</c:v>
                </c:pt>
                <c:pt idx="604">
                  <c:v>1.6622132877174145</c:v>
                </c:pt>
                <c:pt idx="605">
                  <c:v>1.6973304698522893</c:v>
                </c:pt>
                <c:pt idx="606">
                  <c:v>1.7090361972305808</c:v>
                </c:pt>
                <c:pt idx="607">
                  <c:v>1.6856247424739976</c:v>
                </c:pt>
                <c:pt idx="608">
                  <c:v>1.7324476519871643</c:v>
                </c:pt>
                <c:pt idx="609">
                  <c:v>1.7324476519871643</c:v>
                </c:pt>
                <c:pt idx="610">
                  <c:v>1.7558591067437477</c:v>
                </c:pt>
                <c:pt idx="611">
                  <c:v>1.7558591067437477</c:v>
                </c:pt>
                <c:pt idx="612">
                  <c:v>1.7675648341220389</c:v>
                </c:pt>
                <c:pt idx="613">
                  <c:v>1.7675648341220389</c:v>
                </c:pt>
                <c:pt idx="614">
                  <c:v>1.7792705615003308</c:v>
                </c:pt>
                <c:pt idx="615">
                  <c:v>1.7909762888786225</c:v>
                </c:pt>
                <c:pt idx="616">
                  <c:v>1.8143877436352058</c:v>
                </c:pt>
                <c:pt idx="617">
                  <c:v>1.8260934710134975</c:v>
                </c:pt>
                <c:pt idx="618">
                  <c:v>1.8495049257700809</c:v>
                </c:pt>
                <c:pt idx="619">
                  <c:v>1.8729163805266642</c:v>
                </c:pt>
                <c:pt idx="620">
                  <c:v>1.8612106531483725</c:v>
                </c:pt>
                <c:pt idx="621">
                  <c:v>1.8612106531483725</c:v>
                </c:pt>
                <c:pt idx="622">
                  <c:v>1.8846221079049554</c:v>
                </c:pt>
                <c:pt idx="623">
                  <c:v>1.8846221079049554</c:v>
                </c:pt>
                <c:pt idx="624">
                  <c:v>1.9197392900398305</c:v>
                </c:pt>
                <c:pt idx="625">
                  <c:v>1.9197392900398305</c:v>
                </c:pt>
                <c:pt idx="626">
                  <c:v>1.9314450174181224</c:v>
                </c:pt>
                <c:pt idx="627">
                  <c:v>1.9314450174181224</c:v>
                </c:pt>
                <c:pt idx="628">
                  <c:v>1.9548564721747057</c:v>
                </c:pt>
                <c:pt idx="629">
                  <c:v>1.9548564721747057</c:v>
                </c:pt>
                <c:pt idx="630">
                  <c:v>1.9665621995529974</c:v>
                </c:pt>
                <c:pt idx="631">
                  <c:v>1.9782679269312886</c:v>
                </c:pt>
                <c:pt idx="632">
                  <c:v>2.0016793816878722</c:v>
                </c:pt>
                <c:pt idx="633">
                  <c:v>2.0016793816878722</c:v>
                </c:pt>
                <c:pt idx="634">
                  <c:v>2.0250908364444555</c:v>
                </c:pt>
                <c:pt idx="635">
                  <c:v>2.0367965638227474</c:v>
                </c:pt>
                <c:pt idx="636">
                  <c:v>2.0602080185793303</c:v>
                </c:pt>
                <c:pt idx="637">
                  <c:v>2.0602080185793303</c:v>
                </c:pt>
                <c:pt idx="638">
                  <c:v>2.0836194733359137</c:v>
                </c:pt>
                <c:pt idx="639">
                  <c:v>2.0836194733359137</c:v>
                </c:pt>
                <c:pt idx="640">
                  <c:v>2.1187366554707889</c:v>
                </c:pt>
                <c:pt idx="641">
                  <c:v>2.0953252007142056</c:v>
                </c:pt>
                <c:pt idx="642">
                  <c:v>2.1304423828490804</c:v>
                </c:pt>
                <c:pt idx="643">
                  <c:v>2.1421481102273723</c:v>
                </c:pt>
                <c:pt idx="644">
                  <c:v>2.1421481102273723</c:v>
                </c:pt>
                <c:pt idx="645">
                  <c:v>2.1538538376056637</c:v>
                </c:pt>
                <c:pt idx="646">
                  <c:v>2.1538538376056637</c:v>
                </c:pt>
                <c:pt idx="647">
                  <c:v>2.1889710197405385</c:v>
                </c:pt>
                <c:pt idx="648">
                  <c:v>2.1538538376056637</c:v>
                </c:pt>
                <c:pt idx="649">
                  <c:v>2.2123824744971219</c:v>
                </c:pt>
                <c:pt idx="650">
                  <c:v>2.2006767471188309</c:v>
                </c:pt>
                <c:pt idx="651">
                  <c:v>2.2006767471188309</c:v>
                </c:pt>
                <c:pt idx="652">
                  <c:v>2.2592053840102881</c:v>
                </c:pt>
                <c:pt idx="653">
                  <c:v>2.2474996566319971</c:v>
                </c:pt>
                <c:pt idx="654">
                  <c:v>2.27091111138858</c:v>
                </c:pt>
                <c:pt idx="655">
                  <c:v>2.2826168387668719</c:v>
                </c:pt>
                <c:pt idx="656">
                  <c:v>2.2943225661451634</c:v>
                </c:pt>
                <c:pt idx="657">
                  <c:v>2.3060282935234553</c:v>
                </c:pt>
                <c:pt idx="658">
                  <c:v>2.3060282935234553</c:v>
                </c:pt>
                <c:pt idx="659">
                  <c:v>2.3294397482800382</c:v>
                </c:pt>
                <c:pt idx="660">
                  <c:v>2.3177340209017463</c:v>
                </c:pt>
                <c:pt idx="661">
                  <c:v>2.3294397482800382</c:v>
                </c:pt>
                <c:pt idx="662">
                  <c:v>2.3762626577932049</c:v>
                </c:pt>
                <c:pt idx="663">
                  <c:v>2.3645569304149139</c:v>
                </c:pt>
                <c:pt idx="664">
                  <c:v>2.3879683851714963</c:v>
                </c:pt>
                <c:pt idx="665">
                  <c:v>2.3879683851714963</c:v>
                </c:pt>
                <c:pt idx="666">
                  <c:v>2.3996741125497882</c:v>
                </c:pt>
                <c:pt idx="667">
                  <c:v>2.4230855673063716</c:v>
                </c:pt>
                <c:pt idx="668">
                  <c:v>2.434791294684663</c:v>
                </c:pt>
                <c:pt idx="669">
                  <c:v>2.434791294684663</c:v>
                </c:pt>
                <c:pt idx="670">
                  <c:v>2.4464970220629549</c:v>
                </c:pt>
                <c:pt idx="671">
                  <c:v>2.434791294684663</c:v>
                </c:pt>
                <c:pt idx="672">
                  <c:v>2.4582027494412468</c:v>
                </c:pt>
                <c:pt idx="673">
                  <c:v>2.4816142041978297</c:v>
                </c:pt>
                <c:pt idx="674">
                  <c:v>2.4816142041978297</c:v>
                </c:pt>
                <c:pt idx="675">
                  <c:v>2.4933199315761216</c:v>
                </c:pt>
                <c:pt idx="676">
                  <c:v>2.4933199315761216</c:v>
                </c:pt>
                <c:pt idx="677">
                  <c:v>2.5401428410892888</c:v>
                </c:pt>
                <c:pt idx="678">
                  <c:v>2.516731386332705</c:v>
                </c:pt>
                <c:pt idx="679">
                  <c:v>2.5635542958458712</c:v>
                </c:pt>
                <c:pt idx="680">
                  <c:v>2.5518485684675798</c:v>
                </c:pt>
                <c:pt idx="681">
                  <c:v>2.5635542958458712</c:v>
                </c:pt>
                <c:pt idx="682">
                  <c:v>2.5752600232241636</c:v>
                </c:pt>
                <c:pt idx="683">
                  <c:v>2.5869657506024546</c:v>
                </c:pt>
                <c:pt idx="684">
                  <c:v>2.598671477980746</c:v>
                </c:pt>
                <c:pt idx="685">
                  <c:v>2.6103772053590379</c:v>
                </c:pt>
                <c:pt idx="686">
                  <c:v>2.6220829327373298</c:v>
                </c:pt>
                <c:pt idx="687">
                  <c:v>2.6454943874939132</c:v>
                </c:pt>
                <c:pt idx="688">
                  <c:v>2.6572001148722046</c:v>
                </c:pt>
                <c:pt idx="689">
                  <c:v>2.680611569628788</c:v>
                </c:pt>
                <c:pt idx="690">
                  <c:v>2.6454943874939132</c:v>
                </c:pt>
                <c:pt idx="691">
                  <c:v>2.6923172970070799</c:v>
                </c:pt>
                <c:pt idx="692">
                  <c:v>2.680611569628788</c:v>
                </c:pt>
                <c:pt idx="693">
                  <c:v>2.7274344791419542</c:v>
                </c:pt>
                <c:pt idx="694">
                  <c:v>2.7274344791419542</c:v>
                </c:pt>
                <c:pt idx="695">
                  <c:v>2.7508459338985385</c:v>
                </c:pt>
                <c:pt idx="696">
                  <c:v>2.7508459338985385</c:v>
                </c:pt>
                <c:pt idx="697">
                  <c:v>2.7508459338985385</c:v>
                </c:pt>
                <c:pt idx="698">
                  <c:v>2.7508459338985385</c:v>
                </c:pt>
                <c:pt idx="699">
                  <c:v>2.7742573886551209</c:v>
                </c:pt>
                <c:pt idx="700">
                  <c:v>2.7859631160334124</c:v>
                </c:pt>
                <c:pt idx="701">
                  <c:v>2.7859631160334124</c:v>
                </c:pt>
                <c:pt idx="702">
                  <c:v>2.8093745707899966</c:v>
                </c:pt>
                <c:pt idx="703">
                  <c:v>2.8210802981682876</c:v>
                </c:pt>
                <c:pt idx="704">
                  <c:v>2.8210802981682876</c:v>
                </c:pt>
                <c:pt idx="705">
                  <c:v>2.8444917529248706</c:v>
                </c:pt>
                <c:pt idx="706">
                  <c:v>2.8796089350597462</c:v>
                </c:pt>
                <c:pt idx="707">
                  <c:v>2.856197480303162</c:v>
                </c:pt>
                <c:pt idx="708">
                  <c:v>2.8796089350597462</c:v>
                </c:pt>
                <c:pt idx="709">
                  <c:v>2.8913146624380377</c:v>
                </c:pt>
                <c:pt idx="710">
                  <c:v>2.9030203898163291</c:v>
                </c:pt>
                <c:pt idx="711">
                  <c:v>2.9147261171946206</c:v>
                </c:pt>
                <c:pt idx="712">
                  <c:v>2.9264318445729125</c:v>
                </c:pt>
                <c:pt idx="713">
                  <c:v>2.9498432993294963</c:v>
                </c:pt>
                <c:pt idx="714">
                  <c:v>2.9498432993294963</c:v>
                </c:pt>
                <c:pt idx="715">
                  <c:v>2.9732547540860788</c:v>
                </c:pt>
                <c:pt idx="716">
                  <c:v>2.9849604814643707</c:v>
                </c:pt>
                <c:pt idx="717">
                  <c:v>2.9849604814643707</c:v>
                </c:pt>
                <c:pt idx="718">
                  <c:v>2.9966662088426625</c:v>
                </c:pt>
                <c:pt idx="719">
                  <c:v>2.9966662088426625</c:v>
                </c:pt>
                <c:pt idx="720">
                  <c:v>3.0200776635992455</c:v>
                </c:pt>
                <c:pt idx="721">
                  <c:v>3.0083719362209544</c:v>
                </c:pt>
                <c:pt idx="722">
                  <c:v>3.0551948457341207</c:v>
                </c:pt>
                <c:pt idx="723">
                  <c:v>3.0434891183558297</c:v>
                </c:pt>
                <c:pt idx="724">
                  <c:v>3.0551948457341207</c:v>
                </c:pt>
                <c:pt idx="725">
                  <c:v>3.0786063004907041</c:v>
                </c:pt>
                <c:pt idx="726">
                  <c:v>3.0786063004907041</c:v>
                </c:pt>
                <c:pt idx="727">
                  <c:v>3.102017755247287</c:v>
                </c:pt>
                <c:pt idx="728">
                  <c:v>3.1254292100038708</c:v>
                </c:pt>
                <c:pt idx="729">
                  <c:v>3.1137234826255789</c:v>
                </c:pt>
                <c:pt idx="730">
                  <c:v>3.1371349373821622</c:v>
                </c:pt>
                <c:pt idx="731">
                  <c:v>3.1488406647604541</c:v>
                </c:pt>
                <c:pt idx="732">
                  <c:v>3.1605463921387456</c:v>
                </c:pt>
                <c:pt idx="733">
                  <c:v>3.1605463921387456</c:v>
                </c:pt>
                <c:pt idx="734">
                  <c:v>3.1488406647604541</c:v>
                </c:pt>
                <c:pt idx="735">
                  <c:v>3.1839578468953289</c:v>
                </c:pt>
                <c:pt idx="736">
                  <c:v>3.172252119517037</c:v>
                </c:pt>
                <c:pt idx="737">
                  <c:v>3.2190750290302033</c:v>
                </c:pt>
                <c:pt idx="738">
                  <c:v>3.1956635742736204</c:v>
                </c:pt>
                <c:pt idx="739">
                  <c:v>3.2190750290302033</c:v>
                </c:pt>
                <c:pt idx="740">
                  <c:v>3.2190750290302033</c:v>
                </c:pt>
                <c:pt idx="741">
                  <c:v>3.2307807564084956</c:v>
                </c:pt>
                <c:pt idx="742">
                  <c:v>3.254192211165079</c:v>
                </c:pt>
                <c:pt idx="743">
                  <c:v>3.2658979385433704</c:v>
                </c:pt>
                <c:pt idx="744">
                  <c:v>3.2893093932999538</c:v>
                </c:pt>
                <c:pt idx="745">
                  <c:v>3.3127208480565371</c:v>
                </c:pt>
                <c:pt idx="746">
                  <c:v>3.2776036659216614</c:v>
                </c:pt>
                <c:pt idx="747">
                  <c:v>3.324426575434829</c:v>
                </c:pt>
                <c:pt idx="748">
                  <c:v>3.3127208480565371</c:v>
                </c:pt>
                <c:pt idx="749">
                  <c:v>3.3478380301914119</c:v>
                </c:pt>
                <c:pt idx="750">
                  <c:v>3.3361323028131196</c:v>
                </c:pt>
                <c:pt idx="751">
                  <c:v>3.3712494849479953</c:v>
                </c:pt>
                <c:pt idx="752">
                  <c:v>3.3712494849479953</c:v>
                </c:pt>
                <c:pt idx="753">
                  <c:v>3.3478380301914119</c:v>
                </c:pt>
                <c:pt idx="754">
                  <c:v>3.4063666670828705</c:v>
                </c:pt>
                <c:pt idx="755">
                  <c:v>3.3946609397045786</c:v>
                </c:pt>
                <c:pt idx="756">
                  <c:v>0</c:v>
                </c:pt>
                <c:pt idx="759">
                  <c:v>3.4063666670828705</c:v>
                </c:pt>
                <c:pt idx="761">
                  <c:v>2.0438200002497222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A0E-744F-9CBD-08B8BF8002ED}"/>
            </c:ext>
          </c:extLst>
        </c:ser>
        <c:ser>
          <c:idx val="4"/>
          <c:order val="4"/>
          <c:tx>
            <c:v>5.1_17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'plaster 5.1_17'!$H$9:$H$1798</c:f>
              <c:numCache>
                <c:formatCode>General</c:formatCode>
                <c:ptCount val="17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2.6448000000000755E-6</c:v>
                </c:pt>
                <c:pt idx="398">
                  <c:v>4.9589999999998207E-6</c:v>
                </c:pt>
                <c:pt idx="399">
                  <c:v>7.6037999999998966E-6</c:v>
                </c:pt>
                <c:pt idx="400">
                  <c:v>1.0909799999999898E-5</c:v>
                </c:pt>
                <c:pt idx="401">
                  <c:v>1.3224000000000011E-5</c:v>
                </c:pt>
                <c:pt idx="402">
                  <c:v>1.5538200000000125E-5</c:v>
                </c:pt>
                <c:pt idx="403">
                  <c:v>1.917480000000009E-5</c:v>
                </c:pt>
                <c:pt idx="404">
                  <c:v>2.1819600000000166E-5</c:v>
                </c:pt>
                <c:pt idx="405">
                  <c:v>2.4133799999999911E-5</c:v>
                </c:pt>
                <c:pt idx="406">
                  <c:v>2.6778599999999984E-5</c:v>
                </c:pt>
                <c:pt idx="407">
                  <c:v>3.008459999999999E-5</c:v>
                </c:pt>
                <c:pt idx="408">
                  <c:v>3.3060000000000026E-5</c:v>
                </c:pt>
                <c:pt idx="409">
                  <c:v>3.537420000000014E-5</c:v>
                </c:pt>
                <c:pt idx="410">
                  <c:v>3.8680200000000145E-5</c:v>
                </c:pt>
                <c:pt idx="411">
                  <c:v>4.1324999999999853E-5</c:v>
                </c:pt>
                <c:pt idx="412">
                  <c:v>4.3308600000000001E-5</c:v>
                </c:pt>
                <c:pt idx="413">
                  <c:v>4.5953400000000081E-5</c:v>
                </c:pt>
                <c:pt idx="414">
                  <c:v>4.9590000000000039E-5</c:v>
                </c:pt>
                <c:pt idx="415">
                  <c:v>5.1904200000000153E-5</c:v>
                </c:pt>
                <c:pt idx="416">
                  <c:v>5.4218399999999901E-5</c:v>
                </c:pt>
                <c:pt idx="417">
                  <c:v>5.7524399999999899E-5</c:v>
                </c:pt>
                <c:pt idx="418">
                  <c:v>6.0830399999999905E-5</c:v>
                </c:pt>
                <c:pt idx="419">
                  <c:v>6.2814000000000053E-5</c:v>
                </c:pt>
                <c:pt idx="420">
                  <c:v>6.5128200000000167E-5</c:v>
                </c:pt>
                <c:pt idx="421">
                  <c:v>6.8764800000000131E-5</c:v>
                </c:pt>
                <c:pt idx="422">
                  <c:v>7.1409599999999846E-5</c:v>
                </c:pt>
                <c:pt idx="423">
                  <c:v>7.3723799999999946E-5</c:v>
                </c:pt>
                <c:pt idx="424">
                  <c:v>7.6699199999999992E-5</c:v>
                </c:pt>
                <c:pt idx="425">
                  <c:v>8.0005200000000004E-5</c:v>
                </c:pt>
                <c:pt idx="426">
                  <c:v>8.2319400000000105E-5</c:v>
                </c:pt>
                <c:pt idx="427">
                  <c:v>8.4633599999999853E-5</c:v>
                </c:pt>
                <c:pt idx="428">
                  <c:v>8.7939599999999852E-5</c:v>
                </c:pt>
                <c:pt idx="429">
                  <c:v>9.0914999999999884E-5</c:v>
                </c:pt>
                <c:pt idx="430">
                  <c:v>9.2898600000000046E-5</c:v>
                </c:pt>
                <c:pt idx="431">
                  <c:v>9.5874000000000079E-5</c:v>
                </c:pt>
                <c:pt idx="432">
                  <c:v>9.9510600000000043E-5</c:v>
                </c:pt>
                <c:pt idx="433">
                  <c:v>1.0149419999999983E-4</c:v>
                </c:pt>
                <c:pt idx="434">
                  <c:v>1.0380839999999994E-4</c:v>
                </c:pt>
                <c:pt idx="435">
                  <c:v>1.0678379999999999E-4</c:v>
                </c:pt>
                <c:pt idx="436">
                  <c:v>1.100898E-4</c:v>
                </c:pt>
                <c:pt idx="437">
                  <c:v>1.124040000000001E-4</c:v>
                </c:pt>
                <c:pt idx="438">
                  <c:v>1.1537940000000013E-4</c:v>
                </c:pt>
                <c:pt idx="439">
                  <c:v>1.1868540000000014E-4</c:v>
                </c:pt>
                <c:pt idx="440">
                  <c:v>1.2099959999999988E-4</c:v>
                </c:pt>
                <c:pt idx="441">
                  <c:v>1.2331379999999998E-4</c:v>
                </c:pt>
                <c:pt idx="442">
                  <c:v>1.2628920000000004E-4</c:v>
                </c:pt>
                <c:pt idx="443">
                  <c:v>1.2926460000000007E-4</c:v>
                </c:pt>
                <c:pt idx="444">
                  <c:v>1.3157879999999982E-4</c:v>
                </c:pt>
                <c:pt idx="445">
                  <c:v>1.342235999999999E-4</c:v>
                </c:pt>
                <c:pt idx="446">
                  <c:v>1.3786019999999986E-4</c:v>
                </c:pt>
                <c:pt idx="447">
                  <c:v>1.4050499999999994E-4</c:v>
                </c:pt>
                <c:pt idx="448">
                  <c:v>1.4248860000000006E-4</c:v>
                </c:pt>
                <c:pt idx="449">
                  <c:v>1.4546400000000012E-4</c:v>
                </c:pt>
                <c:pt idx="450">
                  <c:v>1.4910060000000009E-4</c:v>
                </c:pt>
                <c:pt idx="451">
                  <c:v>1.5141479999999984E-4</c:v>
                </c:pt>
                <c:pt idx="452">
                  <c:v>1.5372899999999994E-4</c:v>
                </c:pt>
                <c:pt idx="453">
                  <c:v>1.5703499999999995E-4</c:v>
                </c:pt>
                <c:pt idx="454">
                  <c:v>1.5967980000000003E-4</c:v>
                </c:pt>
                <c:pt idx="455">
                  <c:v>1.6199400000000013E-4</c:v>
                </c:pt>
                <c:pt idx="456">
                  <c:v>1.6463879999999983E-4</c:v>
                </c:pt>
                <c:pt idx="457">
                  <c:v>1.6794479999999984E-4</c:v>
                </c:pt>
                <c:pt idx="458">
                  <c:v>1.7025899999999997E-4</c:v>
                </c:pt>
                <c:pt idx="459">
                  <c:v>1.7257320000000007E-4</c:v>
                </c:pt>
                <c:pt idx="460">
                  <c:v>1.7620980000000004E-4</c:v>
                </c:pt>
                <c:pt idx="461">
                  <c:v>1.7885460000000012E-4</c:v>
                </c:pt>
                <c:pt idx="462">
                  <c:v>1.8116879999999986E-4</c:v>
                </c:pt>
                <c:pt idx="463">
                  <c:v>1.8381359999999994E-4</c:v>
                </c:pt>
                <c:pt idx="464">
                  <c:v>1.8711959999999993E-4</c:v>
                </c:pt>
                <c:pt idx="465">
                  <c:v>1.8976440000000001E-4</c:v>
                </c:pt>
                <c:pt idx="466">
                  <c:v>1.9207860000000011E-4</c:v>
                </c:pt>
                <c:pt idx="467">
                  <c:v>1.9538460000000012E-4</c:v>
                </c:pt>
                <c:pt idx="468">
                  <c:v>1.9802939999999985E-4</c:v>
                </c:pt>
                <c:pt idx="469">
                  <c:v>2.006741999999999E-4</c:v>
                </c:pt>
                <c:pt idx="470">
                  <c:v>2.0298840000000006E-4</c:v>
                </c:pt>
                <c:pt idx="471">
                  <c:v>2.0629440000000004E-4</c:v>
                </c:pt>
                <c:pt idx="472">
                  <c:v>2.089392000000001E-4</c:v>
                </c:pt>
                <c:pt idx="473">
                  <c:v>2.1125339999999984E-4</c:v>
                </c:pt>
                <c:pt idx="474">
                  <c:v>2.1455939999999986E-4</c:v>
                </c:pt>
                <c:pt idx="475">
                  <c:v>2.1786539999999984E-4</c:v>
                </c:pt>
                <c:pt idx="476">
                  <c:v>2.1984900000000002E-4</c:v>
                </c:pt>
                <c:pt idx="477">
                  <c:v>2.2216320000000009E-4</c:v>
                </c:pt>
                <c:pt idx="478">
                  <c:v>2.2579980000000005E-4</c:v>
                </c:pt>
                <c:pt idx="479">
                  <c:v>2.2877520000000011E-4</c:v>
                </c:pt>
                <c:pt idx="480">
                  <c:v>2.3075879999999991E-4</c:v>
                </c:pt>
                <c:pt idx="481">
                  <c:v>2.3340359999999999E-4</c:v>
                </c:pt>
                <c:pt idx="482">
                  <c:v>2.3704019999999995E-4</c:v>
                </c:pt>
                <c:pt idx="483">
                  <c:v>2.3935440000000008E-4</c:v>
                </c:pt>
                <c:pt idx="484">
                  <c:v>2.416685999999998E-4</c:v>
                </c:pt>
                <c:pt idx="485">
                  <c:v>2.4464399999999986E-4</c:v>
                </c:pt>
                <c:pt idx="486">
                  <c:v>2.4794999999999987E-4</c:v>
                </c:pt>
                <c:pt idx="487">
                  <c:v>2.4993360000000002E-4</c:v>
                </c:pt>
                <c:pt idx="488">
                  <c:v>2.5290900000000005E-4</c:v>
                </c:pt>
                <c:pt idx="489">
                  <c:v>2.5654559999999999E-4</c:v>
                </c:pt>
                <c:pt idx="490">
                  <c:v>2.5852920000000014E-4</c:v>
                </c:pt>
                <c:pt idx="491">
                  <c:v>2.6084339999999989E-4</c:v>
                </c:pt>
                <c:pt idx="492">
                  <c:v>2.6381879999999992E-4</c:v>
                </c:pt>
                <c:pt idx="493">
                  <c:v>2.6778599999999984E-4</c:v>
                </c:pt>
                <c:pt idx="494">
                  <c:v>2.6976959999999999E-4</c:v>
                </c:pt>
                <c:pt idx="495">
                  <c:v>2.7208380000000017E-4</c:v>
                </c:pt>
                <c:pt idx="496">
                  <c:v>2.7538980000000013E-4</c:v>
                </c:pt>
                <c:pt idx="497">
                  <c:v>2.7803459999999985E-4</c:v>
                </c:pt>
                <c:pt idx="498">
                  <c:v>2.8034879999999993E-4</c:v>
                </c:pt>
                <c:pt idx="499">
                  <c:v>2.8299359999999998E-4</c:v>
                </c:pt>
                <c:pt idx="500">
                  <c:v>2.8629960000000005E-4</c:v>
                </c:pt>
                <c:pt idx="501">
                  <c:v>2.8861380000000012E-4</c:v>
                </c:pt>
                <c:pt idx="502">
                  <c:v>2.9125859999999985E-4</c:v>
                </c:pt>
                <c:pt idx="503">
                  <c:v>2.9522580000000014E-4</c:v>
                </c:pt>
                <c:pt idx="504">
                  <c:v>2.9753999999999989E-4</c:v>
                </c:pt>
                <c:pt idx="505">
                  <c:v>2.9952360000000004E-4</c:v>
                </c:pt>
                <c:pt idx="506">
                  <c:v>3.0249900000000007E-4</c:v>
                </c:pt>
                <c:pt idx="507">
                  <c:v>3.0613560000000006E-4</c:v>
                </c:pt>
                <c:pt idx="508">
                  <c:v>3.0844980000000019E-4</c:v>
                </c:pt>
                <c:pt idx="509">
                  <c:v>3.1076399999999989E-4</c:v>
                </c:pt>
                <c:pt idx="510">
                  <c:v>3.140699999999999E-4</c:v>
                </c:pt>
                <c:pt idx="511">
                  <c:v>3.1671479999999995E-4</c:v>
                </c:pt>
                <c:pt idx="512">
                  <c:v>3.1902900000000008E-4</c:v>
                </c:pt>
                <c:pt idx="513">
                  <c:v>3.2167379999999981E-4</c:v>
                </c:pt>
                <c:pt idx="514">
                  <c:v>3.2497979999999982E-4</c:v>
                </c:pt>
                <c:pt idx="515">
                  <c:v>3.2729399999999995E-4</c:v>
                </c:pt>
                <c:pt idx="516">
                  <c:v>3.2960820000000002E-4</c:v>
                </c:pt>
                <c:pt idx="517">
                  <c:v>3.3324480000000001E-4</c:v>
                </c:pt>
                <c:pt idx="518">
                  <c:v>3.3622020000000004E-4</c:v>
                </c:pt>
                <c:pt idx="519">
                  <c:v>3.3820379999999981E-4</c:v>
                </c:pt>
                <c:pt idx="520">
                  <c:v>3.4051799999999994E-4</c:v>
                </c:pt>
                <c:pt idx="521">
                  <c:v>3.4415459999999988E-4</c:v>
                </c:pt>
                <c:pt idx="522">
                  <c:v>3.4712999999999996E-4</c:v>
                </c:pt>
                <c:pt idx="523">
                  <c:v>3.4944420000000004E-4</c:v>
                </c:pt>
                <c:pt idx="524">
                  <c:v>3.5241960000000007E-4</c:v>
                </c:pt>
                <c:pt idx="525">
                  <c:v>3.553950000000001E-4</c:v>
                </c:pt>
                <c:pt idx="526">
                  <c:v>3.5770919999999985E-4</c:v>
                </c:pt>
                <c:pt idx="527">
                  <c:v>3.603539999999999E-4</c:v>
                </c:pt>
                <c:pt idx="528">
                  <c:v>3.6332939999999999E-4</c:v>
                </c:pt>
                <c:pt idx="529">
                  <c:v>3.6564360000000006E-4</c:v>
                </c:pt>
                <c:pt idx="530">
                  <c:v>3.6828839999999979E-4</c:v>
                </c:pt>
                <c:pt idx="531">
                  <c:v>3.7126379999999982E-4</c:v>
                </c:pt>
                <c:pt idx="532">
                  <c:v>3.7490039999999982E-4</c:v>
                </c:pt>
                <c:pt idx="533">
                  <c:v>3.7688399999999996E-4</c:v>
                </c:pt>
                <c:pt idx="534">
                  <c:v>3.7919820000000009E-4</c:v>
                </c:pt>
                <c:pt idx="535">
                  <c:v>3.8283480000000003E-4</c:v>
                </c:pt>
                <c:pt idx="536">
                  <c:v>3.8581020000000006E-4</c:v>
                </c:pt>
                <c:pt idx="537">
                  <c:v>3.8779379999999983E-4</c:v>
                </c:pt>
                <c:pt idx="538">
                  <c:v>3.9076919999999992E-4</c:v>
                </c:pt>
                <c:pt idx="539">
                  <c:v>3.9407519999999988E-4</c:v>
                </c:pt>
                <c:pt idx="540">
                  <c:v>3.963894E-4</c:v>
                </c:pt>
                <c:pt idx="541">
                  <c:v>3.9870360000000013E-4</c:v>
                </c:pt>
                <c:pt idx="542">
                  <c:v>4.0167899999999978E-4</c:v>
                </c:pt>
                <c:pt idx="543">
                  <c:v>4.0465439999999982E-4</c:v>
                </c:pt>
                <c:pt idx="544">
                  <c:v>4.0696859999999989E-4</c:v>
                </c:pt>
                <c:pt idx="545">
                  <c:v>4.0994399999999998E-4</c:v>
                </c:pt>
                <c:pt idx="546">
                  <c:v>4.1358059999999997E-4</c:v>
                </c:pt>
                <c:pt idx="547">
                  <c:v>4.1589480000000004E-4</c:v>
                </c:pt>
                <c:pt idx="548">
                  <c:v>4.1820899999999979E-4</c:v>
                </c:pt>
                <c:pt idx="549">
                  <c:v>4.208537999999999E-4</c:v>
                </c:pt>
                <c:pt idx="550">
                  <c:v>4.2449039999999983E-4</c:v>
                </c:pt>
                <c:pt idx="551">
                  <c:v>4.2680460000000002E-4</c:v>
                </c:pt>
                <c:pt idx="552">
                  <c:v>4.2911880000000009E-4</c:v>
                </c:pt>
                <c:pt idx="553">
                  <c:v>4.324248000000001E-4</c:v>
                </c:pt>
                <c:pt idx="554">
                  <c:v>4.3506960000000021E-4</c:v>
                </c:pt>
                <c:pt idx="555">
                  <c:v>4.373837999999999E-4</c:v>
                </c:pt>
                <c:pt idx="556">
                  <c:v>4.4002859999999996E-4</c:v>
                </c:pt>
                <c:pt idx="557">
                  <c:v>4.4333459999999991E-4</c:v>
                </c:pt>
                <c:pt idx="558">
                  <c:v>4.456488000000001E-4</c:v>
                </c:pt>
                <c:pt idx="559">
                  <c:v>4.4829359999999977E-4</c:v>
                </c:pt>
                <c:pt idx="560">
                  <c:v>4.5193020000000014E-4</c:v>
                </c:pt>
                <c:pt idx="561">
                  <c:v>4.5457499999999981E-4</c:v>
                </c:pt>
                <c:pt idx="562">
                  <c:v>4.5655859999999996E-4</c:v>
                </c:pt>
                <c:pt idx="563">
                  <c:v>4.5887280000000004E-4</c:v>
                </c:pt>
                <c:pt idx="564">
                  <c:v>4.6284000000000001E-4</c:v>
                </c:pt>
                <c:pt idx="565">
                  <c:v>4.6548480000000011E-4</c:v>
                </c:pt>
                <c:pt idx="566">
                  <c:v>4.6746839999999994E-4</c:v>
                </c:pt>
                <c:pt idx="567">
                  <c:v>4.707743999999999E-4</c:v>
                </c:pt>
                <c:pt idx="568">
                  <c:v>4.7408039999999991E-4</c:v>
                </c:pt>
                <c:pt idx="569">
                  <c:v>4.7606400000000006E-4</c:v>
                </c:pt>
                <c:pt idx="570">
                  <c:v>4.7870880000000016E-4</c:v>
                </c:pt>
                <c:pt idx="571">
                  <c:v>4.8201480000000012E-4</c:v>
                </c:pt>
                <c:pt idx="572">
                  <c:v>4.8465959999999979E-4</c:v>
                </c:pt>
                <c:pt idx="573">
                  <c:v>4.8697379999999992E-4</c:v>
                </c:pt>
                <c:pt idx="574">
                  <c:v>4.8961860000000003E-4</c:v>
                </c:pt>
                <c:pt idx="575">
                  <c:v>4.9325519999999991E-4</c:v>
                </c:pt>
                <c:pt idx="576">
                  <c:v>4.9556940000000009E-4</c:v>
                </c:pt>
                <c:pt idx="577">
                  <c:v>4.9755299999999986E-4</c:v>
                </c:pt>
                <c:pt idx="578">
                  <c:v>5.0185080000000014E-4</c:v>
                </c:pt>
                <c:pt idx="579">
                  <c:v>5.0449559999999987E-4</c:v>
                </c:pt>
                <c:pt idx="580">
                  <c:v>5.0647919999999996E-4</c:v>
                </c:pt>
                <c:pt idx="581">
                  <c:v>5.0945459999999999E-4</c:v>
                </c:pt>
                <c:pt idx="582">
                  <c:v>5.127606E-4</c:v>
                </c:pt>
                <c:pt idx="583">
                  <c:v>5.1474419999999977E-4</c:v>
                </c:pt>
                <c:pt idx="584">
                  <c:v>5.1738899999999993E-4</c:v>
                </c:pt>
                <c:pt idx="585">
                  <c:v>5.2003379999999999E-4</c:v>
                </c:pt>
                <c:pt idx="586">
                  <c:v>5.2300920000000002E-4</c:v>
                </c:pt>
                <c:pt idx="587">
                  <c:v>5.2532340000000009E-4</c:v>
                </c:pt>
                <c:pt idx="588">
                  <c:v>5.282987999999998E-4</c:v>
                </c:pt>
                <c:pt idx="589">
                  <c:v>5.3193540000000012E-4</c:v>
                </c:pt>
                <c:pt idx="590">
                  <c:v>5.3424959999999987E-4</c:v>
                </c:pt>
                <c:pt idx="591">
                  <c:v>5.3656379999999994E-4</c:v>
                </c:pt>
                <c:pt idx="592">
                  <c:v>5.3953919999999997E-4</c:v>
                </c:pt>
                <c:pt idx="593">
                  <c:v>5.4284519999999998E-4</c:v>
                </c:pt>
                <c:pt idx="594">
                  <c:v>5.4482879999999975E-4</c:v>
                </c:pt>
                <c:pt idx="595">
                  <c:v>5.4747359999999991E-4</c:v>
                </c:pt>
                <c:pt idx="596">
                  <c:v>5.5077959999999993E-4</c:v>
                </c:pt>
                <c:pt idx="597">
                  <c:v>5.5375499999999996E-4</c:v>
                </c:pt>
                <c:pt idx="598">
                  <c:v>5.5573860000000005E-4</c:v>
                </c:pt>
                <c:pt idx="599">
                  <c:v>5.5871400000000009E-4</c:v>
                </c:pt>
                <c:pt idx="600">
                  <c:v>5.620200000000001E-4</c:v>
                </c:pt>
                <c:pt idx="601">
                  <c:v>5.6433419999999985E-4</c:v>
                </c:pt>
                <c:pt idx="602">
                  <c:v>5.669789999999999E-4</c:v>
                </c:pt>
                <c:pt idx="603">
                  <c:v>5.7028500000000002E-4</c:v>
                </c:pt>
                <c:pt idx="604">
                  <c:v>5.7292979999999996E-4</c:v>
                </c:pt>
                <c:pt idx="605">
                  <c:v>5.7491339999999984E-4</c:v>
                </c:pt>
                <c:pt idx="606">
                  <c:v>5.7788879999999987E-4</c:v>
                </c:pt>
                <c:pt idx="607">
                  <c:v>5.8152539999999976E-4</c:v>
                </c:pt>
                <c:pt idx="608">
                  <c:v>5.8383959999999994E-4</c:v>
                </c:pt>
                <c:pt idx="609">
                  <c:v>5.8615380000000001E-4</c:v>
                </c:pt>
                <c:pt idx="610">
                  <c:v>5.8945980000000002E-4</c:v>
                </c:pt>
                <c:pt idx="611">
                  <c:v>5.9243520000000006E-4</c:v>
                </c:pt>
                <c:pt idx="612">
                  <c:v>5.9441879999999983E-4</c:v>
                </c:pt>
                <c:pt idx="613">
                  <c:v>5.9706359999999988E-4</c:v>
                </c:pt>
                <c:pt idx="614">
                  <c:v>6.0036959999999989E-4</c:v>
                </c:pt>
                <c:pt idx="615">
                  <c:v>6.0268380000000007E-4</c:v>
                </c:pt>
                <c:pt idx="616">
                  <c:v>6.0499800000000015E-4</c:v>
                </c:pt>
                <c:pt idx="617">
                  <c:v>6.0830399999999972E-4</c:v>
                </c:pt>
                <c:pt idx="618">
                  <c:v>6.1160999999999974E-4</c:v>
                </c:pt>
                <c:pt idx="619">
                  <c:v>6.1359359999999994E-4</c:v>
                </c:pt>
                <c:pt idx="620">
                  <c:v>6.1656899999999997E-4</c:v>
                </c:pt>
                <c:pt idx="621">
                  <c:v>6.1987499999999998E-4</c:v>
                </c:pt>
                <c:pt idx="622">
                  <c:v>6.2251980000000004E-4</c:v>
                </c:pt>
                <c:pt idx="623">
                  <c:v>6.2483399999999978E-4</c:v>
                </c:pt>
                <c:pt idx="624">
                  <c:v>6.2780939999999982E-4</c:v>
                </c:pt>
                <c:pt idx="625">
                  <c:v>6.3111539999999983E-4</c:v>
                </c:pt>
                <c:pt idx="626">
                  <c:v>6.3309900000000003E-4</c:v>
                </c:pt>
                <c:pt idx="627">
                  <c:v>6.3574380000000008E-4</c:v>
                </c:pt>
                <c:pt idx="628">
                  <c:v>6.3871920000000012E-4</c:v>
                </c:pt>
                <c:pt idx="629">
                  <c:v>6.4169460000000015E-4</c:v>
                </c:pt>
                <c:pt idx="630">
                  <c:v>6.440087999999999E-4</c:v>
                </c:pt>
                <c:pt idx="631">
                  <c:v>6.4665359999999995E-4</c:v>
                </c:pt>
                <c:pt idx="632">
                  <c:v>6.4995959999999996E-4</c:v>
                </c:pt>
                <c:pt idx="633">
                  <c:v>6.5260440000000002E-4</c:v>
                </c:pt>
                <c:pt idx="634">
                  <c:v>6.5491859999999976E-4</c:v>
                </c:pt>
                <c:pt idx="635">
                  <c:v>6.5822459999999978E-4</c:v>
                </c:pt>
                <c:pt idx="636">
                  <c:v>6.6119999999999981E-4</c:v>
                </c:pt>
                <c:pt idx="637">
                  <c:v>6.6351419999999988E-4</c:v>
                </c:pt>
                <c:pt idx="638">
                  <c:v>6.6615900000000004E-4</c:v>
                </c:pt>
                <c:pt idx="639">
                  <c:v>6.6946500000000006E-4</c:v>
                </c:pt>
                <c:pt idx="640">
                  <c:v>6.7210980000000011E-4</c:v>
                </c:pt>
                <c:pt idx="641">
                  <c:v>6.7409339999999988E-4</c:v>
                </c:pt>
                <c:pt idx="642">
                  <c:v>6.7706879999999991E-4</c:v>
                </c:pt>
                <c:pt idx="643">
                  <c:v>6.8037479999999992E-4</c:v>
                </c:pt>
                <c:pt idx="644">
                  <c:v>6.8235840000000002E-4</c:v>
                </c:pt>
                <c:pt idx="645">
                  <c:v>6.8533380000000005E-4</c:v>
                </c:pt>
                <c:pt idx="646">
                  <c:v>6.8897040000000004E-4</c:v>
                </c:pt>
                <c:pt idx="647">
                  <c:v>6.9128459999999979E-4</c:v>
                </c:pt>
                <c:pt idx="648">
                  <c:v>6.9359879999999986E-4</c:v>
                </c:pt>
                <c:pt idx="649">
                  <c:v>6.9624360000000002E-4</c:v>
                </c:pt>
                <c:pt idx="650">
                  <c:v>6.9954960000000004E-4</c:v>
                </c:pt>
                <c:pt idx="651">
                  <c:v>7.0219440000000009E-4</c:v>
                </c:pt>
                <c:pt idx="652">
                  <c:v>7.0483919999999982E-4</c:v>
                </c:pt>
                <c:pt idx="653">
                  <c:v>7.0847580000000013E-4</c:v>
                </c:pt>
                <c:pt idx="654">
                  <c:v>7.1078999999999988E-4</c:v>
                </c:pt>
                <c:pt idx="655">
                  <c:v>7.1310419999999995E-4</c:v>
                </c:pt>
                <c:pt idx="656">
                  <c:v>7.1574900000000012E-4</c:v>
                </c:pt>
                <c:pt idx="657">
                  <c:v>7.1872440000000004E-4</c:v>
                </c:pt>
                <c:pt idx="658">
                  <c:v>7.2136919999999977E-4</c:v>
                </c:pt>
                <c:pt idx="659">
                  <c:v>7.2368339999999995E-4</c:v>
                </c:pt>
                <c:pt idx="660">
                  <c:v>7.2698939999999985E-4</c:v>
                </c:pt>
                <c:pt idx="661">
                  <c:v>7.2996479999999999E-4</c:v>
                </c:pt>
                <c:pt idx="662">
                  <c:v>7.3227900000000007E-4</c:v>
                </c:pt>
                <c:pt idx="663">
                  <c:v>7.3459319999999982E-4</c:v>
                </c:pt>
                <c:pt idx="664">
                  <c:v>7.3822979999999981E-4</c:v>
                </c:pt>
                <c:pt idx="665">
                  <c:v>7.4087459999999986E-4</c:v>
                </c:pt>
                <c:pt idx="666">
                  <c:v>7.4318879999999993E-4</c:v>
                </c:pt>
                <c:pt idx="667">
                  <c:v>7.4649479999999995E-4</c:v>
                </c:pt>
                <c:pt idx="668">
                  <c:v>7.4947019999999998E-4</c:v>
                </c:pt>
                <c:pt idx="669">
                  <c:v>7.5145379999999986E-4</c:v>
                </c:pt>
                <c:pt idx="670">
                  <c:v>7.540985999999998E-4</c:v>
                </c:pt>
                <c:pt idx="671">
                  <c:v>7.5740459999999992E-4</c:v>
                </c:pt>
                <c:pt idx="672">
                  <c:v>7.6037999999999985E-4</c:v>
                </c:pt>
                <c:pt idx="673">
                  <c:v>7.6236360000000005E-4</c:v>
                </c:pt>
                <c:pt idx="674">
                  <c:v>7.6566960000000006E-4</c:v>
                </c:pt>
                <c:pt idx="675">
                  <c:v>7.6897560000000007E-4</c:v>
                </c:pt>
                <c:pt idx="676">
                  <c:v>7.7095919999999984E-4</c:v>
                </c:pt>
                <c:pt idx="677">
                  <c:v>7.7327340000000002E-4</c:v>
                </c:pt>
                <c:pt idx="678">
                  <c:v>7.7657939999999993E-4</c:v>
                </c:pt>
                <c:pt idx="679">
                  <c:v>7.7955480000000007E-4</c:v>
                </c:pt>
                <c:pt idx="680">
                  <c:v>7.8186900000000014E-4</c:v>
                </c:pt>
                <c:pt idx="681">
                  <c:v>7.8484439999999985E-4</c:v>
                </c:pt>
                <c:pt idx="682">
                  <c:v>7.8781979999999988E-4</c:v>
                </c:pt>
                <c:pt idx="683">
                  <c:v>7.9046459999999982E-4</c:v>
                </c:pt>
                <c:pt idx="684">
                  <c:v>7.9277880000000001E-4</c:v>
                </c:pt>
                <c:pt idx="685">
                  <c:v>7.9575420000000004E-4</c:v>
                </c:pt>
                <c:pt idx="686">
                  <c:v>7.9872960000000007E-4</c:v>
                </c:pt>
                <c:pt idx="687">
                  <c:v>8.0104379999999993E-4</c:v>
                </c:pt>
                <c:pt idx="688">
                  <c:v>8.0368859999999987E-4</c:v>
                </c:pt>
                <c:pt idx="689">
                  <c:v>8.0699459999999999E-4</c:v>
                </c:pt>
                <c:pt idx="690">
                  <c:v>8.0963940000000005E-4</c:v>
                </c:pt>
                <c:pt idx="691">
                  <c:v>8.1195360000000023E-4</c:v>
                </c:pt>
                <c:pt idx="692">
                  <c:v>8.1492899999999972E-4</c:v>
                </c:pt>
                <c:pt idx="693">
                  <c:v>8.1823499999999973E-4</c:v>
                </c:pt>
                <c:pt idx="694">
                  <c:v>8.2054919999999991E-4</c:v>
                </c:pt>
                <c:pt idx="695">
                  <c:v>8.2319399999999997E-4</c:v>
                </c:pt>
                <c:pt idx="696">
                  <c:v>8.2650000000000009E-4</c:v>
                </c:pt>
                <c:pt idx="697">
                  <c:v>8.2914480000000003E-4</c:v>
                </c:pt>
                <c:pt idx="698">
                  <c:v>8.3145899999999978E-4</c:v>
                </c:pt>
                <c:pt idx="699">
                  <c:v>8.3410379999999994E-4</c:v>
                </c:pt>
                <c:pt idx="700">
                  <c:v>8.3740979999999984E-4</c:v>
                </c:pt>
                <c:pt idx="701">
                  <c:v>8.3972400000000003E-4</c:v>
                </c:pt>
                <c:pt idx="702">
                  <c:v>8.4203819999999999E-4</c:v>
                </c:pt>
                <c:pt idx="703">
                  <c:v>8.4567480000000009E-4</c:v>
                </c:pt>
                <c:pt idx="704">
                  <c:v>8.4831960000000014E-4</c:v>
                </c:pt>
                <c:pt idx="705">
                  <c:v>8.506338E-4</c:v>
                </c:pt>
                <c:pt idx="706">
                  <c:v>8.5327859999999995E-4</c:v>
                </c:pt>
                <c:pt idx="707">
                  <c:v>8.5658459999999985E-4</c:v>
                </c:pt>
                <c:pt idx="708">
                  <c:v>8.5955999999999988E-4</c:v>
                </c:pt>
                <c:pt idx="709">
                  <c:v>8.6187420000000006E-4</c:v>
                </c:pt>
                <c:pt idx="710">
                  <c:v>8.6518020000000018E-4</c:v>
                </c:pt>
                <c:pt idx="711">
                  <c:v>8.678249999999998E-4</c:v>
                </c:pt>
                <c:pt idx="712">
                  <c:v>8.6980860000000001E-4</c:v>
                </c:pt>
                <c:pt idx="713">
                  <c:v>8.7245340000000006E-4</c:v>
                </c:pt>
                <c:pt idx="714">
                  <c:v>8.7608999999999994E-4</c:v>
                </c:pt>
                <c:pt idx="715">
                  <c:v>8.7840420000000012E-4</c:v>
                </c:pt>
                <c:pt idx="716">
                  <c:v>8.8071839999999998E-4</c:v>
                </c:pt>
                <c:pt idx="717">
                  <c:v>8.8402439999999988E-4</c:v>
                </c:pt>
                <c:pt idx="718">
                  <c:v>8.873303999999999E-4</c:v>
                </c:pt>
                <c:pt idx="719">
                  <c:v>8.893140000000001E-4</c:v>
                </c:pt>
                <c:pt idx="720">
                  <c:v>8.9162820000000006E-4</c:v>
                </c:pt>
                <c:pt idx="721">
                  <c:v>8.9526480000000016E-4</c:v>
                </c:pt>
                <c:pt idx="722">
                  <c:v>8.9790959999999989E-4</c:v>
                </c:pt>
                <c:pt idx="723">
                  <c:v>9.002238000000004E-4</c:v>
                </c:pt>
                <c:pt idx="724">
                  <c:v>9.0319919999999989E-4</c:v>
                </c:pt>
                <c:pt idx="725">
                  <c:v>9.0650519999999958E-4</c:v>
                </c:pt>
                <c:pt idx="726">
                  <c:v>9.0881940000000019E-4</c:v>
                </c:pt>
                <c:pt idx="727">
                  <c:v>9.1113359999999983E-4</c:v>
                </c:pt>
                <c:pt idx="728">
                  <c:v>9.1443960000000017E-4</c:v>
                </c:pt>
                <c:pt idx="729">
                  <c:v>9.1741499999999988E-4</c:v>
                </c:pt>
                <c:pt idx="730">
                  <c:v>9.1939859999999975E-4</c:v>
                </c:pt>
                <c:pt idx="731">
                  <c:v>9.2237400000000011E-4</c:v>
                </c:pt>
                <c:pt idx="732">
                  <c:v>9.2601059999999967E-4</c:v>
                </c:pt>
                <c:pt idx="733">
                  <c:v>9.279942000000002E-4</c:v>
                </c:pt>
                <c:pt idx="734">
                  <c:v>9.3030839999999984E-4</c:v>
                </c:pt>
                <c:pt idx="735">
                  <c:v>9.3328380000000019E-4</c:v>
                </c:pt>
                <c:pt idx="736">
                  <c:v>9.3658979999999999E-4</c:v>
                </c:pt>
                <c:pt idx="737">
                  <c:v>9.3890399999999974E-4</c:v>
                </c:pt>
                <c:pt idx="738">
                  <c:v>9.418794000000002E-4</c:v>
                </c:pt>
                <c:pt idx="739">
                  <c:v>9.4485479999999969E-4</c:v>
                </c:pt>
                <c:pt idx="740">
                  <c:v>9.4749960000000029E-4</c:v>
                </c:pt>
              </c:numCache>
            </c:numRef>
          </c:xVal>
          <c:yVal>
            <c:numRef>
              <c:f>'plaster 5.1_17'!$G$9:$G$1798</c:f>
              <c:numCache>
                <c:formatCode>General</c:formatCode>
                <c:ptCount val="17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4.9406951887510223E-2</c:v>
                </c:pt>
                <c:pt idx="398">
                  <c:v>3.7055213915632677E-2</c:v>
                </c:pt>
                <c:pt idx="399">
                  <c:v>4.9406951887510223E-2</c:v>
                </c:pt>
                <c:pt idx="400">
                  <c:v>7.4110427831265355E-2</c:v>
                </c:pt>
                <c:pt idx="401">
                  <c:v>6.1758689859387816E-2</c:v>
                </c:pt>
                <c:pt idx="402">
                  <c:v>6.1758689859387816E-2</c:v>
                </c:pt>
                <c:pt idx="403">
                  <c:v>8.6462165803142907E-2</c:v>
                </c:pt>
                <c:pt idx="404">
                  <c:v>9.8813903775020501E-2</c:v>
                </c:pt>
                <c:pt idx="405">
                  <c:v>0.13586911769065316</c:v>
                </c:pt>
                <c:pt idx="406">
                  <c:v>8.6462165803142907E-2</c:v>
                </c:pt>
                <c:pt idx="407">
                  <c:v>0.13586911769065316</c:v>
                </c:pt>
                <c:pt idx="408">
                  <c:v>0.14822085566253079</c:v>
                </c:pt>
                <c:pt idx="409">
                  <c:v>0.16057259363440826</c:v>
                </c:pt>
                <c:pt idx="410">
                  <c:v>0.16057259363440826</c:v>
                </c:pt>
                <c:pt idx="411">
                  <c:v>0.17292433160628584</c:v>
                </c:pt>
                <c:pt idx="412">
                  <c:v>0.17292433160628584</c:v>
                </c:pt>
                <c:pt idx="413">
                  <c:v>0.20997954552191853</c:v>
                </c:pt>
                <c:pt idx="414">
                  <c:v>0.24703475943755121</c:v>
                </c:pt>
                <c:pt idx="415">
                  <c:v>0.22233128349379613</c:v>
                </c:pt>
                <c:pt idx="416">
                  <c:v>0.22233128349379613</c:v>
                </c:pt>
                <c:pt idx="417">
                  <c:v>0.23468302146567374</c:v>
                </c:pt>
                <c:pt idx="418">
                  <c:v>0.27173823538130637</c:v>
                </c:pt>
                <c:pt idx="419">
                  <c:v>0.27173823538130637</c:v>
                </c:pt>
                <c:pt idx="420">
                  <c:v>0.29644171132506153</c:v>
                </c:pt>
                <c:pt idx="421">
                  <c:v>0.33349692524069413</c:v>
                </c:pt>
                <c:pt idx="422">
                  <c:v>0.32114518726881652</c:v>
                </c:pt>
                <c:pt idx="423">
                  <c:v>0.33349692524069413</c:v>
                </c:pt>
                <c:pt idx="424">
                  <c:v>0.3582004011844494</c:v>
                </c:pt>
                <c:pt idx="425">
                  <c:v>0.3582004011844494</c:v>
                </c:pt>
                <c:pt idx="426">
                  <c:v>0.37055213915632684</c:v>
                </c:pt>
                <c:pt idx="427">
                  <c:v>0.3829038771282044</c:v>
                </c:pt>
                <c:pt idx="428">
                  <c:v>0.40760735307195956</c:v>
                </c:pt>
                <c:pt idx="429">
                  <c:v>0.39525561510008206</c:v>
                </c:pt>
                <c:pt idx="430">
                  <c:v>0.41995909104383705</c:v>
                </c:pt>
                <c:pt idx="431">
                  <c:v>0.43231082901571471</c:v>
                </c:pt>
                <c:pt idx="432">
                  <c:v>0.46936604293134748</c:v>
                </c:pt>
                <c:pt idx="433">
                  <c:v>0.45701430495946976</c:v>
                </c:pt>
                <c:pt idx="434">
                  <c:v>0.46936604293134748</c:v>
                </c:pt>
                <c:pt idx="435">
                  <c:v>0.49406951887510253</c:v>
                </c:pt>
                <c:pt idx="436">
                  <c:v>0.51877299481885775</c:v>
                </c:pt>
                <c:pt idx="437">
                  <c:v>0.51877299481885775</c:v>
                </c:pt>
                <c:pt idx="438">
                  <c:v>0.53112473279073524</c:v>
                </c:pt>
                <c:pt idx="439">
                  <c:v>0.55582820873449035</c:v>
                </c:pt>
                <c:pt idx="440">
                  <c:v>0.56817994670636784</c:v>
                </c:pt>
                <c:pt idx="441">
                  <c:v>0.55582820873449035</c:v>
                </c:pt>
                <c:pt idx="442">
                  <c:v>0.58053168467824567</c:v>
                </c:pt>
                <c:pt idx="443">
                  <c:v>0.58053168467824567</c:v>
                </c:pt>
                <c:pt idx="444">
                  <c:v>0.58053168467824567</c:v>
                </c:pt>
                <c:pt idx="445">
                  <c:v>0.64229037453763316</c:v>
                </c:pt>
                <c:pt idx="446">
                  <c:v>0.61758689859387828</c:v>
                </c:pt>
                <c:pt idx="447">
                  <c:v>0.62993863656575566</c:v>
                </c:pt>
                <c:pt idx="448">
                  <c:v>0.65464211250951099</c:v>
                </c:pt>
                <c:pt idx="449">
                  <c:v>0.65464211250951099</c:v>
                </c:pt>
                <c:pt idx="450">
                  <c:v>0.67934558845326609</c:v>
                </c:pt>
                <c:pt idx="451">
                  <c:v>0.69169732642514359</c:v>
                </c:pt>
                <c:pt idx="452">
                  <c:v>0.70404906439702108</c:v>
                </c:pt>
                <c:pt idx="453">
                  <c:v>0.71640080236889858</c:v>
                </c:pt>
                <c:pt idx="454">
                  <c:v>0.74110427831265391</c:v>
                </c:pt>
                <c:pt idx="455">
                  <c:v>0.71640080236889858</c:v>
                </c:pt>
                <c:pt idx="456">
                  <c:v>0.7658077542564089</c:v>
                </c:pt>
                <c:pt idx="457">
                  <c:v>0.75345601628453118</c:v>
                </c:pt>
                <c:pt idx="458">
                  <c:v>0.79051123020016401</c:v>
                </c:pt>
                <c:pt idx="459">
                  <c:v>0.77815949222828651</c:v>
                </c:pt>
                <c:pt idx="460">
                  <c:v>0.81521470614391911</c:v>
                </c:pt>
                <c:pt idx="461">
                  <c:v>0.82756644411579683</c:v>
                </c:pt>
                <c:pt idx="462">
                  <c:v>0.79051123020016401</c:v>
                </c:pt>
                <c:pt idx="463">
                  <c:v>0.83991818208767433</c:v>
                </c:pt>
                <c:pt idx="464">
                  <c:v>0.83991818208767433</c:v>
                </c:pt>
                <c:pt idx="465">
                  <c:v>0.86462165803142965</c:v>
                </c:pt>
                <c:pt idx="466">
                  <c:v>0.86462165803142965</c:v>
                </c:pt>
                <c:pt idx="467">
                  <c:v>0.90167687194706225</c:v>
                </c:pt>
                <c:pt idx="468">
                  <c:v>0.88932513397518453</c:v>
                </c:pt>
                <c:pt idx="469">
                  <c:v>0.93873208586269496</c:v>
                </c:pt>
                <c:pt idx="470">
                  <c:v>0.93873208586269496</c:v>
                </c:pt>
                <c:pt idx="471">
                  <c:v>0.93873208586269496</c:v>
                </c:pt>
                <c:pt idx="472">
                  <c:v>0.95108382383457235</c:v>
                </c:pt>
                <c:pt idx="473">
                  <c:v>0.96343556180644996</c:v>
                </c:pt>
                <c:pt idx="474">
                  <c:v>0.97578729977832745</c:v>
                </c:pt>
                <c:pt idx="475">
                  <c:v>1.0128425136939603</c:v>
                </c:pt>
                <c:pt idx="476">
                  <c:v>1.0128425136939603</c:v>
                </c:pt>
                <c:pt idx="477">
                  <c:v>1.0375459896377153</c:v>
                </c:pt>
                <c:pt idx="478">
                  <c:v>1.0498977276095931</c:v>
                </c:pt>
                <c:pt idx="479">
                  <c:v>1.0869529415252255</c:v>
                </c:pt>
                <c:pt idx="480">
                  <c:v>1.0622494655814705</c:v>
                </c:pt>
                <c:pt idx="481">
                  <c:v>1.0622494655814705</c:v>
                </c:pt>
                <c:pt idx="482">
                  <c:v>1.1116564174689807</c:v>
                </c:pt>
                <c:pt idx="483">
                  <c:v>1.1116564174689807</c:v>
                </c:pt>
                <c:pt idx="484">
                  <c:v>1.1240081554408583</c:v>
                </c:pt>
                <c:pt idx="485">
                  <c:v>1.1610633693564911</c:v>
                </c:pt>
                <c:pt idx="486">
                  <c:v>1.1610633693564911</c:v>
                </c:pt>
                <c:pt idx="487">
                  <c:v>1.1487116313846133</c:v>
                </c:pt>
                <c:pt idx="488">
                  <c:v>1.1610633693564911</c:v>
                </c:pt>
                <c:pt idx="489">
                  <c:v>1.1857668453002463</c:v>
                </c:pt>
                <c:pt idx="490">
                  <c:v>1.1981185832721235</c:v>
                </c:pt>
                <c:pt idx="491">
                  <c:v>1.1981185832721235</c:v>
                </c:pt>
                <c:pt idx="492">
                  <c:v>1.2104703212440011</c:v>
                </c:pt>
                <c:pt idx="493">
                  <c:v>1.2104703212440011</c:v>
                </c:pt>
                <c:pt idx="494">
                  <c:v>1.2351737971877563</c:v>
                </c:pt>
                <c:pt idx="495">
                  <c:v>1.2598772731315113</c:v>
                </c:pt>
                <c:pt idx="496">
                  <c:v>1.2722290111033889</c:v>
                </c:pt>
                <c:pt idx="497">
                  <c:v>1.2845807490752663</c:v>
                </c:pt>
                <c:pt idx="498">
                  <c:v>1.2845807490752663</c:v>
                </c:pt>
                <c:pt idx="499">
                  <c:v>1.3092842250190218</c:v>
                </c:pt>
                <c:pt idx="500">
                  <c:v>1.3092842250190218</c:v>
                </c:pt>
                <c:pt idx="501">
                  <c:v>1.3216359629908991</c:v>
                </c:pt>
                <c:pt idx="502">
                  <c:v>1.3339877009627765</c:v>
                </c:pt>
                <c:pt idx="503">
                  <c:v>1.3710429148784098</c:v>
                </c:pt>
                <c:pt idx="504">
                  <c:v>1.3710429148784098</c:v>
                </c:pt>
                <c:pt idx="505">
                  <c:v>1.3710429148784098</c:v>
                </c:pt>
                <c:pt idx="506">
                  <c:v>1.3710429148784098</c:v>
                </c:pt>
                <c:pt idx="507">
                  <c:v>1.4204498667659198</c:v>
                </c:pt>
                <c:pt idx="508">
                  <c:v>1.3957463908221646</c:v>
                </c:pt>
                <c:pt idx="509">
                  <c:v>1.4204498667659198</c:v>
                </c:pt>
                <c:pt idx="510">
                  <c:v>1.4451533427096748</c:v>
                </c:pt>
                <c:pt idx="511">
                  <c:v>1.4575050806815524</c:v>
                </c:pt>
                <c:pt idx="512">
                  <c:v>1.4822085566253078</c:v>
                </c:pt>
                <c:pt idx="513">
                  <c:v>1.4575050806815524</c:v>
                </c:pt>
                <c:pt idx="514">
                  <c:v>1.5192637705409404</c:v>
                </c:pt>
                <c:pt idx="515">
                  <c:v>1.5316155085128176</c:v>
                </c:pt>
                <c:pt idx="516">
                  <c:v>1.4945602945971852</c:v>
                </c:pt>
                <c:pt idx="517">
                  <c:v>1.5810224604003282</c:v>
                </c:pt>
                <c:pt idx="518">
                  <c:v>1.5439672464846954</c:v>
                </c:pt>
                <c:pt idx="519">
                  <c:v>1.5439672464846954</c:v>
                </c:pt>
                <c:pt idx="520">
                  <c:v>1.5563189844565732</c:v>
                </c:pt>
                <c:pt idx="521">
                  <c:v>1.5686707224284504</c:v>
                </c:pt>
                <c:pt idx="522">
                  <c:v>1.6057259363440832</c:v>
                </c:pt>
                <c:pt idx="523">
                  <c:v>1.6057259363440832</c:v>
                </c:pt>
                <c:pt idx="524">
                  <c:v>1.6180776743159604</c:v>
                </c:pt>
                <c:pt idx="525">
                  <c:v>1.6304294122878384</c:v>
                </c:pt>
                <c:pt idx="526">
                  <c:v>1.642781150259716</c:v>
                </c:pt>
                <c:pt idx="527">
                  <c:v>1.6304294122878384</c:v>
                </c:pt>
                <c:pt idx="528">
                  <c:v>1.6798363641753482</c:v>
                </c:pt>
                <c:pt idx="529">
                  <c:v>1.7045398401191041</c:v>
                </c:pt>
                <c:pt idx="530">
                  <c:v>1.6798363641753482</c:v>
                </c:pt>
                <c:pt idx="531">
                  <c:v>1.6921881021472258</c:v>
                </c:pt>
                <c:pt idx="532">
                  <c:v>1.7045398401191041</c:v>
                </c:pt>
                <c:pt idx="533">
                  <c:v>1.7292433160628589</c:v>
                </c:pt>
                <c:pt idx="534">
                  <c:v>1.7539467920066139</c:v>
                </c:pt>
                <c:pt idx="535">
                  <c:v>1.7662985299784919</c:v>
                </c:pt>
                <c:pt idx="536">
                  <c:v>1.7786502679503691</c:v>
                </c:pt>
                <c:pt idx="537">
                  <c:v>1.8157054818660017</c:v>
                </c:pt>
                <c:pt idx="538">
                  <c:v>1.7910020059222471</c:v>
                </c:pt>
                <c:pt idx="539">
                  <c:v>1.8280572198378791</c:v>
                </c:pt>
                <c:pt idx="540">
                  <c:v>1.8157054818660017</c:v>
                </c:pt>
                <c:pt idx="541">
                  <c:v>1.8157054818660017</c:v>
                </c:pt>
                <c:pt idx="542">
                  <c:v>1.8404089578097573</c:v>
                </c:pt>
                <c:pt idx="543">
                  <c:v>1.8774641717253899</c:v>
                </c:pt>
                <c:pt idx="544">
                  <c:v>1.8774641717253899</c:v>
                </c:pt>
                <c:pt idx="545">
                  <c:v>1.8898159096972671</c:v>
                </c:pt>
                <c:pt idx="546">
                  <c:v>1.9021676476691447</c:v>
                </c:pt>
                <c:pt idx="547">
                  <c:v>1.8774641717253899</c:v>
                </c:pt>
                <c:pt idx="548">
                  <c:v>1.9268711236128999</c:v>
                </c:pt>
                <c:pt idx="549">
                  <c:v>1.9392228615847773</c:v>
                </c:pt>
                <c:pt idx="550">
                  <c:v>1.9639263375285325</c:v>
                </c:pt>
                <c:pt idx="551">
                  <c:v>1.9515745995566549</c:v>
                </c:pt>
                <c:pt idx="552">
                  <c:v>1.9886298134722873</c:v>
                </c:pt>
                <c:pt idx="553">
                  <c:v>1.9886298134722873</c:v>
                </c:pt>
                <c:pt idx="554">
                  <c:v>2.0256850273879201</c:v>
                </c:pt>
                <c:pt idx="555">
                  <c:v>2.0256850273879201</c:v>
                </c:pt>
                <c:pt idx="556">
                  <c:v>2.0256850273879201</c:v>
                </c:pt>
                <c:pt idx="557">
                  <c:v>2.0503885033316749</c:v>
                </c:pt>
                <c:pt idx="558">
                  <c:v>2.0627402413035529</c:v>
                </c:pt>
                <c:pt idx="559">
                  <c:v>2.0627402413035529</c:v>
                </c:pt>
                <c:pt idx="560">
                  <c:v>2.0750919792754305</c:v>
                </c:pt>
                <c:pt idx="561">
                  <c:v>2.0874437172473077</c:v>
                </c:pt>
                <c:pt idx="562">
                  <c:v>2.0874437172473077</c:v>
                </c:pt>
                <c:pt idx="563">
                  <c:v>2.124498931162941</c:v>
                </c:pt>
                <c:pt idx="564">
                  <c:v>2.1121471931910629</c:v>
                </c:pt>
                <c:pt idx="565">
                  <c:v>2.1739058830504505</c:v>
                </c:pt>
                <c:pt idx="566">
                  <c:v>2.1615541450785734</c:v>
                </c:pt>
                <c:pt idx="567">
                  <c:v>2.1615541450785734</c:v>
                </c:pt>
                <c:pt idx="568">
                  <c:v>2.1862576210223286</c:v>
                </c:pt>
                <c:pt idx="569">
                  <c:v>2.1986093589942062</c:v>
                </c:pt>
                <c:pt idx="570">
                  <c:v>2.235664572909839</c:v>
                </c:pt>
                <c:pt idx="571">
                  <c:v>2.235664572909839</c:v>
                </c:pt>
                <c:pt idx="572">
                  <c:v>2.235664572909839</c:v>
                </c:pt>
                <c:pt idx="573">
                  <c:v>2.2480163108817166</c:v>
                </c:pt>
                <c:pt idx="574">
                  <c:v>2.2727197868254714</c:v>
                </c:pt>
                <c:pt idx="575">
                  <c:v>2.2480163108817166</c:v>
                </c:pt>
                <c:pt idx="576">
                  <c:v>2.2974232627692261</c:v>
                </c:pt>
                <c:pt idx="577">
                  <c:v>2.3221267387129814</c:v>
                </c:pt>
                <c:pt idx="578">
                  <c:v>2.3344784766848594</c:v>
                </c:pt>
                <c:pt idx="579">
                  <c:v>2.3468302146567366</c:v>
                </c:pt>
                <c:pt idx="580">
                  <c:v>2.3468302146567366</c:v>
                </c:pt>
                <c:pt idx="581">
                  <c:v>2.3715336906004922</c:v>
                </c:pt>
                <c:pt idx="582">
                  <c:v>2.3715336906004922</c:v>
                </c:pt>
                <c:pt idx="583">
                  <c:v>2.4085889045161246</c:v>
                </c:pt>
                <c:pt idx="584">
                  <c:v>2.4209406424880022</c:v>
                </c:pt>
                <c:pt idx="585">
                  <c:v>2.3962371665442466</c:v>
                </c:pt>
                <c:pt idx="586">
                  <c:v>2.4209406424880022</c:v>
                </c:pt>
                <c:pt idx="587">
                  <c:v>2.4209406424880022</c:v>
                </c:pt>
                <c:pt idx="588">
                  <c:v>2.4332923804598798</c:v>
                </c:pt>
                <c:pt idx="589">
                  <c:v>2.4579958564036346</c:v>
                </c:pt>
                <c:pt idx="590">
                  <c:v>2.4950510703192683</c:v>
                </c:pt>
                <c:pt idx="591">
                  <c:v>2.4826993323473903</c:v>
                </c:pt>
                <c:pt idx="592">
                  <c:v>2.4950510703192683</c:v>
                </c:pt>
                <c:pt idx="593">
                  <c:v>2.5074028082911455</c:v>
                </c:pt>
                <c:pt idx="594">
                  <c:v>2.5074028082911455</c:v>
                </c:pt>
                <c:pt idx="595">
                  <c:v>2.5444580222067779</c:v>
                </c:pt>
                <c:pt idx="596">
                  <c:v>2.5444580222067779</c:v>
                </c:pt>
                <c:pt idx="597">
                  <c:v>2.5568097601786555</c:v>
                </c:pt>
                <c:pt idx="598">
                  <c:v>2.5568097601786555</c:v>
                </c:pt>
                <c:pt idx="599">
                  <c:v>2.5938649740942883</c:v>
                </c:pt>
                <c:pt idx="600">
                  <c:v>2.6062167120661655</c:v>
                </c:pt>
                <c:pt idx="601">
                  <c:v>2.6185684500380435</c:v>
                </c:pt>
                <c:pt idx="602">
                  <c:v>2.6062167120661655</c:v>
                </c:pt>
                <c:pt idx="603">
                  <c:v>2.6309201880099211</c:v>
                </c:pt>
                <c:pt idx="604">
                  <c:v>2.6556236639536759</c:v>
                </c:pt>
                <c:pt idx="605">
                  <c:v>2.6556236639536759</c:v>
                </c:pt>
                <c:pt idx="606">
                  <c:v>2.667975401925553</c:v>
                </c:pt>
                <c:pt idx="607">
                  <c:v>2.6926788778693087</c:v>
                </c:pt>
                <c:pt idx="608">
                  <c:v>2.7297340917849415</c:v>
                </c:pt>
                <c:pt idx="609">
                  <c:v>2.6926788778693087</c:v>
                </c:pt>
                <c:pt idx="610">
                  <c:v>2.7050306158411859</c:v>
                </c:pt>
                <c:pt idx="611">
                  <c:v>2.7420858297568187</c:v>
                </c:pt>
                <c:pt idx="612">
                  <c:v>2.7173823538130644</c:v>
                </c:pt>
                <c:pt idx="613">
                  <c:v>2.7297340917849415</c:v>
                </c:pt>
                <c:pt idx="614">
                  <c:v>2.7420858297568187</c:v>
                </c:pt>
                <c:pt idx="615">
                  <c:v>2.7667893057005739</c:v>
                </c:pt>
                <c:pt idx="616">
                  <c:v>2.7914927816443291</c:v>
                </c:pt>
                <c:pt idx="617">
                  <c:v>2.7791410436724515</c:v>
                </c:pt>
                <c:pt idx="618">
                  <c:v>2.8161962575880839</c:v>
                </c:pt>
                <c:pt idx="619">
                  <c:v>2.8285479955599619</c:v>
                </c:pt>
                <c:pt idx="620">
                  <c:v>2.8285479955599619</c:v>
                </c:pt>
                <c:pt idx="621">
                  <c:v>2.8408997335318396</c:v>
                </c:pt>
                <c:pt idx="622">
                  <c:v>2.8779549474474719</c:v>
                </c:pt>
                <c:pt idx="623">
                  <c:v>2.8656032094755943</c:v>
                </c:pt>
                <c:pt idx="624">
                  <c:v>2.9026584233912276</c:v>
                </c:pt>
                <c:pt idx="625">
                  <c:v>2.9150101613631048</c:v>
                </c:pt>
                <c:pt idx="626">
                  <c:v>2.9026584233912276</c:v>
                </c:pt>
                <c:pt idx="627">
                  <c:v>2.9026584233912276</c:v>
                </c:pt>
                <c:pt idx="628">
                  <c:v>2.9150101613631048</c:v>
                </c:pt>
                <c:pt idx="629">
                  <c:v>2.9397136373068595</c:v>
                </c:pt>
                <c:pt idx="630">
                  <c:v>2.9397136373068595</c:v>
                </c:pt>
                <c:pt idx="631">
                  <c:v>2.9644171132506147</c:v>
                </c:pt>
                <c:pt idx="632">
                  <c:v>2.9891205891943704</c:v>
                </c:pt>
                <c:pt idx="633">
                  <c:v>2.9767688512224928</c:v>
                </c:pt>
                <c:pt idx="634">
                  <c:v>2.9891205891943704</c:v>
                </c:pt>
                <c:pt idx="635">
                  <c:v>3.0014723271662476</c:v>
                </c:pt>
                <c:pt idx="636">
                  <c:v>3.0385275410818799</c:v>
                </c:pt>
                <c:pt idx="637">
                  <c:v>3.050879279053758</c:v>
                </c:pt>
                <c:pt idx="638">
                  <c:v>3.0632310170256352</c:v>
                </c:pt>
                <c:pt idx="639">
                  <c:v>3.0632310170256352</c:v>
                </c:pt>
                <c:pt idx="640">
                  <c:v>3.100286230941268</c:v>
                </c:pt>
                <c:pt idx="641">
                  <c:v>3.100286230941268</c:v>
                </c:pt>
                <c:pt idx="642">
                  <c:v>3.1249897068850236</c:v>
                </c:pt>
                <c:pt idx="643">
                  <c:v>3.1373414448569008</c:v>
                </c:pt>
                <c:pt idx="644">
                  <c:v>3.162044920800656</c:v>
                </c:pt>
                <c:pt idx="645">
                  <c:v>3.1496931828287784</c:v>
                </c:pt>
                <c:pt idx="646">
                  <c:v>3.162044920800656</c:v>
                </c:pt>
                <c:pt idx="647">
                  <c:v>3.1867483967444108</c:v>
                </c:pt>
                <c:pt idx="648">
                  <c:v>3.1867483967444108</c:v>
                </c:pt>
                <c:pt idx="649">
                  <c:v>3.2361553486319208</c:v>
                </c:pt>
                <c:pt idx="650">
                  <c:v>3.2114518726881665</c:v>
                </c:pt>
                <c:pt idx="651">
                  <c:v>3.2485070866037993</c:v>
                </c:pt>
                <c:pt idx="652">
                  <c:v>3.2608588245756764</c:v>
                </c:pt>
                <c:pt idx="653">
                  <c:v>3.2855623005194312</c:v>
                </c:pt>
                <c:pt idx="654">
                  <c:v>3.273210562547554</c:v>
                </c:pt>
                <c:pt idx="655">
                  <c:v>3.3102657764631864</c:v>
                </c:pt>
                <c:pt idx="656">
                  <c:v>3.3102657764631864</c:v>
                </c:pt>
                <c:pt idx="657">
                  <c:v>3.3102657764631864</c:v>
                </c:pt>
                <c:pt idx="658">
                  <c:v>3.3349692524069421</c:v>
                </c:pt>
                <c:pt idx="659">
                  <c:v>3.3473209903788192</c:v>
                </c:pt>
                <c:pt idx="660">
                  <c:v>3.3596727283506964</c:v>
                </c:pt>
                <c:pt idx="661">
                  <c:v>3.3843762042944516</c:v>
                </c:pt>
                <c:pt idx="662">
                  <c:v>3.421431418210084</c:v>
                </c:pt>
                <c:pt idx="663">
                  <c:v>3.3967279422663297</c:v>
                </c:pt>
                <c:pt idx="664">
                  <c:v>3.4337831561819625</c:v>
                </c:pt>
                <c:pt idx="665">
                  <c:v>3.4461348941538401</c:v>
                </c:pt>
                <c:pt idx="666">
                  <c:v>3.4461348941538401</c:v>
                </c:pt>
                <c:pt idx="667">
                  <c:v>3.483190108069472</c:v>
                </c:pt>
                <c:pt idx="668">
                  <c:v>3.483190108069472</c:v>
                </c:pt>
                <c:pt idx="669">
                  <c:v>3.4955418460413505</c:v>
                </c:pt>
                <c:pt idx="670">
                  <c:v>3.5078935840132277</c:v>
                </c:pt>
                <c:pt idx="671">
                  <c:v>3.5078935840132277</c:v>
                </c:pt>
                <c:pt idx="672">
                  <c:v>3.5325970599569829</c:v>
                </c:pt>
                <c:pt idx="673">
                  <c:v>3.5449487979288596</c:v>
                </c:pt>
                <c:pt idx="674">
                  <c:v>3.5573005359007381</c:v>
                </c:pt>
                <c:pt idx="675">
                  <c:v>3.5820040118444934</c:v>
                </c:pt>
                <c:pt idx="676">
                  <c:v>3.594355749816371</c:v>
                </c:pt>
                <c:pt idx="677">
                  <c:v>3.594355749816371</c:v>
                </c:pt>
                <c:pt idx="678">
                  <c:v>3.6190592257601266</c:v>
                </c:pt>
                <c:pt idx="679">
                  <c:v>3.6314109637320029</c:v>
                </c:pt>
                <c:pt idx="680">
                  <c:v>3.6437627017038809</c:v>
                </c:pt>
                <c:pt idx="681">
                  <c:v>3.6437627017038809</c:v>
                </c:pt>
                <c:pt idx="682">
                  <c:v>3.6931696535913905</c:v>
                </c:pt>
                <c:pt idx="683">
                  <c:v>3.6684661776476353</c:v>
                </c:pt>
                <c:pt idx="684">
                  <c:v>3.705521391563269</c:v>
                </c:pt>
                <c:pt idx="685">
                  <c:v>3.717873129535147</c:v>
                </c:pt>
                <c:pt idx="686">
                  <c:v>3.7302248675070233</c:v>
                </c:pt>
                <c:pt idx="687">
                  <c:v>3.754928343450779</c:v>
                </c:pt>
                <c:pt idx="688">
                  <c:v>3.7796318193945342</c:v>
                </c:pt>
                <c:pt idx="689">
                  <c:v>3.7796318193945342</c:v>
                </c:pt>
                <c:pt idx="690">
                  <c:v>3.8043352953382894</c:v>
                </c:pt>
                <c:pt idx="691">
                  <c:v>3.7919835573664109</c:v>
                </c:pt>
                <c:pt idx="692">
                  <c:v>3.8043352953382894</c:v>
                </c:pt>
                <c:pt idx="693">
                  <c:v>3.8413905092539222</c:v>
                </c:pt>
                <c:pt idx="694">
                  <c:v>3.8537422472257998</c:v>
                </c:pt>
                <c:pt idx="695">
                  <c:v>3.8537422472257998</c:v>
                </c:pt>
                <c:pt idx="696">
                  <c:v>3.8537422472257998</c:v>
                </c:pt>
                <c:pt idx="697">
                  <c:v>3.8784457231695546</c:v>
                </c:pt>
                <c:pt idx="698">
                  <c:v>3.9155009370851874</c:v>
                </c:pt>
                <c:pt idx="699">
                  <c:v>3.9155009370851874</c:v>
                </c:pt>
                <c:pt idx="700">
                  <c:v>3.9525561510008203</c:v>
                </c:pt>
                <c:pt idx="701">
                  <c:v>3.9402044130289418</c:v>
                </c:pt>
                <c:pt idx="702">
                  <c:v>3.964907888972697</c:v>
                </c:pt>
                <c:pt idx="703">
                  <c:v>3.9896113649164522</c:v>
                </c:pt>
                <c:pt idx="704">
                  <c:v>3.9896113649164522</c:v>
                </c:pt>
                <c:pt idx="705">
                  <c:v>4.0143148408602078</c:v>
                </c:pt>
                <c:pt idx="706">
                  <c:v>4.0019631028883298</c:v>
                </c:pt>
                <c:pt idx="707">
                  <c:v>4.0390183168039622</c:v>
                </c:pt>
                <c:pt idx="708">
                  <c:v>4.0513700547758402</c:v>
                </c:pt>
                <c:pt idx="709">
                  <c:v>4.0760735307195954</c:v>
                </c:pt>
                <c:pt idx="710">
                  <c:v>4.0760735307195954</c:v>
                </c:pt>
                <c:pt idx="711">
                  <c:v>4.1007770066633498</c:v>
                </c:pt>
                <c:pt idx="712">
                  <c:v>4.0884252686914735</c:v>
                </c:pt>
                <c:pt idx="713">
                  <c:v>4.1254804826071059</c:v>
                </c:pt>
                <c:pt idx="714">
                  <c:v>4.1254804826071059</c:v>
                </c:pt>
                <c:pt idx="715">
                  <c:v>4.1501839585508611</c:v>
                </c:pt>
                <c:pt idx="716">
                  <c:v>4.1378322205789839</c:v>
                </c:pt>
                <c:pt idx="717">
                  <c:v>4.1748874344946154</c:v>
                </c:pt>
                <c:pt idx="718">
                  <c:v>4.1872391724664935</c:v>
                </c:pt>
                <c:pt idx="719">
                  <c:v>4.1872391724664935</c:v>
                </c:pt>
                <c:pt idx="720">
                  <c:v>4.2119426484102487</c:v>
                </c:pt>
                <c:pt idx="721">
                  <c:v>4.2242943863821267</c:v>
                </c:pt>
                <c:pt idx="722">
                  <c:v>4.2366461243540039</c:v>
                </c:pt>
                <c:pt idx="723">
                  <c:v>4.2366461243540039</c:v>
                </c:pt>
                <c:pt idx="724">
                  <c:v>4.2860530762415143</c:v>
                </c:pt>
                <c:pt idx="725">
                  <c:v>4.2613496002977582</c:v>
                </c:pt>
                <c:pt idx="726">
                  <c:v>4.2984048142133915</c:v>
                </c:pt>
                <c:pt idx="727">
                  <c:v>4.3231082901571467</c:v>
                </c:pt>
                <c:pt idx="728">
                  <c:v>4.3107565521852695</c:v>
                </c:pt>
                <c:pt idx="729">
                  <c:v>4.3107565521852695</c:v>
                </c:pt>
                <c:pt idx="730">
                  <c:v>4.3354600281290256</c:v>
                </c:pt>
                <c:pt idx="731">
                  <c:v>4.347811766100901</c:v>
                </c:pt>
                <c:pt idx="732">
                  <c:v>4.3354600281290256</c:v>
                </c:pt>
                <c:pt idx="733">
                  <c:v>4.3848669800165343</c:v>
                </c:pt>
                <c:pt idx="734">
                  <c:v>4.3972187179884124</c:v>
                </c:pt>
                <c:pt idx="735">
                  <c:v>4.372515242044658</c:v>
                </c:pt>
                <c:pt idx="736">
                  <c:v>4.4342739319040447</c:v>
                </c:pt>
                <c:pt idx="737">
                  <c:v>4.3972187179884124</c:v>
                </c:pt>
                <c:pt idx="738">
                  <c:v>4.4466256698759219</c:v>
                </c:pt>
                <c:pt idx="739">
                  <c:v>4.347811766100901</c:v>
                </c:pt>
                <c:pt idx="740">
                  <c:v>0</c:v>
                </c:pt>
                <c:pt idx="743">
                  <c:v>4.4466256698759219</c:v>
                </c:pt>
                <c:pt idx="745">
                  <c:v>2.667975401925553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A0E-744F-9CBD-08B8BF8002ED}"/>
            </c:ext>
          </c:extLst>
        </c:ser>
        <c:ser>
          <c:idx val="5"/>
          <c:order val="5"/>
          <c:tx>
            <c:v>5.1_18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'plaster 5.1_18'!$H$9:$H$1269</c:f>
              <c:numCache>
                <c:formatCode>General</c:formatCode>
                <c:ptCount val="12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2.486399999999726E-6</c:v>
                </c:pt>
                <c:pt idx="305">
                  <c:v>5.2836000000001073E-6</c:v>
                </c:pt>
                <c:pt idx="306">
                  <c:v>8.3915999999997656E-6</c:v>
                </c:pt>
                <c:pt idx="307">
                  <c:v>1.025639999999956E-5</c:v>
                </c:pt>
                <c:pt idx="308">
                  <c:v>1.3053599999999942E-5</c:v>
                </c:pt>
                <c:pt idx="309">
                  <c:v>1.6161599999999598E-5</c:v>
                </c:pt>
                <c:pt idx="310">
                  <c:v>1.8648000000000015E-5</c:v>
                </c:pt>
                <c:pt idx="311">
                  <c:v>2.0823599999999775E-5</c:v>
                </c:pt>
                <c:pt idx="312">
                  <c:v>2.3620800000000158E-5</c:v>
                </c:pt>
                <c:pt idx="313">
                  <c:v>2.6417999999999848E-5</c:v>
                </c:pt>
                <c:pt idx="314">
                  <c:v>2.8593599999999607E-5</c:v>
                </c:pt>
                <c:pt idx="315">
                  <c:v>3.1080000000000021E-5</c:v>
                </c:pt>
                <c:pt idx="316">
                  <c:v>3.4187999999999687E-5</c:v>
                </c:pt>
                <c:pt idx="317">
                  <c:v>3.6674400000000104E-5</c:v>
                </c:pt>
                <c:pt idx="318">
                  <c:v>3.8539199999999897E-5</c:v>
                </c:pt>
                <c:pt idx="319">
                  <c:v>4.1647200000000241E-5</c:v>
                </c:pt>
                <c:pt idx="320">
                  <c:v>4.47551999999999E-5</c:v>
                </c:pt>
                <c:pt idx="321">
                  <c:v>4.6619999999999693E-5</c:v>
                </c:pt>
                <c:pt idx="322">
                  <c:v>4.910640000000011E-5</c:v>
                </c:pt>
                <c:pt idx="323">
                  <c:v>5.1903599999999806E-5</c:v>
                </c:pt>
                <c:pt idx="324">
                  <c:v>5.5011600000000149E-5</c:v>
                </c:pt>
                <c:pt idx="325">
                  <c:v>5.7187199999999905E-5</c:v>
                </c:pt>
                <c:pt idx="326">
                  <c:v>5.9984399999999601E-5</c:v>
                </c:pt>
                <c:pt idx="327">
                  <c:v>6.3092399999999945E-5</c:v>
                </c:pt>
                <c:pt idx="328">
                  <c:v>6.5267999999999701E-5</c:v>
                </c:pt>
                <c:pt idx="329">
                  <c:v>6.7443600000000162E-5</c:v>
                </c:pt>
                <c:pt idx="330">
                  <c:v>7.0240799999999844E-5</c:v>
                </c:pt>
                <c:pt idx="331">
                  <c:v>7.3038000000000231E-5</c:v>
                </c:pt>
                <c:pt idx="332">
                  <c:v>7.5213599999999987E-5</c:v>
                </c:pt>
                <c:pt idx="333">
                  <c:v>7.769999999999972E-5</c:v>
                </c:pt>
                <c:pt idx="334">
                  <c:v>8.0808000000000071E-5</c:v>
                </c:pt>
                <c:pt idx="335">
                  <c:v>8.329439999999979E-5</c:v>
                </c:pt>
                <c:pt idx="336">
                  <c:v>8.5469999999999559E-5</c:v>
                </c:pt>
                <c:pt idx="337">
                  <c:v>8.8267199999999933E-5</c:v>
                </c:pt>
                <c:pt idx="338">
                  <c:v>9.1375199999999592E-5</c:v>
                </c:pt>
                <c:pt idx="339">
                  <c:v>9.355080000000004E-5</c:v>
                </c:pt>
                <c:pt idx="340">
                  <c:v>9.5726399999999796E-5</c:v>
                </c:pt>
                <c:pt idx="341">
                  <c:v>9.9145200000000123E-5</c:v>
                </c:pt>
                <c:pt idx="342">
                  <c:v>1.0132079999999988E-4</c:v>
                </c:pt>
                <c:pt idx="343">
                  <c:v>1.0349639999999965E-4</c:v>
                </c:pt>
                <c:pt idx="344">
                  <c:v>1.0629360000000001E-4</c:v>
                </c:pt>
                <c:pt idx="345">
                  <c:v>1.0940159999999968E-4</c:v>
                </c:pt>
                <c:pt idx="346">
                  <c:v>1.1157720000000013E-4</c:v>
                </c:pt>
                <c:pt idx="347">
                  <c:v>1.137527999999999E-4</c:v>
                </c:pt>
                <c:pt idx="348">
                  <c:v>1.171716000000002E-4</c:v>
                </c:pt>
                <c:pt idx="349">
                  <c:v>1.1965799999999993E-4</c:v>
                </c:pt>
                <c:pt idx="350">
                  <c:v>1.218335999999997E-4</c:v>
                </c:pt>
                <c:pt idx="351">
                  <c:v>1.2432000000000008E-4</c:v>
                </c:pt>
                <c:pt idx="352">
                  <c:v>1.2742799999999977E-4</c:v>
                </c:pt>
                <c:pt idx="353">
                  <c:v>1.2991440000000018E-4</c:v>
                </c:pt>
                <c:pt idx="354">
                  <c:v>1.3208999999999994E-4</c:v>
                </c:pt>
                <c:pt idx="355">
                  <c:v>1.351979999999996E-4</c:v>
                </c:pt>
                <c:pt idx="356">
                  <c:v>1.3768440000000001E-4</c:v>
                </c:pt>
                <c:pt idx="357">
                  <c:v>1.3985999999999976E-4</c:v>
                </c:pt>
                <c:pt idx="358">
                  <c:v>1.4234640000000017E-4</c:v>
                </c:pt>
                <c:pt idx="359">
                  <c:v>1.4576519999999981E-4</c:v>
                </c:pt>
                <c:pt idx="360">
                  <c:v>1.4794079999999956E-4</c:v>
                </c:pt>
                <c:pt idx="361">
                  <c:v>1.5011640000000003E-4</c:v>
                </c:pt>
                <c:pt idx="362">
                  <c:v>1.5291359999999971E-4</c:v>
                </c:pt>
                <c:pt idx="363">
                  <c:v>1.5602160000000007E-4</c:v>
                </c:pt>
                <c:pt idx="364">
                  <c:v>1.5788639999999985E-4</c:v>
                </c:pt>
                <c:pt idx="365">
                  <c:v>1.6006199999999961E-4</c:v>
                </c:pt>
                <c:pt idx="366">
                  <c:v>1.6348079999999995E-4</c:v>
                </c:pt>
                <c:pt idx="367">
                  <c:v>1.662779999999996E-4</c:v>
                </c:pt>
                <c:pt idx="368">
                  <c:v>1.6845360000000006E-4</c:v>
                </c:pt>
                <c:pt idx="369">
                  <c:v>1.7125079999999977E-4</c:v>
                </c:pt>
                <c:pt idx="370">
                  <c:v>1.7435880000000011E-4</c:v>
                </c:pt>
                <c:pt idx="371">
                  <c:v>1.7653439999999987E-4</c:v>
                </c:pt>
                <c:pt idx="372">
                  <c:v>1.7870999999999965E-4</c:v>
                </c:pt>
                <c:pt idx="373">
                  <c:v>1.8150720000000004E-4</c:v>
                </c:pt>
                <c:pt idx="374">
                  <c:v>1.8430439999999969E-4</c:v>
                </c:pt>
                <c:pt idx="375">
                  <c:v>1.8648000000000015E-4</c:v>
                </c:pt>
                <c:pt idx="376">
                  <c:v>1.8896639999999989E-4</c:v>
                </c:pt>
                <c:pt idx="377">
                  <c:v>1.923852000000002E-4</c:v>
                </c:pt>
                <c:pt idx="378">
                  <c:v>1.9456079999999996E-4</c:v>
                </c:pt>
                <c:pt idx="379">
                  <c:v>1.9673639999999971E-4</c:v>
                </c:pt>
                <c:pt idx="380">
                  <c:v>1.995336000000001E-4</c:v>
                </c:pt>
                <c:pt idx="381">
                  <c:v>2.0264159999999976E-4</c:v>
                </c:pt>
                <c:pt idx="382">
                  <c:v>2.0481720000000019E-4</c:v>
                </c:pt>
                <c:pt idx="383">
                  <c:v>2.076143999999999E-4</c:v>
                </c:pt>
                <c:pt idx="384">
                  <c:v>2.1072239999999956E-4</c:v>
                </c:pt>
                <c:pt idx="385">
                  <c:v>2.1289799999999999E-4</c:v>
                </c:pt>
                <c:pt idx="386">
                  <c:v>2.1507359999999975E-4</c:v>
                </c:pt>
                <c:pt idx="387">
                  <c:v>2.1756000000000019E-4</c:v>
                </c:pt>
                <c:pt idx="388">
                  <c:v>2.2066799999999982E-4</c:v>
                </c:pt>
                <c:pt idx="389">
                  <c:v>2.2284359999999958E-4</c:v>
                </c:pt>
                <c:pt idx="390">
                  <c:v>2.2533000000000004E-4</c:v>
                </c:pt>
                <c:pt idx="391">
                  <c:v>2.2874879999999962E-4</c:v>
                </c:pt>
                <c:pt idx="392">
                  <c:v>2.3092440000000011E-4</c:v>
                </c:pt>
                <c:pt idx="393">
                  <c:v>2.3309999999999987E-4</c:v>
                </c:pt>
                <c:pt idx="394">
                  <c:v>2.355863999999996E-4</c:v>
                </c:pt>
                <c:pt idx="395">
                  <c:v>2.3900519999999988E-4</c:v>
                </c:pt>
                <c:pt idx="396">
                  <c:v>2.4118079999999967E-4</c:v>
                </c:pt>
                <c:pt idx="397">
                  <c:v>2.433564000000001E-4</c:v>
                </c:pt>
                <c:pt idx="398">
                  <c:v>2.4646439999999976E-4</c:v>
                </c:pt>
                <c:pt idx="399">
                  <c:v>2.4926160000000012E-4</c:v>
                </c:pt>
                <c:pt idx="400">
                  <c:v>2.5143719999999988E-4</c:v>
                </c:pt>
                <c:pt idx="401">
                  <c:v>2.5392359999999964E-4</c:v>
                </c:pt>
                <c:pt idx="402">
                  <c:v>2.5703159999999995E-4</c:v>
                </c:pt>
                <c:pt idx="403">
                  <c:v>2.5951799999999971E-4</c:v>
                </c:pt>
                <c:pt idx="404">
                  <c:v>2.6169360000000017E-4</c:v>
                </c:pt>
                <c:pt idx="405">
                  <c:v>2.6480159999999977E-4</c:v>
                </c:pt>
                <c:pt idx="406">
                  <c:v>2.6728800000000024E-4</c:v>
                </c:pt>
                <c:pt idx="407">
                  <c:v>2.6946359999999999E-4</c:v>
                </c:pt>
                <c:pt idx="408">
                  <c:v>2.7163919999999975E-4</c:v>
                </c:pt>
                <c:pt idx="409">
                  <c:v>2.7505800000000006E-4</c:v>
                </c:pt>
                <c:pt idx="410">
                  <c:v>2.7754439999999982E-4</c:v>
                </c:pt>
                <c:pt idx="411">
                  <c:v>2.7971999999999952E-4</c:v>
                </c:pt>
                <c:pt idx="412">
                  <c:v>2.8282799999999989E-4</c:v>
                </c:pt>
                <c:pt idx="413">
                  <c:v>2.856251999999996E-4</c:v>
                </c:pt>
                <c:pt idx="414">
                  <c:v>2.8749000000000005E-4</c:v>
                </c:pt>
                <c:pt idx="415">
                  <c:v>2.8997639999999981E-4</c:v>
                </c:pt>
                <c:pt idx="416">
                  <c:v>2.9308440000000012E-4</c:v>
                </c:pt>
                <c:pt idx="417">
                  <c:v>2.9557079999999988E-4</c:v>
                </c:pt>
                <c:pt idx="418">
                  <c:v>2.9743559999999969E-4</c:v>
                </c:pt>
                <c:pt idx="419">
                  <c:v>3.005436E-4</c:v>
                </c:pt>
                <c:pt idx="420">
                  <c:v>3.0396239999999961E-4</c:v>
                </c:pt>
                <c:pt idx="421">
                  <c:v>3.0582720000000012E-4</c:v>
                </c:pt>
                <c:pt idx="422">
                  <c:v>3.0800279999999988E-4</c:v>
                </c:pt>
                <c:pt idx="423">
                  <c:v>3.1142160000000019E-4</c:v>
                </c:pt>
                <c:pt idx="424">
                  <c:v>3.139079999999999E-4</c:v>
                </c:pt>
                <c:pt idx="425">
                  <c:v>3.1608359999999965E-4</c:v>
                </c:pt>
                <c:pt idx="426">
                  <c:v>3.1888080000000007E-4</c:v>
                </c:pt>
                <c:pt idx="427">
                  <c:v>3.2167799999999972E-4</c:v>
                </c:pt>
                <c:pt idx="428">
                  <c:v>3.2385360000000018E-4</c:v>
                </c:pt>
                <c:pt idx="429">
                  <c:v>3.2633999999999994E-4</c:v>
                </c:pt>
                <c:pt idx="430">
                  <c:v>3.291371999999996E-4</c:v>
                </c:pt>
                <c:pt idx="431">
                  <c:v>3.3193440000000001E-4</c:v>
                </c:pt>
                <c:pt idx="432">
                  <c:v>3.3410999999999977E-4</c:v>
                </c:pt>
                <c:pt idx="433">
                  <c:v>3.3690720000000013E-4</c:v>
                </c:pt>
                <c:pt idx="434">
                  <c:v>3.4032599999999979E-4</c:v>
                </c:pt>
                <c:pt idx="435">
                  <c:v>3.421907999999996E-4</c:v>
                </c:pt>
                <c:pt idx="436">
                  <c:v>3.443664E-4</c:v>
                </c:pt>
                <c:pt idx="437">
                  <c:v>3.4716359999999971E-4</c:v>
                </c:pt>
                <c:pt idx="438">
                  <c:v>3.5027160000000002E-4</c:v>
                </c:pt>
                <c:pt idx="439">
                  <c:v>3.5244719999999978E-4</c:v>
                </c:pt>
                <c:pt idx="440">
                  <c:v>3.5493360000000024E-4</c:v>
                </c:pt>
                <c:pt idx="441">
                  <c:v>3.5804159999999985E-4</c:v>
                </c:pt>
                <c:pt idx="442">
                  <c:v>3.6052799999999961E-4</c:v>
                </c:pt>
                <c:pt idx="443">
                  <c:v>3.6270360000000007E-4</c:v>
                </c:pt>
                <c:pt idx="444">
                  <c:v>3.6550079999999972E-4</c:v>
                </c:pt>
                <c:pt idx="445">
                  <c:v>3.6829800000000014E-4</c:v>
                </c:pt>
                <c:pt idx="446">
                  <c:v>3.7047359999999989E-4</c:v>
                </c:pt>
                <c:pt idx="447">
                  <c:v>3.729599999999996E-4</c:v>
                </c:pt>
                <c:pt idx="448">
                  <c:v>3.7637879999999997E-4</c:v>
                </c:pt>
                <c:pt idx="449">
                  <c:v>3.7855439999999972E-4</c:v>
                </c:pt>
                <c:pt idx="450">
                  <c:v>3.8073000000000013E-4</c:v>
                </c:pt>
                <c:pt idx="451">
                  <c:v>3.8290559999999989E-4</c:v>
                </c:pt>
                <c:pt idx="452">
                  <c:v>3.866352000000002E-4</c:v>
                </c:pt>
                <c:pt idx="453">
                  <c:v>3.8881079999999996E-4</c:v>
                </c:pt>
                <c:pt idx="454">
                  <c:v>3.9098639999999972E-4</c:v>
                </c:pt>
                <c:pt idx="455">
                  <c:v>3.9409440000000003E-4</c:v>
                </c:pt>
                <c:pt idx="456">
                  <c:v>3.9689159999999974E-4</c:v>
                </c:pt>
                <c:pt idx="457">
                  <c:v>3.990672000000002E-4</c:v>
                </c:pt>
                <c:pt idx="458">
                  <c:v>4.0124280000000001E-4</c:v>
                </c:pt>
                <c:pt idx="459">
                  <c:v>4.0435079999999967E-4</c:v>
                </c:pt>
                <c:pt idx="460">
                  <c:v>4.0683720000000002E-4</c:v>
                </c:pt>
                <c:pt idx="461">
                  <c:v>4.0901279999999983E-4</c:v>
                </c:pt>
                <c:pt idx="462">
                  <c:v>4.1243160000000015E-4</c:v>
                </c:pt>
                <c:pt idx="463">
                  <c:v>4.1491799999999985E-4</c:v>
                </c:pt>
                <c:pt idx="464">
                  <c:v>4.1709359999999955E-4</c:v>
                </c:pt>
                <c:pt idx="465">
                  <c:v>4.1926920000000001E-4</c:v>
                </c:pt>
                <c:pt idx="466">
                  <c:v>4.2268799999999968E-4</c:v>
                </c:pt>
                <c:pt idx="467">
                  <c:v>4.2548520000000004E-4</c:v>
                </c:pt>
                <c:pt idx="468">
                  <c:v>4.2734999999999984E-4</c:v>
                </c:pt>
                <c:pt idx="469">
                  <c:v>4.301472000000002E-4</c:v>
                </c:pt>
                <c:pt idx="470">
                  <c:v>4.3294439999999986E-4</c:v>
                </c:pt>
                <c:pt idx="471">
                  <c:v>4.3511999999999967E-4</c:v>
                </c:pt>
                <c:pt idx="472">
                  <c:v>4.3760640000000013E-4</c:v>
                </c:pt>
                <c:pt idx="473">
                  <c:v>4.4071439999999968E-4</c:v>
                </c:pt>
                <c:pt idx="474">
                  <c:v>4.4320080000000015E-4</c:v>
                </c:pt>
                <c:pt idx="475">
                  <c:v>4.4506559999999996E-4</c:v>
                </c:pt>
                <c:pt idx="476">
                  <c:v>4.4848439999999956E-4</c:v>
                </c:pt>
                <c:pt idx="477">
                  <c:v>4.5159239999999993E-4</c:v>
                </c:pt>
                <c:pt idx="478">
                  <c:v>4.5345719999999973E-4</c:v>
                </c:pt>
                <c:pt idx="479">
                  <c:v>4.5563280000000014E-4</c:v>
                </c:pt>
                <c:pt idx="480">
                  <c:v>4.587407999999998E-4</c:v>
                </c:pt>
                <c:pt idx="481">
                  <c:v>4.6184880000000022E-4</c:v>
                </c:pt>
                <c:pt idx="482">
                  <c:v>4.6371359999999997E-4</c:v>
                </c:pt>
                <c:pt idx="483">
                  <c:v>4.6619999999999973E-4</c:v>
                </c:pt>
                <c:pt idx="484">
                  <c:v>4.6930800000000004E-4</c:v>
                </c:pt>
                <c:pt idx="485">
                  <c:v>4.7179439999999975E-4</c:v>
                </c:pt>
                <c:pt idx="486">
                  <c:v>4.7396999999999956E-4</c:v>
                </c:pt>
                <c:pt idx="487">
                  <c:v>4.7645639999999991E-4</c:v>
                </c:pt>
                <c:pt idx="488">
                  <c:v>4.7956439999999957E-4</c:v>
                </c:pt>
                <c:pt idx="489">
                  <c:v>4.8174000000000003E-4</c:v>
                </c:pt>
                <c:pt idx="490">
                  <c:v>4.8422639999999974E-4</c:v>
                </c:pt>
                <c:pt idx="491">
                  <c:v>4.8795600000000006E-4</c:v>
                </c:pt>
                <c:pt idx="492">
                  <c:v>4.9013159999999976E-4</c:v>
                </c:pt>
                <c:pt idx="493">
                  <c:v>4.9199639999999956E-4</c:v>
                </c:pt>
                <c:pt idx="494">
                  <c:v>4.9448280000000003E-4</c:v>
                </c:pt>
                <c:pt idx="495">
                  <c:v>4.9821239999999964E-4</c:v>
                </c:pt>
                <c:pt idx="496">
                  <c:v>5.0038800000000005E-4</c:v>
                </c:pt>
                <c:pt idx="497">
                  <c:v>5.0256359999999991E-4</c:v>
                </c:pt>
                <c:pt idx="498">
                  <c:v>5.0567160000000017E-4</c:v>
                </c:pt>
                <c:pt idx="499">
                  <c:v>5.0815799999999987E-4</c:v>
                </c:pt>
                <c:pt idx="500">
                  <c:v>5.1033359999999974E-4</c:v>
                </c:pt>
                <c:pt idx="501">
                  <c:v>5.1282000000000009E-4</c:v>
                </c:pt>
                <c:pt idx="502">
                  <c:v>5.1561719999999975E-4</c:v>
                </c:pt>
                <c:pt idx="503">
                  <c:v>5.1810360000000011E-4</c:v>
                </c:pt>
                <c:pt idx="504">
                  <c:v>5.2027919999999997E-4</c:v>
                </c:pt>
                <c:pt idx="505">
                  <c:v>5.2369799999999953E-4</c:v>
                </c:pt>
                <c:pt idx="506">
                  <c:v>5.2649519999999994E-4</c:v>
                </c:pt>
                <c:pt idx="507">
                  <c:v>5.2835999999999975E-4</c:v>
                </c:pt>
                <c:pt idx="508">
                  <c:v>5.3053560000000026E-4</c:v>
                </c:pt>
                <c:pt idx="509">
                  <c:v>5.3426519999999976E-4</c:v>
                </c:pt>
                <c:pt idx="510">
                  <c:v>5.3675160000000023E-4</c:v>
                </c:pt>
                <c:pt idx="511">
                  <c:v>5.3861640000000004E-4</c:v>
                </c:pt>
                <c:pt idx="512">
                  <c:v>5.4172439999999964E-4</c:v>
                </c:pt>
                <c:pt idx="513">
                  <c:v>5.4452160000000006E-4</c:v>
                </c:pt>
                <c:pt idx="514">
                  <c:v>5.4638639999999986E-4</c:v>
                </c:pt>
                <c:pt idx="515">
                  <c:v>5.4887279999999957E-4</c:v>
                </c:pt>
                <c:pt idx="516">
                  <c:v>5.5198079999999993E-4</c:v>
                </c:pt>
                <c:pt idx="517">
                  <c:v>5.5446719999999964E-4</c:v>
                </c:pt>
                <c:pt idx="518">
                  <c:v>5.5695359999999999E-4</c:v>
                </c:pt>
                <c:pt idx="519">
                  <c:v>5.5975079999999976E-4</c:v>
                </c:pt>
                <c:pt idx="520">
                  <c:v>5.6285880000000001E-4</c:v>
                </c:pt>
                <c:pt idx="521">
                  <c:v>5.6472359999999982E-4</c:v>
                </c:pt>
                <c:pt idx="522">
                  <c:v>5.6720999999999963E-4</c:v>
                </c:pt>
                <c:pt idx="523">
                  <c:v>5.70318E-4</c:v>
                </c:pt>
                <c:pt idx="524">
                  <c:v>5.728043999999997E-4</c:v>
                </c:pt>
                <c:pt idx="525">
                  <c:v>5.7498000000000011E-4</c:v>
                </c:pt>
                <c:pt idx="526">
                  <c:v>5.7777719999999976E-4</c:v>
                </c:pt>
                <c:pt idx="527">
                  <c:v>5.8088520000000013E-4</c:v>
                </c:pt>
                <c:pt idx="528">
                  <c:v>5.8306079999999988E-4</c:v>
                </c:pt>
                <c:pt idx="529">
                  <c:v>5.8523639999999975E-4</c:v>
                </c:pt>
                <c:pt idx="530">
                  <c:v>5.8803360000000005E-4</c:v>
                </c:pt>
                <c:pt idx="531">
                  <c:v>5.9083079999999982E-4</c:v>
                </c:pt>
                <c:pt idx="532">
                  <c:v>5.9300639999999957E-4</c:v>
                </c:pt>
                <c:pt idx="533">
                  <c:v>5.9580359999999988E-4</c:v>
                </c:pt>
                <c:pt idx="534">
                  <c:v>5.9922239999999944E-4</c:v>
                </c:pt>
                <c:pt idx="535">
                  <c:v>6.010872E-4</c:v>
                </c:pt>
                <c:pt idx="536">
                  <c:v>6.0295199999999981E-4</c:v>
                </c:pt>
                <c:pt idx="537">
                  <c:v>6.0606000000000017E-4</c:v>
                </c:pt>
                <c:pt idx="538">
                  <c:v>6.0947879999999973E-4</c:v>
                </c:pt>
                <c:pt idx="539">
                  <c:v>6.1134359999999953E-4</c:v>
                </c:pt>
                <c:pt idx="540">
                  <c:v>6.1383E-4</c:v>
                </c:pt>
                <c:pt idx="541">
                  <c:v>6.1724879999999955E-4</c:v>
                </c:pt>
                <c:pt idx="542">
                  <c:v>6.1942440000000007E-4</c:v>
                </c:pt>
                <c:pt idx="543">
                  <c:v>6.2159999999999982E-4</c:v>
                </c:pt>
                <c:pt idx="544">
                  <c:v>6.2408639999999953E-4</c:v>
                </c:pt>
                <c:pt idx="545">
                  <c:v>6.2719439999999989E-4</c:v>
                </c:pt>
                <c:pt idx="546">
                  <c:v>6.2936999999999965E-4</c:v>
                </c:pt>
                <c:pt idx="547">
                  <c:v>6.3185640000000011E-4</c:v>
                </c:pt>
                <c:pt idx="548">
                  <c:v>6.3496439999999972E-4</c:v>
                </c:pt>
                <c:pt idx="549">
                  <c:v>6.3776160000000013E-4</c:v>
                </c:pt>
                <c:pt idx="550">
                  <c:v>6.3962639999999994E-4</c:v>
                </c:pt>
                <c:pt idx="551">
                  <c:v>6.4242359999999959E-4</c:v>
                </c:pt>
                <c:pt idx="552">
                  <c:v>6.4615319999999996E-4</c:v>
                </c:pt>
                <c:pt idx="553">
                  <c:v>6.4801799999999966E-4</c:v>
                </c:pt>
                <c:pt idx="554">
                  <c:v>6.5019360000000018E-4</c:v>
                </c:pt>
                <c:pt idx="555">
                  <c:v>6.5330159999999978E-4</c:v>
                </c:pt>
                <c:pt idx="556">
                  <c:v>6.5578800000000014E-4</c:v>
                </c:pt>
                <c:pt idx="557">
                  <c:v>6.579636E-4</c:v>
                </c:pt>
                <c:pt idx="558">
                  <c:v>6.6044999999999971E-4</c:v>
                </c:pt>
                <c:pt idx="559">
                  <c:v>6.6324720000000012E-4</c:v>
                </c:pt>
                <c:pt idx="560">
                  <c:v>6.6573359999999983E-4</c:v>
                </c:pt>
                <c:pt idx="561">
                  <c:v>6.6790919999999959E-4</c:v>
                </c:pt>
                <c:pt idx="562">
                  <c:v>6.7132799999999979E-4</c:v>
                </c:pt>
                <c:pt idx="563">
                  <c:v>6.7412519999999955E-4</c:v>
                </c:pt>
                <c:pt idx="564">
                  <c:v>6.7599000000000001E-4</c:v>
                </c:pt>
                <c:pt idx="565">
                  <c:v>6.7847639999999972E-4</c:v>
                </c:pt>
                <c:pt idx="566">
                  <c:v>6.8158440000000008E-4</c:v>
                </c:pt>
                <c:pt idx="567">
                  <c:v>6.8438159999999974E-4</c:v>
                </c:pt>
                <c:pt idx="568">
                  <c:v>6.8624639999999954E-4</c:v>
                </c:pt>
                <c:pt idx="569">
                  <c:v>6.8904360000000007E-4</c:v>
                </c:pt>
                <c:pt idx="570">
                  <c:v>6.9246239999999962E-4</c:v>
                </c:pt>
                <c:pt idx="571">
                  <c:v>6.9463800000000003E-4</c:v>
                </c:pt>
                <c:pt idx="572">
                  <c:v>6.9681359999999989E-4</c:v>
                </c:pt>
                <c:pt idx="573">
                  <c:v>6.996108000000002E-4</c:v>
                </c:pt>
                <c:pt idx="574">
                  <c:v>7.0240799999999985E-4</c:v>
                </c:pt>
                <c:pt idx="575">
                  <c:v>7.0427279999999966E-4</c:v>
                </c:pt>
                <c:pt idx="576">
                  <c:v>7.0707000000000007E-4</c:v>
                </c:pt>
                <c:pt idx="577">
                  <c:v>7.1017799999999968E-4</c:v>
                </c:pt>
                <c:pt idx="578">
                  <c:v>7.1235360000000019E-4</c:v>
                </c:pt>
                <c:pt idx="579">
                  <c:v>7.148399999999999E-4</c:v>
                </c:pt>
                <c:pt idx="580">
                  <c:v>7.1763719999999966E-4</c:v>
                </c:pt>
                <c:pt idx="581">
                  <c:v>7.2074519999999992E-4</c:v>
                </c:pt>
                <c:pt idx="582">
                  <c:v>7.2260999999999972E-4</c:v>
                </c:pt>
                <c:pt idx="583">
                  <c:v>7.2540720000000014E-4</c:v>
                </c:pt>
                <c:pt idx="584">
                  <c:v>7.288259999999998E-4</c:v>
                </c:pt>
                <c:pt idx="585">
                  <c:v>7.3100160000000021E-4</c:v>
                </c:pt>
                <c:pt idx="586">
                  <c:v>7.3286640000000001E-4</c:v>
                </c:pt>
                <c:pt idx="587">
                  <c:v>7.3566359999999967E-4</c:v>
                </c:pt>
                <c:pt idx="588">
                  <c:v>7.3815000000000013E-4</c:v>
                </c:pt>
                <c:pt idx="589">
                  <c:v>7.4063639999999984E-4</c:v>
                </c:pt>
                <c:pt idx="590">
                  <c:v>7.428119999999996E-4</c:v>
                </c:pt>
                <c:pt idx="591">
                  <c:v>7.4654159999999986E-4</c:v>
                </c:pt>
                <c:pt idx="592">
                  <c:v>7.4902799999999956E-4</c:v>
                </c:pt>
                <c:pt idx="593">
                  <c:v>7.5089280000000013E-4</c:v>
                </c:pt>
                <c:pt idx="594">
                  <c:v>7.5368999999999979E-4</c:v>
                </c:pt>
                <c:pt idx="595">
                  <c:v>7.571088000000001E-4</c:v>
                </c:pt>
                <c:pt idx="596">
                  <c:v>7.5928439999999986E-4</c:v>
                </c:pt>
                <c:pt idx="597">
                  <c:v>7.6145999999999961E-4</c:v>
                </c:pt>
                <c:pt idx="598">
                  <c:v>7.6456799999999998E-4</c:v>
                </c:pt>
                <c:pt idx="599">
                  <c:v>7.6705439999999968E-4</c:v>
                </c:pt>
                <c:pt idx="600">
                  <c:v>7.6923000000000009E-4</c:v>
                </c:pt>
                <c:pt idx="601">
                  <c:v>7.717163999999999E-4</c:v>
                </c:pt>
                <c:pt idx="602">
                  <c:v>7.7482440000000027E-4</c:v>
                </c:pt>
                <c:pt idx="603">
                  <c:v>7.7731079999999986E-4</c:v>
                </c:pt>
                <c:pt idx="604">
                  <c:v>7.7948639999999973E-4</c:v>
                </c:pt>
                <c:pt idx="605">
                  <c:v>7.8228360000000003E-4</c:v>
                </c:pt>
                <c:pt idx="606">
                  <c:v>7.8539159999999975E-4</c:v>
                </c:pt>
                <c:pt idx="607">
                  <c:v>7.8756720000000015E-4</c:v>
                </c:pt>
                <c:pt idx="608">
                  <c:v>7.9005359999999986E-4</c:v>
                </c:pt>
                <c:pt idx="609">
                  <c:v>7.9316159999999957E-4</c:v>
                </c:pt>
                <c:pt idx="610">
                  <c:v>7.9564800000000004E-4</c:v>
                </c:pt>
                <c:pt idx="611">
                  <c:v>7.9751279999999984E-4</c:v>
                </c:pt>
                <c:pt idx="612">
                  <c:v>8.006208000000001E-4</c:v>
                </c:pt>
                <c:pt idx="613">
                  <c:v>8.0372879999999981E-4</c:v>
                </c:pt>
                <c:pt idx="614">
                  <c:v>8.0559359999999951E-4</c:v>
                </c:pt>
                <c:pt idx="615">
                  <c:v>8.0807999999999997E-4</c:v>
                </c:pt>
                <c:pt idx="616">
                  <c:v>8.1118799999999958E-4</c:v>
                </c:pt>
                <c:pt idx="617">
                  <c:v>8.1367440000000004E-4</c:v>
                </c:pt>
                <c:pt idx="618">
                  <c:v>8.1553919999999996E-4</c:v>
                </c:pt>
                <c:pt idx="619">
                  <c:v>8.1864720000000021E-4</c:v>
                </c:pt>
                <c:pt idx="620">
                  <c:v>8.2175519999999982E-4</c:v>
                </c:pt>
                <c:pt idx="621">
                  <c:v>8.2361999999999963E-4</c:v>
                </c:pt>
                <c:pt idx="622">
                  <c:v>8.2610640000000009E-4</c:v>
                </c:pt>
                <c:pt idx="623">
                  <c:v>8.2890359999999975E-4</c:v>
                </c:pt>
                <c:pt idx="624">
                  <c:v>8.320116E-4</c:v>
                </c:pt>
                <c:pt idx="625">
                  <c:v>8.3418719999999987E-4</c:v>
                </c:pt>
                <c:pt idx="626">
                  <c:v>8.3698439999999952E-4</c:v>
                </c:pt>
                <c:pt idx="627">
                  <c:v>8.4009239999999999E-4</c:v>
                </c:pt>
                <c:pt idx="628">
                  <c:v>8.4226799999999964E-4</c:v>
                </c:pt>
                <c:pt idx="629">
                  <c:v>8.4444360000000016E-4</c:v>
                </c:pt>
                <c:pt idx="630">
                  <c:v>8.4692999999999986E-4</c:v>
                </c:pt>
                <c:pt idx="631">
                  <c:v>8.5003800000000012E-4</c:v>
                </c:pt>
                <c:pt idx="632">
                  <c:v>8.5190280000000003E-4</c:v>
                </c:pt>
                <c:pt idx="633">
                  <c:v>8.5469999999999969E-4</c:v>
                </c:pt>
                <c:pt idx="634">
                  <c:v>8.5780799999999994E-4</c:v>
                </c:pt>
                <c:pt idx="635">
                  <c:v>8.6029439999999976E-4</c:v>
                </c:pt>
                <c:pt idx="636">
                  <c:v>8.6246999999999951E-4</c:v>
                </c:pt>
                <c:pt idx="637">
                  <c:v>8.6495639999999998E-4</c:v>
                </c:pt>
                <c:pt idx="638">
                  <c:v>8.6837519999999953E-4</c:v>
                </c:pt>
                <c:pt idx="639">
                  <c:v>8.7055080000000005E-4</c:v>
                </c:pt>
                <c:pt idx="640">
                  <c:v>8.727263999999998E-4</c:v>
                </c:pt>
                <c:pt idx="641">
                  <c:v>8.7614520000000001E-4</c:v>
                </c:pt>
                <c:pt idx="642">
                  <c:v>8.7863159999999971E-4</c:v>
                </c:pt>
                <c:pt idx="643">
                  <c:v>8.8049639999999963E-4</c:v>
                </c:pt>
                <c:pt idx="644">
                  <c:v>8.8298280000000009E-4</c:v>
                </c:pt>
                <c:pt idx="645">
                  <c:v>8.8640159999999954E-4</c:v>
                </c:pt>
                <c:pt idx="646">
                  <c:v>8.8857720000000016E-4</c:v>
                </c:pt>
                <c:pt idx="647">
                  <c:v>8.9075279999999992E-4</c:v>
                </c:pt>
                <c:pt idx="648">
                  <c:v>8.9417160000000012E-4</c:v>
                </c:pt>
                <c:pt idx="649">
                  <c:v>8.9665799999999983E-4</c:v>
                </c:pt>
                <c:pt idx="650">
                  <c:v>8.9852279999999974E-4</c:v>
                </c:pt>
                <c:pt idx="651">
                  <c:v>9.0132000000000016E-4</c:v>
                </c:pt>
                <c:pt idx="652">
                  <c:v>9.0442799999999966E-4</c:v>
                </c:pt>
                <c:pt idx="653">
                  <c:v>9.0691440000000012E-4</c:v>
                </c:pt>
                <c:pt idx="654">
                  <c:v>9.0908999999999998E-4</c:v>
                </c:pt>
                <c:pt idx="655">
                  <c:v>9.1219799999999948E-4</c:v>
                </c:pt>
                <c:pt idx="656">
                  <c:v>9.1468439999999995E-4</c:v>
                </c:pt>
                <c:pt idx="657">
                  <c:v>9.1685999999999981E-4</c:v>
                </c:pt>
                <c:pt idx="658">
                  <c:v>9.1934640000000028E-4</c:v>
                </c:pt>
                <c:pt idx="659">
                  <c:v>9.2276519999999972E-4</c:v>
                </c:pt>
                <c:pt idx="660">
                  <c:v>9.2494079999999959E-4</c:v>
                </c:pt>
                <c:pt idx="661">
                  <c:v>9.271164000000001E-4</c:v>
                </c:pt>
                <c:pt idx="662">
                  <c:v>9.2991359999999976E-4</c:v>
                </c:pt>
                <c:pt idx="663">
                  <c:v>9.3302160000000001E-4</c:v>
                </c:pt>
                <c:pt idx="664">
                  <c:v>9.3488639999999993E-4</c:v>
                </c:pt>
                <c:pt idx="665">
                  <c:v>9.3706199999999957E-4</c:v>
                </c:pt>
                <c:pt idx="666">
                  <c:v>9.4048079999999989E-4</c:v>
                </c:pt>
                <c:pt idx="667">
                  <c:v>9.4327799999999954E-4</c:v>
                </c:pt>
                <c:pt idx="668">
                  <c:v>9.4545360000000006E-4</c:v>
                </c:pt>
                <c:pt idx="669">
                  <c:v>9.4825079999999971E-4</c:v>
                </c:pt>
                <c:pt idx="670">
                  <c:v>9.5135880000000008E-4</c:v>
                </c:pt>
                <c:pt idx="671">
                  <c:v>9.5353439999999983E-4</c:v>
                </c:pt>
                <c:pt idx="672">
                  <c:v>9.557099999999997E-4</c:v>
                </c:pt>
                <c:pt idx="673">
                  <c:v>9.585072E-4</c:v>
                </c:pt>
                <c:pt idx="674">
                  <c:v>9.6130439999999966E-4</c:v>
                </c:pt>
                <c:pt idx="675">
                  <c:v>9.6348000000000007E-4</c:v>
                </c:pt>
                <c:pt idx="676">
                  <c:v>9.6596639999999977E-4</c:v>
                </c:pt>
                <c:pt idx="677">
                  <c:v>9.6938520000000019E-4</c:v>
                </c:pt>
                <c:pt idx="678">
                  <c:v>9.7156079999999995E-4</c:v>
                </c:pt>
                <c:pt idx="679">
                  <c:v>9.737363999999996E-4</c:v>
                </c:pt>
                <c:pt idx="680">
                  <c:v>9.7653360000000012E-4</c:v>
                </c:pt>
                <c:pt idx="681">
                  <c:v>9.7964159999999962E-4</c:v>
                </c:pt>
                <c:pt idx="682">
                  <c:v>9.8181720000000013E-4</c:v>
                </c:pt>
                <c:pt idx="683">
                  <c:v>9.8461439999999989E-4</c:v>
                </c:pt>
                <c:pt idx="684">
                  <c:v>9.8741159999999944E-4</c:v>
                </c:pt>
                <c:pt idx="685">
                  <c:v>9.8958720000000017E-4</c:v>
                </c:pt>
                <c:pt idx="686">
                  <c:v>9.917627999999996E-4</c:v>
                </c:pt>
                <c:pt idx="687">
                  <c:v>9.9456000000000002E-4</c:v>
                </c:pt>
                <c:pt idx="688">
                  <c:v>9.9766799999999973E-4</c:v>
                </c:pt>
                <c:pt idx="689">
                  <c:v>9.998435999999996E-4</c:v>
                </c:pt>
                <c:pt idx="690">
                  <c:v>1.0023299999999998E-3</c:v>
                </c:pt>
                <c:pt idx="691">
                  <c:v>1.0057487999999995E-3</c:v>
                </c:pt>
                <c:pt idx="692">
                  <c:v>1.0079244E-3</c:v>
                </c:pt>
                <c:pt idx="693">
                  <c:v>1.0100999999999997E-3</c:v>
                </c:pt>
                <c:pt idx="694">
                  <c:v>1.0125863999999995E-3</c:v>
                </c:pt>
                <c:pt idx="695">
                  <c:v>1.0160051999999998E-3</c:v>
                </c:pt>
                <c:pt idx="696">
                  <c:v>1.0163159999999997E-3</c:v>
                </c:pt>
                <c:pt idx="697">
                  <c:v>1.0163159999999997E-3</c:v>
                </c:pt>
                <c:pt idx="698">
                  <c:v>1.0399367999999998E-3</c:v>
                </c:pt>
                <c:pt idx="699">
                  <c:v>1.0682195999999996E-3</c:v>
                </c:pt>
                <c:pt idx="700">
                  <c:v>1.0933943999999996E-3</c:v>
                </c:pt>
                <c:pt idx="701">
                  <c:v>1.1188799999999996E-3</c:v>
                </c:pt>
                <c:pt idx="702">
                  <c:v>1.1452980000000001E-3</c:v>
                </c:pt>
              </c:numCache>
            </c:numRef>
          </c:xVal>
          <c:yVal>
            <c:numRef>
              <c:f>'plaster 5.1_18'!$G$9:$G$1269</c:f>
              <c:numCache>
                <c:formatCode>General</c:formatCode>
                <c:ptCount val="12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1.397564138876884E-2</c:v>
                </c:pt>
                <c:pt idx="305">
                  <c:v>4.1926924166306397E-2</c:v>
                </c:pt>
                <c:pt idx="306">
                  <c:v>5.5902565555075244E-2</c:v>
                </c:pt>
                <c:pt idx="307">
                  <c:v>4.1926924166306397E-2</c:v>
                </c:pt>
                <c:pt idx="308">
                  <c:v>6.9878206943844015E-2</c:v>
                </c:pt>
                <c:pt idx="309">
                  <c:v>8.3853848332612863E-2</c:v>
                </c:pt>
                <c:pt idx="310">
                  <c:v>6.9878206943844015E-2</c:v>
                </c:pt>
                <c:pt idx="311">
                  <c:v>6.9878206943844015E-2</c:v>
                </c:pt>
                <c:pt idx="312">
                  <c:v>9.7829489721381641E-2</c:v>
                </c:pt>
                <c:pt idx="313">
                  <c:v>9.7829489721381641E-2</c:v>
                </c:pt>
                <c:pt idx="314">
                  <c:v>9.7829489721381641E-2</c:v>
                </c:pt>
                <c:pt idx="315">
                  <c:v>0.12578077249891925</c:v>
                </c:pt>
                <c:pt idx="316">
                  <c:v>0.13975641388768803</c:v>
                </c:pt>
                <c:pt idx="317">
                  <c:v>0.13975641388768803</c:v>
                </c:pt>
                <c:pt idx="318">
                  <c:v>0.11180513111015043</c:v>
                </c:pt>
                <c:pt idx="319">
                  <c:v>0.13975641388768803</c:v>
                </c:pt>
                <c:pt idx="320">
                  <c:v>0.16770769666522567</c:v>
                </c:pt>
                <c:pt idx="321">
                  <c:v>0.19565897944276328</c:v>
                </c:pt>
                <c:pt idx="322">
                  <c:v>0.20963462083153211</c:v>
                </c:pt>
                <c:pt idx="323">
                  <c:v>0.18168333805399442</c:v>
                </c:pt>
                <c:pt idx="324">
                  <c:v>0.19565897944276328</c:v>
                </c:pt>
                <c:pt idx="325">
                  <c:v>0.20963462083153211</c:v>
                </c:pt>
                <c:pt idx="326">
                  <c:v>0.18168333805399442</c:v>
                </c:pt>
                <c:pt idx="327">
                  <c:v>0.22361026222030086</c:v>
                </c:pt>
                <c:pt idx="328">
                  <c:v>0.22361026222030086</c:v>
                </c:pt>
                <c:pt idx="329">
                  <c:v>0.26553718638660728</c:v>
                </c:pt>
                <c:pt idx="330">
                  <c:v>0.23758590360906967</c:v>
                </c:pt>
                <c:pt idx="331">
                  <c:v>0.26553718638660728</c:v>
                </c:pt>
                <c:pt idx="332">
                  <c:v>0.2515615449978385</c:v>
                </c:pt>
                <c:pt idx="333">
                  <c:v>0.29348846916414495</c:v>
                </c:pt>
                <c:pt idx="334">
                  <c:v>0.29348846916414495</c:v>
                </c:pt>
                <c:pt idx="335">
                  <c:v>0.29348846916414495</c:v>
                </c:pt>
                <c:pt idx="336">
                  <c:v>0.29348846916414495</c:v>
                </c:pt>
                <c:pt idx="337">
                  <c:v>0.29348846916414495</c:v>
                </c:pt>
                <c:pt idx="338">
                  <c:v>0.30746411055291362</c:v>
                </c:pt>
                <c:pt idx="339">
                  <c:v>0.36336667610798884</c:v>
                </c:pt>
                <c:pt idx="340">
                  <c:v>0.34939103471922017</c:v>
                </c:pt>
                <c:pt idx="341">
                  <c:v>0.36336667610798884</c:v>
                </c:pt>
                <c:pt idx="342">
                  <c:v>0.33541539333045134</c:v>
                </c:pt>
                <c:pt idx="343">
                  <c:v>0.33541539333045134</c:v>
                </c:pt>
                <c:pt idx="344">
                  <c:v>0.36336667610798884</c:v>
                </c:pt>
                <c:pt idx="345">
                  <c:v>0.39131795888552656</c:v>
                </c:pt>
                <c:pt idx="346">
                  <c:v>0.40529360027429528</c:v>
                </c:pt>
                <c:pt idx="347">
                  <c:v>0.37734231749675767</c:v>
                </c:pt>
                <c:pt idx="348">
                  <c:v>0.39131795888552656</c:v>
                </c:pt>
                <c:pt idx="349">
                  <c:v>0.40529360027429528</c:v>
                </c:pt>
                <c:pt idx="350">
                  <c:v>0.41926924166306417</c:v>
                </c:pt>
                <c:pt idx="351">
                  <c:v>0.46119616582937051</c:v>
                </c:pt>
                <c:pt idx="352">
                  <c:v>0.44722052444060173</c:v>
                </c:pt>
                <c:pt idx="353">
                  <c:v>0.44722052444060173</c:v>
                </c:pt>
                <c:pt idx="354">
                  <c:v>0.47517180721813934</c:v>
                </c:pt>
                <c:pt idx="355">
                  <c:v>0.47517180721813934</c:v>
                </c:pt>
                <c:pt idx="356">
                  <c:v>0.47517180721813934</c:v>
                </c:pt>
                <c:pt idx="357">
                  <c:v>0.5031230899956769</c:v>
                </c:pt>
                <c:pt idx="358">
                  <c:v>0.53107437277321468</c:v>
                </c:pt>
                <c:pt idx="359">
                  <c:v>0.51709873138444573</c:v>
                </c:pt>
                <c:pt idx="360">
                  <c:v>0.53107437277321468</c:v>
                </c:pt>
                <c:pt idx="361">
                  <c:v>0.5450500141619834</c:v>
                </c:pt>
                <c:pt idx="362">
                  <c:v>0.55902565555075212</c:v>
                </c:pt>
                <c:pt idx="363">
                  <c:v>0.57300129693952107</c:v>
                </c:pt>
                <c:pt idx="364">
                  <c:v>0.53107437277321468</c:v>
                </c:pt>
                <c:pt idx="365">
                  <c:v>0.58697693832828979</c:v>
                </c:pt>
                <c:pt idx="366">
                  <c:v>0.60095257971705862</c:v>
                </c:pt>
                <c:pt idx="367">
                  <c:v>0.58697693832828979</c:v>
                </c:pt>
                <c:pt idx="368">
                  <c:v>0.60095257971705862</c:v>
                </c:pt>
                <c:pt idx="369">
                  <c:v>0.62890386249459618</c:v>
                </c:pt>
                <c:pt idx="370">
                  <c:v>0.60095257971705862</c:v>
                </c:pt>
                <c:pt idx="371">
                  <c:v>0.62890386249459618</c:v>
                </c:pt>
                <c:pt idx="372">
                  <c:v>0.62890386249459618</c:v>
                </c:pt>
                <c:pt idx="373">
                  <c:v>0.65685514527213396</c:v>
                </c:pt>
                <c:pt idx="374">
                  <c:v>0.6848064280496714</c:v>
                </c:pt>
                <c:pt idx="375">
                  <c:v>0.69878206943844023</c:v>
                </c:pt>
                <c:pt idx="376">
                  <c:v>0.6848064280496714</c:v>
                </c:pt>
                <c:pt idx="377">
                  <c:v>0.72673335221597768</c:v>
                </c:pt>
                <c:pt idx="378">
                  <c:v>0.69878206943844023</c:v>
                </c:pt>
                <c:pt idx="379">
                  <c:v>0.69878206943844023</c:v>
                </c:pt>
                <c:pt idx="380">
                  <c:v>0.71275771082720907</c:v>
                </c:pt>
                <c:pt idx="381">
                  <c:v>0.75468463499351535</c:v>
                </c:pt>
                <c:pt idx="382">
                  <c:v>0.72673335221597768</c:v>
                </c:pt>
                <c:pt idx="383">
                  <c:v>0.75468463499351535</c:v>
                </c:pt>
                <c:pt idx="384">
                  <c:v>0.78263591777105312</c:v>
                </c:pt>
                <c:pt idx="385">
                  <c:v>0.76866027638228429</c:v>
                </c:pt>
                <c:pt idx="386">
                  <c:v>0.76866027638228429</c:v>
                </c:pt>
                <c:pt idx="387">
                  <c:v>0.78263591777105312</c:v>
                </c:pt>
                <c:pt idx="388">
                  <c:v>0.79661155915982185</c:v>
                </c:pt>
                <c:pt idx="389">
                  <c:v>0.81058720054859057</c:v>
                </c:pt>
                <c:pt idx="390">
                  <c:v>0.81058720054859057</c:v>
                </c:pt>
                <c:pt idx="391">
                  <c:v>0.81058720054859057</c:v>
                </c:pt>
                <c:pt idx="392">
                  <c:v>0.83853848332612835</c:v>
                </c:pt>
                <c:pt idx="393">
                  <c:v>0.8245628419373594</c:v>
                </c:pt>
                <c:pt idx="394">
                  <c:v>0.85251412471489685</c:v>
                </c:pt>
                <c:pt idx="395">
                  <c:v>0.8664897661036659</c:v>
                </c:pt>
                <c:pt idx="396">
                  <c:v>0.88046540749243474</c:v>
                </c:pt>
                <c:pt idx="397">
                  <c:v>0.89444104888120346</c:v>
                </c:pt>
                <c:pt idx="398">
                  <c:v>0.89444104888120346</c:v>
                </c:pt>
                <c:pt idx="399">
                  <c:v>0.90841669026997252</c:v>
                </c:pt>
                <c:pt idx="400">
                  <c:v>0.90841669026997252</c:v>
                </c:pt>
                <c:pt idx="401">
                  <c:v>0.93636797304750974</c:v>
                </c:pt>
                <c:pt idx="402">
                  <c:v>0.95034361443627868</c:v>
                </c:pt>
                <c:pt idx="403">
                  <c:v>0.90841669026997252</c:v>
                </c:pt>
                <c:pt idx="404">
                  <c:v>0.92239233165874102</c:v>
                </c:pt>
                <c:pt idx="405">
                  <c:v>0.95034361443627868</c:v>
                </c:pt>
                <c:pt idx="406">
                  <c:v>0.97829489721381613</c:v>
                </c:pt>
                <c:pt idx="407">
                  <c:v>0.97829489721381613</c:v>
                </c:pt>
                <c:pt idx="408">
                  <c:v>0.97829489721381613</c:v>
                </c:pt>
                <c:pt idx="409">
                  <c:v>0.97829489721381613</c:v>
                </c:pt>
                <c:pt idx="410">
                  <c:v>1.0202218213801229</c:v>
                </c:pt>
                <c:pt idx="411">
                  <c:v>1.0202218213801229</c:v>
                </c:pt>
                <c:pt idx="412">
                  <c:v>1.0341974627688915</c:v>
                </c:pt>
                <c:pt idx="413">
                  <c:v>1.0621487455464294</c:v>
                </c:pt>
                <c:pt idx="414">
                  <c:v>1.0481731041576603</c:v>
                </c:pt>
                <c:pt idx="415">
                  <c:v>1.0481731041576603</c:v>
                </c:pt>
                <c:pt idx="416">
                  <c:v>1.0481731041576603</c:v>
                </c:pt>
                <c:pt idx="417">
                  <c:v>1.0481731041576603</c:v>
                </c:pt>
                <c:pt idx="418">
                  <c:v>1.0341974627688915</c:v>
                </c:pt>
                <c:pt idx="419">
                  <c:v>1.1040756697127356</c:v>
                </c:pt>
                <c:pt idx="420">
                  <c:v>1.076124386935198</c:v>
                </c:pt>
                <c:pt idx="421">
                  <c:v>1.0901000283239668</c:v>
                </c:pt>
                <c:pt idx="422">
                  <c:v>1.1180513111015042</c:v>
                </c:pt>
                <c:pt idx="423">
                  <c:v>1.1180513111015042</c:v>
                </c:pt>
                <c:pt idx="424">
                  <c:v>1.1320269524902729</c:v>
                </c:pt>
                <c:pt idx="425">
                  <c:v>1.1460025938790421</c:v>
                </c:pt>
                <c:pt idx="426">
                  <c:v>1.1460025938790421</c:v>
                </c:pt>
                <c:pt idx="427">
                  <c:v>1.1460025938790421</c:v>
                </c:pt>
                <c:pt idx="428">
                  <c:v>1.1460025938790421</c:v>
                </c:pt>
                <c:pt idx="429">
                  <c:v>1.1460025938790421</c:v>
                </c:pt>
                <c:pt idx="430">
                  <c:v>1.1739538766565796</c:v>
                </c:pt>
                <c:pt idx="431">
                  <c:v>1.2019051594341172</c:v>
                </c:pt>
                <c:pt idx="432">
                  <c:v>1.1879295180453486</c:v>
                </c:pt>
                <c:pt idx="433">
                  <c:v>1.2019051594341172</c:v>
                </c:pt>
                <c:pt idx="434">
                  <c:v>1.2158808008228861</c:v>
                </c:pt>
                <c:pt idx="435">
                  <c:v>1.2438320836004235</c:v>
                </c:pt>
                <c:pt idx="436">
                  <c:v>1.2578077249891921</c:v>
                </c:pt>
                <c:pt idx="437">
                  <c:v>1.2438320836004235</c:v>
                </c:pt>
                <c:pt idx="438">
                  <c:v>1.2578077249891921</c:v>
                </c:pt>
                <c:pt idx="439">
                  <c:v>1.2717833663779612</c:v>
                </c:pt>
                <c:pt idx="440">
                  <c:v>1.2717833663779612</c:v>
                </c:pt>
                <c:pt idx="441">
                  <c:v>1.3137102905442679</c:v>
                </c:pt>
                <c:pt idx="442">
                  <c:v>1.2997346491554989</c:v>
                </c:pt>
                <c:pt idx="443">
                  <c:v>1.3276859319330361</c:v>
                </c:pt>
                <c:pt idx="444">
                  <c:v>1.3276859319330361</c:v>
                </c:pt>
                <c:pt idx="445">
                  <c:v>1.3276859319330361</c:v>
                </c:pt>
                <c:pt idx="446">
                  <c:v>1.3416615733218054</c:v>
                </c:pt>
                <c:pt idx="447">
                  <c:v>1.3696128560993428</c:v>
                </c:pt>
                <c:pt idx="448">
                  <c:v>1.3835884974881119</c:v>
                </c:pt>
                <c:pt idx="449">
                  <c:v>1.3276859319330361</c:v>
                </c:pt>
                <c:pt idx="450">
                  <c:v>1.3696128560993428</c:v>
                </c:pt>
                <c:pt idx="451">
                  <c:v>1.3835884974881119</c:v>
                </c:pt>
                <c:pt idx="452">
                  <c:v>1.3835884974881119</c:v>
                </c:pt>
                <c:pt idx="453">
                  <c:v>1.4394910630431867</c:v>
                </c:pt>
                <c:pt idx="454">
                  <c:v>1.4255154216544181</c:v>
                </c:pt>
                <c:pt idx="455">
                  <c:v>1.4255154216544181</c:v>
                </c:pt>
                <c:pt idx="456">
                  <c:v>1.4255154216544181</c:v>
                </c:pt>
                <c:pt idx="457">
                  <c:v>1.4255154216544181</c:v>
                </c:pt>
                <c:pt idx="458">
                  <c:v>1.4534667044319554</c:v>
                </c:pt>
                <c:pt idx="459">
                  <c:v>1.4674423458207244</c:v>
                </c:pt>
                <c:pt idx="460">
                  <c:v>1.4814179872094932</c:v>
                </c:pt>
                <c:pt idx="461">
                  <c:v>1.4674423458207244</c:v>
                </c:pt>
                <c:pt idx="462">
                  <c:v>1.4814179872094932</c:v>
                </c:pt>
                <c:pt idx="463">
                  <c:v>1.4953936285982619</c:v>
                </c:pt>
                <c:pt idx="464">
                  <c:v>1.4953936285982619</c:v>
                </c:pt>
                <c:pt idx="465">
                  <c:v>1.5233449113757997</c:v>
                </c:pt>
                <c:pt idx="466">
                  <c:v>1.5512961941533374</c:v>
                </c:pt>
                <c:pt idx="467">
                  <c:v>1.5373205527645686</c:v>
                </c:pt>
                <c:pt idx="468">
                  <c:v>1.565271835542106</c:v>
                </c:pt>
                <c:pt idx="469">
                  <c:v>1.565271835542106</c:v>
                </c:pt>
                <c:pt idx="470">
                  <c:v>1.5792474769308749</c:v>
                </c:pt>
                <c:pt idx="471">
                  <c:v>1.5792474769308749</c:v>
                </c:pt>
                <c:pt idx="472">
                  <c:v>1.6071987597084125</c:v>
                </c:pt>
                <c:pt idx="473">
                  <c:v>1.5932231183196437</c:v>
                </c:pt>
                <c:pt idx="474">
                  <c:v>1.5932231183196437</c:v>
                </c:pt>
                <c:pt idx="475">
                  <c:v>1.6351500424859502</c:v>
                </c:pt>
                <c:pt idx="476">
                  <c:v>1.6491256838747188</c:v>
                </c:pt>
                <c:pt idx="477">
                  <c:v>1.6631013252634879</c:v>
                </c:pt>
                <c:pt idx="478">
                  <c:v>1.6770769666522567</c:v>
                </c:pt>
                <c:pt idx="479">
                  <c:v>1.6491256838747188</c:v>
                </c:pt>
                <c:pt idx="480">
                  <c:v>1.6631013252634879</c:v>
                </c:pt>
                <c:pt idx="481">
                  <c:v>1.6770769666522567</c:v>
                </c:pt>
                <c:pt idx="482">
                  <c:v>1.7050282494297941</c:v>
                </c:pt>
                <c:pt idx="483">
                  <c:v>1.6770769666522567</c:v>
                </c:pt>
                <c:pt idx="484">
                  <c:v>1.6631013252634879</c:v>
                </c:pt>
                <c:pt idx="485">
                  <c:v>1.6910526080410253</c:v>
                </c:pt>
                <c:pt idx="486">
                  <c:v>1.6770769666522567</c:v>
                </c:pt>
                <c:pt idx="487">
                  <c:v>1.6910526080410253</c:v>
                </c:pt>
                <c:pt idx="488">
                  <c:v>1.7190038908185632</c:v>
                </c:pt>
                <c:pt idx="489">
                  <c:v>1.7190038908185632</c:v>
                </c:pt>
                <c:pt idx="490">
                  <c:v>1.7329795322073316</c:v>
                </c:pt>
                <c:pt idx="491">
                  <c:v>1.7469551735961006</c:v>
                </c:pt>
                <c:pt idx="492">
                  <c:v>1.7469551735961006</c:v>
                </c:pt>
                <c:pt idx="493">
                  <c:v>1.7190038908185632</c:v>
                </c:pt>
                <c:pt idx="494">
                  <c:v>1.7749064563736379</c:v>
                </c:pt>
                <c:pt idx="495">
                  <c:v>1.7749064563736379</c:v>
                </c:pt>
                <c:pt idx="496">
                  <c:v>1.7888820977624071</c:v>
                </c:pt>
                <c:pt idx="497">
                  <c:v>1.8028577391511755</c:v>
                </c:pt>
                <c:pt idx="498">
                  <c:v>1.8028577391511755</c:v>
                </c:pt>
                <c:pt idx="499">
                  <c:v>1.8447846633174825</c:v>
                </c:pt>
                <c:pt idx="500">
                  <c:v>1.8447846633174825</c:v>
                </c:pt>
                <c:pt idx="501">
                  <c:v>1.830809021928713</c:v>
                </c:pt>
                <c:pt idx="502">
                  <c:v>1.830809021928713</c:v>
                </c:pt>
                <c:pt idx="503">
                  <c:v>1.8727359460950195</c:v>
                </c:pt>
                <c:pt idx="504">
                  <c:v>1.8587603047062511</c:v>
                </c:pt>
                <c:pt idx="505">
                  <c:v>1.8867115874837885</c:v>
                </c:pt>
                <c:pt idx="506">
                  <c:v>1.9146628702613258</c:v>
                </c:pt>
                <c:pt idx="507">
                  <c:v>1.9146628702613258</c:v>
                </c:pt>
                <c:pt idx="508">
                  <c:v>1.9146628702613258</c:v>
                </c:pt>
                <c:pt idx="509">
                  <c:v>1.9286385116500955</c:v>
                </c:pt>
                <c:pt idx="510">
                  <c:v>1.9426141530388639</c:v>
                </c:pt>
                <c:pt idx="511">
                  <c:v>1.9286385116500955</c:v>
                </c:pt>
                <c:pt idx="512">
                  <c:v>1.9426141530388639</c:v>
                </c:pt>
                <c:pt idx="513">
                  <c:v>1.9845410772051701</c:v>
                </c:pt>
                <c:pt idx="514">
                  <c:v>1.9845410772051701</c:v>
                </c:pt>
                <c:pt idx="515">
                  <c:v>1.9705654358164009</c:v>
                </c:pt>
                <c:pt idx="516">
                  <c:v>1.9985167185939385</c:v>
                </c:pt>
                <c:pt idx="517">
                  <c:v>2.0404436427602453</c:v>
                </c:pt>
                <c:pt idx="518">
                  <c:v>2.0124923599827076</c:v>
                </c:pt>
                <c:pt idx="519">
                  <c:v>2.0404436427602453</c:v>
                </c:pt>
                <c:pt idx="520">
                  <c:v>2.0544192841490143</c:v>
                </c:pt>
                <c:pt idx="521">
                  <c:v>2.0683949255377825</c:v>
                </c:pt>
                <c:pt idx="522">
                  <c:v>2.0823705669265524</c:v>
                </c:pt>
                <c:pt idx="523">
                  <c:v>2.096346208315321</c:v>
                </c:pt>
                <c:pt idx="524">
                  <c:v>2.0683949255377825</c:v>
                </c:pt>
                <c:pt idx="525">
                  <c:v>2.096346208315321</c:v>
                </c:pt>
                <c:pt idx="526">
                  <c:v>2.1103218497040896</c:v>
                </c:pt>
                <c:pt idx="527">
                  <c:v>2.1382731324816269</c:v>
                </c:pt>
                <c:pt idx="528">
                  <c:v>2.1382731324816269</c:v>
                </c:pt>
                <c:pt idx="529">
                  <c:v>2.1242974910928587</c:v>
                </c:pt>
                <c:pt idx="530">
                  <c:v>2.1522487738703959</c:v>
                </c:pt>
                <c:pt idx="531">
                  <c:v>2.1662244152591645</c:v>
                </c:pt>
                <c:pt idx="532">
                  <c:v>2.1802000566479336</c:v>
                </c:pt>
                <c:pt idx="533">
                  <c:v>2.1941756980367022</c:v>
                </c:pt>
                <c:pt idx="534">
                  <c:v>2.1941756980367022</c:v>
                </c:pt>
                <c:pt idx="535">
                  <c:v>2.250078263591778</c:v>
                </c:pt>
                <c:pt idx="536">
                  <c:v>2.1941756980367022</c:v>
                </c:pt>
                <c:pt idx="537">
                  <c:v>2.2221269808142399</c:v>
                </c:pt>
                <c:pt idx="538">
                  <c:v>2.2221269808142399</c:v>
                </c:pt>
                <c:pt idx="539">
                  <c:v>2.250078263591778</c:v>
                </c:pt>
                <c:pt idx="540">
                  <c:v>2.2780295463693156</c:v>
                </c:pt>
                <c:pt idx="541">
                  <c:v>2.2780295463693156</c:v>
                </c:pt>
                <c:pt idx="542">
                  <c:v>2.2920051877580834</c:v>
                </c:pt>
                <c:pt idx="543">
                  <c:v>2.319956470535621</c:v>
                </c:pt>
                <c:pt idx="544">
                  <c:v>2.2780295463693156</c:v>
                </c:pt>
                <c:pt idx="545">
                  <c:v>2.319956470535621</c:v>
                </c:pt>
                <c:pt idx="546">
                  <c:v>2.3479077533131596</c:v>
                </c:pt>
                <c:pt idx="547">
                  <c:v>2.3479077533131596</c:v>
                </c:pt>
                <c:pt idx="548">
                  <c:v>2.3618833947019273</c:v>
                </c:pt>
                <c:pt idx="549">
                  <c:v>2.3758590360906973</c:v>
                </c:pt>
                <c:pt idx="550">
                  <c:v>2.3758590360906973</c:v>
                </c:pt>
                <c:pt idx="551">
                  <c:v>2.4038103188682345</c:v>
                </c:pt>
                <c:pt idx="552">
                  <c:v>2.4038103188682345</c:v>
                </c:pt>
                <c:pt idx="553">
                  <c:v>2.4177859602570035</c:v>
                </c:pt>
                <c:pt idx="554">
                  <c:v>2.4177859602570035</c:v>
                </c:pt>
                <c:pt idx="555">
                  <c:v>2.4457372430345412</c:v>
                </c:pt>
                <c:pt idx="556">
                  <c:v>2.4038103188682345</c:v>
                </c:pt>
                <c:pt idx="557">
                  <c:v>2.4317616016457722</c:v>
                </c:pt>
                <c:pt idx="558">
                  <c:v>2.4177859602570035</c:v>
                </c:pt>
                <c:pt idx="559">
                  <c:v>2.4457372430345412</c:v>
                </c:pt>
                <c:pt idx="560">
                  <c:v>2.4597128844233089</c:v>
                </c:pt>
                <c:pt idx="561">
                  <c:v>2.4736885258120789</c:v>
                </c:pt>
                <c:pt idx="562">
                  <c:v>2.4736885258120789</c:v>
                </c:pt>
                <c:pt idx="563">
                  <c:v>2.4736885258120789</c:v>
                </c:pt>
                <c:pt idx="564">
                  <c:v>2.4876641672008475</c:v>
                </c:pt>
                <c:pt idx="565">
                  <c:v>2.5156154499783847</c:v>
                </c:pt>
                <c:pt idx="566">
                  <c:v>2.5156154499783847</c:v>
                </c:pt>
                <c:pt idx="567">
                  <c:v>2.5156154499783847</c:v>
                </c:pt>
                <c:pt idx="568">
                  <c:v>2.5156154499783847</c:v>
                </c:pt>
                <c:pt idx="569">
                  <c:v>2.5156154499783847</c:v>
                </c:pt>
                <c:pt idx="570">
                  <c:v>2.5295910913671538</c:v>
                </c:pt>
                <c:pt idx="571">
                  <c:v>2.5575423741446905</c:v>
                </c:pt>
                <c:pt idx="572">
                  <c:v>2.57151801553346</c:v>
                </c:pt>
                <c:pt idx="573">
                  <c:v>2.57151801553346</c:v>
                </c:pt>
                <c:pt idx="574">
                  <c:v>2.5854936569222291</c:v>
                </c:pt>
                <c:pt idx="575">
                  <c:v>2.5994692983109973</c:v>
                </c:pt>
                <c:pt idx="576">
                  <c:v>2.6134449396997663</c:v>
                </c:pt>
                <c:pt idx="577">
                  <c:v>2.641396222477304</c:v>
                </c:pt>
                <c:pt idx="578">
                  <c:v>2.641396222477304</c:v>
                </c:pt>
                <c:pt idx="579">
                  <c:v>2.641396222477304</c:v>
                </c:pt>
                <c:pt idx="580">
                  <c:v>2.655371863866073</c:v>
                </c:pt>
                <c:pt idx="581">
                  <c:v>2.6833231466436107</c:v>
                </c:pt>
                <c:pt idx="582">
                  <c:v>2.6693475052548412</c:v>
                </c:pt>
                <c:pt idx="583">
                  <c:v>2.6833231466436107</c:v>
                </c:pt>
                <c:pt idx="584">
                  <c:v>2.7112744294211479</c:v>
                </c:pt>
                <c:pt idx="585">
                  <c:v>2.7252500708099179</c:v>
                </c:pt>
                <c:pt idx="586">
                  <c:v>2.7252500708099179</c:v>
                </c:pt>
                <c:pt idx="587">
                  <c:v>2.7252500708099179</c:v>
                </c:pt>
                <c:pt idx="588">
                  <c:v>2.7532013535874547</c:v>
                </c:pt>
                <c:pt idx="589">
                  <c:v>2.7532013535874547</c:v>
                </c:pt>
                <c:pt idx="590">
                  <c:v>2.7671769949762228</c:v>
                </c:pt>
                <c:pt idx="591">
                  <c:v>2.7811526363649923</c:v>
                </c:pt>
                <c:pt idx="592">
                  <c:v>2.8091039191425295</c:v>
                </c:pt>
                <c:pt idx="593">
                  <c:v>2.8091039191425295</c:v>
                </c:pt>
                <c:pt idx="594">
                  <c:v>2.8091039191425295</c:v>
                </c:pt>
                <c:pt idx="595">
                  <c:v>2.7951282777537605</c:v>
                </c:pt>
                <c:pt idx="596">
                  <c:v>2.8510308433088363</c:v>
                </c:pt>
                <c:pt idx="597">
                  <c:v>2.8510308433088363</c:v>
                </c:pt>
                <c:pt idx="598">
                  <c:v>2.8650064846976044</c:v>
                </c:pt>
                <c:pt idx="599">
                  <c:v>2.8510308433088363</c:v>
                </c:pt>
                <c:pt idx="600">
                  <c:v>2.892957767475143</c:v>
                </c:pt>
                <c:pt idx="601">
                  <c:v>2.8789821260863735</c:v>
                </c:pt>
                <c:pt idx="602">
                  <c:v>2.8789821260863735</c:v>
                </c:pt>
                <c:pt idx="603">
                  <c:v>2.892957767475143</c:v>
                </c:pt>
                <c:pt idx="604">
                  <c:v>2.892957767475143</c:v>
                </c:pt>
                <c:pt idx="605">
                  <c:v>2.9348846916414488</c:v>
                </c:pt>
                <c:pt idx="606">
                  <c:v>2.9348846916414488</c:v>
                </c:pt>
                <c:pt idx="607">
                  <c:v>2.9768116158077551</c:v>
                </c:pt>
                <c:pt idx="608">
                  <c:v>2.9768116158077551</c:v>
                </c:pt>
                <c:pt idx="609">
                  <c:v>2.9768116158077551</c:v>
                </c:pt>
                <c:pt idx="610">
                  <c:v>2.9907872571965246</c:v>
                </c:pt>
                <c:pt idx="611">
                  <c:v>3.0187385399740614</c:v>
                </c:pt>
                <c:pt idx="612">
                  <c:v>3.0187385399740614</c:v>
                </c:pt>
                <c:pt idx="613">
                  <c:v>3.0047628985852928</c:v>
                </c:pt>
                <c:pt idx="614">
                  <c:v>3.03271418136283</c:v>
                </c:pt>
                <c:pt idx="615">
                  <c:v>3.03271418136283</c:v>
                </c:pt>
                <c:pt idx="616">
                  <c:v>3.0746411055291372</c:v>
                </c:pt>
                <c:pt idx="617">
                  <c:v>3.0466898227515995</c:v>
                </c:pt>
                <c:pt idx="618">
                  <c:v>3.0886167469179058</c:v>
                </c:pt>
                <c:pt idx="619">
                  <c:v>3.1165680296954434</c:v>
                </c:pt>
                <c:pt idx="620">
                  <c:v>3.1025923883066739</c:v>
                </c:pt>
                <c:pt idx="621">
                  <c:v>3.1025923883066739</c:v>
                </c:pt>
                <c:pt idx="622">
                  <c:v>3.1305436710842125</c:v>
                </c:pt>
                <c:pt idx="623">
                  <c:v>3.1305436710842125</c:v>
                </c:pt>
                <c:pt idx="624">
                  <c:v>3.1584949538617497</c:v>
                </c:pt>
                <c:pt idx="625">
                  <c:v>3.1445193124729811</c:v>
                </c:pt>
                <c:pt idx="626">
                  <c:v>3.1445193124729811</c:v>
                </c:pt>
                <c:pt idx="627">
                  <c:v>3.1864462366392874</c:v>
                </c:pt>
                <c:pt idx="628">
                  <c:v>3.1584949538617497</c:v>
                </c:pt>
                <c:pt idx="629">
                  <c:v>3.1864462366392874</c:v>
                </c:pt>
                <c:pt idx="630">
                  <c:v>3.2004218780280551</c:v>
                </c:pt>
                <c:pt idx="631">
                  <c:v>3.2283731608055937</c:v>
                </c:pt>
                <c:pt idx="632">
                  <c:v>3.2143975194168251</c:v>
                </c:pt>
                <c:pt idx="633">
                  <c:v>3.2283731608055937</c:v>
                </c:pt>
                <c:pt idx="634">
                  <c:v>3.2423488021943623</c:v>
                </c:pt>
                <c:pt idx="635">
                  <c:v>3.2842757263606694</c:v>
                </c:pt>
                <c:pt idx="636">
                  <c:v>3.2703000849718999</c:v>
                </c:pt>
                <c:pt idx="637">
                  <c:v>3.2703000849718999</c:v>
                </c:pt>
                <c:pt idx="638">
                  <c:v>3.2703000849718999</c:v>
                </c:pt>
                <c:pt idx="639">
                  <c:v>3.3122270091382062</c:v>
                </c:pt>
                <c:pt idx="640">
                  <c:v>3.3401782919157434</c:v>
                </c:pt>
                <c:pt idx="641">
                  <c:v>3.3401782919157434</c:v>
                </c:pt>
                <c:pt idx="642">
                  <c:v>3.3541539333045134</c:v>
                </c:pt>
                <c:pt idx="643">
                  <c:v>3.3401782919157434</c:v>
                </c:pt>
                <c:pt idx="644">
                  <c:v>3.3541539333045134</c:v>
                </c:pt>
                <c:pt idx="645">
                  <c:v>3.3821052160820506</c:v>
                </c:pt>
                <c:pt idx="646">
                  <c:v>3.3821052160820506</c:v>
                </c:pt>
                <c:pt idx="647">
                  <c:v>3.3960808574708197</c:v>
                </c:pt>
                <c:pt idx="648">
                  <c:v>3.4100564988595874</c:v>
                </c:pt>
                <c:pt idx="649">
                  <c:v>3.3960808574708197</c:v>
                </c:pt>
                <c:pt idx="650">
                  <c:v>3.4100564988595874</c:v>
                </c:pt>
                <c:pt idx="651">
                  <c:v>3.4380077816371255</c:v>
                </c:pt>
                <c:pt idx="652">
                  <c:v>3.4519834230258946</c:v>
                </c:pt>
                <c:pt idx="653">
                  <c:v>3.4519834230258946</c:v>
                </c:pt>
                <c:pt idx="654">
                  <c:v>3.4659590644146636</c:v>
                </c:pt>
                <c:pt idx="655">
                  <c:v>3.4799347058034318</c:v>
                </c:pt>
                <c:pt idx="656">
                  <c:v>3.4939103471922013</c:v>
                </c:pt>
                <c:pt idx="657">
                  <c:v>3.4939103471922013</c:v>
                </c:pt>
                <c:pt idx="658">
                  <c:v>3.5078859885809694</c:v>
                </c:pt>
                <c:pt idx="659">
                  <c:v>3.5218616299697389</c:v>
                </c:pt>
                <c:pt idx="660">
                  <c:v>3.5078859885809694</c:v>
                </c:pt>
                <c:pt idx="661">
                  <c:v>3.5218616299697389</c:v>
                </c:pt>
                <c:pt idx="662">
                  <c:v>3.5637885541360457</c:v>
                </c:pt>
                <c:pt idx="663">
                  <c:v>3.5498129127472757</c:v>
                </c:pt>
                <c:pt idx="664">
                  <c:v>3.5637885541360457</c:v>
                </c:pt>
                <c:pt idx="665">
                  <c:v>3.5777641955248138</c:v>
                </c:pt>
                <c:pt idx="666">
                  <c:v>3.5637885541360457</c:v>
                </c:pt>
                <c:pt idx="667">
                  <c:v>3.605715478302352</c:v>
                </c:pt>
                <c:pt idx="668">
                  <c:v>3.605715478302352</c:v>
                </c:pt>
                <c:pt idx="669">
                  <c:v>3.5917398369135829</c:v>
                </c:pt>
                <c:pt idx="670">
                  <c:v>3.6196911196911201</c:v>
                </c:pt>
                <c:pt idx="671">
                  <c:v>3.6476424024686573</c:v>
                </c:pt>
                <c:pt idx="672">
                  <c:v>3.6476424024686573</c:v>
                </c:pt>
                <c:pt idx="673">
                  <c:v>3.6616180438574268</c:v>
                </c:pt>
                <c:pt idx="674">
                  <c:v>3.6895693266349641</c:v>
                </c:pt>
                <c:pt idx="675">
                  <c:v>3.6616180438574268</c:v>
                </c:pt>
                <c:pt idx="676">
                  <c:v>3.6895693266349641</c:v>
                </c:pt>
                <c:pt idx="677">
                  <c:v>3.7175206094125013</c:v>
                </c:pt>
                <c:pt idx="678">
                  <c:v>3.7314962508012708</c:v>
                </c:pt>
                <c:pt idx="679">
                  <c:v>3.7175206094125013</c:v>
                </c:pt>
                <c:pt idx="680">
                  <c:v>3.745471892190039</c:v>
                </c:pt>
                <c:pt idx="681">
                  <c:v>3.773423174967578</c:v>
                </c:pt>
                <c:pt idx="682">
                  <c:v>3.7594475335788085</c:v>
                </c:pt>
                <c:pt idx="683">
                  <c:v>3.773423174967578</c:v>
                </c:pt>
                <c:pt idx="684">
                  <c:v>3.7873988163563457</c:v>
                </c:pt>
                <c:pt idx="685">
                  <c:v>3.773423174967578</c:v>
                </c:pt>
                <c:pt idx="686">
                  <c:v>3.8013744577451147</c:v>
                </c:pt>
                <c:pt idx="687">
                  <c:v>3.8153500991338833</c:v>
                </c:pt>
                <c:pt idx="688">
                  <c:v>3.8153500991338833</c:v>
                </c:pt>
                <c:pt idx="689">
                  <c:v>3.8293257405226515</c:v>
                </c:pt>
                <c:pt idx="690">
                  <c:v>3.8153500991338833</c:v>
                </c:pt>
                <c:pt idx="691">
                  <c:v>3.8572770233001901</c:v>
                </c:pt>
                <c:pt idx="692">
                  <c:v>3.8293257405226515</c:v>
                </c:pt>
                <c:pt idx="693">
                  <c:v>3.8013744577451147</c:v>
                </c:pt>
                <c:pt idx="694">
                  <c:v>3.8712526646889587</c:v>
                </c:pt>
                <c:pt idx="695">
                  <c:v>3.8852283060777277</c:v>
                </c:pt>
                <c:pt idx="696">
                  <c:v>3.8712526646889587</c:v>
                </c:pt>
                <c:pt idx="697">
                  <c:v>3.8712526646889587</c:v>
                </c:pt>
                <c:pt idx="698">
                  <c:v>3.9690821544103403</c:v>
                </c:pt>
                <c:pt idx="699">
                  <c:v>4.0808872855204914</c:v>
                </c:pt>
                <c:pt idx="700">
                  <c:v>4.1787167752418721</c:v>
                </c:pt>
                <c:pt idx="701">
                  <c:v>4.3464244719070981</c:v>
                </c:pt>
                <c:pt idx="702">
                  <c:v>0</c:v>
                </c:pt>
                <c:pt idx="705">
                  <c:v>4.3464244719070981</c:v>
                </c:pt>
                <c:pt idx="707">
                  <c:v>2.6078546831442586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A0E-744F-9CBD-08B8BF8002ED}"/>
            </c:ext>
          </c:extLst>
        </c:ser>
        <c:ser>
          <c:idx val="6"/>
          <c:order val="6"/>
          <c:tx>
            <c:v>5.1_19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5.1_19'!$H$9:$H$757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2.7792000000000796E-6</c:v>
                </c:pt>
                <c:pt idx="342">
                  <c:v>6.2532000000000827E-6</c:v>
                </c:pt>
                <c:pt idx="343">
                  <c:v>9.0324000000001628E-6</c:v>
                </c:pt>
                <c:pt idx="344">
                  <c:v>1.1464200000000279E-5</c:v>
                </c:pt>
                <c:pt idx="345">
                  <c:v>1.4590800000000323E-5</c:v>
                </c:pt>
                <c:pt idx="346">
                  <c:v>1.8412200000000288E-5</c:v>
                </c:pt>
                <c:pt idx="347">
                  <c:v>2.0496600000000057E-5</c:v>
                </c:pt>
                <c:pt idx="348">
                  <c:v>2.2928400000000175E-5</c:v>
                </c:pt>
                <c:pt idx="349">
                  <c:v>2.6402400000000176E-5</c:v>
                </c:pt>
                <c:pt idx="350">
                  <c:v>2.9529000000000222E-5</c:v>
                </c:pt>
                <c:pt idx="351">
                  <c:v>3.196080000000034E-5</c:v>
                </c:pt>
                <c:pt idx="352">
                  <c:v>3.5087399999999992E-5</c:v>
                </c:pt>
                <c:pt idx="353">
                  <c:v>3.8561399999999993E-5</c:v>
                </c:pt>
                <c:pt idx="354">
                  <c:v>4.0993200000000114E-5</c:v>
                </c:pt>
                <c:pt idx="355">
                  <c:v>4.3425000000000229E-5</c:v>
                </c:pt>
                <c:pt idx="356">
                  <c:v>4.6551600000000268E-5</c:v>
                </c:pt>
                <c:pt idx="357">
                  <c:v>4.9678200000000313E-5</c:v>
                </c:pt>
                <c:pt idx="358">
                  <c:v>5.2110000000000048E-5</c:v>
                </c:pt>
                <c:pt idx="359">
                  <c:v>5.4889200000000125E-5</c:v>
                </c:pt>
                <c:pt idx="360">
                  <c:v>5.9058000000000057E-5</c:v>
                </c:pt>
                <c:pt idx="361">
                  <c:v>6.1142400000000209E-5</c:v>
                </c:pt>
                <c:pt idx="362">
                  <c:v>6.3574200000000324E-5</c:v>
                </c:pt>
                <c:pt idx="363">
                  <c:v>6.6700800000000376E-5</c:v>
                </c:pt>
                <c:pt idx="364">
                  <c:v>7.0174800000000364E-5</c:v>
                </c:pt>
                <c:pt idx="365">
                  <c:v>7.2606600000000099E-5</c:v>
                </c:pt>
                <c:pt idx="366">
                  <c:v>7.5038400000000213E-5</c:v>
                </c:pt>
                <c:pt idx="367">
                  <c:v>7.8512400000000228E-5</c:v>
                </c:pt>
                <c:pt idx="368">
                  <c:v>8.1639000000000266E-5</c:v>
                </c:pt>
                <c:pt idx="369">
                  <c:v>8.3723400000000039E-5</c:v>
                </c:pt>
                <c:pt idx="370">
                  <c:v>8.6850000000000078E-5</c:v>
                </c:pt>
                <c:pt idx="371">
                  <c:v>9.0324000000000079E-5</c:v>
                </c:pt>
                <c:pt idx="372">
                  <c:v>9.2408400000000232E-5</c:v>
                </c:pt>
                <c:pt idx="373">
                  <c:v>9.5535000000000284E-5</c:v>
                </c:pt>
                <c:pt idx="374">
                  <c:v>9.9356400000000247E-5</c:v>
                </c:pt>
                <c:pt idx="375">
                  <c:v>1.0178820000000035E-4</c:v>
                </c:pt>
                <c:pt idx="376">
                  <c:v>1.042200000000001E-4</c:v>
                </c:pt>
                <c:pt idx="377">
                  <c:v>1.0665180000000021E-4</c:v>
                </c:pt>
                <c:pt idx="378">
                  <c:v>1.1082060000000014E-4</c:v>
                </c:pt>
                <c:pt idx="379">
                  <c:v>1.1359980000000023E-4</c:v>
                </c:pt>
                <c:pt idx="380">
                  <c:v>1.1568420000000037E-4</c:v>
                </c:pt>
                <c:pt idx="381">
                  <c:v>1.1915820000000037E-4</c:v>
                </c:pt>
                <c:pt idx="382">
                  <c:v>1.2228480000000004E-4</c:v>
                </c:pt>
                <c:pt idx="383">
                  <c:v>1.2471660000000015E-4</c:v>
                </c:pt>
                <c:pt idx="384">
                  <c:v>1.2749580000000023E-4</c:v>
                </c:pt>
                <c:pt idx="385">
                  <c:v>1.3096980000000023E-4</c:v>
                </c:pt>
                <c:pt idx="386">
                  <c:v>1.3340160000000035E-4</c:v>
                </c:pt>
                <c:pt idx="387">
                  <c:v>1.3583340000000008E-4</c:v>
                </c:pt>
                <c:pt idx="388">
                  <c:v>1.3965480000000004E-4</c:v>
                </c:pt>
                <c:pt idx="389">
                  <c:v>1.4243400000000012E-4</c:v>
                </c:pt>
                <c:pt idx="390">
                  <c:v>1.4486580000000024E-4</c:v>
                </c:pt>
                <c:pt idx="391">
                  <c:v>1.4729760000000035E-4</c:v>
                </c:pt>
                <c:pt idx="392">
                  <c:v>1.5111900000000034E-4</c:v>
                </c:pt>
                <c:pt idx="393">
                  <c:v>1.5424560000000035E-4</c:v>
                </c:pt>
                <c:pt idx="394">
                  <c:v>1.5633000000000015E-4</c:v>
                </c:pt>
                <c:pt idx="395">
                  <c:v>1.5945660000000016E-4</c:v>
                </c:pt>
                <c:pt idx="396">
                  <c:v>1.6258320000000023E-4</c:v>
                </c:pt>
                <c:pt idx="397">
                  <c:v>1.6501500000000034E-4</c:v>
                </c:pt>
                <c:pt idx="398">
                  <c:v>1.6779420000000001E-4</c:v>
                </c:pt>
                <c:pt idx="399">
                  <c:v>1.7126820000000004E-4</c:v>
                </c:pt>
                <c:pt idx="400">
                  <c:v>1.7404740000000012E-4</c:v>
                </c:pt>
                <c:pt idx="401">
                  <c:v>1.7613180000000027E-4</c:v>
                </c:pt>
                <c:pt idx="402">
                  <c:v>1.7995320000000023E-4</c:v>
                </c:pt>
                <c:pt idx="403">
                  <c:v>1.8342720000000023E-4</c:v>
                </c:pt>
                <c:pt idx="404">
                  <c:v>1.8551160000000001E-4</c:v>
                </c:pt>
                <c:pt idx="405">
                  <c:v>1.8794340000000015E-4</c:v>
                </c:pt>
                <c:pt idx="406">
                  <c:v>1.9141740000000015E-4</c:v>
                </c:pt>
                <c:pt idx="407">
                  <c:v>1.9489140000000012E-4</c:v>
                </c:pt>
                <c:pt idx="408">
                  <c:v>1.969758000000003E-4</c:v>
                </c:pt>
                <c:pt idx="409">
                  <c:v>1.9975500000000038E-4</c:v>
                </c:pt>
                <c:pt idx="410">
                  <c:v>2.0322900000000038E-4</c:v>
                </c:pt>
                <c:pt idx="411">
                  <c:v>2.0600820000000008E-4</c:v>
                </c:pt>
                <c:pt idx="412">
                  <c:v>2.0844000000000019E-4</c:v>
                </c:pt>
                <c:pt idx="413">
                  <c:v>2.1121920000000024E-4</c:v>
                </c:pt>
                <c:pt idx="414">
                  <c:v>2.1469320000000027E-4</c:v>
                </c:pt>
                <c:pt idx="415">
                  <c:v>2.1712500000000001E-4</c:v>
                </c:pt>
                <c:pt idx="416">
                  <c:v>2.1990420000000008E-4</c:v>
                </c:pt>
                <c:pt idx="417">
                  <c:v>2.2407300000000001E-4</c:v>
                </c:pt>
                <c:pt idx="418">
                  <c:v>2.2615740000000019E-4</c:v>
                </c:pt>
                <c:pt idx="419">
                  <c:v>2.2858920000000027E-4</c:v>
                </c:pt>
                <c:pt idx="420">
                  <c:v>2.3136840000000035E-4</c:v>
                </c:pt>
                <c:pt idx="421">
                  <c:v>2.3553720000000028E-4</c:v>
                </c:pt>
                <c:pt idx="422">
                  <c:v>2.3796900000000001E-4</c:v>
                </c:pt>
                <c:pt idx="423">
                  <c:v>2.4040080000000015E-4</c:v>
                </c:pt>
                <c:pt idx="424">
                  <c:v>2.4387480000000013E-4</c:v>
                </c:pt>
                <c:pt idx="425">
                  <c:v>2.4665400000000023E-4</c:v>
                </c:pt>
                <c:pt idx="426">
                  <c:v>2.4908580000000035E-4</c:v>
                </c:pt>
                <c:pt idx="427">
                  <c:v>2.5186500000000004E-4</c:v>
                </c:pt>
                <c:pt idx="428">
                  <c:v>2.5499160000000008E-4</c:v>
                </c:pt>
                <c:pt idx="429">
                  <c:v>2.5777080000000016E-4</c:v>
                </c:pt>
                <c:pt idx="430">
                  <c:v>2.6020260000000027E-4</c:v>
                </c:pt>
                <c:pt idx="431">
                  <c:v>2.6402400000000024E-4</c:v>
                </c:pt>
                <c:pt idx="432">
                  <c:v>2.6715060000000027E-4</c:v>
                </c:pt>
                <c:pt idx="433">
                  <c:v>2.6923500000000005E-4</c:v>
                </c:pt>
                <c:pt idx="434">
                  <c:v>2.7166680000000016E-4</c:v>
                </c:pt>
                <c:pt idx="435">
                  <c:v>2.7583560000000009E-4</c:v>
                </c:pt>
                <c:pt idx="436">
                  <c:v>2.7861480000000016E-4</c:v>
                </c:pt>
                <c:pt idx="437">
                  <c:v>2.8069920000000032E-4</c:v>
                </c:pt>
                <c:pt idx="438">
                  <c:v>2.8417320000000037E-4</c:v>
                </c:pt>
                <c:pt idx="439">
                  <c:v>2.8729980000000041E-4</c:v>
                </c:pt>
                <c:pt idx="440">
                  <c:v>2.8973160000000009E-4</c:v>
                </c:pt>
                <c:pt idx="441">
                  <c:v>2.9216340000000021E-4</c:v>
                </c:pt>
                <c:pt idx="442">
                  <c:v>2.9563740000000021E-4</c:v>
                </c:pt>
                <c:pt idx="443">
                  <c:v>2.9841660000000034E-4</c:v>
                </c:pt>
                <c:pt idx="444">
                  <c:v>3.0119579999999998E-4</c:v>
                </c:pt>
                <c:pt idx="445">
                  <c:v>3.0432240000000002E-4</c:v>
                </c:pt>
                <c:pt idx="446">
                  <c:v>3.0814379999999998E-4</c:v>
                </c:pt>
                <c:pt idx="447">
                  <c:v>3.0988080000000017E-4</c:v>
                </c:pt>
                <c:pt idx="448">
                  <c:v>3.1231260000000034E-4</c:v>
                </c:pt>
                <c:pt idx="449">
                  <c:v>3.1613400000000025E-4</c:v>
                </c:pt>
                <c:pt idx="450">
                  <c:v>3.1926060000000034E-4</c:v>
                </c:pt>
                <c:pt idx="451">
                  <c:v>3.2134500000000006E-4</c:v>
                </c:pt>
                <c:pt idx="452">
                  <c:v>3.244716000000001E-4</c:v>
                </c:pt>
                <c:pt idx="453">
                  <c:v>3.2794560000000016E-4</c:v>
                </c:pt>
                <c:pt idx="454">
                  <c:v>3.3037740000000027E-4</c:v>
                </c:pt>
                <c:pt idx="455">
                  <c:v>3.3280920000000038E-4</c:v>
                </c:pt>
                <c:pt idx="456">
                  <c:v>3.3593580000000004E-4</c:v>
                </c:pt>
                <c:pt idx="457">
                  <c:v>3.3906240000000008E-4</c:v>
                </c:pt>
                <c:pt idx="458">
                  <c:v>3.4149420000000014E-4</c:v>
                </c:pt>
                <c:pt idx="459">
                  <c:v>3.4427340000000027E-4</c:v>
                </c:pt>
                <c:pt idx="460">
                  <c:v>3.484422000000002E-4</c:v>
                </c:pt>
                <c:pt idx="461">
                  <c:v>3.5052660000000035E-4</c:v>
                </c:pt>
                <c:pt idx="462">
                  <c:v>3.5295840000000009E-4</c:v>
                </c:pt>
                <c:pt idx="463">
                  <c:v>3.5608500000000013E-4</c:v>
                </c:pt>
                <c:pt idx="464">
                  <c:v>3.5990640000000009E-4</c:v>
                </c:pt>
                <c:pt idx="465">
                  <c:v>3.6199080000000024E-4</c:v>
                </c:pt>
                <c:pt idx="466">
                  <c:v>3.6477000000000032E-4</c:v>
                </c:pt>
                <c:pt idx="467">
                  <c:v>3.6859140000000028E-4</c:v>
                </c:pt>
                <c:pt idx="468">
                  <c:v>3.7102320000000002E-4</c:v>
                </c:pt>
                <c:pt idx="469">
                  <c:v>3.7345500000000013E-4</c:v>
                </c:pt>
                <c:pt idx="470">
                  <c:v>3.7623420000000021E-4</c:v>
                </c:pt>
                <c:pt idx="471">
                  <c:v>3.7970820000000021E-4</c:v>
                </c:pt>
                <c:pt idx="472">
                  <c:v>3.8214000000000032E-4</c:v>
                </c:pt>
                <c:pt idx="473">
                  <c:v>3.8491920000000002E-4</c:v>
                </c:pt>
                <c:pt idx="474">
                  <c:v>3.8839320000000007E-4</c:v>
                </c:pt>
                <c:pt idx="475">
                  <c:v>3.9151980000000006E-4</c:v>
                </c:pt>
                <c:pt idx="476">
                  <c:v>3.9360420000000021E-4</c:v>
                </c:pt>
                <c:pt idx="477">
                  <c:v>3.9673080000000025E-4</c:v>
                </c:pt>
                <c:pt idx="478">
                  <c:v>4.0089960000000023E-4</c:v>
                </c:pt>
                <c:pt idx="479">
                  <c:v>4.0298400000000038E-4</c:v>
                </c:pt>
                <c:pt idx="480">
                  <c:v>4.0541580000000012E-4</c:v>
                </c:pt>
                <c:pt idx="481">
                  <c:v>4.0888980000000012E-4</c:v>
                </c:pt>
                <c:pt idx="482">
                  <c:v>4.1166900000000019E-4</c:v>
                </c:pt>
                <c:pt idx="483">
                  <c:v>4.1410080000000031E-4</c:v>
                </c:pt>
                <c:pt idx="484">
                  <c:v>4.1688000000000039E-4</c:v>
                </c:pt>
                <c:pt idx="485">
                  <c:v>4.2000660000000005E-4</c:v>
                </c:pt>
                <c:pt idx="486">
                  <c:v>4.2278580000000012E-4</c:v>
                </c:pt>
                <c:pt idx="487">
                  <c:v>4.2521760000000024E-4</c:v>
                </c:pt>
                <c:pt idx="488">
                  <c:v>4.290390000000002E-4</c:v>
                </c:pt>
                <c:pt idx="489">
                  <c:v>4.3216560000000024E-4</c:v>
                </c:pt>
                <c:pt idx="490">
                  <c:v>4.3425000000000001E-4</c:v>
                </c:pt>
                <c:pt idx="491">
                  <c:v>4.3702920000000009E-4</c:v>
                </c:pt>
                <c:pt idx="492">
                  <c:v>4.4050320000000014E-4</c:v>
                </c:pt>
                <c:pt idx="493">
                  <c:v>4.4362980000000018E-4</c:v>
                </c:pt>
                <c:pt idx="494">
                  <c:v>4.4571420000000028E-4</c:v>
                </c:pt>
                <c:pt idx="495">
                  <c:v>4.4884080000000032E-4</c:v>
                </c:pt>
                <c:pt idx="496">
                  <c:v>4.5266220000000034E-4</c:v>
                </c:pt>
                <c:pt idx="497">
                  <c:v>4.5509400000000007E-4</c:v>
                </c:pt>
                <c:pt idx="498">
                  <c:v>4.5717840000000017E-4</c:v>
                </c:pt>
                <c:pt idx="499">
                  <c:v>4.6065240000000022E-4</c:v>
                </c:pt>
                <c:pt idx="500">
                  <c:v>4.6377900000000026E-4</c:v>
                </c:pt>
                <c:pt idx="501">
                  <c:v>4.6621080000000032E-4</c:v>
                </c:pt>
                <c:pt idx="502">
                  <c:v>4.6899000000000008E-4</c:v>
                </c:pt>
                <c:pt idx="503">
                  <c:v>4.7281139999999998E-4</c:v>
                </c:pt>
                <c:pt idx="504">
                  <c:v>4.7489580000000019E-4</c:v>
                </c:pt>
                <c:pt idx="505">
                  <c:v>4.7767500000000027E-4</c:v>
                </c:pt>
                <c:pt idx="506">
                  <c:v>4.8080160000000031E-4</c:v>
                </c:pt>
                <c:pt idx="507">
                  <c:v>4.8427560000000031E-4</c:v>
                </c:pt>
                <c:pt idx="508">
                  <c:v>4.8636000000000008E-4</c:v>
                </c:pt>
                <c:pt idx="509">
                  <c:v>4.8913920000000016E-4</c:v>
                </c:pt>
                <c:pt idx="510">
                  <c:v>4.9296060000000007E-4</c:v>
                </c:pt>
                <c:pt idx="511">
                  <c:v>4.9539240000000023E-4</c:v>
                </c:pt>
                <c:pt idx="512">
                  <c:v>4.9782420000000029E-4</c:v>
                </c:pt>
                <c:pt idx="513">
                  <c:v>5.0095080000000039E-4</c:v>
                </c:pt>
                <c:pt idx="514">
                  <c:v>5.0407739999999994E-4</c:v>
                </c:pt>
                <c:pt idx="515">
                  <c:v>5.0650920000000022E-4</c:v>
                </c:pt>
                <c:pt idx="516">
                  <c:v>5.0928840000000024E-4</c:v>
                </c:pt>
                <c:pt idx="517">
                  <c:v>5.1310980000000015E-4</c:v>
                </c:pt>
                <c:pt idx="518">
                  <c:v>5.1588900000000028E-4</c:v>
                </c:pt>
                <c:pt idx="519">
                  <c:v>5.1832080000000001E-4</c:v>
                </c:pt>
                <c:pt idx="520">
                  <c:v>5.2110000000000014E-4</c:v>
                </c:pt>
                <c:pt idx="521">
                  <c:v>5.2492140000000005E-4</c:v>
                </c:pt>
                <c:pt idx="522">
                  <c:v>5.2735320000000011E-4</c:v>
                </c:pt>
                <c:pt idx="523">
                  <c:v>5.2978500000000028E-4</c:v>
                </c:pt>
                <c:pt idx="524">
                  <c:v>5.3360640000000019E-4</c:v>
                </c:pt>
                <c:pt idx="525">
                  <c:v>5.3603820000000036E-4</c:v>
                </c:pt>
                <c:pt idx="526">
                  <c:v>5.3847000000000009E-4</c:v>
                </c:pt>
                <c:pt idx="527">
                  <c:v>5.4124920000000023E-4</c:v>
                </c:pt>
                <c:pt idx="528">
                  <c:v>5.4472320000000017E-4</c:v>
                </c:pt>
                <c:pt idx="529">
                  <c:v>5.4715500000000034E-4</c:v>
                </c:pt>
                <c:pt idx="530">
                  <c:v>5.4993420000000036E-4</c:v>
                </c:pt>
                <c:pt idx="531">
                  <c:v>5.5306080000000002E-4</c:v>
                </c:pt>
                <c:pt idx="532">
                  <c:v>5.5653479999999997E-4</c:v>
                </c:pt>
                <c:pt idx="533">
                  <c:v>5.5861920000000018E-4</c:v>
                </c:pt>
                <c:pt idx="534">
                  <c:v>5.6174580000000027E-4</c:v>
                </c:pt>
                <c:pt idx="535">
                  <c:v>5.6556720000000018E-4</c:v>
                </c:pt>
                <c:pt idx="536">
                  <c:v>5.6799900000000024E-4</c:v>
                </c:pt>
                <c:pt idx="537">
                  <c:v>5.7043079999999997E-4</c:v>
                </c:pt>
                <c:pt idx="538">
                  <c:v>5.7355740000000007E-4</c:v>
                </c:pt>
                <c:pt idx="539">
                  <c:v>5.7668400000000016E-4</c:v>
                </c:pt>
                <c:pt idx="540">
                  <c:v>5.7911580000000033E-4</c:v>
                </c:pt>
                <c:pt idx="541">
                  <c:v>5.8189500000000035E-4</c:v>
                </c:pt>
                <c:pt idx="542">
                  <c:v>5.853690000000003E-4</c:v>
                </c:pt>
                <c:pt idx="543">
                  <c:v>5.8814819999999999E-4</c:v>
                </c:pt>
                <c:pt idx="544">
                  <c:v>5.902326000000002E-4</c:v>
                </c:pt>
                <c:pt idx="545">
                  <c:v>5.9370660000000015E-4</c:v>
                </c:pt>
                <c:pt idx="546">
                  <c:v>5.971806000000002E-4</c:v>
                </c:pt>
                <c:pt idx="547">
                  <c:v>5.9926500000000041E-4</c:v>
                </c:pt>
                <c:pt idx="548">
                  <c:v>6.020442E-4</c:v>
                </c:pt>
                <c:pt idx="549">
                  <c:v>6.0517080000000009E-4</c:v>
                </c:pt>
                <c:pt idx="550">
                  <c:v>6.0864480000000004E-4</c:v>
                </c:pt>
                <c:pt idx="551">
                  <c:v>6.1107660000000021E-4</c:v>
                </c:pt>
                <c:pt idx="552">
                  <c:v>6.1420320000000019E-4</c:v>
                </c:pt>
                <c:pt idx="553">
                  <c:v>6.1767720000000025E-4</c:v>
                </c:pt>
                <c:pt idx="554">
                  <c:v>6.2010900000000031E-4</c:v>
                </c:pt>
                <c:pt idx="555">
                  <c:v>6.2219340000000008E-4</c:v>
                </c:pt>
                <c:pt idx="556">
                  <c:v>6.2566740000000013E-4</c:v>
                </c:pt>
                <c:pt idx="557">
                  <c:v>6.2879400000000012E-4</c:v>
                </c:pt>
                <c:pt idx="558">
                  <c:v>6.3122580000000029E-4</c:v>
                </c:pt>
                <c:pt idx="559">
                  <c:v>6.3400500000000042E-4</c:v>
                </c:pt>
                <c:pt idx="560">
                  <c:v>6.3747900000000037E-4</c:v>
                </c:pt>
                <c:pt idx="561">
                  <c:v>6.4025820000000006E-4</c:v>
                </c:pt>
                <c:pt idx="562">
                  <c:v>6.4269000000000012E-4</c:v>
                </c:pt>
                <c:pt idx="563">
                  <c:v>6.4546920000000025E-4</c:v>
                </c:pt>
                <c:pt idx="564">
                  <c:v>6.4929060000000027E-4</c:v>
                </c:pt>
                <c:pt idx="565">
                  <c:v>6.5172240000000033E-4</c:v>
                </c:pt>
                <c:pt idx="566">
                  <c:v>6.5415420000000007E-4</c:v>
                </c:pt>
                <c:pt idx="567">
                  <c:v>6.5797560000000008E-4</c:v>
                </c:pt>
                <c:pt idx="568">
                  <c:v>6.6040740000000014E-4</c:v>
                </c:pt>
                <c:pt idx="569">
                  <c:v>6.628392000000002E-4</c:v>
                </c:pt>
                <c:pt idx="570">
                  <c:v>6.6561840000000034E-4</c:v>
                </c:pt>
                <c:pt idx="571">
                  <c:v>6.6943980000000035E-4</c:v>
                </c:pt>
                <c:pt idx="572">
                  <c:v>6.7187160000000009E-4</c:v>
                </c:pt>
                <c:pt idx="573">
                  <c:v>6.7430340000000015E-4</c:v>
                </c:pt>
                <c:pt idx="574">
                  <c:v>6.7812480000000017E-4</c:v>
                </c:pt>
                <c:pt idx="575">
                  <c:v>6.8090400000000019E-4</c:v>
                </c:pt>
                <c:pt idx="576">
                  <c:v>6.8333580000000036E-4</c:v>
                </c:pt>
                <c:pt idx="577">
                  <c:v>6.8576760000000009E-4</c:v>
                </c:pt>
                <c:pt idx="578">
                  <c:v>6.89589E-4</c:v>
                </c:pt>
                <c:pt idx="579">
                  <c:v>6.9236820000000013E-4</c:v>
                </c:pt>
                <c:pt idx="580">
                  <c:v>6.9480000000000019E-4</c:v>
                </c:pt>
                <c:pt idx="581">
                  <c:v>6.9827400000000025E-4</c:v>
                </c:pt>
                <c:pt idx="582">
                  <c:v>7.0105320000000027E-4</c:v>
                </c:pt>
                <c:pt idx="583">
                  <c:v>7.03485E-4</c:v>
                </c:pt>
                <c:pt idx="584">
                  <c:v>7.0626420000000014E-4</c:v>
                </c:pt>
                <c:pt idx="585">
                  <c:v>7.0973820000000019E-4</c:v>
                </c:pt>
                <c:pt idx="586">
                  <c:v>7.1251740000000021E-4</c:v>
                </c:pt>
                <c:pt idx="587">
                  <c:v>7.1494920000000027E-4</c:v>
                </c:pt>
                <c:pt idx="588">
                  <c:v>7.1807580000000037E-4</c:v>
                </c:pt>
                <c:pt idx="589">
                  <c:v>7.2154980000000042E-4</c:v>
                </c:pt>
                <c:pt idx="590">
                  <c:v>7.2363420000000009E-4</c:v>
                </c:pt>
                <c:pt idx="591">
                  <c:v>7.2606600000000025E-4</c:v>
                </c:pt>
                <c:pt idx="592">
                  <c:v>7.2988740000000027E-4</c:v>
                </c:pt>
                <c:pt idx="593">
                  <c:v>7.3301400000000026E-4</c:v>
                </c:pt>
                <c:pt idx="594">
                  <c:v>7.3544579999999999E-4</c:v>
                </c:pt>
                <c:pt idx="595">
                  <c:v>7.3857240000000008E-4</c:v>
                </c:pt>
                <c:pt idx="596">
                  <c:v>7.4204640000000003E-4</c:v>
                </c:pt>
                <c:pt idx="597">
                  <c:v>7.444782000000002E-4</c:v>
                </c:pt>
                <c:pt idx="598">
                  <c:v>7.4691000000000026E-4</c:v>
                </c:pt>
                <c:pt idx="599">
                  <c:v>7.5038400000000032E-4</c:v>
                </c:pt>
                <c:pt idx="600">
                  <c:v>7.5316320000000034E-4</c:v>
                </c:pt>
                <c:pt idx="601">
                  <c:v>7.5559500000000007E-4</c:v>
                </c:pt>
                <c:pt idx="602">
                  <c:v>7.583742000000002E-4</c:v>
                </c:pt>
                <c:pt idx="603">
                  <c:v>7.6219560000000022E-4</c:v>
                </c:pt>
                <c:pt idx="604">
                  <c:v>7.6462740000000028E-4</c:v>
                </c:pt>
                <c:pt idx="605">
                  <c:v>7.6705920000000034E-4</c:v>
                </c:pt>
                <c:pt idx="606">
                  <c:v>7.6983840000000004E-4</c:v>
                </c:pt>
                <c:pt idx="607">
                  <c:v>7.7365980000000006E-4</c:v>
                </c:pt>
                <c:pt idx="608">
                  <c:v>7.7609160000000012E-4</c:v>
                </c:pt>
                <c:pt idx="609">
                  <c:v>7.7921820000000021E-4</c:v>
                </c:pt>
                <c:pt idx="610">
                  <c:v>7.8269220000000026E-4</c:v>
                </c:pt>
                <c:pt idx="611">
                  <c:v>7.8512400000000033E-4</c:v>
                </c:pt>
                <c:pt idx="612">
                  <c:v>7.872084000000001E-4</c:v>
                </c:pt>
                <c:pt idx="613">
                  <c:v>7.9033500000000019E-4</c:v>
                </c:pt>
                <c:pt idx="614">
                  <c:v>7.9380900000000014E-4</c:v>
                </c:pt>
                <c:pt idx="615">
                  <c:v>7.9624080000000031E-4</c:v>
                </c:pt>
                <c:pt idx="616">
                  <c:v>7.9902000000000033E-4</c:v>
                </c:pt>
                <c:pt idx="617">
                  <c:v>8.0284140000000035E-4</c:v>
                </c:pt>
                <c:pt idx="618">
                  <c:v>8.0527320000000008E-4</c:v>
                </c:pt>
                <c:pt idx="619">
                  <c:v>8.0770500000000014E-4</c:v>
                </c:pt>
                <c:pt idx="620">
                  <c:v>8.1048420000000016E-4</c:v>
                </c:pt>
                <c:pt idx="621">
                  <c:v>8.1430560000000018E-4</c:v>
                </c:pt>
                <c:pt idx="622">
                  <c:v>8.1673739999999992E-4</c:v>
                </c:pt>
                <c:pt idx="623">
                  <c:v>8.1916920000000052E-4</c:v>
                </c:pt>
                <c:pt idx="624">
                  <c:v>8.2264320000000003E-4</c:v>
                </c:pt>
                <c:pt idx="625">
                  <c:v>8.2576980000000045E-4</c:v>
                </c:pt>
                <c:pt idx="626">
                  <c:v>8.2820160000000019E-4</c:v>
                </c:pt>
                <c:pt idx="627">
                  <c:v>8.3098079999999988E-4</c:v>
                </c:pt>
                <c:pt idx="628">
                  <c:v>8.3445480000000037E-4</c:v>
                </c:pt>
                <c:pt idx="629">
                  <c:v>8.3688660000000011E-4</c:v>
                </c:pt>
                <c:pt idx="630">
                  <c:v>8.3966580000000035E-4</c:v>
                </c:pt>
                <c:pt idx="631">
                  <c:v>8.4279240000000011E-4</c:v>
                </c:pt>
                <c:pt idx="632">
                  <c:v>8.4591900000000053E-4</c:v>
                </c:pt>
                <c:pt idx="633">
                  <c:v>8.4835080000000027E-4</c:v>
                </c:pt>
                <c:pt idx="634">
                  <c:v>8.507826E-4</c:v>
                </c:pt>
                <c:pt idx="635">
                  <c:v>8.5460400000000034E-4</c:v>
                </c:pt>
                <c:pt idx="636">
                  <c:v>8.5738320000000015E-4</c:v>
                </c:pt>
                <c:pt idx="637">
                  <c:v>8.5981499999999988E-4</c:v>
                </c:pt>
                <c:pt idx="638">
                  <c:v>8.6328900000000016E-4</c:v>
                </c:pt>
                <c:pt idx="639">
                  <c:v>8.6641559999999982E-4</c:v>
                </c:pt>
                <c:pt idx="640">
                  <c:v>8.6850000000000046E-4</c:v>
                </c:pt>
                <c:pt idx="641">
                  <c:v>8.7127920000000005E-4</c:v>
                </c:pt>
                <c:pt idx="642">
                  <c:v>8.7475320000000053E-4</c:v>
                </c:pt>
                <c:pt idx="643">
                  <c:v>8.7753240000000012E-4</c:v>
                </c:pt>
                <c:pt idx="644">
                  <c:v>8.7996419999999986E-4</c:v>
                </c:pt>
                <c:pt idx="645">
                  <c:v>8.8309080000000028E-4</c:v>
                </c:pt>
                <c:pt idx="646">
                  <c:v>8.8691219999999986E-4</c:v>
                </c:pt>
                <c:pt idx="647">
                  <c:v>8.889966000000005E-4</c:v>
                </c:pt>
                <c:pt idx="648">
                  <c:v>8.9142840000000024E-4</c:v>
                </c:pt>
                <c:pt idx="649">
                  <c:v>8.9524980000000058E-4</c:v>
                </c:pt>
                <c:pt idx="650">
                  <c:v>8.9802900000000017E-4</c:v>
                </c:pt>
                <c:pt idx="651">
                  <c:v>9.004607999999999E-4</c:v>
                </c:pt>
                <c:pt idx="652">
                  <c:v>9.0358740000000032E-4</c:v>
                </c:pt>
                <c:pt idx="653">
                  <c:v>9.0671399999999998E-4</c:v>
                </c:pt>
                <c:pt idx="654">
                  <c:v>9.0949320000000054E-4</c:v>
                </c:pt>
                <c:pt idx="655">
                  <c:v>9.1192500000000028E-4</c:v>
                </c:pt>
                <c:pt idx="656">
                  <c:v>9.1505159999999994E-4</c:v>
                </c:pt>
                <c:pt idx="657">
                  <c:v>9.1817820000000036E-4</c:v>
                </c:pt>
                <c:pt idx="658">
                  <c:v>9.2061000000000009E-4</c:v>
                </c:pt>
                <c:pt idx="659">
                  <c:v>9.2373660000000051E-4</c:v>
                </c:pt>
                <c:pt idx="660">
                  <c:v>9.2755799999999998E-4</c:v>
                </c:pt>
                <c:pt idx="661">
                  <c:v>9.2964239999999987E-4</c:v>
                </c:pt>
                <c:pt idx="662">
                  <c:v>9.3207420000000025E-4</c:v>
                </c:pt>
                <c:pt idx="663">
                  <c:v>9.3520080000000002E-4</c:v>
                </c:pt>
                <c:pt idx="664">
                  <c:v>9.386748000000004E-4</c:v>
                </c:pt>
                <c:pt idx="665">
                  <c:v>9.4110660000000014E-4</c:v>
                </c:pt>
                <c:pt idx="666">
                  <c:v>9.4388580000000048E-4</c:v>
                </c:pt>
                <c:pt idx="667">
                  <c:v>9.4735980000000021E-4</c:v>
                </c:pt>
                <c:pt idx="668">
                  <c:v>9.5013899999999991E-4</c:v>
                </c:pt>
                <c:pt idx="669">
                  <c:v>9.525708000000003E-4</c:v>
                </c:pt>
                <c:pt idx="670">
                  <c:v>9.553500000000001E-4</c:v>
                </c:pt>
                <c:pt idx="671">
                  <c:v>9.5882400000000048E-4</c:v>
                </c:pt>
                <c:pt idx="672">
                  <c:v>9.6125580000000022E-4</c:v>
                </c:pt>
                <c:pt idx="673">
                  <c:v>9.6403500000000002E-4</c:v>
                </c:pt>
                <c:pt idx="674">
                  <c:v>9.6785640000000036E-4</c:v>
                </c:pt>
                <c:pt idx="675">
                  <c:v>9.702882000000001E-4</c:v>
                </c:pt>
                <c:pt idx="676">
                  <c:v>9.7272000000000049E-4</c:v>
                </c:pt>
                <c:pt idx="677">
                  <c:v>9.7515180000000022E-4</c:v>
                </c:pt>
                <c:pt idx="678">
                  <c:v>9.7932060000000053E-4</c:v>
                </c:pt>
                <c:pt idx="679">
                  <c:v>9.8175240000000015E-4</c:v>
                </c:pt>
                <c:pt idx="680">
                  <c:v>9.841842E-4</c:v>
                </c:pt>
                <c:pt idx="681">
                  <c:v>9.8765820000000048E-4</c:v>
                </c:pt>
                <c:pt idx="682">
                  <c:v>9.9078480000000003E-4</c:v>
                </c:pt>
                <c:pt idx="683">
                  <c:v>9.9321660000000053E-4</c:v>
                </c:pt>
                <c:pt idx="684">
                  <c:v>9.9599580000000023E-4</c:v>
                </c:pt>
                <c:pt idx="685">
                  <c:v>9.9946979999999985E-4</c:v>
                </c:pt>
                <c:pt idx="686">
                  <c:v>1.0019016000000003E-3</c:v>
                </c:pt>
                <c:pt idx="687">
                  <c:v>1.0043334000000002E-3</c:v>
                </c:pt>
                <c:pt idx="688">
                  <c:v>1.0081548000000005E-3</c:v>
                </c:pt>
                <c:pt idx="689">
                  <c:v>1.0112814000000001E-3</c:v>
                </c:pt>
                <c:pt idx="690">
                  <c:v>1.0133657999999999E-3</c:v>
                </c:pt>
                <c:pt idx="691">
                  <c:v>1.0157976000000003E-3</c:v>
                </c:pt>
                <c:pt idx="692">
                  <c:v>1.019619E-3</c:v>
                </c:pt>
                <c:pt idx="693">
                  <c:v>1.0227456000000005E-3</c:v>
                </c:pt>
                <c:pt idx="694">
                  <c:v>1.0248300000000002E-3</c:v>
                </c:pt>
                <c:pt idx="695">
                  <c:v>1.0279566000000006E-3</c:v>
                </c:pt>
                <c:pt idx="696">
                  <c:v>1.0310832000000004E-3</c:v>
                </c:pt>
                <c:pt idx="697">
                  <c:v>1.0335149999999998E-3</c:v>
                </c:pt>
                <c:pt idx="698">
                  <c:v>1.0362942000000004E-3</c:v>
                </c:pt>
                <c:pt idx="699">
                  <c:v>1.0397682E-3</c:v>
                </c:pt>
                <c:pt idx="700">
                  <c:v>1.0425474000000006E-3</c:v>
                </c:pt>
                <c:pt idx="701">
                  <c:v>1.0446318000000003E-3</c:v>
                </c:pt>
                <c:pt idx="702">
                  <c:v>1.0484531999999998E-3</c:v>
                </c:pt>
                <c:pt idx="703">
                  <c:v>1.0519272000000003E-3</c:v>
                </c:pt>
                <c:pt idx="704">
                  <c:v>1.0540115999999999E-3</c:v>
                </c:pt>
                <c:pt idx="705">
                  <c:v>1.0564434000000006E-3</c:v>
                </c:pt>
                <c:pt idx="706">
                  <c:v>1.0599174000000002E-3</c:v>
                </c:pt>
                <c:pt idx="707">
                  <c:v>1.0633914000000007E-3</c:v>
                </c:pt>
                <c:pt idx="708">
                  <c:v>1.0654758000000002E-3</c:v>
                </c:pt>
                <c:pt idx="709">
                  <c:v>1.0682549999999999E-3</c:v>
                </c:pt>
              </c:numCache>
            </c:numRef>
          </c:xVal>
          <c:yVal>
            <c:numRef>
              <c:f>'plaster 5.1_19'!$G$9:$G$757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1.1185982621457429E-2</c:v>
                </c:pt>
                <c:pt idx="342">
                  <c:v>4.4743930485829621E-2</c:v>
                </c:pt>
                <c:pt idx="343">
                  <c:v>2.237196524291481E-2</c:v>
                </c:pt>
                <c:pt idx="344">
                  <c:v>5.5929913107286996E-2</c:v>
                </c:pt>
                <c:pt idx="345">
                  <c:v>6.7115895728744435E-2</c:v>
                </c:pt>
                <c:pt idx="346">
                  <c:v>7.8301878350201803E-2</c:v>
                </c:pt>
                <c:pt idx="347">
                  <c:v>0.10067384359311662</c:v>
                </c:pt>
                <c:pt idx="348">
                  <c:v>8.9487860971659242E-2</c:v>
                </c:pt>
                <c:pt idx="349">
                  <c:v>8.9487860971659242E-2</c:v>
                </c:pt>
                <c:pt idx="350">
                  <c:v>0.11185982621457399</c:v>
                </c:pt>
                <c:pt idx="351">
                  <c:v>0.11185982621457399</c:v>
                </c:pt>
                <c:pt idx="352">
                  <c:v>0.12304580883603142</c:v>
                </c:pt>
                <c:pt idx="353">
                  <c:v>0.14541777407894618</c:v>
                </c:pt>
                <c:pt idx="354">
                  <c:v>0.16778973932186103</c:v>
                </c:pt>
                <c:pt idx="355">
                  <c:v>0.16778973932186103</c:v>
                </c:pt>
                <c:pt idx="356">
                  <c:v>0.20134768718623325</c:v>
                </c:pt>
                <c:pt idx="357">
                  <c:v>0.21253366980769059</c:v>
                </c:pt>
                <c:pt idx="358">
                  <c:v>0.20134768718623325</c:v>
                </c:pt>
                <c:pt idx="359">
                  <c:v>0.20134768718623325</c:v>
                </c:pt>
                <c:pt idx="360">
                  <c:v>0.24609161767206283</c:v>
                </c:pt>
                <c:pt idx="361">
                  <c:v>0.24609161767206283</c:v>
                </c:pt>
                <c:pt idx="362">
                  <c:v>0.23490563505060544</c:v>
                </c:pt>
                <c:pt idx="363">
                  <c:v>0.29083554815789237</c:v>
                </c:pt>
                <c:pt idx="364">
                  <c:v>0.26846358291497763</c:v>
                </c:pt>
                <c:pt idx="365">
                  <c:v>0.29083554815789237</c:v>
                </c:pt>
                <c:pt idx="366">
                  <c:v>0.30202153077934973</c:v>
                </c:pt>
                <c:pt idx="367">
                  <c:v>0.33557947864372206</c:v>
                </c:pt>
                <c:pt idx="368">
                  <c:v>0.32439349602226453</c:v>
                </c:pt>
                <c:pt idx="369">
                  <c:v>0.35795144388663686</c:v>
                </c:pt>
                <c:pt idx="370">
                  <c:v>0.34676546126517938</c:v>
                </c:pt>
                <c:pt idx="371">
                  <c:v>0.34676546126517938</c:v>
                </c:pt>
                <c:pt idx="372">
                  <c:v>0.38032340912955159</c:v>
                </c:pt>
                <c:pt idx="373">
                  <c:v>0.39150939175100907</c:v>
                </c:pt>
                <c:pt idx="374">
                  <c:v>0.38032340912955159</c:v>
                </c:pt>
                <c:pt idx="375">
                  <c:v>0.42506733961538129</c:v>
                </c:pt>
                <c:pt idx="376">
                  <c:v>0.4362533222368386</c:v>
                </c:pt>
                <c:pt idx="377">
                  <c:v>0.41388135699392381</c:v>
                </c:pt>
                <c:pt idx="378">
                  <c:v>0.45862528747975345</c:v>
                </c:pt>
                <c:pt idx="379">
                  <c:v>0.46981127010121088</c:v>
                </c:pt>
                <c:pt idx="380">
                  <c:v>0.48099725272266819</c:v>
                </c:pt>
                <c:pt idx="381">
                  <c:v>0.48099725272266819</c:v>
                </c:pt>
                <c:pt idx="382">
                  <c:v>0.49218323534412561</c:v>
                </c:pt>
                <c:pt idx="383">
                  <c:v>0.50336921796558298</c:v>
                </c:pt>
                <c:pt idx="384">
                  <c:v>0.51455520058704041</c:v>
                </c:pt>
                <c:pt idx="385">
                  <c:v>0.53692716582995526</c:v>
                </c:pt>
                <c:pt idx="386">
                  <c:v>0.53692716582995526</c:v>
                </c:pt>
                <c:pt idx="387">
                  <c:v>0.54811314845141257</c:v>
                </c:pt>
                <c:pt idx="388">
                  <c:v>0.58167109631578473</c:v>
                </c:pt>
                <c:pt idx="389">
                  <c:v>0.57048511369432742</c:v>
                </c:pt>
                <c:pt idx="390">
                  <c:v>0.60404306155869947</c:v>
                </c:pt>
                <c:pt idx="391">
                  <c:v>0.60404306155869947</c:v>
                </c:pt>
                <c:pt idx="392">
                  <c:v>0.61522904418015711</c:v>
                </c:pt>
                <c:pt idx="393">
                  <c:v>0.63760100942307174</c:v>
                </c:pt>
                <c:pt idx="394">
                  <c:v>0.63760100942307174</c:v>
                </c:pt>
                <c:pt idx="395">
                  <c:v>0.67115895728744412</c:v>
                </c:pt>
                <c:pt idx="396">
                  <c:v>0.67115895728744412</c:v>
                </c:pt>
                <c:pt idx="397">
                  <c:v>0.69353092253035875</c:v>
                </c:pt>
                <c:pt idx="398">
                  <c:v>0.69353092253035875</c:v>
                </c:pt>
                <c:pt idx="399">
                  <c:v>0.70471690515181629</c:v>
                </c:pt>
                <c:pt idx="400">
                  <c:v>0.72708887039473113</c:v>
                </c:pt>
                <c:pt idx="401">
                  <c:v>0.72708887039473113</c:v>
                </c:pt>
                <c:pt idx="402">
                  <c:v>0.73827485301618834</c:v>
                </c:pt>
                <c:pt idx="403">
                  <c:v>0.74946083563764565</c:v>
                </c:pt>
                <c:pt idx="404">
                  <c:v>0.77183280088056061</c:v>
                </c:pt>
                <c:pt idx="405">
                  <c:v>0.76064681825910319</c:v>
                </c:pt>
                <c:pt idx="406">
                  <c:v>0.79420476612347535</c:v>
                </c:pt>
                <c:pt idx="407">
                  <c:v>0.82776271398784762</c:v>
                </c:pt>
                <c:pt idx="408">
                  <c:v>0.81657673136639031</c:v>
                </c:pt>
                <c:pt idx="409">
                  <c:v>0.81657673136639031</c:v>
                </c:pt>
                <c:pt idx="410">
                  <c:v>0.82776271398784762</c:v>
                </c:pt>
                <c:pt idx="411">
                  <c:v>0.85013467923076258</c:v>
                </c:pt>
                <c:pt idx="412">
                  <c:v>0.86132066185221978</c:v>
                </c:pt>
                <c:pt idx="413">
                  <c:v>0.88369262709513463</c:v>
                </c:pt>
                <c:pt idx="414">
                  <c:v>0.88369262709513463</c:v>
                </c:pt>
                <c:pt idx="415">
                  <c:v>0.90606459233804926</c:v>
                </c:pt>
                <c:pt idx="416">
                  <c:v>0.89487860971659194</c:v>
                </c:pt>
                <c:pt idx="417">
                  <c:v>0.93962254020242153</c:v>
                </c:pt>
                <c:pt idx="418">
                  <c:v>0.92843655758096399</c:v>
                </c:pt>
                <c:pt idx="419">
                  <c:v>0.93962254020242153</c:v>
                </c:pt>
                <c:pt idx="420">
                  <c:v>0.95080852282387918</c:v>
                </c:pt>
                <c:pt idx="421">
                  <c:v>0.98436647068825123</c:v>
                </c:pt>
                <c:pt idx="422">
                  <c:v>0.99555245330970854</c:v>
                </c:pt>
                <c:pt idx="423">
                  <c:v>0.98436647068825123</c:v>
                </c:pt>
                <c:pt idx="424">
                  <c:v>0.99555245330970854</c:v>
                </c:pt>
                <c:pt idx="425">
                  <c:v>1.0291104011740808</c:v>
                </c:pt>
                <c:pt idx="426">
                  <c:v>1.0291104011740808</c:v>
                </c:pt>
                <c:pt idx="427">
                  <c:v>1.0179244185526233</c:v>
                </c:pt>
                <c:pt idx="428">
                  <c:v>1.0626683490384528</c:v>
                </c:pt>
                <c:pt idx="429">
                  <c:v>1.0738543316599105</c:v>
                </c:pt>
                <c:pt idx="430">
                  <c:v>1.0850403142813678</c:v>
                </c:pt>
                <c:pt idx="431">
                  <c:v>1.1074122795242827</c:v>
                </c:pt>
                <c:pt idx="432">
                  <c:v>1.0962262969028251</c:v>
                </c:pt>
                <c:pt idx="433">
                  <c:v>1.1297842447671975</c:v>
                </c:pt>
                <c:pt idx="434">
                  <c:v>1.11859826214574</c:v>
                </c:pt>
                <c:pt idx="435">
                  <c:v>1.1297842447671975</c:v>
                </c:pt>
                <c:pt idx="436">
                  <c:v>1.1521562100101121</c:v>
                </c:pt>
                <c:pt idx="437">
                  <c:v>1.1633421926315695</c:v>
                </c:pt>
                <c:pt idx="438">
                  <c:v>1.1857141578744843</c:v>
                </c:pt>
                <c:pt idx="439">
                  <c:v>1.174528175253027</c:v>
                </c:pt>
                <c:pt idx="440">
                  <c:v>1.2080861231173989</c:v>
                </c:pt>
                <c:pt idx="441">
                  <c:v>1.2304580883603142</c:v>
                </c:pt>
                <c:pt idx="442">
                  <c:v>1.2080861231173989</c:v>
                </c:pt>
                <c:pt idx="443">
                  <c:v>1.2416440709817715</c:v>
                </c:pt>
                <c:pt idx="444">
                  <c:v>1.2528300536032289</c:v>
                </c:pt>
                <c:pt idx="445">
                  <c:v>1.2528300536032289</c:v>
                </c:pt>
                <c:pt idx="446">
                  <c:v>1.2752020188461435</c:v>
                </c:pt>
                <c:pt idx="447">
                  <c:v>1.2752020188461435</c:v>
                </c:pt>
                <c:pt idx="448">
                  <c:v>1.3087599667105159</c:v>
                </c:pt>
                <c:pt idx="449">
                  <c:v>1.3087599667105159</c:v>
                </c:pt>
                <c:pt idx="450">
                  <c:v>1.3423179145748882</c:v>
                </c:pt>
                <c:pt idx="451">
                  <c:v>1.3423179145748882</c:v>
                </c:pt>
                <c:pt idx="452">
                  <c:v>1.3311319319534307</c:v>
                </c:pt>
                <c:pt idx="453">
                  <c:v>1.3535038971963453</c:v>
                </c:pt>
                <c:pt idx="454">
                  <c:v>1.3535038971963453</c:v>
                </c:pt>
                <c:pt idx="455">
                  <c:v>1.3870618450607175</c:v>
                </c:pt>
                <c:pt idx="456">
                  <c:v>1.3870618450607175</c:v>
                </c:pt>
                <c:pt idx="457">
                  <c:v>1.4094338103036326</c:v>
                </c:pt>
                <c:pt idx="458">
                  <c:v>1.4094338103036326</c:v>
                </c:pt>
                <c:pt idx="459">
                  <c:v>1.4318057755465472</c:v>
                </c:pt>
                <c:pt idx="460">
                  <c:v>1.4429917581680047</c:v>
                </c:pt>
                <c:pt idx="461">
                  <c:v>1.4541777407894623</c:v>
                </c:pt>
                <c:pt idx="462">
                  <c:v>1.487735688653834</c:v>
                </c:pt>
                <c:pt idx="463">
                  <c:v>1.4989216712752913</c:v>
                </c:pt>
                <c:pt idx="464">
                  <c:v>1.4989216712752913</c:v>
                </c:pt>
                <c:pt idx="465">
                  <c:v>1.4989216712752913</c:v>
                </c:pt>
                <c:pt idx="466">
                  <c:v>1.5212936365182064</c:v>
                </c:pt>
                <c:pt idx="467">
                  <c:v>1.5212936365182064</c:v>
                </c:pt>
                <c:pt idx="468">
                  <c:v>1.5548515843825785</c:v>
                </c:pt>
                <c:pt idx="469">
                  <c:v>1.5324796191396635</c:v>
                </c:pt>
                <c:pt idx="470">
                  <c:v>1.5772235496254934</c:v>
                </c:pt>
                <c:pt idx="471">
                  <c:v>1.5660375670040356</c:v>
                </c:pt>
                <c:pt idx="472">
                  <c:v>1.6107814974898655</c:v>
                </c:pt>
                <c:pt idx="473">
                  <c:v>1.5995955148684082</c:v>
                </c:pt>
                <c:pt idx="474">
                  <c:v>1.5995955148684082</c:v>
                </c:pt>
                <c:pt idx="475">
                  <c:v>1.6219674801113231</c:v>
                </c:pt>
                <c:pt idx="476">
                  <c:v>1.6443394453542377</c:v>
                </c:pt>
                <c:pt idx="477">
                  <c:v>1.6331534627327806</c:v>
                </c:pt>
                <c:pt idx="478">
                  <c:v>1.6555254279756952</c:v>
                </c:pt>
                <c:pt idx="479">
                  <c:v>1.689083375840067</c:v>
                </c:pt>
                <c:pt idx="480">
                  <c:v>1.6778973932186099</c:v>
                </c:pt>
                <c:pt idx="481">
                  <c:v>1.7226413237044396</c:v>
                </c:pt>
                <c:pt idx="482">
                  <c:v>1.7114553410829825</c:v>
                </c:pt>
                <c:pt idx="483">
                  <c:v>1.7338273063258969</c:v>
                </c:pt>
                <c:pt idx="484">
                  <c:v>1.7450132889473544</c:v>
                </c:pt>
                <c:pt idx="485">
                  <c:v>1.7450132889473544</c:v>
                </c:pt>
                <c:pt idx="486">
                  <c:v>1.7673852541902693</c:v>
                </c:pt>
                <c:pt idx="487">
                  <c:v>1.7561992715688117</c:v>
                </c:pt>
                <c:pt idx="488">
                  <c:v>1.8121291846760985</c:v>
                </c:pt>
                <c:pt idx="489">
                  <c:v>1.8121291846760985</c:v>
                </c:pt>
                <c:pt idx="490">
                  <c:v>1.800943202054641</c:v>
                </c:pt>
                <c:pt idx="491">
                  <c:v>1.800943202054641</c:v>
                </c:pt>
                <c:pt idx="492">
                  <c:v>1.8345011499190138</c:v>
                </c:pt>
                <c:pt idx="493">
                  <c:v>1.8345011499190138</c:v>
                </c:pt>
                <c:pt idx="494">
                  <c:v>1.856873115161928</c:v>
                </c:pt>
                <c:pt idx="495">
                  <c:v>1.8680590977833857</c:v>
                </c:pt>
                <c:pt idx="496">
                  <c:v>1.8792450804048431</c:v>
                </c:pt>
                <c:pt idx="497">
                  <c:v>1.8904310630263008</c:v>
                </c:pt>
                <c:pt idx="498">
                  <c:v>1.8680590977833857</c:v>
                </c:pt>
                <c:pt idx="499">
                  <c:v>1.9239890108906728</c:v>
                </c:pt>
                <c:pt idx="500">
                  <c:v>1.9239890108906728</c:v>
                </c:pt>
                <c:pt idx="501">
                  <c:v>1.9351749935121301</c:v>
                </c:pt>
                <c:pt idx="502">
                  <c:v>1.9351749935121301</c:v>
                </c:pt>
                <c:pt idx="503">
                  <c:v>1.9799189239979602</c:v>
                </c:pt>
                <c:pt idx="504">
                  <c:v>1.9799189239979602</c:v>
                </c:pt>
                <c:pt idx="505">
                  <c:v>1.9799189239979602</c:v>
                </c:pt>
                <c:pt idx="506">
                  <c:v>1.9911049066194171</c:v>
                </c:pt>
                <c:pt idx="507">
                  <c:v>2.0134768718623315</c:v>
                </c:pt>
                <c:pt idx="508">
                  <c:v>2.0246628544837892</c:v>
                </c:pt>
                <c:pt idx="509">
                  <c:v>2.0470348197267043</c:v>
                </c:pt>
                <c:pt idx="510">
                  <c:v>2.0470348197267043</c:v>
                </c:pt>
                <c:pt idx="511">
                  <c:v>2.0582208023481616</c:v>
                </c:pt>
                <c:pt idx="512">
                  <c:v>2.0694067849696185</c:v>
                </c:pt>
                <c:pt idx="513">
                  <c:v>2.0805927675910758</c:v>
                </c:pt>
                <c:pt idx="514">
                  <c:v>2.1029647328339913</c:v>
                </c:pt>
                <c:pt idx="515">
                  <c:v>2.1029647328339913</c:v>
                </c:pt>
                <c:pt idx="516">
                  <c:v>2.1029647328339913</c:v>
                </c:pt>
                <c:pt idx="517">
                  <c:v>2.1253366980769055</c:v>
                </c:pt>
                <c:pt idx="518">
                  <c:v>2.147708663319821</c:v>
                </c:pt>
                <c:pt idx="519">
                  <c:v>2.1253366980769055</c:v>
                </c:pt>
                <c:pt idx="520">
                  <c:v>2.147708663319821</c:v>
                </c:pt>
                <c:pt idx="521">
                  <c:v>2.1700806285627356</c:v>
                </c:pt>
                <c:pt idx="522">
                  <c:v>2.181266611184193</c:v>
                </c:pt>
                <c:pt idx="523">
                  <c:v>2.1924525938056503</c:v>
                </c:pt>
                <c:pt idx="524">
                  <c:v>2.2148245590485653</c:v>
                </c:pt>
                <c:pt idx="525">
                  <c:v>2.2148245590485653</c:v>
                </c:pt>
                <c:pt idx="526">
                  <c:v>2.23719652429148</c:v>
                </c:pt>
                <c:pt idx="527">
                  <c:v>2.2260105416700231</c:v>
                </c:pt>
                <c:pt idx="528">
                  <c:v>2.2707544721558524</c:v>
                </c:pt>
                <c:pt idx="529">
                  <c:v>2.259568489534395</c:v>
                </c:pt>
                <c:pt idx="530">
                  <c:v>2.293126437398767</c:v>
                </c:pt>
                <c:pt idx="531">
                  <c:v>2.3043124200202243</c:v>
                </c:pt>
                <c:pt idx="532">
                  <c:v>2.3043124200202243</c:v>
                </c:pt>
                <c:pt idx="533">
                  <c:v>2.3266843852631389</c:v>
                </c:pt>
                <c:pt idx="534">
                  <c:v>2.3266843852631389</c:v>
                </c:pt>
                <c:pt idx="535">
                  <c:v>2.349056350506054</c:v>
                </c:pt>
                <c:pt idx="536">
                  <c:v>2.349056350506054</c:v>
                </c:pt>
                <c:pt idx="537">
                  <c:v>2.3714283157489686</c:v>
                </c:pt>
                <c:pt idx="538">
                  <c:v>2.3714283157489686</c:v>
                </c:pt>
                <c:pt idx="539">
                  <c:v>2.3938002809918832</c:v>
                </c:pt>
                <c:pt idx="540">
                  <c:v>2.404986263613341</c:v>
                </c:pt>
                <c:pt idx="541">
                  <c:v>2.4161722462347979</c:v>
                </c:pt>
                <c:pt idx="542">
                  <c:v>2.4161722462347979</c:v>
                </c:pt>
                <c:pt idx="543">
                  <c:v>2.4385442114777129</c:v>
                </c:pt>
                <c:pt idx="544">
                  <c:v>2.4609161767206285</c:v>
                </c:pt>
                <c:pt idx="545">
                  <c:v>2.4609161767206285</c:v>
                </c:pt>
                <c:pt idx="546">
                  <c:v>2.4609161767206285</c:v>
                </c:pt>
                <c:pt idx="547">
                  <c:v>2.4832881419635431</c:v>
                </c:pt>
                <c:pt idx="548">
                  <c:v>2.5056601072064577</c:v>
                </c:pt>
                <c:pt idx="549">
                  <c:v>2.4832881419635431</c:v>
                </c:pt>
                <c:pt idx="550">
                  <c:v>2.5392180550708301</c:v>
                </c:pt>
                <c:pt idx="551">
                  <c:v>2.5280320724493723</c:v>
                </c:pt>
                <c:pt idx="552">
                  <c:v>2.5392180550708301</c:v>
                </c:pt>
                <c:pt idx="553">
                  <c:v>2.572776002935202</c:v>
                </c:pt>
                <c:pt idx="554">
                  <c:v>2.572776002935202</c:v>
                </c:pt>
                <c:pt idx="555">
                  <c:v>2.572776002935202</c:v>
                </c:pt>
                <c:pt idx="556">
                  <c:v>2.5951479681781171</c:v>
                </c:pt>
                <c:pt idx="557">
                  <c:v>2.5839619855566593</c:v>
                </c:pt>
                <c:pt idx="558">
                  <c:v>2.5951479681781171</c:v>
                </c:pt>
                <c:pt idx="559">
                  <c:v>2.6175199334210317</c:v>
                </c:pt>
                <c:pt idx="560">
                  <c:v>2.6398918986639464</c:v>
                </c:pt>
                <c:pt idx="561">
                  <c:v>2.6622638639068614</c:v>
                </c:pt>
                <c:pt idx="562">
                  <c:v>2.6622638639068614</c:v>
                </c:pt>
                <c:pt idx="563">
                  <c:v>2.6510778812854032</c:v>
                </c:pt>
                <c:pt idx="564">
                  <c:v>2.6734498465283187</c:v>
                </c:pt>
                <c:pt idx="565">
                  <c:v>2.6958218117712334</c:v>
                </c:pt>
                <c:pt idx="566">
                  <c:v>2.6958218117712334</c:v>
                </c:pt>
                <c:pt idx="567">
                  <c:v>2.718193777014148</c:v>
                </c:pt>
                <c:pt idx="568">
                  <c:v>2.718193777014148</c:v>
                </c:pt>
                <c:pt idx="569">
                  <c:v>2.7293797596356058</c:v>
                </c:pt>
                <c:pt idx="570">
                  <c:v>2.7517517248785208</c:v>
                </c:pt>
                <c:pt idx="571">
                  <c:v>2.7853096727428923</c:v>
                </c:pt>
                <c:pt idx="572">
                  <c:v>2.774123690121435</c:v>
                </c:pt>
                <c:pt idx="573">
                  <c:v>2.7964956553643501</c:v>
                </c:pt>
                <c:pt idx="574">
                  <c:v>2.8076816379858074</c:v>
                </c:pt>
                <c:pt idx="575">
                  <c:v>2.830053603228722</c:v>
                </c:pt>
                <c:pt idx="576">
                  <c:v>2.8188676206072651</c:v>
                </c:pt>
                <c:pt idx="577">
                  <c:v>2.8076816379858074</c:v>
                </c:pt>
                <c:pt idx="578">
                  <c:v>2.8412395858501793</c:v>
                </c:pt>
                <c:pt idx="579">
                  <c:v>2.8524255684716371</c:v>
                </c:pt>
                <c:pt idx="580">
                  <c:v>2.8636115510930948</c:v>
                </c:pt>
                <c:pt idx="581">
                  <c:v>2.885983516336009</c:v>
                </c:pt>
                <c:pt idx="582">
                  <c:v>2.8971694989574663</c:v>
                </c:pt>
                <c:pt idx="583">
                  <c:v>2.8971694989574663</c:v>
                </c:pt>
                <c:pt idx="584">
                  <c:v>2.9307274468218387</c:v>
                </c:pt>
                <c:pt idx="585">
                  <c:v>2.9195414642003819</c:v>
                </c:pt>
                <c:pt idx="586">
                  <c:v>2.941913429443296</c:v>
                </c:pt>
                <c:pt idx="587">
                  <c:v>2.9530994120647533</c:v>
                </c:pt>
                <c:pt idx="588">
                  <c:v>2.9642853946862111</c:v>
                </c:pt>
                <c:pt idx="589">
                  <c:v>2.9866573599291257</c:v>
                </c:pt>
                <c:pt idx="590">
                  <c:v>2.9642853946862111</c:v>
                </c:pt>
                <c:pt idx="591">
                  <c:v>2.9978433425505826</c:v>
                </c:pt>
                <c:pt idx="592">
                  <c:v>3.0090293251720404</c:v>
                </c:pt>
                <c:pt idx="593">
                  <c:v>3.0425872730364119</c:v>
                </c:pt>
                <c:pt idx="594">
                  <c:v>3.0425872730364119</c:v>
                </c:pt>
                <c:pt idx="595">
                  <c:v>3.0537732556578696</c:v>
                </c:pt>
                <c:pt idx="596">
                  <c:v>3.0761452209007851</c:v>
                </c:pt>
                <c:pt idx="597">
                  <c:v>3.0761452209007851</c:v>
                </c:pt>
                <c:pt idx="598">
                  <c:v>3.0873312035222424</c:v>
                </c:pt>
                <c:pt idx="599">
                  <c:v>3.0761452209007851</c:v>
                </c:pt>
                <c:pt idx="600">
                  <c:v>3.0761452209007851</c:v>
                </c:pt>
                <c:pt idx="601">
                  <c:v>3.1097031687651571</c:v>
                </c:pt>
                <c:pt idx="602">
                  <c:v>3.1208891513866144</c:v>
                </c:pt>
                <c:pt idx="603">
                  <c:v>3.1432611166295295</c:v>
                </c:pt>
                <c:pt idx="604">
                  <c:v>3.1320751340080721</c:v>
                </c:pt>
                <c:pt idx="605">
                  <c:v>3.1544470992509859</c:v>
                </c:pt>
                <c:pt idx="606">
                  <c:v>3.1768190644939014</c:v>
                </c:pt>
                <c:pt idx="607">
                  <c:v>3.1880050471153583</c:v>
                </c:pt>
                <c:pt idx="608">
                  <c:v>3.2103770123582742</c:v>
                </c:pt>
                <c:pt idx="609">
                  <c:v>3.2103770123582742</c:v>
                </c:pt>
                <c:pt idx="610">
                  <c:v>3.2215629949797311</c:v>
                </c:pt>
                <c:pt idx="611">
                  <c:v>3.2215629949797311</c:v>
                </c:pt>
                <c:pt idx="612">
                  <c:v>3.2103770123582742</c:v>
                </c:pt>
                <c:pt idx="613">
                  <c:v>3.2551209428441035</c:v>
                </c:pt>
                <c:pt idx="614">
                  <c:v>3.2998648733299327</c:v>
                </c:pt>
                <c:pt idx="615">
                  <c:v>3.277492908087019</c:v>
                </c:pt>
                <c:pt idx="616">
                  <c:v>3.2886788907084754</c:v>
                </c:pt>
                <c:pt idx="617">
                  <c:v>3.3110508559513905</c:v>
                </c:pt>
                <c:pt idx="618">
                  <c:v>3.3110508559513905</c:v>
                </c:pt>
                <c:pt idx="619">
                  <c:v>3.3110508559513905</c:v>
                </c:pt>
                <c:pt idx="620">
                  <c:v>3.3446088038157624</c:v>
                </c:pt>
                <c:pt idx="621">
                  <c:v>3.333422821194306</c:v>
                </c:pt>
                <c:pt idx="622">
                  <c:v>3.389352734301593</c:v>
                </c:pt>
                <c:pt idx="623">
                  <c:v>3.389352734301593</c:v>
                </c:pt>
                <c:pt idx="624">
                  <c:v>3.3669807690586779</c:v>
                </c:pt>
                <c:pt idx="625">
                  <c:v>3.4005387169230503</c:v>
                </c:pt>
                <c:pt idx="626">
                  <c:v>3.4005387169230503</c:v>
                </c:pt>
                <c:pt idx="627">
                  <c:v>3.4005387169230503</c:v>
                </c:pt>
                <c:pt idx="628">
                  <c:v>3.4340966647874209</c:v>
                </c:pt>
                <c:pt idx="629">
                  <c:v>3.4452826474088791</c:v>
                </c:pt>
                <c:pt idx="630">
                  <c:v>3.4452826474088791</c:v>
                </c:pt>
                <c:pt idx="631">
                  <c:v>3.4788405952732515</c:v>
                </c:pt>
                <c:pt idx="632">
                  <c:v>3.4900265778947088</c:v>
                </c:pt>
                <c:pt idx="633">
                  <c:v>3.5012125605161661</c:v>
                </c:pt>
                <c:pt idx="634">
                  <c:v>3.5123985431376235</c:v>
                </c:pt>
                <c:pt idx="635">
                  <c:v>3.5123985431376235</c:v>
                </c:pt>
                <c:pt idx="636">
                  <c:v>3.5012125605161661</c:v>
                </c:pt>
                <c:pt idx="637">
                  <c:v>3.5571424736234536</c:v>
                </c:pt>
                <c:pt idx="638">
                  <c:v>3.5235845257590808</c:v>
                </c:pt>
                <c:pt idx="639">
                  <c:v>3.5571424736234536</c:v>
                </c:pt>
                <c:pt idx="640">
                  <c:v>3.56832845624491</c:v>
                </c:pt>
                <c:pt idx="641">
                  <c:v>3.5795144388663678</c:v>
                </c:pt>
                <c:pt idx="642">
                  <c:v>3.5795144388663678</c:v>
                </c:pt>
                <c:pt idx="643">
                  <c:v>3.601886404109282</c:v>
                </c:pt>
                <c:pt idx="644">
                  <c:v>3.6130723867307406</c:v>
                </c:pt>
                <c:pt idx="645">
                  <c:v>3.624258369352197</c:v>
                </c:pt>
                <c:pt idx="646">
                  <c:v>3.624258369352197</c:v>
                </c:pt>
                <c:pt idx="647">
                  <c:v>3.6466303345951125</c:v>
                </c:pt>
                <c:pt idx="648">
                  <c:v>3.6466303345951125</c:v>
                </c:pt>
                <c:pt idx="649">
                  <c:v>3.6690022998380276</c:v>
                </c:pt>
                <c:pt idx="650">
                  <c:v>3.6801882824594845</c:v>
                </c:pt>
                <c:pt idx="651">
                  <c:v>3.6801882824594845</c:v>
                </c:pt>
                <c:pt idx="652">
                  <c:v>3.713746230323856</c:v>
                </c:pt>
                <c:pt idx="653">
                  <c:v>3.713746230323856</c:v>
                </c:pt>
                <c:pt idx="654">
                  <c:v>3.7249322129453146</c:v>
                </c:pt>
                <c:pt idx="655">
                  <c:v>3.7361181955667715</c:v>
                </c:pt>
                <c:pt idx="656">
                  <c:v>3.7584901608096861</c:v>
                </c:pt>
                <c:pt idx="657">
                  <c:v>3.7584901608096861</c:v>
                </c:pt>
                <c:pt idx="658">
                  <c:v>3.7696761434311439</c:v>
                </c:pt>
                <c:pt idx="659">
                  <c:v>3.8032340912955167</c:v>
                </c:pt>
                <c:pt idx="660">
                  <c:v>3.8032340912955167</c:v>
                </c:pt>
                <c:pt idx="661">
                  <c:v>3.8032340912955167</c:v>
                </c:pt>
                <c:pt idx="662">
                  <c:v>3.8032340912955167</c:v>
                </c:pt>
                <c:pt idx="663">
                  <c:v>3.8256060565384309</c:v>
                </c:pt>
                <c:pt idx="664">
                  <c:v>3.8256060565384309</c:v>
                </c:pt>
                <c:pt idx="665">
                  <c:v>3.8591640044028037</c:v>
                </c:pt>
                <c:pt idx="666">
                  <c:v>3.8479780217813455</c:v>
                </c:pt>
                <c:pt idx="667">
                  <c:v>3.8591640044028037</c:v>
                </c:pt>
                <c:pt idx="668">
                  <c:v>3.8927219522671752</c:v>
                </c:pt>
                <c:pt idx="669">
                  <c:v>3.8927219522671752</c:v>
                </c:pt>
                <c:pt idx="670">
                  <c:v>3.9039079348886325</c:v>
                </c:pt>
                <c:pt idx="671">
                  <c:v>3.9486518653744622</c:v>
                </c:pt>
                <c:pt idx="672">
                  <c:v>3.9374658827530049</c:v>
                </c:pt>
                <c:pt idx="673">
                  <c:v>3.926279900131548</c:v>
                </c:pt>
                <c:pt idx="674">
                  <c:v>3.9710238306173764</c:v>
                </c:pt>
                <c:pt idx="675">
                  <c:v>3.9822098132388342</c:v>
                </c:pt>
                <c:pt idx="676">
                  <c:v>3.9822098132388342</c:v>
                </c:pt>
                <c:pt idx="677">
                  <c:v>3.9710238306173764</c:v>
                </c:pt>
                <c:pt idx="678">
                  <c:v>4.0045817784817492</c:v>
                </c:pt>
                <c:pt idx="679">
                  <c:v>4.026953743724663</c:v>
                </c:pt>
                <c:pt idx="680">
                  <c:v>4.0157677611032065</c:v>
                </c:pt>
                <c:pt idx="681">
                  <c:v>4.026953743724663</c:v>
                </c:pt>
                <c:pt idx="682">
                  <c:v>4.0493257089675785</c:v>
                </c:pt>
                <c:pt idx="683">
                  <c:v>4.0493257089675785</c:v>
                </c:pt>
                <c:pt idx="684">
                  <c:v>4.0716976742104931</c:v>
                </c:pt>
                <c:pt idx="685">
                  <c:v>4.0716976742104931</c:v>
                </c:pt>
                <c:pt idx="686">
                  <c:v>4.0940696394534086</c:v>
                </c:pt>
                <c:pt idx="687">
                  <c:v>4.1052556220748659</c:v>
                </c:pt>
                <c:pt idx="688">
                  <c:v>4.1164416046963233</c:v>
                </c:pt>
                <c:pt idx="689">
                  <c:v>4.1276275873177806</c:v>
                </c:pt>
                <c:pt idx="690">
                  <c:v>4.1052556220748659</c:v>
                </c:pt>
                <c:pt idx="691">
                  <c:v>4.1499995525606952</c:v>
                </c:pt>
                <c:pt idx="692">
                  <c:v>4.1611855351821516</c:v>
                </c:pt>
                <c:pt idx="693">
                  <c:v>4.1611855351821516</c:v>
                </c:pt>
                <c:pt idx="694">
                  <c:v>4.1723715178036098</c:v>
                </c:pt>
                <c:pt idx="695">
                  <c:v>4.2059294656679826</c:v>
                </c:pt>
                <c:pt idx="696">
                  <c:v>4.1835575004250671</c:v>
                </c:pt>
                <c:pt idx="697">
                  <c:v>4.2171154482894391</c:v>
                </c:pt>
                <c:pt idx="698">
                  <c:v>4.2283014309108973</c:v>
                </c:pt>
                <c:pt idx="699">
                  <c:v>4.2283014309108973</c:v>
                </c:pt>
                <c:pt idx="700">
                  <c:v>4.2171154482894391</c:v>
                </c:pt>
                <c:pt idx="701">
                  <c:v>4.250673396153811</c:v>
                </c:pt>
                <c:pt idx="702">
                  <c:v>4.250673396153811</c:v>
                </c:pt>
                <c:pt idx="703">
                  <c:v>4.295417326639642</c:v>
                </c:pt>
                <c:pt idx="704">
                  <c:v>4.2842313440181838</c:v>
                </c:pt>
                <c:pt idx="705">
                  <c:v>4.3066033092610985</c:v>
                </c:pt>
                <c:pt idx="706">
                  <c:v>4.3066033092610985</c:v>
                </c:pt>
                <c:pt idx="707">
                  <c:v>4.3066033092610985</c:v>
                </c:pt>
                <c:pt idx="708">
                  <c:v>2.4273582288562561</c:v>
                </c:pt>
                <c:pt idx="709">
                  <c:v>0</c:v>
                </c:pt>
                <c:pt idx="712">
                  <c:v>4.3066033092610985</c:v>
                </c:pt>
                <c:pt idx="714">
                  <c:v>2.5839619855566589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A0E-744F-9CBD-08B8BF8002ED}"/>
            </c:ext>
          </c:extLst>
        </c:ser>
        <c:ser>
          <c:idx val="7"/>
          <c:order val="7"/>
          <c:tx>
            <c:v>5.1_20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5.1_20'!$H$9:$H$883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2.7791999999996942E-6</c:v>
                </c:pt>
                <c:pt idx="479">
                  <c:v>6.6005999999996578E-6</c:v>
                </c:pt>
                <c:pt idx="480">
                  <c:v>9.0323999999997765E-6</c:v>
                </c:pt>
                <c:pt idx="481">
                  <c:v>1.1464199999999894E-5</c:v>
                </c:pt>
                <c:pt idx="482">
                  <c:v>1.4938199999999899E-5</c:v>
                </c:pt>
                <c:pt idx="483">
                  <c:v>1.8064799999999939E-5</c:v>
                </c:pt>
                <c:pt idx="484">
                  <c:v>2.0496599999999671E-5</c:v>
                </c:pt>
                <c:pt idx="485">
                  <c:v>2.2928399999999789E-5</c:v>
                </c:pt>
                <c:pt idx="486">
                  <c:v>2.6054999999999828E-5</c:v>
                </c:pt>
                <c:pt idx="487">
                  <c:v>2.8834199999999911E-5</c:v>
                </c:pt>
                <c:pt idx="488">
                  <c:v>3.1266000000000029E-5</c:v>
                </c:pt>
                <c:pt idx="489">
                  <c:v>3.4739999999999644E-5</c:v>
                </c:pt>
                <c:pt idx="490">
                  <c:v>3.8213999999999651E-5</c:v>
                </c:pt>
                <c:pt idx="491">
                  <c:v>4.0298399999999804E-5</c:v>
                </c:pt>
                <c:pt idx="492">
                  <c:v>4.3424999999999849E-5</c:v>
                </c:pt>
                <c:pt idx="493">
                  <c:v>4.6898999999999844E-5</c:v>
                </c:pt>
                <c:pt idx="494">
                  <c:v>4.9678199999999927E-5</c:v>
                </c:pt>
                <c:pt idx="495">
                  <c:v>5.2109999999999655E-5</c:v>
                </c:pt>
                <c:pt idx="496">
                  <c:v>5.558399999999967E-5</c:v>
                </c:pt>
                <c:pt idx="497">
                  <c:v>5.8710599999999702E-5</c:v>
                </c:pt>
                <c:pt idx="498">
                  <c:v>6.0794999999999868E-5</c:v>
                </c:pt>
                <c:pt idx="499">
                  <c:v>6.3574199999999931E-5</c:v>
                </c:pt>
                <c:pt idx="500">
                  <c:v>6.6700799999999983E-5</c:v>
                </c:pt>
                <c:pt idx="501">
                  <c:v>6.9827400000000022E-5</c:v>
                </c:pt>
                <c:pt idx="502">
                  <c:v>7.2259199999999757E-5</c:v>
                </c:pt>
                <c:pt idx="503">
                  <c:v>7.5038399999999834E-5</c:v>
                </c:pt>
                <c:pt idx="504">
                  <c:v>7.8512399999999835E-5</c:v>
                </c:pt>
                <c:pt idx="505">
                  <c:v>8.1291599999999925E-5</c:v>
                </c:pt>
                <c:pt idx="506">
                  <c:v>8.3723399999999646E-5</c:v>
                </c:pt>
                <c:pt idx="507">
                  <c:v>8.7197399999999661E-5</c:v>
                </c:pt>
                <c:pt idx="508">
                  <c:v>9.03239999999997E-5</c:v>
                </c:pt>
                <c:pt idx="509">
                  <c:v>9.2755799999999814E-5</c:v>
                </c:pt>
                <c:pt idx="510">
                  <c:v>9.5534999999999891E-5</c:v>
                </c:pt>
                <c:pt idx="511">
                  <c:v>9.9008999999999892E-5</c:v>
                </c:pt>
                <c:pt idx="512">
                  <c:v>1.0178819999999997E-4</c:v>
                </c:pt>
                <c:pt idx="513">
                  <c:v>1.0421999999999972E-4</c:v>
                </c:pt>
                <c:pt idx="514">
                  <c:v>1.0699919999999978E-4</c:v>
                </c:pt>
                <c:pt idx="515">
                  <c:v>1.1047319999999978E-4</c:v>
                </c:pt>
                <c:pt idx="516">
                  <c:v>1.129049999999999E-4</c:v>
                </c:pt>
                <c:pt idx="517">
                  <c:v>1.1568419999999999E-4</c:v>
                </c:pt>
                <c:pt idx="518">
                  <c:v>1.1950559999999995E-4</c:v>
                </c:pt>
                <c:pt idx="519">
                  <c:v>1.2193739999999968E-4</c:v>
                </c:pt>
                <c:pt idx="520">
                  <c:v>1.2436919999999981E-4</c:v>
                </c:pt>
                <c:pt idx="521">
                  <c:v>1.2714839999999986E-4</c:v>
                </c:pt>
                <c:pt idx="522">
                  <c:v>1.3062239999999989E-4</c:v>
                </c:pt>
                <c:pt idx="523">
                  <c:v>1.3340159999999997E-4</c:v>
                </c:pt>
                <c:pt idx="524">
                  <c:v>1.3618079999999966E-4</c:v>
                </c:pt>
                <c:pt idx="525">
                  <c:v>1.3965479999999966E-4</c:v>
                </c:pt>
                <c:pt idx="526">
                  <c:v>1.4243399999999974E-4</c:v>
                </c:pt>
                <c:pt idx="527">
                  <c:v>1.4486579999999986E-4</c:v>
                </c:pt>
                <c:pt idx="528">
                  <c:v>1.4764499999999993E-4</c:v>
                </c:pt>
                <c:pt idx="529">
                  <c:v>1.5111899999999993E-4</c:v>
                </c:pt>
                <c:pt idx="530">
                  <c:v>1.5320339999999973E-4</c:v>
                </c:pt>
                <c:pt idx="531">
                  <c:v>1.5598259999999978E-4</c:v>
                </c:pt>
                <c:pt idx="532">
                  <c:v>1.5910919999999985E-4</c:v>
                </c:pt>
                <c:pt idx="533">
                  <c:v>1.6258319999999985E-4</c:v>
                </c:pt>
                <c:pt idx="534">
                  <c:v>1.6501499999999996E-4</c:v>
                </c:pt>
                <c:pt idx="535">
                  <c:v>1.674467999999997E-4</c:v>
                </c:pt>
                <c:pt idx="536">
                  <c:v>1.7126819999999964E-4</c:v>
                </c:pt>
                <c:pt idx="537">
                  <c:v>1.7404739999999974E-4</c:v>
                </c:pt>
                <c:pt idx="538">
                  <c:v>1.7647919999999985E-4</c:v>
                </c:pt>
                <c:pt idx="539">
                  <c:v>1.7995319999999985E-4</c:v>
                </c:pt>
                <c:pt idx="540">
                  <c:v>1.8307979999999989E-4</c:v>
                </c:pt>
                <c:pt idx="541">
                  <c:v>1.8516419999999967E-4</c:v>
                </c:pt>
                <c:pt idx="542">
                  <c:v>1.8794339999999974E-4</c:v>
                </c:pt>
                <c:pt idx="543">
                  <c:v>1.9141739999999974E-4</c:v>
                </c:pt>
                <c:pt idx="544">
                  <c:v>1.9454399999999978E-4</c:v>
                </c:pt>
                <c:pt idx="545">
                  <c:v>1.9662839999999994E-4</c:v>
                </c:pt>
                <c:pt idx="546">
                  <c:v>2.0010239999999996E-4</c:v>
                </c:pt>
                <c:pt idx="547">
                  <c:v>2.0357639999999994E-4</c:v>
                </c:pt>
                <c:pt idx="548">
                  <c:v>2.0566079999999971E-4</c:v>
                </c:pt>
                <c:pt idx="549">
                  <c:v>2.0809259999999985E-4</c:v>
                </c:pt>
                <c:pt idx="550">
                  <c:v>2.1156659999999983E-4</c:v>
                </c:pt>
                <c:pt idx="551">
                  <c:v>2.1469319999999986E-4</c:v>
                </c:pt>
                <c:pt idx="552">
                  <c:v>2.1712500000000001E-4</c:v>
                </c:pt>
                <c:pt idx="553">
                  <c:v>2.2025159999999967E-4</c:v>
                </c:pt>
                <c:pt idx="554">
                  <c:v>2.2372559999999969E-4</c:v>
                </c:pt>
                <c:pt idx="555">
                  <c:v>2.2615739999999978E-4</c:v>
                </c:pt>
                <c:pt idx="556">
                  <c:v>2.2858919999999992E-4</c:v>
                </c:pt>
                <c:pt idx="557">
                  <c:v>2.320631999999999E-4</c:v>
                </c:pt>
                <c:pt idx="558">
                  <c:v>2.3484239999999997E-4</c:v>
                </c:pt>
                <c:pt idx="559">
                  <c:v>2.3727419999999971E-4</c:v>
                </c:pt>
                <c:pt idx="560">
                  <c:v>2.4005339999999978E-4</c:v>
                </c:pt>
                <c:pt idx="561">
                  <c:v>2.4352739999999979E-4</c:v>
                </c:pt>
                <c:pt idx="562">
                  <c:v>2.4630659999999989E-4</c:v>
                </c:pt>
                <c:pt idx="563">
                  <c:v>2.487384E-4</c:v>
                </c:pt>
                <c:pt idx="564">
                  <c:v>2.5186499999999966E-4</c:v>
                </c:pt>
                <c:pt idx="565">
                  <c:v>2.5533899999999966E-4</c:v>
                </c:pt>
                <c:pt idx="566">
                  <c:v>2.5777079999999978E-4</c:v>
                </c:pt>
                <c:pt idx="567">
                  <c:v>2.6054999999999986E-4</c:v>
                </c:pt>
                <c:pt idx="568">
                  <c:v>2.6402399999999986E-4</c:v>
                </c:pt>
                <c:pt idx="569">
                  <c:v>2.6680319999999993E-4</c:v>
                </c:pt>
                <c:pt idx="570">
                  <c:v>2.6923499999999967E-4</c:v>
                </c:pt>
                <c:pt idx="571">
                  <c:v>2.7201419999999974E-4</c:v>
                </c:pt>
                <c:pt idx="572">
                  <c:v>2.7548819999999975E-4</c:v>
                </c:pt>
                <c:pt idx="573">
                  <c:v>2.7791999999999986E-4</c:v>
                </c:pt>
                <c:pt idx="574">
                  <c:v>2.8035179999999997E-4</c:v>
                </c:pt>
                <c:pt idx="575">
                  <c:v>2.8417319999999994E-4</c:v>
                </c:pt>
                <c:pt idx="576">
                  <c:v>2.8695240000000001E-4</c:v>
                </c:pt>
                <c:pt idx="577">
                  <c:v>2.8938419999999975E-4</c:v>
                </c:pt>
                <c:pt idx="578">
                  <c:v>2.9216339999999983E-4</c:v>
                </c:pt>
                <c:pt idx="579">
                  <c:v>2.9563739999999983E-4</c:v>
                </c:pt>
                <c:pt idx="580">
                  <c:v>2.9876399999999992E-4</c:v>
                </c:pt>
                <c:pt idx="581">
                  <c:v>3.0119579999999998E-4</c:v>
                </c:pt>
                <c:pt idx="582">
                  <c:v>3.0466980000000004E-4</c:v>
                </c:pt>
                <c:pt idx="583">
                  <c:v>3.0744899999999968E-4</c:v>
                </c:pt>
                <c:pt idx="584">
                  <c:v>3.0953339999999983E-4</c:v>
                </c:pt>
                <c:pt idx="585">
                  <c:v>3.1231259999999991E-4</c:v>
                </c:pt>
                <c:pt idx="586">
                  <c:v>3.1613399999999992E-4</c:v>
                </c:pt>
                <c:pt idx="587">
                  <c:v>3.1856579999999998E-4</c:v>
                </c:pt>
                <c:pt idx="588">
                  <c:v>3.2099759999999977E-4</c:v>
                </c:pt>
                <c:pt idx="589">
                  <c:v>3.2447159999999978E-4</c:v>
                </c:pt>
                <c:pt idx="590">
                  <c:v>3.2794559999999972E-4</c:v>
                </c:pt>
                <c:pt idx="591">
                  <c:v>3.3002999999999993E-4</c:v>
                </c:pt>
                <c:pt idx="592">
                  <c:v>3.3246179999999999E-4</c:v>
                </c:pt>
                <c:pt idx="593">
                  <c:v>3.3628320000000001E-4</c:v>
                </c:pt>
                <c:pt idx="594">
                  <c:v>3.3906239999999965E-4</c:v>
                </c:pt>
                <c:pt idx="595">
                  <c:v>3.4149419999999982E-4</c:v>
                </c:pt>
                <c:pt idx="596">
                  <c:v>3.4462079999999986E-4</c:v>
                </c:pt>
                <c:pt idx="597">
                  <c:v>3.4809479999999986E-4</c:v>
                </c:pt>
                <c:pt idx="598">
                  <c:v>3.5052659999999997E-4</c:v>
                </c:pt>
                <c:pt idx="599">
                  <c:v>3.5295839999999971E-4</c:v>
                </c:pt>
                <c:pt idx="600">
                  <c:v>3.5643239999999971E-4</c:v>
                </c:pt>
                <c:pt idx="601">
                  <c:v>3.5955899999999975E-4</c:v>
                </c:pt>
                <c:pt idx="602">
                  <c:v>3.616433999999999E-4</c:v>
                </c:pt>
                <c:pt idx="603">
                  <c:v>3.6476999999999994E-4</c:v>
                </c:pt>
                <c:pt idx="604">
                  <c:v>3.685913999999999E-4</c:v>
                </c:pt>
                <c:pt idx="605">
                  <c:v>3.7067579999999967E-4</c:v>
                </c:pt>
                <c:pt idx="606">
                  <c:v>3.7310759999999979E-4</c:v>
                </c:pt>
                <c:pt idx="607">
                  <c:v>3.7623419999999983E-4</c:v>
                </c:pt>
                <c:pt idx="608">
                  <c:v>3.7970819999999983E-4</c:v>
                </c:pt>
                <c:pt idx="609">
                  <c:v>3.8213999999999994E-4</c:v>
                </c:pt>
                <c:pt idx="610">
                  <c:v>3.8526660000000004E-4</c:v>
                </c:pt>
                <c:pt idx="611">
                  <c:v>3.8874059999999998E-4</c:v>
                </c:pt>
                <c:pt idx="612">
                  <c:v>3.9117239999999972E-4</c:v>
                </c:pt>
                <c:pt idx="613">
                  <c:v>3.9360419999999989E-4</c:v>
                </c:pt>
                <c:pt idx="614">
                  <c:v>3.9673079999999987E-4</c:v>
                </c:pt>
                <c:pt idx="615">
                  <c:v>3.9985739999999991E-4</c:v>
                </c:pt>
                <c:pt idx="616">
                  <c:v>4.022891999999997E-4</c:v>
                </c:pt>
                <c:pt idx="617">
                  <c:v>4.0506839999999978E-4</c:v>
                </c:pt>
                <c:pt idx="618">
                  <c:v>4.0888979999999968E-4</c:v>
                </c:pt>
                <c:pt idx="619">
                  <c:v>4.1166899999999976E-4</c:v>
                </c:pt>
                <c:pt idx="620">
                  <c:v>4.1375339999999997E-4</c:v>
                </c:pt>
                <c:pt idx="621">
                  <c:v>4.1688000000000001E-4</c:v>
                </c:pt>
                <c:pt idx="622">
                  <c:v>4.2070139999999992E-4</c:v>
                </c:pt>
                <c:pt idx="623">
                  <c:v>4.2313319999999965E-4</c:v>
                </c:pt>
                <c:pt idx="624">
                  <c:v>4.2556499999999982E-4</c:v>
                </c:pt>
                <c:pt idx="625">
                  <c:v>4.2903899999999977E-4</c:v>
                </c:pt>
                <c:pt idx="626">
                  <c:v>4.3181819999999984E-4</c:v>
                </c:pt>
                <c:pt idx="627">
                  <c:v>4.3425000000000001E-4</c:v>
                </c:pt>
                <c:pt idx="628">
                  <c:v>4.3702919999999976E-4</c:v>
                </c:pt>
                <c:pt idx="629">
                  <c:v>4.4050319999999966E-4</c:v>
                </c:pt>
                <c:pt idx="630">
                  <c:v>4.4293499999999988E-4</c:v>
                </c:pt>
                <c:pt idx="631">
                  <c:v>4.457141999999999E-4</c:v>
                </c:pt>
                <c:pt idx="632">
                  <c:v>4.4953559999999981E-4</c:v>
                </c:pt>
                <c:pt idx="633">
                  <c:v>4.5196740000000003E-4</c:v>
                </c:pt>
                <c:pt idx="634">
                  <c:v>4.5439919999999966E-4</c:v>
                </c:pt>
                <c:pt idx="635">
                  <c:v>4.5717839999999984E-4</c:v>
                </c:pt>
                <c:pt idx="636">
                  <c:v>4.6065239999999974E-4</c:v>
                </c:pt>
                <c:pt idx="637">
                  <c:v>4.6343159999999981E-4</c:v>
                </c:pt>
                <c:pt idx="638">
                  <c:v>4.6586340000000004E-4</c:v>
                </c:pt>
                <c:pt idx="639">
                  <c:v>4.6933740000000004E-4</c:v>
                </c:pt>
                <c:pt idx="640">
                  <c:v>4.7211659999999968E-4</c:v>
                </c:pt>
                <c:pt idx="641">
                  <c:v>4.7454839999999985E-4</c:v>
                </c:pt>
                <c:pt idx="642">
                  <c:v>4.7732759999999993E-4</c:v>
                </c:pt>
                <c:pt idx="643">
                  <c:v>4.8080159999999987E-4</c:v>
                </c:pt>
                <c:pt idx="644">
                  <c:v>4.835808E-4</c:v>
                </c:pt>
                <c:pt idx="645">
                  <c:v>4.8601259999999968E-4</c:v>
                </c:pt>
                <c:pt idx="646">
                  <c:v>4.8948659999999969E-4</c:v>
                </c:pt>
                <c:pt idx="647">
                  <c:v>4.9296059999999974E-4</c:v>
                </c:pt>
                <c:pt idx="648">
                  <c:v>4.9504499999999984E-4</c:v>
                </c:pt>
                <c:pt idx="649">
                  <c:v>4.9747680000000001E-4</c:v>
                </c:pt>
                <c:pt idx="650">
                  <c:v>5.0129819999999992E-4</c:v>
                </c:pt>
                <c:pt idx="651">
                  <c:v>5.0442480000000001E-4</c:v>
                </c:pt>
                <c:pt idx="652">
                  <c:v>5.0650919999999967E-4</c:v>
                </c:pt>
                <c:pt idx="653">
                  <c:v>5.092883999999998E-4</c:v>
                </c:pt>
                <c:pt idx="654">
                  <c:v>5.1310979999999982E-4</c:v>
                </c:pt>
                <c:pt idx="655">
                  <c:v>5.1554159999999988E-4</c:v>
                </c:pt>
                <c:pt idx="656">
                  <c:v>5.1797339999999962E-4</c:v>
                </c:pt>
                <c:pt idx="657">
                  <c:v>5.2109999999999971E-4</c:v>
                </c:pt>
                <c:pt idx="658">
                  <c:v>5.2457399999999966E-4</c:v>
                </c:pt>
                <c:pt idx="659">
                  <c:v>5.2665839999999986E-4</c:v>
                </c:pt>
                <c:pt idx="660">
                  <c:v>5.2978499999999985E-4</c:v>
                </c:pt>
                <c:pt idx="661">
                  <c:v>5.3360639999999987E-4</c:v>
                </c:pt>
                <c:pt idx="662">
                  <c:v>5.3569079999999996E-4</c:v>
                </c:pt>
                <c:pt idx="663">
                  <c:v>5.381225999999997E-4</c:v>
                </c:pt>
                <c:pt idx="664">
                  <c:v>5.4124919999999979E-4</c:v>
                </c:pt>
                <c:pt idx="665">
                  <c:v>5.4541799999999977E-4</c:v>
                </c:pt>
                <c:pt idx="666">
                  <c:v>5.4750239999999987E-4</c:v>
                </c:pt>
                <c:pt idx="667">
                  <c:v>5.4993419999999993E-4</c:v>
                </c:pt>
                <c:pt idx="668">
                  <c:v>5.5340819999999998E-4</c:v>
                </c:pt>
                <c:pt idx="669">
                  <c:v>5.5618739999999968E-4</c:v>
                </c:pt>
                <c:pt idx="670">
                  <c:v>5.5861919999999974E-4</c:v>
                </c:pt>
                <c:pt idx="671">
                  <c:v>5.6174579999999984E-4</c:v>
                </c:pt>
                <c:pt idx="672">
                  <c:v>5.6487239999999993E-4</c:v>
                </c:pt>
                <c:pt idx="673">
                  <c:v>5.6730419999999999E-4</c:v>
                </c:pt>
                <c:pt idx="674">
                  <c:v>5.7008339999999969E-4</c:v>
                </c:pt>
                <c:pt idx="675">
                  <c:v>5.7425219999999999E-4</c:v>
                </c:pt>
                <c:pt idx="676">
                  <c:v>5.7668399999999973E-4</c:v>
                </c:pt>
                <c:pt idx="677">
                  <c:v>5.7876839999999982E-4</c:v>
                </c:pt>
                <c:pt idx="678">
                  <c:v>5.8189499999999992E-4</c:v>
                </c:pt>
                <c:pt idx="679">
                  <c:v>5.8571639999999993E-4</c:v>
                </c:pt>
                <c:pt idx="680">
                  <c:v>5.8814819999999999E-4</c:v>
                </c:pt>
                <c:pt idx="681">
                  <c:v>5.9057999999999973E-4</c:v>
                </c:pt>
                <c:pt idx="682">
                  <c:v>5.9405399999999978E-4</c:v>
                </c:pt>
                <c:pt idx="683">
                  <c:v>5.9683319999999981E-4</c:v>
                </c:pt>
                <c:pt idx="684">
                  <c:v>5.9926499999999998E-4</c:v>
                </c:pt>
                <c:pt idx="685">
                  <c:v>6.0204419999999967E-4</c:v>
                </c:pt>
                <c:pt idx="686">
                  <c:v>6.0551819999999962E-4</c:v>
                </c:pt>
                <c:pt idx="687">
                  <c:v>6.0794999999999979E-4</c:v>
                </c:pt>
                <c:pt idx="688">
                  <c:v>6.1038179999999985E-4</c:v>
                </c:pt>
                <c:pt idx="689">
                  <c:v>6.1420319999999987E-4</c:v>
                </c:pt>
                <c:pt idx="690">
                  <c:v>6.1732979999999996E-4</c:v>
                </c:pt>
                <c:pt idx="691">
                  <c:v>6.1941419999999962E-4</c:v>
                </c:pt>
                <c:pt idx="692">
                  <c:v>6.2184599999999979E-4</c:v>
                </c:pt>
                <c:pt idx="693">
                  <c:v>6.2566739999999981E-4</c:v>
                </c:pt>
                <c:pt idx="694">
                  <c:v>6.2879399999999979E-4</c:v>
                </c:pt>
                <c:pt idx="695">
                  <c:v>6.3122579999999985E-4</c:v>
                </c:pt>
                <c:pt idx="696">
                  <c:v>6.3435239999999995E-4</c:v>
                </c:pt>
                <c:pt idx="697">
                  <c:v>6.3747900000000004E-4</c:v>
                </c:pt>
                <c:pt idx="698">
                  <c:v>6.3991079999999978E-4</c:v>
                </c:pt>
                <c:pt idx="699">
                  <c:v>6.426899999999998E-4</c:v>
                </c:pt>
                <c:pt idx="700">
                  <c:v>6.4581659999999989E-4</c:v>
                </c:pt>
                <c:pt idx="701">
                  <c:v>6.4824839999999995E-4</c:v>
                </c:pt>
                <c:pt idx="702">
                  <c:v>6.5102759999999965E-4</c:v>
                </c:pt>
                <c:pt idx="703">
                  <c:v>6.5415419999999974E-4</c:v>
                </c:pt>
                <c:pt idx="704">
                  <c:v>6.5797559999999976E-4</c:v>
                </c:pt>
                <c:pt idx="705">
                  <c:v>6.6005999999999986E-4</c:v>
                </c:pt>
                <c:pt idx="706">
                  <c:v>6.6249179999999992E-4</c:v>
                </c:pt>
                <c:pt idx="707">
                  <c:v>6.6631319999999993E-4</c:v>
                </c:pt>
                <c:pt idx="708">
                  <c:v>6.6943979999999992E-4</c:v>
                </c:pt>
                <c:pt idx="709">
                  <c:v>6.7152419999999969E-4</c:v>
                </c:pt>
                <c:pt idx="710">
                  <c:v>6.7465079999999979E-4</c:v>
                </c:pt>
                <c:pt idx="711">
                  <c:v>6.7812479999999984E-4</c:v>
                </c:pt>
                <c:pt idx="712">
                  <c:v>6.805565999999999E-4</c:v>
                </c:pt>
                <c:pt idx="713">
                  <c:v>6.8298839999999996E-4</c:v>
                </c:pt>
                <c:pt idx="714">
                  <c:v>6.8611499999999973E-4</c:v>
                </c:pt>
                <c:pt idx="715">
                  <c:v>6.8924159999999971E-4</c:v>
                </c:pt>
                <c:pt idx="716">
                  <c:v>6.9167339999999977E-4</c:v>
                </c:pt>
                <c:pt idx="717">
                  <c:v>6.9479999999999987E-4</c:v>
                </c:pt>
                <c:pt idx="718">
                  <c:v>6.9862139999999988E-4</c:v>
                </c:pt>
                <c:pt idx="719">
                  <c:v>7.0105319999999994E-4</c:v>
                </c:pt>
                <c:pt idx="720">
                  <c:v>7.0348499999999968E-4</c:v>
                </c:pt>
                <c:pt idx="721">
                  <c:v>7.0626419999999981E-4</c:v>
                </c:pt>
                <c:pt idx="722">
                  <c:v>7.1008559999999972E-4</c:v>
                </c:pt>
                <c:pt idx="723">
                  <c:v>7.1251739999999989E-4</c:v>
                </c:pt>
                <c:pt idx="724">
                  <c:v>7.1494919999999995E-4</c:v>
                </c:pt>
                <c:pt idx="725">
                  <c:v>7.184232E-4</c:v>
                </c:pt>
                <c:pt idx="726">
                  <c:v>7.2120240000000003E-4</c:v>
                </c:pt>
                <c:pt idx="727">
                  <c:v>7.2363419999999976E-4</c:v>
                </c:pt>
                <c:pt idx="728">
                  <c:v>7.2641339999999989E-4</c:v>
                </c:pt>
                <c:pt idx="729">
                  <c:v>7.2988739999999984E-4</c:v>
                </c:pt>
                <c:pt idx="730">
                  <c:v>7.3231920000000001E-4</c:v>
                </c:pt>
                <c:pt idx="731">
                  <c:v>7.3475099999999974E-4</c:v>
                </c:pt>
                <c:pt idx="732">
                  <c:v>7.3891980000000005E-4</c:v>
                </c:pt>
                <c:pt idx="733">
                  <c:v>7.4169899999999964E-4</c:v>
                </c:pt>
                <c:pt idx="734">
                  <c:v>7.4378339999999984E-4</c:v>
                </c:pt>
                <c:pt idx="735">
                  <c:v>7.4621520000000001E-4</c:v>
                </c:pt>
                <c:pt idx="736">
                  <c:v>7.5038399999999999E-4</c:v>
                </c:pt>
                <c:pt idx="737">
                  <c:v>7.5316320000000001E-4</c:v>
                </c:pt>
                <c:pt idx="738">
                  <c:v>7.5524759999999979E-4</c:v>
                </c:pt>
                <c:pt idx="739">
                  <c:v>7.5872159999999984E-4</c:v>
                </c:pt>
                <c:pt idx="740">
                  <c:v>7.6219559999999968E-4</c:v>
                </c:pt>
                <c:pt idx="741">
                  <c:v>7.6462739999999996E-4</c:v>
                </c:pt>
                <c:pt idx="742">
                  <c:v>7.6705920000000002E-4</c:v>
                </c:pt>
                <c:pt idx="743">
                  <c:v>7.7053320000000007E-4</c:v>
                </c:pt>
                <c:pt idx="744">
                  <c:v>7.7331239999999966E-4</c:v>
                </c:pt>
                <c:pt idx="745">
                  <c:v>7.7574419999999983E-4</c:v>
                </c:pt>
                <c:pt idx="746">
                  <c:v>7.7852339999999996E-4</c:v>
                </c:pt>
                <c:pt idx="747">
                  <c:v>7.8199739999999991E-4</c:v>
                </c:pt>
                <c:pt idx="748">
                  <c:v>7.8442920000000008E-4</c:v>
                </c:pt>
                <c:pt idx="749">
                  <c:v>7.8686099999999981E-4</c:v>
                </c:pt>
                <c:pt idx="750">
                  <c:v>7.9137719999999997E-4</c:v>
                </c:pt>
                <c:pt idx="751">
                  <c:v>7.9415639999999967E-4</c:v>
                </c:pt>
                <c:pt idx="752">
                  <c:v>7.9624079999999987E-4</c:v>
                </c:pt>
                <c:pt idx="753">
                  <c:v>7.9936739999999986E-4</c:v>
                </c:pt>
                <c:pt idx="754">
                  <c:v>8.0284140000000002E-4</c:v>
                </c:pt>
                <c:pt idx="755">
                  <c:v>8.0492579999999969E-4</c:v>
                </c:pt>
                <c:pt idx="756">
                  <c:v>8.0770499999999982E-4</c:v>
                </c:pt>
                <c:pt idx="757">
                  <c:v>8.1048419999999984E-4</c:v>
                </c:pt>
                <c:pt idx="758">
                  <c:v>8.1361079999999982E-4</c:v>
                </c:pt>
                <c:pt idx="759">
                  <c:v>8.1604259999999988E-4</c:v>
                </c:pt>
                <c:pt idx="760">
                  <c:v>8.1916919999999965E-4</c:v>
                </c:pt>
                <c:pt idx="761">
                  <c:v>8.2299059999999999E-4</c:v>
                </c:pt>
                <c:pt idx="762">
                  <c:v>8.2542239999999973E-4</c:v>
                </c:pt>
                <c:pt idx="763">
                  <c:v>8.2785419999999979E-4</c:v>
                </c:pt>
                <c:pt idx="764">
                  <c:v>8.3098079999999988E-4</c:v>
                </c:pt>
                <c:pt idx="765">
                  <c:v>8.3445479999999994E-4</c:v>
                </c:pt>
                <c:pt idx="766">
                  <c:v>8.365391999999996E-4</c:v>
                </c:pt>
                <c:pt idx="767">
                  <c:v>8.3931839999999984E-4</c:v>
                </c:pt>
                <c:pt idx="768">
                  <c:v>8.4313979999999975E-4</c:v>
                </c:pt>
                <c:pt idx="769">
                  <c:v>8.4591899999999977E-4</c:v>
                </c:pt>
                <c:pt idx="770">
                  <c:v>8.4800339999999998E-4</c:v>
                </c:pt>
                <c:pt idx="771">
                  <c:v>8.5113000000000007E-4</c:v>
                </c:pt>
                <c:pt idx="772">
                  <c:v>8.5460399999999991E-4</c:v>
                </c:pt>
                <c:pt idx="773">
                  <c:v>8.5703579999999975E-4</c:v>
                </c:pt>
                <c:pt idx="774">
                  <c:v>8.5981499999999988E-4</c:v>
                </c:pt>
                <c:pt idx="775">
                  <c:v>8.6328899999999983E-4</c:v>
                </c:pt>
                <c:pt idx="776">
                  <c:v>8.6606819999999996E-4</c:v>
                </c:pt>
                <c:pt idx="777">
                  <c:v>8.6815259999999963E-4</c:v>
                </c:pt>
                <c:pt idx="778">
                  <c:v>8.7127919999999972E-4</c:v>
                </c:pt>
                <c:pt idx="779">
                  <c:v>8.7510059999999963E-4</c:v>
                </c:pt>
                <c:pt idx="780">
                  <c:v>8.775323999999998E-4</c:v>
                </c:pt>
                <c:pt idx="781">
                  <c:v>8.7996419999999986E-4</c:v>
                </c:pt>
                <c:pt idx="782">
                  <c:v>8.8343820000000002E-4</c:v>
                </c:pt>
                <c:pt idx="783">
                  <c:v>8.8656480000000001E-4</c:v>
                </c:pt>
                <c:pt idx="784">
                  <c:v>8.8864919999999967E-4</c:v>
                </c:pt>
                <c:pt idx="785">
                  <c:v>8.914283999999998E-4</c:v>
                </c:pt>
                <c:pt idx="786">
                  <c:v>8.9490239999999975E-4</c:v>
                </c:pt>
                <c:pt idx="787">
                  <c:v>8.9733419999999992E-4</c:v>
                </c:pt>
                <c:pt idx="788">
                  <c:v>8.9976599999999998E-4</c:v>
                </c:pt>
                <c:pt idx="789">
                  <c:v>9.0323999999999971E-4</c:v>
                </c:pt>
                <c:pt idx="790">
                  <c:v>9.0671399999999965E-4</c:v>
                </c:pt>
                <c:pt idx="791">
                  <c:v>9.0879839999999986E-4</c:v>
                </c:pt>
                <c:pt idx="792">
                  <c:v>9.1192499999999995E-4</c:v>
                </c:pt>
                <c:pt idx="793">
                  <c:v>9.153989999999999E-4</c:v>
                </c:pt>
                <c:pt idx="794">
                  <c:v>9.1817820000000003E-4</c:v>
                </c:pt>
                <c:pt idx="795">
                  <c:v>9.2060999999999977E-4</c:v>
                </c:pt>
                <c:pt idx="796">
                  <c:v>9.2373659999999964E-4</c:v>
                </c:pt>
                <c:pt idx="797">
                  <c:v>9.272105999999997E-4</c:v>
                </c:pt>
                <c:pt idx="798">
                  <c:v>9.292949999999999E-4</c:v>
                </c:pt>
                <c:pt idx="799">
                  <c:v>9.3207419999999993E-4</c:v>
                </c:pt>
                <c:pt idx="800">
                  <c:v>9.3520080000000002E-4</c:v>
                </c:pt>
                <c:pt idx="801">
                  <c:v>9.383274E-4</c:v>
                </c:pt>
                <c:pt idx="802">
                  <c:v>9.4075919999999974E-4</c:v>
                </c:pt>
                <c:pt idx="803">
                  <c:v>9.4353839999999987E-4</c:v>
                </c:pt>
                <c:pt idx="804">
                  <c:v>9.4701239999999982E-4</c:v>
                </c:pt>
                <c:pt idx="805">
                  <c:v>9.4979160000000006E-4</c:v>
                </c:pt>
                <c:pt idx="806">
                  <c:v>9.5222339999999979E-4</c:v>
                </c:pt>
                <c:pt idx="807">
                  <c:v>9.5569739999999963E-4</c:v>
                </c:pt>
                <c:pt idx="808">
                  <c:v>9.5882399999999972E-4</c:v>
                </c:pt>
                <c:pt idx="809">
                  <c:v>9.6125579999999978E-4</c:v>
                </c:pt>
                <c:pt idx="810">
                  <c:v>9.6403500000000002E-4</c:v>
                </c:pt>
                <c:pt idx="811">
                  <c:v>9.6750899999999986E-4</c:v>
                </c:pt>
                <c:pt idx="812">
                  <c:v>9.702882000000001E-4</c:v>
                </c:pt>
                <c:pt idx="813">
                  <c:v>9.7237259999999976E-4</c:v>
                </c:pt>
                <c:pt idx="814">
                  <c:v>9.7549919999999975E-4</c:v>
                </c:pt>
                <c:pt idx="815">
                  <c:v>9.789731999999998E-4</c:v>
                </c:pt>
                <c:pt idx="816">
                  <c:v>9.8105760000000001E-4</c:v>
                </c:pt>
                <c:pt idx="817">
                  <c:v>9.841842E-4</c:v>
                </c:pt>
                <c:pt idx="818">
                  <c:v>9.880055999999999E-4</c:v>
                </c:pt>
                <c:pt idx="819">
                  <c:v>9.9043739999999975E-4</c:v>
                </c:pt>
                <c:pt idx="820">
                  <c:v>9.9286919999999981E-4</c:v>
                </c:pt>
                <c:pt idx="821">
                  <c:v>9.9564839999999994E-4</c:v>
                </c:pt>
                <c:pt idx="822">
                  <c:v>9.9946979999999985E-4</c:v>
                </c:pt>
                <c:pt idx="823">
                  <c:v>1.0019016000000001E-3</c:v>
                </c:pt>
                <c:pt idx="824">
                  <c:v>1.0046807999999996E-3</c:v>
                </c:pt>
                <c:pt idx="825">
                  <c:v>1.0081547999999997E-3</c:v>
                </c:pt>
                <c:pt idx="826">
                  <c:v>1.0109339999999998E-3</c:v>
                </c:pt>
                <c:pt idx="827">
                  <c:v>1.0133657999999999E-3</c:v>
                </c:pt>
                <c:pt idx="828">
                  <c:v>1.016145E-3</c:v>
                </c:pt>
                <c:pt idx="829">
                  <c:v>1.0192716E-3</c:v>
                </c:pt>
                <c:pt idx="830">
                  <c:v>1.0220507999999997E-3</c:v>
                </c:pt>
                <c:pt idx="831">
                  <c:v>1.0244825999999997E-3</c:v>
                </c:pt>
                <c:pt idx="832">
                  <c:v>1.0276091999999999E-3</c:v>
                </c:pt>
                <c:pt idx="833">
                  <c:v>1.0310831999999998E-3</c:v>
                </c:pt>
                <c:pt idx="834">
                  <c:v>1.0335149999999998E-3</c:v>
                </c:pt>
                <c:pt idx="835">
                  <c:v>1.0362941999999997E-3</c:v>
                </c:pt>
                <c:pt idx="836">
                  <c:v>1.0397681999999996E-3</c:v>
                </c:pt>
                <c:pt idx="837">
                  <c:v>1.0425473999999997E-3</c:v>
                </c:pt>
              </c:numCache>
            </c:numRef>
          </c:xVal>
          <c:yVal>
            <c:numRef>
              <c:f>'plaster 5.1_20'!$G$9:$G$883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1.1185982621457429E-2</c:v>
                </c:pt>
                <c:pt idx="479">
                  <c:v>1.1185982621457429E-2</c:v>
                </c:pt>
                <c:pt idx="480">
                  <c:v>2.2371965242914762E-2</c:v>
                </c:pt>
                <c:pt idx="481">
                  <c:v>3.355794786437219E-2</c:v>
                </c:pt>
                <c:pt idx="482">
                  <c:v>3.355794786437219E-2</c:v>
                </c:pt>
                <c:pt idx="483">
                  <c:v>3.355794786437219E-2</c:v>
                </c:pt>
                <c:pt idx="484">
                  <c:v>3.355794786437219E-2</c:v>
                </c:pt>
                <c:pt idx="485">
                  <c:v>2.2371965242914762E-2</c:v>
                </c:pt>
                <c:pt idx="486">
                  <c:v>4.4743930485829621E-2</c:v>
                </c:pt>
                <c:pt idx="487">
                  <c:v>6.7115895728744379E-2</c:v>
                </c:pt>
                <c:pt idx="488">
                  <c:v>5.5929913107287052E-2</c:v>
                </c:pt>
                <c:pt idx="489">
                  <c:v>4.4743930485829621E-2</c:v>
                </c:pt>
                <c:pt idx="490">
                  <c:v>7.8301878350201803E-2</c:v>
                </c:pt>
                <c:pt idx="491">
                  <c:v>5.5929913107287052E-2</c:v>
                </c:pt>
                <c:pt idx="492">
                  <c:v>8.9487860971659242E-2</c:v>
                </c:pt>
                <c:pt idx="493">
                  <c:v>7.8301878350201803E-2</c:v>
                </c:pt>
                <c:pt idx="494">
                  <c:v>7.8301878350201803E-2</c:v>
                </c:pt>
                <c:pt idx="495">
                  <c:v>7.8301878350201803E-2</c:v>
                </c:pt>
                <c:pt idx="496">
                  <c:v>0.10067384359311655</c:v>
                </c:pt>
                <c:pt idx="497">
                  <c:v>8.9487860971659242E-2</c:v>
                </c:pt>
                <c:pt idx="498">
                  <c:v>0.12304580883603142</c:v>
                </c:pt>
                <c:pt idx="499">
                  <c:v>0.13423179145748876</c:v>
                </c:pt>
                <c:pt idx="500">
                  <c:v>0.10067384359311655</c:v>
                </c:pt>
                <c:pt idx="501">
                  <c:v>0.11185982621457399</c:v>
                </c:pt>
                <c:pt idx="502">
                  <c:v>0.12304580883603142</c:v>
                </c:pt>
                <c:pt idx="503">
                  <c:v>0.10067384359311655</c:v>
                </c:pt>
                <c:pt idx="504">
                  <c:v>0.13423179145748876</c:v>
                </c:pt>
                <c:pt idx="505">
                  <c:v>0.11185982621457399</c:v>
                </c:pt>
                <c:pt idx="506">
                  <c:v>0.11185982621457399</c:v>
                </c:pt>
                <c:pt idx="507">
                  <c:v>0.13423179145748876</c:v>
                </c:pt>
                <c:pt idx="508">
                  <c:v>0.14541777407894618</c:v>
                </c:pt>
                <c:pt idx="509">
                  <c:v>0.16778973932186103</c:v>
                </c:pt>
                <c:pt idx="510">
                  <c:v>0.15660375670040361</c:v>
                </c:pt>
                <c:pt idx="511">
                  <c:v>0.16778973932186103</c:v>
                </c:pt>
                <c:pt idx="512">
                  <c:v>0.1789757219433184</c:v>
                </c:pt>
                <c:pt idx="513">
                  <c:v>0.1789757219433184</c:v>
                </c:pt>
                <c:pt idx="514">
                  <c:v>0.1901617045647758</c:v>
                </c:pt>
                <c:pt idx="515">
                  <c:v>0.1901617045647758</c:v>
                </c:pt>
                <c:pt idx="516">
                  <c:v>0.21253366980769059</c:v>
                </c:pt>
                <c:pt idx="517">
                  <c:v>0.20134768718623325</c:v>
                </c:pt>
                <c:pt idx="518">
                  <c:v>0.23490563505060544</c:v>
                </c:pt>
                <c:pt idx="519">
                  <c:v>0.22371965242914799</c:v>
                </c:pt>
                <c:pt idx="520">
                  <c:v>0.23490563505060544</c:v>
                </c:pt>
                <c:pt idx="521">
                  <c:v>0.24609161767206275</c:v>
                </c:pt>
                <c:pt idx="522">
                  <c:v>0.2572776002935202</c:v>
                </c:pt>
                <c:pt idx="523">
                  <c:v>0.27964956553643505</c:v>
                </c:pt>
                <c:pt idx="524">
                  <c:v>0.26846358291497763</c:v>
                </c:pt>
                <c:pt idx="525">
                  <c:v>0.29083554815789237</c:v>
                </c:pt>
                <c:pt idx="526">
                  <c:v>0.30202153077934973</c:v>
                </c:pt>
                <c:pt idx="527">
                  <c:v>0.30202153077934973</c:v>
                </c:pt>
                <c:pt idx="528">
                  <c:v>0.32439349602226453</c:v>
                </c:pt>
                <c:pt idx="529">
                  <c:v>0.32439349602226453</c:v>
                </c:pt>
                <c:pt idx="530">
                  <c:v>0.34676546126517938</c:v>
                </c:pt>
                <c:pt idx="531">
                  <c:v>0.34676546126517938</c:v>
                </c:pt>
                <c:pt idx="532">
                  <c:v>0.34676546126517938</c:v>
                </c:pt>
                <c:pt idx="533">
                  <c:v>0.39150939175100891</c:v>
                </c:pt>
                <c:pt idx="534">
                  <c:v>0.39150939175100891</c:v>
                </c:pt>
                <c:pt idx="535">
                  <c:v>0.4026953743724665</c:v>
                </c:pt>
                <c:pt idx="536">
                  <c:v>0.42506733961538118</c:v>
                </c:pt>
                <c:pt idx="537">
                  <c:v>0.4026953743724665</c:v>
                </c:pt>
                <c:pt idx="538">
                  <c:v>0.44743930485829597</c:v>
                </c:pt>
                <c:pt idx="539">
                  <c:v>0.42506733961538118</c:v>
                </c:pt>
                <c:pt idx="540">
                  <c:v>0.44743930485829597</c:v>
                </c:pt>
                <c:pt idx="541">
                  <c:v>0.43625332223683866</c:v>
                </c:pt>
                <c:pt idx="542">
                  <c:v>0.46981127010121088</c:v>
                </c:pt>
                <c:pt idx="543">
                  <c:v>0.4921832353441255</c:v>
                </c:pt>
                <c:pt idx="544">
                  <c:v>0.50336921796558298</c:v>
                </c:pt>
                <c:pt idx="545">
                  <c:v>0.50336921796558298</c:v>
                </c:pt>
                <c:pt idx="546">
                  <c:v>0.50336921796558298</c:v>
                </c:pt>
                <c:pt idx="547">
                  <c:v>0.55929913107286988</c:v>
                </c:pt>
                <c:pt idx="548">
                  <c:v>0.51455520058704041</c:v>
                </c:pt>
                <c:pt idx="549">
                  <c:v>0.54811314845141257</c:v>
                </c:pt>
                <c:pt idx="550">
                  <c:v>0.57048511369432742</c:v>
                </c:pt>
                <c:pt idx="551">
                  <c:v>0.57048511369432742</c:v>
                </c:pt>
                <c:pt idx="552">
                  <c:v>0.58167109631578473</c:v>
                </c:pt>
                <c:pt idx="553">
                  <c:v>0.60404306155869947</c:v>
                </c:pt>
                <c:pt idx="554">
                  <c:v>0.62641502680161443</c:v>
                </c:pt>
                <c:pt idx="555">
                  <c:v>0.61522904418015711</c:v>
                </c:pt>
                <c:pt idx="556">
                  <c:v>0.62641502680161443</c:v>
                </c:pt>
                <c:pt idx="557">
                  <c:v>0.65997297466598659</c:v>
                </c:pt>
                <c:pt idx="558">
                  <c:v>0.65997297466598659</c:v>
                </c:pt>
                <c:pt idx="559">
                  <c:v>0.69353092253035875</c:v>
                </c:pt>
                <c:pt idx="560">
                  <c:v>0.69353092253035875</c:v>
                </c:pt>
                <c:pt idx="561">
                  <c:v>0.69353092253035875</c:v>
                </c:pt>
                <c:pt idx="562">
                  <c:v>0.70471690515181629</c:v>
                </c:pt>
                <c:pt idx="563">
                  <c:v>0.72708887039473113</c:v>
                </c:pt>
                <c:pt idx="564">
                  <c:v>0.72708887039473113</c:v>
                </c:pt>
                <c:pt idx="565">
                  <c:v>0.77183280088056061</c:v>
                </c:pt>
                <c:pt idx="566">
                  <c:v>0.76064681825910319</c:v>
                </c:pt>
                <c:pt idx="567">
                  <c:v>0.77183280088056061</c:v>
                </c:pt>
                <c:pt idx="568">
                  <c:v>0.79420476612347535</c:v>
                </c:pt>
                <c:pt idx="569">
                  <c:v>0.78301878350201781</c:v>
                </c:pt>
                <c:pt idx="570">
                  <c:v>0.79420476612347535</c:v>
                </c:pt>
                <c:pt idx="571">
                  <c:v>0.86132066185221978</c:v>
                </c:pt>
                <c:pt idx="572">
                  <c:v>0.82776271398784762</c:v>
                </c:pt>
                <c:pt idx="573">
                  <c:v>0.82776271398784762</c:v>
                </c:pt>
                <c:pt idx="574">
                  <c:v>0.86132066185221978</c:v>
                </c:pt>
                <c:pt idx="575">
                  <c:v>0.88369262709513463</c:v>
                </c:pt>
                <c:pt idx="576">
                  <c:v>0.9172505749595069</c:v>
                </c:pt>
                <c:pt idx="577">
                  <c:v>0.90606459233804926</c:v>
                </c:pt>
                <c:pt idx="578">
                  <c:v>0.92843655758096399</c:v>
                </c:pt>
                <c:pt idx="579">
                  <c:v>0.9172505749595069</c:v>
                </c:pt>
                <c:pt idx="580">
                  <c:v>0.93962254020242153</c:v>
                </c:pt>
                <c:pt idx="581">
                  <c:v>0.95080852282387918</c:v>
                </c:pt>
                <c:pt idx="582">
                  <c:v>0.9731804880667938</c:v>
                </c:pt>
                <c:pt idx="583">
                  <c:v>0.98436647068825123</c:v>
                </c:pt>
                <c:pt idx="584">
                  <c:v>1.0291104011740808</c:v>
                </c:pt>
                <c:pt idx="585">
                  <c:v>1.0179244185526233</c:v>
                </c:pt>
                <c:pt idx="586">
                  <c:v>1.0291104011740808</c:v>
                </c:pt>
                <c:pt idx="587">
                  <c:v>1.0402963837955379</c:v>
                </c:pt>
                <c:pt idx="588">
                  <c:v>1.0291104011740808</c:v>
                </c:pt>
                <c:pt idx="589">
                  <c:v>1.0626683490384528</c:v>
                </c:pt>
                <c:pt idx="590">
                  <c:v>1.0738543316599105</c:v>
                </c:pt>
                <c:pt idx="591">
                  <c:v>1.0850403142813678</c:v>
                </c:pt>
                <c:pt idx="592">
                  <c:v>1.0962262969028251</c:v>
                </c:pt>
                <c:pt idx="593">
                  <c:v>1.1297842447671975</c:v>
                </c:pt>
                <c:pt idx="594">
                  <c:v>1.11859826214574</c:v>
                </c:pt>
                <c:pt idx="595">
                  <c:v>1.11859826214574</c:v>
                </c:pt>
                <c:pt idx="596">
                  <c:v>1.1633421926315695</c:v>
                </c:pt>
                <c:pt idx="597">
                  <c:v>1.1633421926315695</c:v>
                </c:pt>
                <c:pt idx="598">
                  <c:v>1.174528175253027</c:v>
                </c:pt>
                <c:pt idx="599">
                  <c:v>1.1969001404959416</c:v>
                </c:pt>
                <c:pt idx="600">
                  <c:v>1.1969001404959416</c:v>
                </c:pt>
                <c:pt idx="601">
                  <c:v>1.2080861231173989</c:v>
                </c:pt>
                <c:pt idx="602">
                  <c:v>1.2304580883603142</c:v>
                </c:pt>
                <c:pt idx="603">
                  <c:v>1.2528300536032289</c:v>
                </c:pt>
                <c:pt idx="604">
                  <c:v>1.2416440709817711</c:v>
                </c:pt>
                <c:pt idx="605">
                  <c:v>1.286388001467601</c:v>
                </c:pt>
                <c:pt idx="606">
                  <c:v>1.2640160362246862</c:v>
                </c:pt>
                <c:pt idx="607">
                  <c:v>1.286388001467601</c:v>
                </c:pt>
                <c:pt idx="608">
                  <c:v>1.3199459493319732</c:v>
                </c:pt>
                <c:pt idx="609">
                  <c:v>1.3423179145748882</c:v>
                </c:pt>
                <c:pt idx="610">
                  <c:v>1.3311319319534307</c:v>
                </c:pt>
                <c:pt idx="611">
                  <c:v>1.3423179145748882</c:v>
                </c:pt>
                <c:pt idx="612">
                  <c:v>1.3535038971963453</c:v>
                </c:pt>
                <c:pt idx="613">
                  <c:v>1.37587586243926</c:v>
                </c:pt>
                <c:pt idx="614">
                  <c:v>1.37587586243926</c:v>
                </c:pt>
                <c:pt idx="615">
                  <c:v>1.398247827682175</c:v>
                </c:pt>
                <c:pt idx="616">
                  <c:v>1.4094338103036326</c:v>
                </c:pt>
                <c:pt idx="617">
                  <c:v>1.4206197929250897</c:v>
                </c:pt>
                <c:pt idx="618">
                  <c:v>1.4318057755465472</c:v>
                </c:pt>
                <c:pt idx="619">
                  <c:v>1.4541777407894623</c:v>
                </c:pt>
                <c:pt idx="620">
                  <c:v>1.4541777407894623</c:v>
                </c:pt>
                <c:pt idx="621">
                  <c:v>1.4653637234109194</c:v>
                </c:pt>
                <c:pt idx="622">
                  <c:v>1.487735688653834</c:v>
                </c:pt>
                <c:pt idx="623">
                  <c:v>1.4989216712752913</c:v>
                </c:pt>
                <c:pt idx="624">
                  <c:v>1.5101076538967493</c:v>
                </c:pt>
                <c:pt idx="625">
                  <c:v>1.5324796191396635</c:v>
                </c:pt>
                <c:pt idx="626">
                  <c:v>1.5436656017611212</c:v>
                </c:pt>
                <c:pt idx="627">
                  <c:v>1.5548515843825785</c:v>
                </c:pt>
                <c:pt idx="628">
                  <c:v>1.5660375670040356</c:v>
                </c:pt>
                <c:pt idx="629">
                  <c:v>1.5772235496254934</c:v>
                </c:pt>
                <c:pt idx="630">
                  <c:v>1.6107814974898655</c:v>
                </c:pt>
                <c:pt idx="631">
                  <c:v>1.5884095322469507</c:v>
                </c:pt>
                <c:pt idx="632">
                  <c:v>1.6443394453542377</c:v>
                </c:pt>
                <c:pt idx="633">
                  <c:v>1.6443394453542377</c:v>
                </c:pt>
                <c:pt idx="634">
                  <c:v>1.666711410597153</c:v>
                </c:pt>
                <c:pt idx="635">
                  <c:v>1.666711410597153</c:v>
                </c:pt>
                <c:pt idx="636">
                  <c:v>1.6778973932186099</c:v>
                </c:pt>
                <c:pt idx="637">
                  <c:v>1.689083375840067</c:v>
                </c:pt>
                <c:pt idx="638">
                  <c:v>1.7002693584615252</c:v>
                </c:pt>
                <c:pt idx="639">
                  <c:v>1.7114553410829825</c:v>
                </c:pt>
                <c:pt idx="640">
                  <c:v>1.7226413237044396</c:v>
                </c:pt>
                <c:pt idx="641">
                  <c:v>1.7338273063258969</c:v>
                </c:pt>
                <c:pt idx="642">
                  <c:v>1.7785712368117268</c:v>
                </c:pt>
                <c:pt idx="643">
                  <c:v>1.7785712368117268</c:v>
                </c:pt>
                <c:pt idx="644">
                  <c:v>1.7785712368117268</c:v>
                </c:pt>
                <c:pt idx="645">
                  <c:v>1.8121291846760985</c:v>
                </c:pt>
                <c:pt idx="646">
                  <c:v>1.8233151672975563</c:v>
                </c:pt>
                <c:pt idx="647">
                  <c:v>1.8345011499190138</c:v>
                </c:pt>
                <c:pt idx="648">
                  <c:v>1.8345011499190138</c:v>
                </c:pt>
                <c:pt idx="649">
                  <c:v>1.8680590977833857</c:v>
                </c:pt>
                <c:pt idx="650">
                  <c:v>1.856873115161928</c:v>
                </c:pt>
                <c:pt idx="651">
                  <c:v>1.8904310630263002</c:v>
                </c:pt>
                <c:pt idx="652">
                  <c:v>1.8904310630263002</c:v>
                </c:pt>
                <c:pt idx="653">
                  <c:v>1.9016170456477584</c:v>
                </c:pt>
                <c:pt idx="654">
                  <c:v>1.9128030282692154</c:v>
                </c:pt>
                <c:pt idx="655">
                  <c:v>1.9351749935121301</c:v>
                </c:pt>
                <c:pt idx="656">
                  <c:v>1.9463609761335876</c:v>
                </c:pt>
                <c:pt idx="657">
                  <c:v>1.9799189239979602</c:v>
                </c:pt>
                <c:pt idx="658">
                  <c:v>1.9687329413765025</c:v>
                </c:pt>
                <c:pt idx="659">
                  <c:v>1.9911049066194171</c:v>
                </c:pt>
                <c:pt idx="660">
                  <c:v>2.0134768718623315</c:v>
                </c:pt>
                <c:pt idx="661">
                  <c:v>2.0358488371052466</c:v>
                </c:pt>
                <c:pt idx="662">
                  <c:v>2.0358488371052466</c:v>
                </c:pt>
                <c:pt idx="663">
                  <c:v>2.0470348197267043</c:v>
                </c:pt>
                <c:pt idx="664">
                  <c:v>2.0470348197267043</c:v>
                </c:pt>
                <c:pt idx="665">
                  <c:v>2.0917787502125336</c:v>
                </c:pt>
                <c:pt idx="666">
                  <c:v>2.0917787502125336</c:v>
                </c:pt>
                <c:pt idx="667">
                  <c:v>2.1141507154554486</c:v>
                </c:pt>
                <c:pt idx="668">
                  <c:v>2.1141507154554486</c:v>
                </c:pt>
                <c:pt idx="669">
                  <c:v>2.1253366980769055</c:v>
                </c:pt>
                <c:pt idx="670">
                  <c:v>2.1365226806983628</c:v>
                </c:pt>
                <c:pt idx="671">
                  <c:v>2.1588946459412783</c:v>
                </c:pt>
                <c:pt idx="672">
                  <c:v>2.1588946459412783</c:v>
                </c:pt>
                <c:pt idx="673">
                  <c:v>2.1924525938056503</c:v>
                </c:pt>
                <c:pt idx="674">
                  <c:v>2.181266611184193</c:v>
                </c:pt>
                <c:pt idx="675">
                  <c:v>2.1924525938056503</c:v>
                </c:pt>
                <c:pt idx="676">
                  <c:v>2.2148245590485653</c:v>
                </c:pt>
                <c:pt idx="677">
                  <c:v>2.23719652429148</c:v>
                </c:pt>
                <c:pt idx="678">
                  <c:v>2.2483825069129373</c:v>
                </c:pt>
                <c:pt idx="679">
                  <c:v>2.2483825069129373</c:v>
                </c:pt>
                <c:pt idx="680">
                  <c:v>2.2819404547773097</c:v>
                </c:pt>
                <c:pt idx="681">
                  <c:v>2.2819404547773097</c:v>
                </c:pt>
                <c:pt idx="682">
                  <c:v>2.293126437398767</c:v>
                </c:pt>
                <c:pt idx="683">
                  <c:v>2.3266843852631389</c:v>
                </c:pt>
                <c:pt idx="684">
                  <c:v>2.3154984026416816</c:v>
                </c:pt>
                <c:pt idx="685">
                  <c:v>2.349056350506054</c:v>
                </c:pt>
                <c:pt idx="686">
                  <c:v>2.3826142983704264</c:v>
                </c:pt>
                <c:pt idx="687">
                  <c:v>2.3826142983704264</c:v>
                </c:pt>
                <c:pt idx="688">
                  <c:v>2.3826142983704264</c:v>
                </c:pt>
                <c:pt idx="689">
                  <c:v>2.404986263613341</c:v>
                </c:pt>
                <c:pt idx="690">
                  <c:v>2.4161722462347979</c:v>
                </c:pt>
                <c:pt idx="691">
                  <c:v>2.4273582288562561</c:v>
                </c:pt>
                <c:pt idx="692">
                  <c:v>2.4497301940991703</c:v>
                </c:pt>
                <c:pt idx="693">
                  <c:v>2.4497301940991703</c:v>
                </c:pt>
                <c:pt idx="694">
                  <c:v>2.4721021593420853</c:v>
                </c:pt>
                <c:pt idx="695">
                  <c:v>2.4721021593420853</c:v>
                </c:pt>
                <c:pt idx="696">
                  <c:v>2.494474124585</c:v>
                </c:pt>
                <c:pt idx="697">
                  <c:v>2.5280320724493723</c:v>
                </c:pt>
                <c:pt idx="698">
                  <c:v>2.5392180550708301</c:v>
                </c:pt>
                <c:pt idx="699">
                  <c:v>2.5280320724493723</c:v>
                </c:pt>
                <c:pt idx="700">
                  <c:v>2.550404037692287</c:v>
                </c:pt>
                <c:pt idx="701">
                  <c:v>2.550404037692287</c:v>
                </c:pt>
                <c:pt idx="702">
                  <c:v>2.572776002935202</c:v>
                </c:pt>
                <c:pt idx="703">
                  <c:v>2.5839619855566593</c:v>
                </c:pt>
                <c:pt idx="704">
                  <c:v>2.6287059160424895</c:v>
                </c:pt>
                <c:pt idx="705">
                  <c:v>2.6175199334210317</c:v>
                </c:pt>
                <c:pt idx="706">
                  <c:v>2.6398918986639464</c:v>
                </c:pt>
                <c:pt idx="707">
                  <c:v>2.6510778812854032</c:v>
                </c:pt>
                <c:pt idx="708">
                  <c:v>2.6510778812854032</c:v>
                </c:pt>
                <c:pt idx="709">
                  <c:v>2.6846358291497765</c:v>
                </c:pt>
                <c:pt idx="710">
                  <c:v>2.6734498465283187</c:v>
                </c:pt>
                <c:pt idx="711">
                  <c:v>2.7070077943926907</c:v>
                </c:pt>
                <c:pt idx="712">
                  <c:v>2.6958218117712334</c:v>
                </c:pt>
                <c:pt idx="713">
                  <c:v>2.7070077943926907</c:v>
                </c:pt>
                <c:pt idx="714">
                  <c:v>2.7629377074999777</c:v>
                </c:pt>
                <c:pt idx="715">
                  <c:v>2.7405657422570635</c:v>
                </c:pt>
                <c:pt idx="716">
                  <c:v>2.7405657422570635</c:v>
                </c:pt>
                <c:pt idx="717">
                  <c:v>2.774123690121435</c:v>
                </c:pt>
                <c:pt idx="718">
                  <c:v>2.7964956553643501</c:v>
                </c:pt>
                <c:pt idx="719">
                  <c:v>2.7964956553643501</c:v>
                </c:pt>
                <c:pt idx="720">
                  <c:v>2.8076816379858074</c:v>
                </c:pt>
                <c:pt idx="721">
                  <c:v>2.830053603228722</c:v>
                </c:pt>
                <c:pt idx="722">
                  <c:v>2.8412395858501793</c:v>
                </c:pt>
                <c:pt idx="723">
                  <c:v>2.830053603228722</c:v>
                </c:pt>
                <c:pt idx="724">
                  <c:v>2.8524255684716366</c:v>
                </c:pt>
                <c:pt idx="725">
                  <c:v>2.8971694989574663</c:v>
                </c:pt>
                <c:pt idx="726">
                  <c:v>2.8971694989574663</c:v>
                </c:pt>
                <c:pt idx="727">
                  <c:v>2.8971694989574663</c:v>
                </c:pt>
                <c:pt idx="728">
                  <c:v>2.9307274468218387</c:v>
                </c:pt>
                <c:pt idx="729">
                  <c:v>2.941913429443296</c:v>
                </c:pt>
                <c:pt idx="730">
                  <c:v>2.9195414642003819</c:v>
                </c:pt>
                <c:pt idx="731">
                  <c:v>2.9642853946862111</c:v>
                </c:pt>
                <c:pt idx="732">
                  <c:v>2.9642853946862111</c:v>
                </c:pt>
                <c:pt idx="733">
                  <c:v>2.975471377307668</c:v>
                </c:pt>
                <c:pt idx="734">
                  <c:v>2.9978433425505826</c:v>
                </c:pt>
                <c:pt idx="735">
                  <c:v>2.9978433425505826</c:v>
                </c:pt>
                <c:pt idx="736">
                  <c:v>3.0090293251720404</c:v>
                </c:pt>
                <c:pt idx="737">
                  <c:v>3.0425872730364127</c:v>
                </c:pt>
                <c:pt idx="738">
                  <c:v>3.0537732556578696</c:v>
                </c:pt>
                <c:pt idx="739">
                  <c:v>3.0537732556578696</c:v>
                </c:pt>
                <c:pt idx="740">
                  <c:v>3.0761452209007842</c:v>
                </c:pt>
                <c:pt idx="741">
                  <c:v>3.0761452209007842</c:v>
                </c:pt>
                <c:pt idx="742">
                  <c:v>3.0985171861436998</c:v>
                </c:pt>
                <c:pt idx="743">
                  <c:v>3.1097031687651571</c:v>
                </c:pt>
                <c:pt idx="744">
                  <c:v>3.1208891513866144</c:v>
                </c:pt>
                <c:pt idx="745">
                  <c:v>3.1208891513866144</c:v>
                </c:pt>
                <c:pt idx="746">
                  <c:v>3.1432611166295295</c:v>
                </c:pt>
                <c:pt idx="747">
                  <c:v>3.1656330818724441</c:v>
                </c:pt>
                <c:pt idx="748">
                  <c:v>3.1544470992509868</c:v>
                </c:pt>
                <c:pt idx="749">
                  <c:v>3.1656330818724441</c:v>
                </c:pt>
                <c:pt idx="750">
                  <c:v>3.1991910297368165</c:v>
                </c:pt>
                <c:pt idx="751">
                  <c:v>3.2215629949797311</c:v>
                </c:pt>
                <c:pt idx="752">
                  <c:v>3.2215629949797311</c:v>
                </c:pt>
                <c:pt idx="753">
                  <c:v>3.2439349602226462</c:v>
                </c:pt>
                <c:pt idx="754">
                  <c:v>3.2439349602226462</c:v>
                </c:pt>
                <c:pt idx="755">
                  <c:v>3.2663069254655599</c:v>
                </c:pt>
                <c:pt idx="756">
                  <c:v>3.2663069254655599</c:v>
                </c:pt>
                <c:pt idx="757">
                  <c:v>3.2663069254655599</c:v>
                </c:pt>
                <c:pt idx="758">
                  <c:v>3.2998648733299327</c:v>
                </c:pt>
                <c:pt idx="759">
                  <c:v>3.3222368385728469</c:v>
                </c:pt>
                <c:pt idx="760">
                  <c:v>3.3222368385728469</c:v>
                </c:pt>
                <c:pt idx="761">
                  <c:v>3.333422821194306</c:v>
                </c:pt>
                <c:pt idx="762">
                  <c:v>3.3446088038157624</c:v>
                </c:pt>
                <c:pt idx="763">
                  <c:v>3.3669807690586779</c:v>
                </c:pt>
                <c:pt idx="764">
                  <c:v>3.3669807690586779</c:v>
                </c:pt>
                <c:pt idx="765">
                  <c:v>3.4117246995445067</c:v>
                </c:pt>
                <c:pt idx="766">
                  <c:v>3.389352734301593</c:v>
                </c:pt>
                <c:pt idx="767">
                  <c:v>3.4117246995445067</c:v>
                </c:pt>
                <c:pt idx="768">
                  <c:v>3.4229106821659649</c:v>
                </c:pt>
                <c:pt idx="769">
                  <c:v>3.4452826474088791</c:v>
                </c:pt>
                <c:pt idx="770">
                  <c:v>3.4564686300303364</c:v>
                </c:pt>
                <c:pt idx="771">
                  <c:v>3.4676546126517938</c:v>
                </c:pt>
                <c:pt idx="772">
                  <c:v>3.5012125605161661</c:v>
                </c:pt>
                <c:pt idx="773">
                  <c:v>3.4788405952732515</c:v>
                </c:pt>
                <c:pt idx="774">
                  <c:v>3.4900265778947088</c:v>
                </c:pt>
                <c:pt idx="775">
                  <c:v>3.4900265778947088</c:v>
                </c:pt>
                <c:pt idx="776">
                  <c:v>3.5235845257590808</c:v>
                </c:pt>
                <c:pt idx="777">
                  <c:v>3.5123985431376235</c:v>
                </c:pt>
                <c:pt idx="778">
                  <c:v>3.5347705083805385</c:v>
                </c:pt>
                <c:pt idx="779">
                  <c:v>3.56832845624491</c:v>
                </c:pt>
                <c:pt idx="780">
                  <c:v>3.5907004214878255</c:v>
                </c:pt>
                <c:pt idx="781">
                  <c:v>3.5907004214878255</c:v>
                </c:pt>
                <c:pt idx="782">
                  <c:v>3.5907004214878255</c:v>
                </c:pt>
                <c:pt idx="783">
                  <c:v>3.6130723867307406</c:v>
                </c:pt>
                <c:pt idx="784">
                  <c:v>3.6130723867307406</c:v>
                </c:pt>
                <c:pt idx="785">
                  <c:v>3.657816317216569</c:v>
                </c:pt>
                <c:pt idx="786">
                  <c:v>3.657816317216569</c:v>
                </c:pt>
                <c:pt idx="787">
                  <c:v>3.6690022998380276</c:v>
                </c:pt>
                <c:pt idx="788">
                  <c:v>3.6801882824594845</c:v>
                </c:pt>
                <c:pt idx="789">
                  <c:v>3.6913742650809418</c:v>
                </c:pt>
                <c:pt idx="790">
                  <c:v>3.7025602477023991</c:v>
                </c:pt>
                <c:pt idx="791">
                  <c:v>3.7025602477023991</c:v>
                </c:pt>
                <c:pt idx="792">
                  <c:v>3.7361181955667715</c:v>
                </c:pt>
                <c:pt idx="793">
                  <c:v>3.7249322129453146</c:v>
                </c:pt>
                <c:pt idx="794">
                  <c:v>3.7249322129453146</c:v>
                </c:pt>
                <c:pt idx="795">
                  <c:v>3.7696761434311439</c:v>
                </c:pt>
                <c:pt idx="796">
                  <c:v>3.7584901608096861</c:v>
                </c:pt>
                <c:pt idx="797">
                  <c:v>3.8144200739169731</c:v>
                </c:pt>
                <c:pt idx="798">
                  <c:v>3.7920481086740585</c:v>
                </c:pt>
                <c:pt idx="799">
                  <c:v>3.7696761434311439</c:v>
                </c:pt>
                <c:pt idx="800">
                  <c:v>3.8367920391598882</c:v>
                </c:pt>
                <c:pt idx="801">
                  <c:v>3.8367920391598882</c:v>
                </c:pt>
                <c:pt idx="802">
                  <c:v>3.8367920391598882</c:v>
                </c:pt>
                <c:pt idx="803">
                  <c:v>3.8591640044028037</c:v>
                </c:pt>
                <c:pt idx="804">
                  <c:v>3.8703499870242601</c:v>
                </c:pt>
                <c:pt idx="805">
                  <c:v>3.9039079348886325</c:v>
                </c:pt>
                <c:pt idx="806">
                  <c:v>3.8927219522671752</c:v>
                </c:pt>
                <c:pt idx="807">
                  <c:v>3.9039079348886325</c:v>
                </c:pt>
                <c:pt idx="808">
                  <c:v>3.926279900131548</c:v>
                </c:pt>
                <c:pt idx="809">
                  <c:v>3.8927219522671752</c:v>
                </c:pt>
                <c:pt idx="810">
                  <c:v>3.926279900131548</c:v>
                </c:pt>
                <c:pt idx="811">
                  <c:v>3.926279900131548</c:v>
                </c:pt>
                <c:pt idx="812">
                  <c:v>3.9933957958602919</c:v>
                </c:pt>
                <c:pt idx="813">
                  <c:v>3.9710238306173764</c:v>
                </c:pt>
                <c:pt idx="814">
                  <c:v>3.9933957958602919</c:v>
                </c:pt>
                <c:pt idx="815">
                  <c:v>3.9822098132388342</c:v>
                </c:pt>
                <c:pt idx="816">
                  <c:v>3.9933957958602919</c:v>
                </c:pt>
                <c:pt idx="817">
                  <c:v>4.0045817784817492</c:v>
                </c:pt>
                <c:pt idx="818">
                  <c:v>4.0381397263461212</c:v>
                </c:pt>
                <c:pt idx="819">
                  <c:v>4.0493257089675785</c:v>
                </c:pt>
                <c:pt idx="820">
                  <c:v>4.0605116915890358</c:v>
                </c:pt>
                <c:pt idx="821">
                  <c:v>4.0493257089675785</c:v>
                </c:pt>
                <c:pt idx="822">
                  <c:v>4.0605116915890358</c:v>
                </c:pt>
                <c:pt idx="823">
                  <c:v>4.0940696394534086</c:v>
                </c:pt>
                <c:pt idx="824">
                  <c:v>4.1052556220748659</c:v>
                </c:pt>
                <c:pt idx="825">
                  <c:v>4.0940696394534086</c:v>
                </c:pt>
                <c:pt idx="826">
                  <c:v>4.1052556220748659</c:v>
                </c:pt>
                <c:pt idx="827">
                  <c:v>4.1276275873177806</c:v>
                </c:pt>
                <c:pt idx="828">
                  <c:v>4.138813569939237</c:v>
                </c:pt>
                <c:pt idx="829">
                  <c:v>4.1611855351821516</c:v>
                </c:pt>
                <c:pt idx="830">
                  <c:v>4.138813569939237</c:v>
                </c:pt>
                <c:pt idx="831">
                  <c:v>4.1835575004250671</c:v>
                </c:pt>
                <c:pt idx="832">
                  <c:v>4.1723715178036098</c:v>
                </c:pt>
                <c:pt idx="833">
                  <c:v>4.1947434830465244</c:v>
                </c:pt>
                <c:pt idx="834">
                  <c:v>4.1835575004250671</c:v>
                </c:pt>
                <c:pt idx="835">
                  <c:v>4.2059294656679826</c:v>
                </c:pt>
                <c:pt idx="836">
                  <c:v>2.7517517248785208</c:v>
                </c:pt>
                <c:pt idx="837">
                  <c:v>0</c:v>
                </c:pt>
                <c:pt idx="840">
                  <c:v>4.2059294656679826</c:v>
                </c:pt>
                <c:pt idx="842">
                  <c:v>2.5235576794007897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A0E-744F-9CBD-08B8BF8002ED}"/>
            </c:ext>
          </c:extLst>
        </c:ser>
        <c:ser>
          <c:idx val="8"/>
          <c:order val="8"/>
          <c:tx>
            <c:v>5.1_21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5.1_21'!$H$9:$H$1140</c:f>
              <c:numCache>
                <c:formatCode>General</c:formatCode>
                <c:ptCount val="11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3.2076000000000424E-6</c:v>
                </c:pt>
                <c:pt idx="398">
                  <c:v>7.128000000000007E-6</c:v>
                </c:pt>
                <c:pt idx="399">
                  <c:v>9.2663999999999694E-6</c:v>
                </c:pt>
                <c:pt idx="400">
                  <c:v>1.211760000000005E-5</c:v>
                </c:pt>
                <c:pt idx="401">
                  <c:v>1.5681600000000053E-5</c:v>
                </c:pt>
                <c:pt idx="402">
                  <c:v>1.8532799999999939E-5</c:v>
                </c:pt>
                <c:pt idx="403">
                  <c:v>2.0671200000000098E-5</c:v>
                </c:pt>
                <c:pt idx="404">
                  <c:v>2.3878799999999945E-5</c:v>
                </c:pt>
                <c:pt idx="405">
                  <c:v>2.7442799999999947E-5</c:v>
                </c:pt>
                <c:pt idx="406">
                  <c:v>2.9937600000000071E-5</c:v>
                </c:pt>
                <c:pt idx="407">
                  <c:v>3.2788799999999953E-5</c:v>
                </c:pt>
                <c:pt idx="408">
                  <c:v>3.6352799999999955E-5</c:v>
                </c:pt>
                <c:pt idx="409">
                  <c:v>3.920400000000004E-5</c:v>
                </c:pt>
                <c:pt idx="410">
                  <c:v>4.1698799999999961E-5</c:v>
                </c:pt>
                <c:pt idx="411">
                  <c:v>4.4550000000000046E-5</c:v>
                </c:pt>
                <c:pt idx="412">
                  <c:v>4.8470400000000009E-5</c:v>
                </c:pt>
                <c:pt idx="413">
                  <c:v>5.0965200000000133E-5</c:v>
                </c:pt>
                <c:pt idx="414">
                  <c:v>5.3460000000000054E-5</c:v>
                </c:pt>
                <c:pt idx="415">
                  <c:v>5.7024000000000056E-5</c:v>
                </c:pt>
                <c:pt idx="416">
                  <c:v>6.0231600000000096E-5</c:v>
                </c:pt>
                <c:pt idx="417">
                  <c:v>6.2370000000000055E-5</c:v>
                </c:pt>
                <c:pt idx="418">
                  <c:v>6.5221199999999951E-5</c:v>
                </c:pt>
                <c:pt idx="419">
                  <c:v>6.8785199999999946E-5</c:v>
                </c:pt>
                <c:pt idx="420">
                  <c:v>7.1636400000000031E-5</c:v>
                </c:pt>
                <c:pt idx="421">
                  <c:v>7.4131199999999959E-5</c:v>
                </c:pt>
                <c:pt idx="422">
                  <c:v>7.7695199999999954E-5</c:v>
                </c:pt>
                <c:pt idx="423">
                  <c:v>8.0902799999999994E-5</c:v>
                </c:pt>
                <c:pt idx="424">
                  <c:v>8.3397600000000111E-5</c:v>
                </c:pt>
                <c:pt idx="425">
                  <c:v>8.6248800000000007E-5</c:v>
                </c:pt>
                <c:pt idx="426">
                  <c:v>8.9456400000000047E-5</c:v>
                </c:pt>
                <c:pt idx="427">
                  <c:v>9.2664000000000087E-5</c:v>
                </c:pt>
                <c:pt idx="428">
                  <c:v>9.5158800000000015E-5</c:v>
                </c:pt>
                <c:pt idx="429">
                  <c:v>9.872280000000001E-5</c:v>
                </c:pt>
                <c:pt idx="430">
                  <c:v>1.022868E-4</c:v>
                </c:pt>
                <c:pt idx="431">
                  <c:v>1.0442519999999998E-4</c:v>
                </c:pt>
                <c:pt idx="432">
                  <c:v>1.0692000000000011E-4</c:v>
                </c:pt>
                <c:pt idx="433">
                  <c:v>1.1048400000000012E-4</c:v>
                </c:pt>
                <c:pt idx="434">
                  <c:v>1.1333519999999999E-4</c:v>
                </c:pt>
                <c:pt idx="435">
                  <c:v>1.158300000000001E-4</c:v>
                </c:pt>
                <c:pt idx="436">
                  <c:v>1.186812E-4</c:v>
                </c:pt>
                <c:pt idx="437">
                  <c:v>1.2260159999999995E-4</c:v>
                </c:pt>
                <c:pt idx="438">
                  <c:v>1.2509640000000008E-4</c:v>
                </c:pt>
                <c:pt idx="439">
                  <c:v>1.2759119999999999E-4</c:v>
                </c:pt>
                <c:pt idx="440">
                  <c:v>1.311552E-4</c:v>
                </c:pt>
                <c:pt idx="441">
                  <c:v>1.3471920000000001E-4</c:v>
                </c:pt>
                <c:pt idx="442">
                  <c:v>1.3685759999999998E-4</c:v>
                </c:pt>
                <c:pt idx="443">
                  <c:v>1.3970880000000005E-4</c:v>
                </c:pt>
                <c:pt idx="444">
                  <c:v>1.436292E-4</c:v>
                </c:pt>
                <c:pt idx="445">
                  <c:v>1.4612400000000013E-4</c:v>
                </c:pt>
                <c:pt idx="446">
                  <c:v>1.4861880000000008E-4</c:v>
                </c:pt>
                <c:pt idx="447">
                  <c:v>1.5182640000000009E-4</c:v>
                </c:pt>
                <c:pt idx="448">
                  <c:v>1.5503399999999997E-4</c:v>
                </c:pt>
                <c:pt idx="449">
                  <c:v>1.5752880000000007E-4</c:v>
                </c:pt>
                <c:pt idx="450">
                  <c:v>1.6037999999999995E-4</c:v>
                </c:pt>
                <c:pt idx="451">
                  <c:v>1.6430040000000012E-4</c:v>
                </c:pt>
                <c:pt idx="452">
                  <c:v>1.671516E-4</c:v>
                </c:pt>
                <c:pt idx="453">
                  <c:v>1.6928999999999997E-4</c:v>
                </c:pt>
                <c:pt idx="454">
                  <c:v>1.7249760000000001E-4</c:v>
                </c:pt>
                <c:pt idx="455">
                  <c:v>1.7606160000000002E-4</c:v>
                </c:pt>
                <c:pt idx="456">
                  <c:v>1.7855640000000013E-4</c:v>
                </c:pt>
                <c:pt idx="457">
                  <c:v>1.8140760000000003E-4</c:v>
                </c:pt>
                <c:pt idx="458">
                  <c:v>1.8497160000000002E-4</c:v>
                </c:pt>
                <c:pt idx="459">
                  <c:v>1.8782280000000009E-4</c:v>
                </c:pt>
                <c:pt idx="460">
                  <c:v>1.9031760000000003E-4</c:v>
                </c:pt>
                <c:pt idx="461">
                  <c:v>1.931688000000001E-4</c:v>
                </c:pt>
                <c:pt idx="462">
                  <c:v>1.9673280000000011E-4</c:v>
                </c:pt>
                <c:pt idx="463">
                  <c:v>1.9922760000000005E-4</c:v>
                </c:pt>
                <c:pt idx="464">
                  <c:v>2.020788000000001E-4</c:v>
                </c:pt>
                <c:pt idx="465">
                  <c:v>2.0528639999999995E-4</c:v>
                </c:pt>
                <c:pt idx="466">
                  <c:v>2.0849400000000001E-4</c:v>
                </c:pt>
                <c:pt idx="467">
                  <c:v>2.1098880000000012E-4</c:v>
                </c:pt>
                <c:pt idx="468">
                  <c:v>2.1348360000000003E-4</c:v>
                </c:pt>
                <c:pt idx="469">
                  <c:v>2.1740400000000001E-4</c:v>
                </c:pt>
                <c:pt idx="470">
                  <c:v>2.2061160000000007E-4</c:v>
                </c:pt>
                <c:pt idx="471">
                  <c:v>2.2274999999999999E-4</c:v>
                </c:pt>
                <c:pt idx="472">
                  <c:v>2.2631400000000003E-4</c:v>
                </c:pt>
                <c:pt idx="473">
                  <c:v>2.2952160000000007E-4</c:v>
                </c:pt>
                <c:pt idx="474">
                  <c:v>2.3201639999999996E-4</c:v>
                </c:pt>
                <c:pt idx="475">
                  <c:v>2.3486760000000006E-4</c:v>
                </c:pt>
                <c:pt idx="476">
                  <c:v>2.3843160000000006E-4</c:v>
                </c:pt>
                <c:pt idx="477">
                  <c:v>2.4128279999999997E-4</c:v>
                </c:pt>
                <c:pt idx="478">
                  <c:v>2.4342120000000008E-4</c:v>
                </c:pt>
                <c:pt idx="479">
                  <c:v>2.4698520000000014E-4</c:v>
                </c:pt>
                <c:pt idx="480">
                  <c:v>2.505492000000001E-4</c:v>
                </c:pt>
                <c:pt idx="481">
                  <c:v>2.5268760000000012E-4</c:v>
                </c:pt>
                <c:pt idx="482">
                  <c:v>2.5518239999999998E-4</c:v>
                </c:pt>
                <c:pt idx="483">
                  <c:v>2.5874640000000005E-4</c:v>
                </c:pt>
                <c:pt idx="484">
                  <c:v>2.623104E-4</c:v>
                </c:pt>
                <c:pt idx="485">
                  <c:v>2.6480520000000013E-4</c:v>
                </c:pt>
                <c:pt idx="486">
                  <c:v>2.6801279999999998E-4</c:v>
                </c:pt>
                <c:pt idx="487">
                  <c:v>2.7122040000000005E-4</c:v>
                </c:pt>
                <c:pt idx="488">
                  <c:v>2.7371520000000013E-4</c:v>
                </c:pt>
                <c:pt idx="489">
                  <c:v>2.7621000000000004E-4</c:v>
                </c:pt>
                <c:pt idx="490">
                  <c:v>2.7977400000000005E-4</c:v>
                </c:pt>
                <c:pt idx="491">
                  <c:v>2.8298160000000012E-4</c:v>
                </c:pt>
                <c:pt idx="492">
                  <c:v>2.8512000000000009E-4</c:v>
                </c:pt>
                <c:pt idx="493">
                  <c:v>2.883276000000001E-4</c:v>
                </c:pt>
                <c:pt idx="494">
                  <c:v>2.9224800000000005E-4</c:v>
                </c:pt>
                <c:pt idx="495">
                  <c:v>2.9474280000000002E-4</c:v>
                </c:pt>
                <c:pt idx="496">
                  <c:v>2.9688119999999999E-4</c:v>
                </c:pt>
                <c:pt idx="497">
                  <c:v>3.0044519999999995E-4</c:v>
                </c:pt>
                <c:pt idx="498">
                  <c:v>3.0365280000000001E-4</c:v>
                </c:pt>
                <c:pt idx="499">
                  <c:v>3.0614760000000015E-4</c:v>
                </c:pt>
                <c:pt idx="500">
                  <c:v>3.0899880000000022E-4</c:v>
                </c:pt>
                <c:pt idx="501">
                  <c:v>3.1256280000000023E-4</c:v>
                </c:pt>
                <c:pt idx="502">
                  <c:v>3.1541399999999992E-4</c:v>
                </c:pt>
                <c:pt idx="503">
                  <c:v>3.1790879999999999E-4</c:v>
                </c:pt>
                <c:pt idx="504">
                  <c:v>3.2111640000000006E-4</c:v>
                </c:pt>
                <c:pt idx="505">
                  <c:v>3.2468040000000007E-4</c:v>
                </c:pt>
                <c:pt idx="506">
                  <c:v>3.271752000000002E-4</c:v>
                </c:pt>
                <c:pt idx="507">
                  <c:v>3.296699999999999E-4</c:v>
                </c:pt>
                <c:pt idx="508">
                  <c:v>3.335903999999999E-4</c:v>
                </c:pt>
                <c:pt idx="509">
                  <c:v>3.3644159999999997E-4</c:v>
                </c:pt>
                <c:pt idx="510">
                  <c:v>3.3858000000000011E-4</c:v>
                </c:pt>
                <c:pt idx="511">
                  <c:v>3.4143120000000018E-4</c:v>
                </c:pt>
                <c:pt idx="512">
                  <c:v>3.4535160000000019E-4</c:v>
                </c:pt>
                <c:pt idx="513">
                  <c:v>3.4820279999999988E-4</c:v>
                </c:pt>
                <c:pt idx="514">
                  <c:v>3.5069760000000001E-4</c:v>
                </c:pt>
                <c:pt idx="515">
                  <c:v>3.5426159999999996E-4</c:v>
                </c:pt>
                <c:pt idx="516">
                  <c:v>3.5711280000000009E-4</c:v>
                </c:pt>
                <c:pt idx="517">
                  <c:v>3.5960760000000017E-4</c:v>
                </c:pt>
                <c:pt idx="518">
                  <c:v>3.6245879999999986E-4</c:v>
                </c:pt>
                <c:pt idx="519">
                  <c:v>3.6602279999999987E-4</c:v>
                </c:pt>
                <c:pt idx="520">
                  <c:v>3.685176E-4</c:v>
                </c:pt>
                <c:pt idx="521">
                  <c:v>3.7101240000000013E-4</c:v>
                </c:pt>
                <c:pt idx="522">
                  <c:v>3.7493280000000008E-4</c:v>
                </c:pt>
                <c:pt idx="523">
                  <c:v>3.7814040000000009E-4</c:v>
                </c:pt>
                <c:pt idx="524">
                  <c:v>3.8027879999999985E-4</c:v>
                </c:pt>
                <c:pt idx="525">
                  <c:v>3.8277360000000003E-4</c:v>
                </c:pt>
                <c:pt idx="526">
                  <c:v>3.8669399999999998E-4</c:v>
                </c:pt>
                <c:pt idx="527">
                  <c:v>3.8990159999999999E-4</c:v>
                </c:pt>
                <c:pt idx="528">
                  <c:v>3.9239640000000018E-4</c:v>
                </c:pt>
                <c:pt idx="529">
                  <c:v>3.9560400000000019E-4</c:v>
                </c:pt>
                <c:pt idx="530">
                  <c:v>3.9881160000000026E-4</c:v>
                </c:pt>
                <c:pt idx="531">
                  <c:v>4.013063999999999E-4</c:v>
                </c:pt>
                <c:pt idx="532">
                  <c:v>4.0380120000000009E-4</c:v>
                </c:pt>
                <c:pt idx="533">
                  <c:v>4.073652000000001E-4</c:v>
                </c:pt>
                <c:pt idx="534">
                  <c:v>4.1057280000000011E-4</c:v>
                </c:pt>
                <c:pt idx="535">
                  <c:v>4.1271119999999986E-4</c:v>
                </c:pt>
                <c:pt idx="536">
                  <c:v>4.1627519999999982E-4</c:v>
                </c:pt>
                <c:pt idx="537">
                  <c:v>4.1983919999999994E-4</c:v>
                </c:pt>
                <c:pt idx="538">
                  <c:v>4.2197760000000002E-4</c:v>
                </c:pt>
                <c:pt idx="539">
                  <c:v>4.2482880000000014E-4</c:v>
                </c:pt>
                <c:pt idx="540">
                  <c:v>4.2803640000000016E-4</c:v>
                </c:pt>
                <c:pt idx="541">
                  <c:v>4.3160040000000022E-4</c:v>
                </c:pt>
                <c:pt idx="542">
                  <c:v>4.3373879999999997E-4</c:v>
                </c:pt>
                <c:pt idx="543">
                  <c:v>4.3658999999999999E-4</c:v>
                </c:pt>
                <c:pt idx="544">
                  <c:v>4.4015400000000006E-4</c:v>
                </c:pt>
                <c:pt idx="545">
                  <c:v>4.4300520000000007E-4</c:v>
                </c:pt>
                <c:pt idx="546">
                  <c:v>4.455000000000002E-4</c:v>
                </c:pt>
                <c:pt idx="547">
                  <c:v>4.4870759999999989E-4</c:v>
                </c:pt>
                <c:pt idx="548">
                  <c:v>4.522715999999999E-4</c:v>
                </c:pt>
                <c:pt idx="549">
                  <c:v>4.5441000000000004E-4</c:v>
                </c:pt>
                <c:pt idx="550">
                  <c:v>4.576176000000001E-4</c:v>
                </c:pt>
                <c:pt idx="551">
                  <c:v>4.61538E-4</c:v>
                </c:pt>
                <c:pt idx="552">
                  <c:v>4.6403280000000018E-4</c:v>
                </c:pt>
                <c:pt idx="553">
                  <c:v>4.6617119999999994E-4</c:v>
                </c:pt>
                <c:pt idx="554">
                  <c:v>4.6937879999999995E-4</c:v>
                </c:pt>
                <c:pt idx="555">
                  <c:v>4.7329919999999996E-4</c:v>
                </c:pt>
                <c:pt idx="556">
                  <c:v>4.7579400000000003E-4</c:v>
                </c:pt>
                <c:pt idx="557">
                  <c:v>4.7828880000000016E-4</c:v>
                </c:pt>
                <c:pt idx="558">
                  <c:v>4.8185280000000017E-4</c:v>
                </c:pt>
                <c:pt idx="559">
                  <c:v>4.8470399999999986E-4</c:v>
                </c:pt>
                <c:pt idx="560">
                  <c:v>4.8719879999999999E-4</c:v>
                </c:pt>
                <c:pt idx="561">
                  <c:v>4.9005000000000012E-4</c:v>
                </c:pt>
                <c:pt idx="562">
                  <c:v>4.9361400000000008E-4</c:v>
                </c:pt>
                <c:pt idx="563">
                  <c:v>4.9610880000000015E-4</c:v>
                </c:pt>
                <c:pt idx="564">
                  <c:v>4.989599999999999E-4</c:v>
                </c:pt>
                <c:pt idx="565">
                  <c:v>5.0288040000000028E-4</c:v>
                </c:pt>
                <c:pt idx="566">
                  <c:v>5.0537519999999992E-4</c:v>
                </c:pt>
                <c:pt idx="567">
                  <c:v>5.0787000000000011E-4</c:v>
                </c:pt>
                <c:pt idx="568">
                  <c:v>5.1072120000000018E-4</c:v>
                </c:pt>
                <c:pt idx="569">
                  <c:v>5.1499800000000013E-4</c:v>
                </c:pt>
                <c:pt idx="570">
                  <c:v>5.174928000000002E-4</c:v>
                </c:pt>
                <c:pt idx="571">
                  <c:v>5.1998759999999995E-4</c:v>
                </c:pt>
                <c:pt idx="572">
                  <c:v>5.2319520000000002E-4</c:v>
                </c:pt>
                <c:pt idx="573">
                  <c:v>5.2640280000000009E-4</c:v>
                </c:pt>
                <c:pt idx="574">
                  <c:v>5.2889760000000017E-4</c:v>
                </c:pt>
                <c:pt idx="575">
                  <c:v>5.3174880000000024E-4</c:v>
                </c:pt>
                <c:pt idx="576">
                  <c:v>5.353128000000003E-4</c:v>
                </c:pt>
                <c:pt idx="577">
                  <c:v>5.3780759999999994E-4</c:v>
                </c:pt>
                <c:pt idx="578">
                  <c:v>5.4030240000000013E-4</c:v>
                </c:pt>
                <c:pt idx="579">
                  <c:v>5.4422279999999997E-4</c:v>
                </c:pt>
                <c:pt idx="580">
                  <c:v>5.4778680000000003E-4</c:v>
                </c:pt>
                <c:pt idx="581">
                  <c:v>5.4956880000000023E-4</c:v>
                </c:pt>
                <c:pt idx="582">
                  <c:v>5.5241999999999997E-4</c:v>
                </c:pt>
                <c:pt idx="583">
                  <c:v>5.5598399999999993E-4</c:v>
                </c:pt>
                <c:pt idx="584">
                  <c:v>5.5919159999999999E-4</c:v>
                </c:pt>
                <c:pt idx="585">
                  <c:v>5.6168640000000018E-4</c:v>
                </c:pt>
                <c:pt idx="586">
                  <c:v>5.6453760000000014E-4</c:v>
                </c:pt>
                <c:pt idx="587">
                  <c:v>5.6810160000000021E-4</c:v>
                </c:pt>
                <c:pt idx="588">
                  <c:v>5.7059639999999985E-4</c:v>
                </c:pt>
                <c:pt idx="589">
                  <c:v>5.7309120000000003E-4</c:v>
                </c:pt>
                <c:pt idx="590">
                  <c:v>5.766552000000001E-4</c:v>
                </c:pt>
                <c:pt idx="591">
                  <c:v>5.7986280000000005E-4</c:v>
                </c:pt>
                <c:pt idx="592">
                  <c:v>5.8235760000000024E-4</c:v>
                </c:pt>
                <c:pt idx="593">
                  <c:v>5.8520879999999988E-4</c:v>
                </c:pt>
                <c:pt idx="594">
                  <c:v>5.8912920000000026E-4</c:v>
                </c:pt>
                <c:pt idx="595">
                  <c:v>5.916239999999999E-4</c:v>
                </c:pt>
                <c:pt idx="596">
                  <c:v>5.9376240000000009E-4</c:v>
                </c:pt>
                <c:pt idx="597">
                  <c:v>5.9697000000000027E-4</c:v>
                </c:pt>
                <c:pt idx="598">
                  <c:v>6.012468E-4</c:v>
                </c:pt>
                <c:pt idx="599">
                  <c:v>6.033852000000003E-4</c:v>
                </c:pt>
                <c:pt idx="600">
                  <c:v>6.0623640000000004E-4</c:v>
                </c:pt>
                <c:pt idx="601">
                  <c:v>6.0980039999999989E-4</c:v>
                </c:pt>
                <c:pt idx="602">
                  <c:v>6.1265160000000018E-4</c:v>
                </c:pt>
                <c:pt idx="603">
                  <c:v>6.1479000000000004E-4</c:v>
                </c:pt>
                <c:pt idx="604">
                  <c:v>6.1799760000000022E-4</c:v>
                </c:pt>
                <c:pt idx="605">
                  <c:v>6.2084879999999996E-4</c:v>
                </c:pt>
                <c:pt idx="606">
                  <c:v>6.2369999999999993E-4</c:v>
                </c:pt>
                <c:pt idx="607">
                  <c:v>6.2655120000000011E-4</c:v>
                </c:pt>
                <c:pt idx="608">
                  <c:v>6.3047159999999995E-4</c:v>
                </c:pt>
                <c:pt idx="609">
                  <c:v>6.3332280000000024E-4</c:v>
                </c:pt>
                <c:pt idx="610">
                  <c:v>6.3546119999999999E-4</c:v>
                </c:pt>
                <c:pt idx="611">
                  <c:v>6.3866879999999984E-4</c:v>
                </c:pt>
                <c:pt idx="612">
                  <c:v>6.425891999999999E-4</c:v>
                </c:pt>
                <c:pt idx="613">
                  <c:v>6.4508399999999998E-4</c:v>
                </c:pt>
                <c:pt idx="614">
                  <c:v>6.4757880000000027E-4</c:v>
                </c:pt>
                <c:pt idx="615">
                  <c:v>6.5114280000000001E-4</c:v>
                </c:pt>
                <c:pt idx="616">
                  <c:v>6.539940000000003E-4</c:v>
                </c:pt>
                <c:pt idx="617">
                  <c:v>6.5648879999999994E-4</c:v>
                </c:pt>
                <c:pt idx="618">
                  <c:v>6.5934000000000001E-4</c:v>
                </c:pt>
                <c:pt idx="619">
                  <c:v>6.6290400000000008E-4</c:v>
                </c:pt>
                <c:pt idx="620">
                  <c:v>6.6575520000000004E-4</c:v>
                </c:pt>
                <c:pt idx="621">
                  <c:v>6.6825000000000022E-4</c:v>
                </c:pt>
                <c:pt idx="622">
                  <c:v>6.7181400000000018E-4</c:v>
                </c:pt>
                <c:pt idx="623">
                  <c:v>6.7537800000000035E-4</c:v>
                </c:pt>
                <c:pt idx="624">
                  <c:v>6.7751640000000011E-4</c:v>
                </c:pt>
                <c:pt idx="625">
                  <c:v>6.8001120000000007E-4</c:v>
                </c:pt>
                <c:pt idx="626">
                  <c:v>6.8393160000000024E-4</c:v>
                </c:pt>
                <c:pt idx="627">
                  <c:v>6.867828000000001E-4</c:v>
                </c:pt>
                <c:pt idx="628">
                  <c:v>6.8927759999999985E-4</c:v>
                </c:pt>
                <c:pt idx="629">
                  <c:v>6.9248520000000002E-4</c:v>
                </c:pt>
                <c:pt idx="630">
                  <c:v>6.9604919999999987E-4</c:v>
                </c:pt>
                <c:pt idx="631">
                  <c:v>6.9818760000000017E-4</c:v>
                </c:pt>
                <c:pt idx="632">
                  <c:v>7.0103880000000013E-4</c:v>
                </c:pt>
                <c:pt idx="633">
                  <c:v>7.0424640000000031E-4</c:v>
                </c:pt>
                <c:pt idx="634">
                  <c:v>7.0709759999999994E-4</c:v>
                </c:pt>
                <c:pt idx="635">
                  <c:v>7.0959240000000002E-4</c:v>
                </c:pt>
                <c:pt idx="636">
                  <c:v>7.1315640000000008E-4</c:v>
                </c:pt>
                <c:pt idx="637">
                  <c:v>7.1672040000000004E-4</c:v>
                </c:pt>
                <c:pt idx="638">
                  <c:v>7.1885880000000033E-4</c:v>
                </c:pt>
                <c:pt idx="639">
                  <c:v>7.2135360000000009E-4</c:v>
                </c:pt>
                <c:pt idx="640">
                  <c:v>7.2491759999999982E-4</c:v>
                </c:pt>
                <c:pt idx="641">
                  <c:v>7.2848159999999999E-4</c:v>
                </c:pt>
                <c:pt idx="642">
                  <c:v>7.3062000000000008E-4</c:v>
                </c:pt>
                <c:pt idx="643">
                  <c:v>7.3418400000000025E-4</c:v>
                </c:pt>
                <c:pt idx="644">
                  <c:v>7.3774799999999998E-4</c:v>
                </c:pt>
                <c:pt idx="645">
                  <c:v>7.4024280000000028E-4</c:v>
                </c:pt>
                <c:pt idx="646">
                  <c:v>7.4273760000000003E-4</c:v>
                </c:pt>
                <c:pt idx="647">
                  <c:v>7.4558879999999999E-4</c:v>
                </c:pt>
                <c:pt idx="648">
                  <c:v>7.4915280000000016E-4</c:v>
                </c:pt>
                <c:pt idx="649">
                  <c:v>7.5164760000000013E-4</c:v>
                </c:pt>
                <c:pt idx="650">
                  <c:v>7.5449880000000031E-4</c:v>
                </c:pt>
                <c:pt idx="651">
                  <c:v>7.5806280000000016E-4</c:v>
                </c:pt>
                <c:pt idx="652">
                  <c:v>7.609139999999999E-4</c:v>
                </c:pt>
                <c:pt idx="653">
                  <c:v>7.6340880000000009E-4</c:v>
                </c:pt>
                <c:pt idx="654">
                  <c:v>7.6661640000000005E-4</c:v>
                </c:pt>
                <c:pt idx="655">
                  <c:v>7.7053680000000011E-4</c:v>
                </c:pt>
                <c:pt idx="656">
                  <c:v>7.7267520000000008E-4</c:v>
                </c:pt>
                <c:pt idx="657">
                  <c:v>7.7552639999999983E-4</c:v>
                </c:pt>
                <c:pt idx="658">
                  <c:v>7.7909039999999989E-4</c:v>
                </c:pt>
                <c:pt idx="659">
                  <c:v>7.8158519999999997E-4</c:v>
                </c:pt>
                <c:pt idx="660">
                  <c:v>7.8408000000000026E-4</c:v>
                </c:pt>
                <c:pt idx="661">
                  <c:v>7.8693120000000011E-4</c:v>
                </c:pt>
                <c:pt idx="662">
                  <c:v>7.9049520000000028E-4</c:v>
                </c:pt>
                <c:pt idx="663">
                  <c:v>7.9299000000000004E-4</c:v>
                </c:pt>
                <c:pt idx="664">
                  <c:v>7.958412E-4</c:v>
                </c:pt>
                <c:pt idx="665">
                  <c:v>7.9976160000000006E-4</c:v>
                </c:pt>
                <c:pt idx="666">
                  <c:v>8.0261280000000002E-4</c:v>
                </c:pt>
                <c:pt idx="667">
                  <c:v>8.0510760000000031E-4</c:v>
                </c:pt>
                <c:pt idx="668">
                  <c:v>8.0795879999999995E-4</c:v>
                </c:pt>
                <c:pt idx="669">
                  <c:v>8.115227999999998E-4</c:v>
                </c:pt>
                <c:pt idx="670">
                  <c:v>8.1437400000000009E-4</c:v>
                </c:pt>
                <c:pt idx="671">
                  <c:v>8.1686880000000016E-4</c:v>
                </c:pt>
                <c:pt idx="672">
                  <c:v>8.2043280000000023E-4</c:v>
                </c:pt>
                <c:pt idx="673">
                  <c:v>8.2364040000000008E-4</c:v>
                </c:pt>
                <c:pt idx="674">
                  <c:v>8.2613520000000037E-4</c:v>
                </c:pt>
                <c:pt idx="675">
                  <c:v>8.2863000000000001E-4</c:v>
                </c:pt>
                <c:pt idx="676">
                  <c:v>8.3219399999999997E-4</c:v>
                </c:pt>
                <c:pt idx="677">
                  <c:v>8.3504520000000004E-4</c:v>
                </c:pt>
                <c:pt idx="678">
                  <c:v>8.3754000000000012E-4</c:v>
                </c:pt>
                <c:pt idx="679">
                  <c:v>8.4074760000000029E-4</c:v>
                </c:pt>
                <c:pt idx="680">
                  <c:v>8.4431160000000014E-4</c:v>
                </c:pt>
                <c:pt idx="681">
                  <c:v>8.4644999999999989E-4</c:v>
                </c:pt>
                <c:pt idx="682">
                  <c:v>8.4930120000000018E-4</c:v>
                </c:pt>
                <c:pt idx="683">
                  <c:v>8.5322160000000002E-4</c:v>
                </c:pt>
                <c:pt idx="684">
                  <c:v>8.5607280000000031E-4</c:v>
                </c:pt>
                <c:pt idx="685">
                  <c:v>8.5856760000000017E-4</c:v>
                </c:pt>
                <c:pt idx="686">
                  <c:v>8.6177519999999981E-4</c:v>
                </c:pt>
                <c:pt idx="687">
                  <c:v>8.6533919999999998E-4</c:v>
                </c:pt>
                <c:pt idx="688">
                  <c:v>8.6783400000000005E-4</c:v>
                </c:pt>
                <c:pt idx="689">
                  <c:v>8.7032880000000024E-4</c:v>
                </c:pt>
                <c:pt idx="690">
                  <c:v>8.7353640000000009E-4</c:v>
                </c:pt>
                <c:pt idx="691">
                  <c:v>8.7638760000000038E-4</c:v>
                </c:pt>
                <c:pt idx="692">
                  <c:v>8.7888240000000002E-4</c:v>
                </c:pt>
                <c:pt idx="693">
                  <c:v>8.8208999999999998E-4</c:v>
                </c:pt>
                <c:pt idx="694">
                  <c:v>8.8601040000000015E-4</c:v>
                </c:pt>
                <c:pt idx="695">
                  <c:v>8.8850520000000001E-4</c:v>
                </c:pt>
                <c:pt idx="696">
                  <c:v>8.9100000000000041E-4</c:v>
                </c:pt>
                <c:pt idx="697">
                  <c:v>8.9420760000000004E-4</c:v>
                </c:pt>
                <c:pt idx="698">
                  <c:v>8.9812800000000032E-4</c:v>
                </c:pt>
                <c:pt idx="699">
                  <c:v>9.0026640000000007E-4</c:v>
                </c:pt>
                <c:pt idx="700">
                  <c:v>9.0311760000000004E-4</c:v>
                </c:pt>
                <c:pt idx="701">
                  <c:v>9.066816000000001E-4</c:v>
                </c:pt>
                <c:pt idx="702">
                  <c:v>9.0953280000000017E-4</c:v>
                </c:pt>
                <c:pt idx="703">
                  <c:v>9.1202759999999992E-4</c:v>
                </c:pt>
                <c:pt idx="704">
                  <c:v>9.148788000000001E-4</c:v>
                </c:pt>
                <c:pt idx="705">
                  <c:v>9.1844279999999984E-4</c:v>
                </c:pt>
                <c:pt idx="706">
                  <c:v>9.2093760000000024E-4</c:v>
                </c:pt>
                <c:pt idx="707">
                  <c:v>9.237888000000002E-4</c:v>
                </c:pt>
                <c:pt idx="708">
                  <c:v>9.2699640000000038E-4</c:v>
                </c:pt>
                <c:pt idx="709">
                  <c:v>9.3020400000000001E-4</c:v>
                </c:pt>
                <c:pt idx="710">
                  <c:v>9.3269879999999998E-4</c:v>
                </c:pt>
                <c:pt idx="711">
                  <c:v>9.3555000000000005E-4</c:v>
                </c:pt>
                <c:pt idx="712">
                  <c:v>9.3947040000000011E-4</c:v>
                </c:pt>
                <c:pt idx="713">
                  <c:v>9.419652000000003E-4</c:v>
                </c:pt>
                <c:pt idx="714">
                  <c:v>9.4445999999999994E-4</c:v>
                </c:pt>
                <c:pt idx="715">
                  <c:v>9.4802399999999989E-4</c:v>
                </c:pt>
                <c:pt idx="716">
                  <c:v>9.5123160000000007E-4</c:v>
                </c:pt>
                <c:pt idx="717">
                  <c:v>9.5337000000000015E-4</c:v>
                </c:pt>
                <c:pt idx="718">
                  <c:v>9.5657760000000011E-4</c:v>
                </c:pt>
                <c:pt idx="719">
                  <c:v>9.6014160000000006E-4</c:v>
                </c:pt>
                <c:pt idx="720">
                  <c:v>9.6263640000000047E-4</c:v>
                </c:pt>
                <c:pt idx="721">
                  <c:v>9.6513120000000011E-4</c:v>
                </c:pt>
                <c:pt idx="722">
                  <c:v>9.6905159999999984E-4</c:v>
                </c:pt>
                <c:pt idx="723">
                  <c:v>9.7190280000000013E-4</c:v>
                </c:pt>
                <c:pt idx="724">
                  <c:v>9.7439760000000021E-4</c:v>
                </c:pt>
                <c:pt idx="725">
                  <c:v>9.7724880000000028E-4</c:v>
                </c:pt>
                <c:pt idx="726">
                  <c:v>9.8045639999999991E-4</c:v>
                </c:pt>
                <c:pt idx="727">
                  <c:v>9.8366399999999998E-4</c:v>
                </c:pt>
                <c:pt idx="728">
                  <c:v>9.8615880000000006E-4</c:v>
                </c:pt>
                <c:pt idx="729">
                  <c:v>9.8972280000000001E-4</c:v>
                </c:pt>
                <c:pt idx="730">
                  <c:v>9.9328680000000018E-4</c:v>
                </c:pt>
                <c:pt idx="731">
                  <c:v>9.9542520000000015E-4</c:v>
                </c:pt>
                <c:pt idx="732">
                  <c:v>9.9827639999999968E-4</c:v>
                </c:pt>
                <c:pt idx="733">
                  <c:v>1.001484E-3</c:v>
                </c:pt>
                <c:pt idx="734">
                  <c:v>1.0043352000000001E-3</c:v>
                </c:pt>
                <c:pt idx="735">
                  <c:v>1.0068300000000002E-3</c:v>
                </c:pt>
                <c:pt idx="736">
                  <c:v>1.0096812000000002E-3</c:v>
                </c:pt>
                <c:pt idx="737">
                  <c:v>1.0136016000000002E-3</c:v>
                </c:pt>
                <c:pt idx="738">
                  <c:v>1.0160963999999999E-3</c:v>
                </c:pt>
                <c:pt idx="739">
                  <c:v>1.0185912E-3</c:v>
                </c:pt>
                <c:pt idx="740">
                  <c:v>1.0221552000000001E-3</c:v>
                </c:pt>
                <c:pt idx="741">
                  <c:v>1.0253628E-3</c:v>
                </c:pt>
                <c:pt idx="742">
                  <c:v>1.0278576000000003E-3</c:v>
                </c:pt>
                <c:pt idx="743">
                  <c:v>1.0307088E-3</c:v>
                </c:pt>
                <c:pt idx="744">
                  <c:v>1.0346292000000003E-3</c:v>
                </c:pt>
                <c:pt idx="745">
                  <c:v>1.0371239999999999E-3</c:v>
                </c:pt>
                <c:pt idx="746">
                  <c:v>1.0396188E-3</c:v>
                </c:pt>
                <c:pt idx="747">
                  <c:v>1.0428264000000003E-3</c:v>
                </c:pt>
                <c:pt idx="748">
                  <c:v>1.0460340000000002E-3</c:v>
                </c:pt>
                <c:pt idx="749">
                  <c:v>1.0485287999999998E-3</c:v>
                </c:pt>
                <c:pt idx="750">
                  <c:v>1.0513800000000002E-3</c:v>
                </c:pt>
                <c:pt idx="751">
                  <c:v>1.0553004E-3</c:v>
                </c:pt>
                <c:pt idx="752">
                  <c:v>1.0581516E-3</c:v>
                </c:pt>
                <c:pt idx="753">
                  <c:v>1.0602900000000002E-3</c:v>
                </c:pt>
                <c:pt idx="754">
                  <c:v>1.0634976000000003E-3</c:v>
                </c:pt>
                <c:pt idx="755">
                  <c:v>1.0670616000000002E-3</c:v>
                </c:pt>
                <c:pt idx="756">
                  <c:v>1.0695563999999999E-3</c:v>
                </c:pt>
                <c:pt idx="757">
                  <c:v>1.0724076000000003E-3</c:v>
                </c:pt>
                <c:pt idx="758">
                  <c:v>1.0759716E-3</c:v>
                </c:pt>
                <c:pt idx="759">
                  <c:v>1.0788228000000002E-3</c:v>
                </c:pt>
                <c:pt idx="760">
                  <c:v>1.0813176000000002E-3</c:v>
                </c:pt>
                <c:pt idx="761">
                  <c:v>1.0841688E-3</c:v>
                </c:pt>
                <c:pt idx="762">
                  <c:v>1.0877327999999999E-3</c:v>
                </c:pt>
                <c:pt idx="763">
                  <c:v>1.0902276E-3</c:v>
                </c:pt>
                <c:pt idx="764">
                  <c:v>1.0930788000000002E-3</c:v>
                </c:pt>
                <c:pt idx="765">
                  <c:v>1.0966428000000002E-3</c:v>
                </c:pt>
                <c:pt idx="766">
                  <c:v>1.0994940000000003E-3</c:v>
                </c:pt>
                <c:pt idx="767">
                  <c:v>1.1019888E-3</c:v>
                </c:pt>
                <c:pt idx="768">
                  <c:v>1.1044836000000001E-3</c:v>
                </c:pt>
                <c:pt idx="769">
                  <c:v>1.1084040000000001E-3</c:v>
                </c:pt>
                <c:pt idx="770">
                  <c:v>1.1116116E-3</c:v>
                </c:pt>
                <c:pt idx="771">
                  <c:v>1.1141064000000003E-3</c:v>
                </c:pt>
                <c:pt idx="772">
                  <c:v>1.1173140000000001E-3</c:v>
                </c:pt>
                <c:pt idx="773">
                  <c:v>1.1205215999999997E-3</c:v>
                </c:pt>
                <c:pt idx="774">
                  <c:v>1.1230164E-3</c:v>
                </c:pt>
                <c:pt idx="775">
                  <c:v>1.1258676000000002E-3</c:v>
                </c:pt>
                <c:pt idx="776">
                  <c:v>1.1294316000000002E-3</c:v>
                </c:pt>
                <c:pt idx="777">
                  <c:v>1.1322828000000001E-3</c:v>
                </c:pt>
                <c:pt idx="778">
                  <c:v>1.1344211999999999E-3</c:v>
                </c:pt>
                <c:pt idx="779">
                  <c:v>1.1379852000000001E-3</c:v>
                </c:pt>
                <c:pt idx="780">
                  <c:v>1.1415491999999998E-3</c:v>
                </c:pt>
                <c:pt idx="781">
                  <c:v>1.1436876000000002E-3</c:v>
                </c:pt>
                <c:pt idx="782">
                  <c:v>1.1461824000000003E-3</c:v>
                </c:pt>
                <c:pt idx="783">
                  <c:v>1.1497464000000002E-3</c:v>
                </c:pt>
                <c:pt idx="784">
                  <c:v>1.1529539999999999E-3</c:v>
                </c:pt>
                <c:pt idx="785">
                  <c:v>1.1558052000000001E-3</c:v>
                </c:pt>
              </c:numCache>
            </c:numRef>
          </c:xVal>
          <c:yVal>
            <c:numRef>
              <c:f>'plaster 5.1_21'!$G$9:$G$1140</c:f>
              <c:numCache>
                <c:formatCode>General</c:formatCode>
                <c:ptCount val="11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2.1256334387647523E-2</c:v>
                </c:pt>
                <c:pt idx="398">
                  <c:v>1.0628167193823739E-2</c:v>
                </c:pt>
                <c:pt idx="399">
                  <c:v>2.1256334387647523E-2</c:v>
                </c:pt>
                <c:pt idx="400">
                  <c:v>2.1256334387647523E-2</c:v>
                </c:pt>
                <c:pt idx="401">
                  <c:v>3.1884501581471263E-2</c:v>
                </c:pt>
                <c:pt idx="402">
                  <c:v>3.1884501581471263E-2</c:v>
                </c:pt>
                <c:pt idx="403">
                  <c:v>4.2512668775295047E-2</c:v>
                </c:pt>
                <c:pt idx="404">
                  <c:v>5.314083596911879E-2</c:v>
                </c:pt>
                <c:pt idx="405">
                  <c:v>7.439717035676631E-2</c:v>
                </c:pt>
                <c:pt idx="406">
                  <c:v>6.3769003162942525E-2</c:v>
                </c:pt>
                <c:pt idx="407">
                  <c:v>7.439717035676631E-2</c:v>
                </c:pt>
                <c:pt idx="408">
                  <c:v>8.5025337550590052E-2</c:v>
                </c:pt>
                <c:pt idx="409">
                  <c:v>8.5025337550590052E-2</c:v>
                </c:pt>
                <c:pt idx="410">
                  <c:v>9.5653504744413836E-2</c:v>
                </c:pt>
                <c:pt idx="411">
                  <c:v>7.439717035676631E-2</c:v>
                </c:pt>
                <c:pt idx="412">
                  <c:v>9.5653504744413836E-2</c:v>
                </c:pt>
                <c:pt idx="413">
                  <c:v>0.11690983913206131</c:v>
                </c:pt>
                <c:pt idx="414">
                  <c:v>0.12753800632588511</c:v>
                </c:pt>
                <c:pt idx="415">
                  <c:v>0.13816617351970883</c:v>
                </c:pt>
                <c:pt idx="416">
                  <c:v>0.15942250790735638</c:v>
                </c:pt>
                <c:pt idx="417">
                  <c:v>0.15942250790735638</c:v>
                </c:pt>
                <c:pt idx="418">
                  <c:v>0.1700506751011801</c:v>
                </c:pt>
                <c:pt idx="419">
                  <c:v>0.1700506751011801</c:v>
                </c:pt>
                <c:pt idx="420">
                  <c:v>0.19130700948882767</c:v>
                </c:pt>
                <c:pt idx="421">
                  <c:v>0.19130700948882767</c:v>
                </c:pt>
                <c:pt idx="422">
                  <c:v>0.2019351766826514</c:v>
                </c:pt>
                <c:pt idx="423">
                  <c:v>0.22319151107029894</c:v>
                </c:pt>
                <c:pt idx="424">
                  <c:v>0.21256334387647516</c:v>
                </c:pt>
                <c:pt idx="425">
                  <c:v>0.22319151107029894</c:v>
                </c:pt>
                <c:pt idx="426">
                  <c:v>0.24444784545794643</c:v>
                </c:pt>
                <c:pt idx="427">
                  <c:v>0.27633234703941767</c:v>
                </c:pt>
                <c:pt idx="428">
                  <c:v>0.27633234703941767</c:v>
                </c:pt>
                <c:pt idx="429">
                  <c:v>0.25507601265177021</c:v>
                </c:pt>
                <c:pt idx="430">
                  <c:v>0.29758868142706524</c:v>
                </c:pt>
                <c:pt idx="431">
                  <c:v>0.31884501581471275</c:v>
                </c:pt>
                <c:pt idx="432">
                  <c:v>0.32947318300853645</c:v>
                </c:pt>
                <c:pt idx="433">
                  <c:v>0.32947318300853645</c:v>
                </c:pt>
                <c:pt idx="434">
                  <c:v>0.34010135020236021</c:v>
                </c:pt>
                <c:pt idx="435">
                  <c:v>0.34010135020236021</c:v>
                </c:pt>
                <c:pt idx="436">
                  <c:v>0.38261401897765529</c:v>
                </c:pt>
                <c:pt idx="437">
                  <c:v>0.35072951739618397</c:v>
                </c:pt>
                <c:pt idx="438">
                  <c:v>0.38261401897765529</c:v>
                </c:pt>
                <c:pt idx="439">
                  <c:v>0.39324218617147905</c:v>
                </c:pt>
                <c:pt idx="440">
                  <c:v>0.39324218617147905</c:v>
                </c:pt>
                <c:pt idx="441">
                  <c:v>0.40387035336530286</c:v>
                </c:pt>
                <c:pt idx="442">
                  <c:v>0.44638302214059783</c:v>
                </c:pt>
                <c:pt idx="443">
                  <c:v>0.41449852055912656</c:v>
                </c:pt>
                <c:pt idx="444">
                  <c:v>0.43575485494677413</c:v>
                </c:pt>
                <c:pt idx="445">
                  <c:v>0.44638302214059783</c:v>
                </c:pt>
                <c:pt idx="446">
                  <c:v>0.45701118933442159</c:v>
                </c:pt>
                <c:pt idx="447">
                  <c:v>0.44638302214059783</c:v>
                </c:pt>
                <c:pt idx="448">
                  <c:v>0.48889569091589286</c:v>
                </c:pt>
                <c:pt idx="449">
                  <c:v>0.47826752372206899</c:v>
                </c:pt>
                <c:pt idx="450">
                  <c:v>0.47826752372206899</c:v>
                </c:pt>
                <c:pt idx="451">
                  <c:v>0.51015202530354042</c:v>
                </c:pt>
                <c:pt idx="452">
                  <c:v>0.53140835969118783</c:v>
                </c:pt>
                <c:pt idx="453">
                  <c:v>0.51015202530354042</c:v>
                </c:pt>
                <c:pt idx="454">
                  <c:v>0.51015202530354042</c:v>
                </c:pt>
                <c:pt idx="455">
                  <c:v>0.53140835969118783</c:v>
                </c:pt>
                <c:pt idx="456">
                  <c:v>0.55266469407883534</c:v>
                </c:pt>
                <c:pt idx="457">
                  <c:v>0.55266469407883534</c:v>
                </c:pt>
                <c:pt idx="458">
                  <c:v>0.57392102846648285</c:v>
                </c:pt>
                <c:pt idx="459">
                  <c:v>0.5632928612726591</c:v>
                </c:pt>
                <c:pt idx="460">
                  <c:v>0.58454919566030672</c:v>
                </c:pt>
                <c:pt idx="461">
                  <c:v>0.58454919566030672</c:v>
                </c:pt>
                <c:pt idx="462">
                  <c:v>0.60580553004795412</c:v>
                </c:pt>
                <c:pt idx="463">
                  <c:v>0.61643369724177788</c:v>
                </c:pt>
                <c:pt idx="464">
                  <c:v>0.61643369724177788</c:v>
                </c:pt>
                <c:pt idx="465">
                  <c:v>0.62706186443560163</c:v>
                </c:pt>
                <c:pt idx="466">
                  <c:v>0.62706186443560163</c:v>
                </c:pt>
                <c:pt idx="467">
                  <c:v>0.62706186443560163</c:v>
                </c:pt>
                <c:pt idx="468">
                  <c:v>0.6589463660170729</c:v>
                </c:pt>
                <c:pt idx="469">
                  <c:v>0.6376900316294255</c:v>
                </c:pt>
                <c:pt idx="470">
                  <c:v>0.68020270040472042</c:v>
                </c:pt>
                <c:pt idx="471">
                  <c:v>0.64831819882324904</c:v>
                </c:pt>
                <c:pt idx="472">
                  <c:v>0.70145903479236793</c:v>
                </c:pt>
                <c:pt idx="473">
                  <c:v>0.6908308675985444</c:v>
                </c:pt>
                <c:pt idx="474">
                  <c:v>0.71208720198619169</c:v>
                </c:pt>
                <c:pt idx="475">
                  <c:v>0.72271536918001555</c:v>
                </c:pt>
                <c:pt idx="476">
                  <c:v>0.72271536918001555</c:v>
                </c:pt>
                <c:pt idx="477">
                  <c:v>0.74397170356766285</c:v>
                </c:pt>
                <c:pt idx="478">
                  <c:v>0.72271536918001555</c:v>
                </c:pt>
                <c:pt idx="479">
                  <c:v>0.74397170356766285</c:v>
                </c:pt>
                <c:pt idx="480">
                  <c:v>0.76522803795531058</c:v>
                </c:pt>
                <c:pt idx="481">
                  <c:v>0.78648437234295809</c:v>
                </c:pt>
                <c:pt idx="482">
                  <c:v>0.75459987076148682</c:v>
                </c:pt>
                <c:pt idx="483">
                  <c:v>0.79711253953678185</c:v>
                </c:pt>
                <c:pt idx="484">
                  <c:v>0.80774070673060572</c:v>
                </c:pt>
                <c:pt idx="485">
                  <c:v>0.80774070673060572</c:v>
                </c:pt>
                <c:pt idx="486">
                  <c:v>0.80774070673060572</c:v>
                </c:pt>
                <c:pt idx="487">
                  <c:v>0.81836887392442936</c:v>
                </c:pt>
                <c:pt idx="488">
                  <c:v>0.82899704111825312</c:v>
                </c:pt>
                <c:pt idx="489">
                  <c:v>0.82899704111825312</c:v>
                </c:pt>
                <c:pt idx="490">
                  <c:v>0.85025337550590063</c:v>
                </c:pt>
                <c:pt idx="491">
                  <c:v>0.85025337550590063</c:v>
                </c:pt>
                <c:pt idx="492">
                  <c:v>0.87150970989354826</c:v>
                </c:pt>
                <c:pt idx="493">
                  <c:v>0.87150970989354826</c:v>
                </c:pt>
                <c:pt idx="494">
                  <c:v>0.89276604428119566</c:v>
                </c:pt>
                <c:pt idx="495">
                  <c:v>0.90339421147501953</c:v>
                </c:pt>
                <c:pt idx="496">
                  <c:v>0.90339421147501953</c:v>
                </c:pt>
                <c:pt idx="497">
                  <c:v>0.89276604428119566</c:v>
                </c:pt>
                <c:pt idx="498">
                  <c:v>0.91402237866884317</c:v>
                </c:pt>
                <c:pt idx="499">
                  <c:v>0.92465054586266693</c:v>
                </c:pt>
                <c:pt idx="500">
                  <c:v>0.93527871305649068</c:v>
                </c:pt>
                <c:pt idx="501">
                  <c:v>0.94590688025031444</c:v>
                </c:pt>
                <c:pt idx="502">
                  <c:v>0.93527871305649068</c:v>
                </c:pt>
                <c:pt idx="503">
                  <c:v>0.93527871305649068</c:v>
                </c:pt>
                <c:pt idx="504">
                  <c:v>0.95653504744413798</c:v>
                </c:pt>
                <c:pt idx="505">
                  <c:v>0.96716321463796195</c:v>
                </c:pt>
                <c:pt idx="506">
                  <c:v>0.97779138183178571</c:v>
                </c:pt>
                <c:pt idx="507">
                  <c:v>0.98841954902560925</c:v>
                </c:pt>
                <c:pt idx="508">
                  <c:v>0.97779138183178571</c:v>
                </c:pt>
                <c:pt idx="509">
                  <c:v>0.98841954902560925</c:v>
                </c:pt>
                <c:pt idx="510">
                  <c:v>0.99904771621943333</c:v>
                </c:pt>
                <c:pt idx="511">
                  <c:v>1.0096758834132569</c:v>
                </c:pt>
                <c:pt idx="512">
                  <c:v>1.0309322178009044</c:v>
                </c:pt>
                <c:pt idx="513">
                  <c:v>1.0309322178009044</c:v>
                </c:pt>
                <c:pt idx="514">
                  <c:v>1.0415603849947281</c:v>
                </c:pt>
                <c:pt idx="515">
                  <c:v>1.0415603849947281</c:v>
                </c:pt>
                <c:pt idx="516">
                  <c:v>1.0734448865761996</c:v>
                </c:pt>
                <c:pt idx="517">
                  <c:v>1.0840730537700232</c:v>
                </c:pt>
                <c:pt idx="518">
                  <c:v>1.0840730537700232</c:v>
                </c:pt>
                <c:pt idx="519">
                  <c:v>1.0947012209638469</c:v>
                </c:pt>
                <c:pt idx="520">
                  <c:v>1.0840730537700232</c:v>
                </c:pt>
                <c:pt idx="521">
                  <c:v>1.0947012209638469</c:v>
                </c:pt>
                <c:pt idx="522">
                  <c:v>1.1265857225453182</c:v>
                </c:pt>
                <c:pt idx="523">
                  <c:v>1.1478420569329657</c:v>
                </c:pt>
                <c:pt idx="524">
                  <c:v>1.1372138897391419</c:v>
                </c:pt>
                <c:pt idx="525">
                  <c:v>1.1478420569329657</c:v>
                </c:pt>
                <c:pt idx="526">
                  <c:v>1.1584702241267895</c:v>
                </c:pt>
                <c:pt idx="527">
                  <c:v>1.1797265585144372</c:v>
                </c:pt>
                <c:pt idx="528">
                  <c:v>1.1797265585144372</c:v>
                </c:pt>
                <c:pt idx="529">
                  <c:v>1.1797265585144372</c:v>
                </c:pt>
                <c:pt idx="530">
                  <c:v>1.1903547257082607</c:v>
                </c:pt>
                <c:pt idx="531">
                  <c:v>1.222239227289732</c:v>
                </c:pt>
                <c:pt idx="532">
                  <c:v>1.222239227289732</c:v>
                </c:pt>
                <c:pt idx="533">
                  <c:v>1.2541237288712033</c:v>
                </c:pt>
                <c:pt idx="534">
                  <c:v>1.2541237288712033</c:v>
                </c:pt>
                <c:pt idx="535">
                  <c:v>1.2647518960650272</c:v>
                </c:pt>
                <c:pt idx="536">
                  <c:v>1.2434955616773795</c:v>
                </c:pt>
                <c:pt idx="537">
                  <c:v>1.2966363976464983</c:v>
                </c:pt>
                <c:pt idx="538">
                  <c:v>1.2860082304526745</c:v>
                </c:pt>
                <c:pt idx="539">
                  <c:v>1.2860082304526745</c:v>
                </c:pt>
                <c:pt idx="540">
                  <c:v>1.2860082304526745</c:v>
                </c:pt>
                <c:pt idx="541">
                  <c:v>1.3285208992279698</c:v>
                </c:pt>
                <c:pt idx="542">
                  <c:v>1.3391490664217935</c:v>
                </c:pt>
                <c:pt idx="543">
                  <c:v>1.3391490664217935</c:v>
                </c:pt>
                <c:pt idx="544">
                  <c:v>1.3497772336156171</c:v>
                </c:pt>
                <c:pt idx="545">
                  <c:v>1.3604054008094411</c:v>
                </c:pt>
                <c:pt idx="546">
                  <c:v>1.3922899023909123</c:v>
                </c:pt>
                <c:pt idx="547">
                  <c:v>1.3710335680032646</c:v>
                </c:pt>
                <c:pt idx="548">
                  <c:v>1.4029180695847359</c:v>
                </c:pt>
                <c:pt idx="549">
                  <c:v>1.4029180695847359</c:v>
                </c:pt>
                <c:pt idx="550">
                  <c:v>1.4135462367785596</c:v>
                </c:pt>
                <c:pt idx="551">
                  <c:v>1.4348025711662076</c:v>
                </c:pt>
                <c:pt idx="552">
                  <c:v>1.4454307383600311</c:v>
                </c:pt>
                <c:pt idx="553">
                  <c:v>1.4560589055538544</c:v>
                </c:pt>
                <c:pt idx="554">
                  <c:v>1.4773152399415024</c:v>
                </c:pt>
                <c:pt idx="555">
                  <c:v>1.4773152399415024</c:v>
                </c:pt>
                <c:pt idx="556">
                  <c:v>1.4985715743291499</c:v>
                </c:pt>
                <c:pt idx="557">
                  <c:v>1.4985715743291499</c:v>
                </c:pt>
                <c:pt idx="558">
                  <c:v>1.5091997415229736</c:v>
                </c:pt>
                <c:pt idx="559">
                  <c:v>1.5198279087167974</c:v>
                </c:pt>
                <c:pt idx="560">
                  <c:v>1.5410842431044449</c:v>
                </c:pt>
                <c:pt idx="561">
                  <c:v>1.5623405774920924</c:v>
                </c:pt>
                <c:pt idx="562">
                  <c:v>1.5729687446859162</c:v>
                </c:pt>
                <c:pt idx="563">
                  <c:v>1.5835969118797402</c:v>
                </c:pt>
                <c:pt idx="564">
                  <c:v>1.5942250790735637</c:v>
                </c:pt>
                <c:pt idx="565">
                  <c:v>1.5942250790735637</c:v>
                </c:pt>
                <c:pt idx="566">
                  <c:v>1.6154814134612114</c:v>
                </c:pt>
                <c:pt idx="567">
                  <c:v>1.6154814134612114</c:v>
                </c:pt>
                <c:pt idx="568">
                  <c:v>1.6367377478488587</c:v>
                </c:pt>
                <c:pt idx="569">
                  <c:v>1.6579940822365062</c:v>
                </c:pt>
                <c:pt idx="570">
                  <c:v>1.66862224943033</c:v>
                </c:pt>
                <c:pt idx="571">
                  <c:v>1.6579940822365062</c:v>
                </c:pt>
                <c:pt idx="572">
                  <c:v>1.6898785838179777</c:v>
                </c:pt>
                <c:pt idx="573">
                  <c:v>1.7005067510118013</c:v>
                </c:pt>
                <c:pt idx="574">
                  <c:v>1.7323912525932725</c:v>
                </c:pt>
                <c:pt idx="575">
                  <c:v>1.7430194197870965</c:v>
                </c:pt>
                <c:pt idx="576">
                  <c:v>1.75364758698092</c:v>
                </c:pt>
                <c:pt idx="577">
                  <c:v>1.7855320885623913</c:v>
                </c:pt>
                <c:pt idx="578">
                  <c:v>1.7749039213685676</c:v>
                </c:pt>
                <c:pt idx="579">
                  <c:v>1.7961602557562146</c:v>
                </c:pt>
                <c:pt idx="580">
                  <c:v>1.7961602557562146</c:v>
                </c:pt>
                <c:pt idx="581">
                  <c:v>1.7749039213685676</c:v>
                </c:pt>
                <c:pt idx="582">
                  <c:v>1.8280447573376863</c:v>
                </c:pt>
                <c:pt idx="583">
                  <c:v>1.8280447573376863</c:v>
                </c:pt>
                <c:pt idx="584">
                  <c:v>1.8493010917253339</c:v>
                </c:pt>
                <c:pt idx="585">
                  <c:v>1.8811855933068053</c:v>
                </c:pt>
                <c:pt idx="586">
                  <c:v>1.8705574261129814</c:v>
                </c:pt>
                <c:pt idx="587">
                  <c:v>1.8811855933068053</c:v>
                </c:pt>
                <c:pt idx="588">
                  <c:v>1.9024419276944526</c:v>
                </c:pt>
                <c:pt idx="589">
                  <c:v>1.913070094888276</c:v>
                </c:pt>
                <c:pt idx="590">
                  <c:v>1.9449545964697477</c:v>
                </c:pt>
                <c:pt idx="591">
                  <c:v>1.9449545964697477</c:v>
                </c:pt>
                <c:pt idx="592">
                  <c:v>1.9449545964697477</c:v>
                </c:pt>
                <c:pt idx="593">
                  <c:v>1.9555827636635714</c:v>
                </c:pt>
                <c:pt idx="594">
                  <c:v>1.9874672652450427</c:v>
                </c:pt>
                <c:pt idx="595">
                  <c:v>1.9874672652450427</c:v>
                </c:pt>
                <c:pt idx="596">
                  <c:v>2.00872359963269</c:v>
                </c:pt>
                <c:pt idx="597">
                  <c:v>2.00872359963269</c:v>
                </c:pt>
                <c:pt idx="598">
                  <c:v>2.0299799340203375</c:v>
                </c:pt>
                <c:pt idx="599">
                  <c:v>2.0406081012141613</c:v>
                </c:pt>
                <c:pt idx="600">
                  <c:v>2.0618644356018088</c:v>
                </c:pt>
                <c:pt idx="601">
                  <c:v>2.0618644356018088</c:v>
                </c:pt>
                <c:pt idx="602">
                  <c:v>2.09374893718328</c:v>
                </c:pt>
                <c:pt idx="603">
                  <c:v>2.09374893718328</c:v>
                </c:pt>
                <c:pt idx="604">
                  <c:v>2.09374893718328</c:v>
                </c:pt>
                <c:pt idx="605">
                  <c:v>2.1362616059585751</c:v>
                </c:pt>
                <c:pt idx="606">
                  <c:v>2.1256334387647513</c:v>
                </c:pt>
                <c:pt idx="607">
                  <c:v>2.1468897731523993</c:v>
                </c:pt>
                <c:pt idx="608">
                  <c:v>2.1468897731523993</c:v>
                </c:pt>
                <c:pt idx="609">
                  <c:v>2.1787742747338701</c:v>
                </c:pt>
                <c:pt idx="610">
                  <c:v>2.1894024419276938</c:v>
                </c:pt>
                <c:pt idx="611">
                  <c:v>2.2000306091215176</c:v>
                </c:pt>
                <c:pt idx="612">
                  <c:v>2.2319151107029889</c:v>
                </c:pt>
                <c:pt idx="613">
                  <c:v>2.2212869435091651</c:v>
                </c:pt>
                <c:pt idx="614">
                  <c:v>2.2531714450906364</c:v>
                </c:pt>
                <c:pt idx="615">
                  <c:v>2.2425432778968126</c:v>
                </c:pt>
                <c:pt idx="616">
                  <c:v>2.2850559466721077</c:v>
                </c:pt>
                <c:pt idx="617">
                  <c:v>2.2956841138659314</c:v>
                </c:pt>
                <c:pt idx="618">
                  <c:v>2.2850559466721077</c:v>
                </c:pt>
                <c:pt idx="619">
                  <c:v>2.3063122810597556</c:v>
                </c:pt>
                <c:pt idx="620">
                  <c:v>2.3169404482535789</c:v>
                </c:pt>
                <c:pt idx="621">
                  <c:v>2.3169404482535789</c:v>
                </c:pt>
                <c:pt idx="622">
                  <c:v>2.3169404482535789</c:v>
                </c:pt>
                <c:pt idx="623">
                  <c:v>2.3594531170288744</c:v>
                </c:pt>
                <c:pt idx="624">
                  <c:v>2.3700812842226977</c:v>
                </c:pt>
                <c:pt idx="625">
                  <c:v>2.3594531170288744</c:v>
                </c:pt>
                <c:pt idx="626">
                  <c:v>2.3807094514165215</c:v>
                </c:pt>
                <c:pt idx="627">
                  <c:v>2.4125939529979932</c:v>
                </c:pt>
                <c:pt idx="628">
                  <c:v>2.444478454579464</c:v>
                </c:pt>
                <c:pt idx="629">
                  <c:v>2.4338502873856402</c:v>
                </c:pt>
                <c:pt idx="630">
                  <c:v>2.4338502873856402</c:v>
                </c:pt>
                <c:pt idx="631">
                  <c:v>2.4657347889671115</c:v>
                </c:pt>
                <c:pt idx="632">
                  <c:v>2.4657347889671115</c:v>
                </c:pt>
                <c:pt idx="633">
                  <c:v>2.4763629561609353</c:v>
                </c:pt>
                <c:pt idx="634">
                  <c:v>2.5082474577424065</c:v>
                </c:pt>
                <c:pt idx="635">
                  <c:v>2.5082474577424065</c:v>
                </c:pt>
                <c:pt idx="636">
                  <c:v>2.5295037921300545</c:v>
                </c:pt>
                <c:pt idx="637">
                  <c:v>2.5401319593238778</c:v>
                </c:pt>
                <c:pt idx="638">
                  <c:v>2.5401319593238778</c:v>
                </c:pt>
                <c:pt idx="639">
                  <c:v>2.5720164609053491</c:v>
                </c:pt>
                <c:pt idx="640">
                  <c:v>2.5613882937115253</c:v>
                </c:pt>
                <c:pt idx="641">
                  <c:v>2.5720164609053491</c:v>
                </c:pt>
                <c:pt idx="642">
                  <c:v>2.6039009624868212</c:v>
                </c:pt>
                <c:pt idx="643">
                  <c:v>2.6145291296806445</c:v>
                </c:pt>
                <c:pt idx="644">
                  <c:v>2.6251572968744679</c:v>
                </c:pt>
                <c:pt idx="645">
                  <c:v>2.6464136312621154</c:v>
                </c:pt>
                <c:pt idx="646">
                  <c:v>2.6570417984559396</c:v>
                </c:pt>
                <c:pt idx="647">
                  <c:v>2.6676699656497629</c:v>
                </c:pt>
                <c:pt idx="648">
                  <c:v>2.6889263000374104</c:v>
                </c:pt>
                <c:pt idx="649">
                  <c:v>2.6889263000374104</c:v>
                </c:pt>
                <c:pt idx="650">
                  <c:v>2.7208108016188821</c:v>
                </c:pt>
                <c:pt idx="651">
                  <c:v>2.7314389688127059</c:v>
                </c:pt>
                <c:pt idx="652">
                  <c:v>2.7208108016188821</c:v>
                </c:pt>
                <c:pt idx="653">
                  <c:v>2.7526953032003534</c:v>
                </c:pt>
                <c:pt idx="654">
                  <c:v>2.7420671360065292</c:v>
                </c:pt>
                <c:pt idx="655">
                  <c:v>2.7845798047818247</c:v>
                </c:pt>
                <c:pt idx="656">
                  <c:v>2.7952079719756484</c:v>
                </c:pt>
                <c:pt idx="657">
                  <c:v>2.8164643063632959</c:v>
                </c:pt>
                <c:pt idx="658">
                  <c:v>2.8270924735571192</c:v>
                </c:pt>
                <c:pt idx="659">
                  <c:v>2.8270924735571192</c:v>
                </c:pt>
                <c:pt idx="660">
                  <c:v>2.8377206407509434</c:v>
                </c:pt>
                <c:pt idx="661">
                  <c:v>2.8589769751385909</c:v>
                </c:pt>
                <c:pt idx="662">
                  <c:v>2.880233309526238</c:v>
                </c:pt>
                <c:pt idx="663">
                  <c:v>2.880233309526238</c:v>
                </c:pt>
                <c:pt idx="664">
                  <c:v>2.880233309526238</c:v>
                </c:pt>
                <c:pt idx="665">
                  <c:v>2.9333741454953572</c:v>
                </c:pt>
                <c:pt idx="666">
                  <c:v>2.9333741454953572</c:v>
                </c:pt>
                <c:pt idx="667">
                  <c:v>2.9227459783015335</c:v>
                </c:pt>
                <c:pt idx="668">
                  <c:v>2.9652586470768285</c:v>
                </c:pt>
                <c:pt idx="669">
                  <c:v>2.9652586470768285</c:v>
                </c:pt>
                <c:pt idx="670">
                  <c:v>2.986514981464476</c:v>
                </c:pt>
                <c:pt idx="671">
                  <c:v>2.9971431486582989</c:v>
                </c:pt>
                <c:pt idx="672">
                  <c:v>3.0183994830459473</c:v>
                </c:pt>
                <c:pt idx="673">
                  <c:v>3.0396558174335948</c:v>
                </c:pt>
                <c:pt idx="674">
                  <c:v>3.0183994830459473</c:v>
                </c:pt>
                <c:pt idx="675">
                  <c:v>3.0609121518212423</c:v>
                </c:pt>
                <c:pt idx="676">
                  <c:v>3.0821684862088903</c:v>
                </c:pt>
                <c:pt idx="677">
                  <c:v>3.0715403190150661</c:v>
                </c:pt>
                <c:pt idx="678">
                  <c:v>3.1034248205965373</c:v>
                </c:pt>
                <c:pt idx="679">
                  <c:v>3.1034248205965373</c:v>
                </c:pt>
                <c:pt idx="680">
                  <c:v>3.1246811549841849</c:v>
                </c:pt>
                <c:pt idx="681">
                  <c:v>3.1140529877903615</c:v>
                </c:pt>
                <c:pt idx="682">
                  <c:v>3.1353093221780091</c:v>
                </c:pt>
                <c:pt idx="683">
                  <c:v>3.1459374893718315</c:v>
                </c:pt>
                <c:pt idx="684">
                  <c:v>3.1884501581471278</c:v>
                </c:pt>
                <c:pt idx="685">
                  <c:v>3.1990783253409512</c:v>
                </c:pt>
                <c:pt idx="686">
                  <c:v>3.2097064925347749</c:v>
                </c:pt>
                <c:pt idx="687">
                  <c:v>3.2309628269224229</c:v>
                </c:pt>
                <c:pt idx="688">
                  <c:v>3.2415909941162462</c:v>
                </c:pt>
                <c:pt idx="689">
                  <c:v>3.2522191613100699</c:v>
                </c:pt>
                <c:pt idx="690">
                  <c:v>3.2628473285038937</c:v>
                </c:pt>
                <c:pt idx="691">
                  <c:v>3.2734754956977175</c:v>
                </c:pt>
                <c:pt idx="692">
                  <c:v>3.294731830085365</c:v>
                </c:pt>
                <c:pt idx="693">
                  <c:v>3.294731830085365</c:v>
                </c:pt>
                <c:pt idx="694">
                  <c:v>3.3266163316668353</c:v>
                </c:pt>
                <c:pt idx="695">
                  <c:v>3.3159881644730125</c:v>
                </c:pt>
                <c:pt idx="696">
                  <c:v>3.33724449886066</c:v>
                </c:pt>
                <c:pt idx="697">
                  <c:v>3.3478726660544837</c:v>
                </c:pt>
                <c:pt idx="698">
                  <c:v>3.3903853348297779</c:v>
                </c:pt>
                <c:pt idx="699">
                  <c:v>3.379757167635955</c:v>
                </c:pt>
                <c:pt idx="700">
                  <c:v>3.3903853348297779</c:v>
                </c:pt>
                <c:pt idx="701">
                  <c:v>3.4222698364112505</c:v>
                </c:pt>
                <c:pt idx="702">
                  <c:v>3.4222698364112505</c:v>
                </c:pt>
                <c:pt idx="703">
                  <c:v>3.4541543379927213</c:v>
                </c:pt>
                <c:pt idx="704">
                  <c:v>3.4435261707988967</c:v>
                </c:pt>
                <c:pt idx="705">
                  <c:v>3.4647825051865455</c:v>
                </c:pt>
                <c:pt idx="706">
                  <c:v>3.4647825051865455</c:v>
                </c:pt>
                <c:pt idx="707">
                  <c:v>3.4860388395741917</c:v>
                </c:pt>
                <c:pt idx="708">
                  <c:v>3.4966670067680163</c:v>
                </c:pt>
                <c:pt idx="709">
                  <c:v>3.5285515083494867</c:v>
                </c:pt>
                <c:pt idx="710">
                  <c:v>3.5179233411556643</c:v>
                </c:pt>
                <c:pt idx="711">
                  <c:v>3.5391796755433105</c:v>
                </c:pt>
                <c:pt idx="712">
                  <c:v>3.5710641771247831</c:v>
                </c:pt>
                <c:pt idx="713">
                  <c:v>3.5710641771247831</c:v>
                </c:pt>
                <c:pt idx="714">
                  <c:v>3.6029486787062539</c:v>
                </c:pt>
                <c:pt idx="715">
                  <c:v>3.5923205115124293</c:v>
                </c:pt>
                <c:pt idx="716">
                  <c:v>3.6135768459000781</c:v>
                </c:pt>
                <c:pt idx="717">
                  <c:v>3.6348331802877243</c:v>
                </c:pt>
                <c:pt idx="718">
                  <c:v>3.6135768459000781</c:v>
                </c:pt>
                <c:pt idx="719">
                  <c:v>3.6454613474815489</c:v>
                </c:pt>
                <c:pt idx="720">
                  <c:v>3.6560895146753727</c:v>
                </c:pt>
                <c:pt idx="721">
                  <c:v>3.6667176818691969</c:v>
                </c:pt>
                <c:pt idx="722">
                  <c:v>3.7198585178383157</c:v>
                </c:pt>
                <c:pt idx="723">
                  <c:v>3.6773458490630206</c:v>
                </c:pt>
                <c:pt idx="724">
                  <c:v>3.7198585178383157</c:v>
                </c:pt>
                <c:pt idx="725">
                  <c:v>3.7411148522259619</c:v>
                </c:pt>
                <c:pt idx="726">
                  <c:v>3.7517430194197865</c:v>
                </c:pt>
                <c:pt idx="727">
                  <c:v>3.7517430194197865</c:v>
                </c:pt>
                <c:pt idx="728">
                  <c:v>3.772999353807434</c:v>
                </c:pt>
                <c:pt idx="729">
                  <c:v>3.8048838553889053</c:v>
                </c:pt>
                <c:pt idx="730">
                  <c:v>3.815512022582729</c:v>
                </c:pt>
                <c:pt idx="731">
                  <c:v>3.8261401897765528</c:v>
                </c:pt>
                <c:pt idx="732">
                  <c:v>3.8261401897765528</c:v>
                </c:pt>
                <c:pt idx="733">
                  <c:v>3.8367683569703757</c:v>
                </c:pt>
                <c:pt idx="734">
                  <c:v>3.8367683569703757</c:v>
                </c:pt>
                <c:pt idx="735">
                  <c:v>3.8686528585518478</c:v>
                </c:pt>
                <c:pt idx="736">
                  <c:v>3.8686528585518478</c:v>
                </c:pt>
                <c:pt idx="737">
                  <c:v>3.879281025745672</c:v>
                </c:pt>
                <c:pt idx="738">
                  <c:v>3.9111655273271428</c:v>
                </c:pt>
                <c:pt idx="739">
                  <c:v>3.9111655273271428</c:v>
                </c:pt>
                <c:pt idx="740">
                  <c:v>3.9111655273271428</c:v>
                </c:pt>
                <c:pt idx="741">
                  <c:v>3.9217936945209666</c:v>
                </c:pt>
                <c:pt idx="742">
                  <c:v>3.9430500289086132</c:v>
                </c:pt>
                <c:pt idx="743">
                  <c:v>3.9643063632962616</c:v>
                </c:pt>
                <c:pt idx="744">
                  <c:v>4.0068190320715562</c:v>
                </c:pt>
                <c:pt idx="745">
                  <c:v>4.0068190320715562</c:v>
                </c:pt>
                <c:pt idx="746">
                  <c:v>3.996190864877732</c:v>
                </c:pt>
                <c:pt idx="747">
                  <c:v>4.0068190320715562</c:v>
                </c:pt>
                <c:pt idx="748">
                  <c:v>4.0387035336530284</c:v>
                </c:pt>
                <c:pt idx="749">
                  <c:v>4.059959868040675</c:v>
                </c:pt>
                <c:pt idx="750">
                  <c:v>4.0705880352344987</c:v>
                </c:pt>
                <c:pt idx="751">
                  <c:v>4.0812162024283234</c:v>
                </c:pt>
                <c:pt idx="752">
                  <c:v>4.0918443696221471</c:v>
                </c:pt>
                <c:pt idx="753">
                  <c:v>4.1131007040097938</c:v>
                </c:pt>
                <c:pt idx="754">
                  <c:v>4.1131007040097938</c:v>
                </c:pt>
                <c:pt idx="755">
                  <c:v>4.1237288712036175</c:v>
                </c:pt>
                <c:pt idx="756">
                  <c:v>4.1449852055912668</c:v>
                </c:pt>
                <c:pt idx="757">
                  <c:v>4.1449852055912668</c:v>
                </c:pt>
                <c:pt idx="758">
                  <c:v>4.1768697071727372</c:v>
                </c:pt>
                <c:pt idx="759">
                  <c:v>4.1556133727850888</c:v>
                </c:pt>
                <c:pt idx="760">
                  <c:v>4.2087542087542076</c:v>
                </c:pt>
                <c:pt idx="761">
                  <c:v>4.1981260415603838</c:v>
                </c:pt>
                <c:pt idx="762">
                  <c:v>4.2087542087542076</c:v>
                </c:pt>
                <c:pt idx="763">
                  <c:v>4.2406387103356789</c:v>
                </c:pt>
                <c:pt idx="764">
                  <c:v>4.2406387103356789</c:v>
                </c:pt>
                <c:pt idx="765">
                  <c:v>4.2512668775295026</c:v>
                </c:pt>
                <c:pt idx="766">
                  <c:v>4.2725232119171501</c:v>
                </c:pt>
                <c:pt idx="767">
                  <c:v>4.2725232119171501</c:v>
                </c:pt>
                <c:pt idx="768">
                  <c:v>4.2831513791109739</c:v>
                </c:pt>
                <c:pt idx="769">
                  <c:v>4.3150358806924451</c:v>
                </c:pt>
                <c:pt idx="770">
                  <c:v>4.3150358806924451</c:v>
                </c:pt>
                <c:pt idx="771">
                  <c:v>4.3362922150800927</c:v>
                </c:pt>
                <c:pt idx="772">
                  <c:v>4.3681767166615639</c:v>
                </c:pt>
                <c:pt idx="773">
                  <c:v>4.3575485494677402</c:v>
                </c:pt>
                <c:pt idx="774">
                  <c:v>4.3788048838553877</c:v>
                </c:pt>
                <c:pt idx="775">
                  <c:v>4.3788048838553877</c:v>
                </c:pt>
                <c:pt idx="776">
                  <c:v>4.4000612182430361</c:v>
                </c:pt>
                <c:pt idx="777">
                  <c:v>4.4000612182430361</c:v>
                </c:pt>
                <c:pt idx="778">
                  <c:v>4.4319457198245065</c:v>
                </c:pt>
                <c:pt idx="779">
                  <c:v>4.4319457198245065</c:v>
                </c:pt>
                <c:pt idx="780">
                  <c:v>4.4425738870183311</c:v>
                </c:pt>
                <c:pt idx="781">
                  <c:v>4.4532020542121558</c:v>
                </c:pt>
                <c:pt idx="782">
                  <c:v>4.4532020542121558</c:v>
                </c:pt>
                <c:pt idx="783">
                  <c:v>4.4850865557936253</c:v>
                </c:pt>
                <c:pt idx="784">
                  <c:v>4.4957147229874499</c:v>
                </c:pt>
                <c:pt idx="785">
                  <c:v>0</c:v>
                </c:pt>
                <c:pt idx="795">
                  <c:v>4.4957147229874499</c:v>
                </c:pt>
                <c:pt idx="797">
                  <c:v>2.6974288337924697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A0E-744F-9CBD-08B8BF8002ED}"/>
            </c:ext>
          </c:extLst>
        </c:ser>
        <c:ser>
          <c:idx val="9"/>
          <c:order val="9"/>
          <c:tx>
            <c:v>5.1_22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5.1_22'!$H$9:$H$993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2.3645999999997393E-6</c:v>
                </c:pt>
                <c:pt idx="434">
                  <c:v>5.066999999999817E-6</c:v>
                </c:pt>
                <c:pt idx="435">
                  <c:v>8.44499999999982E-6</c:v>
                </c:pt>
                <c:pt idx="436">
                  <c:v>1.0809599999999935E-5</c:v>
                </c:pt>
                <c:pt idx="437">
                  <c:v>1.3512000000000012E-5</c:v>
                </c:pt>
                <c:pt idx="438">
                  <c:v>1.7227799999999978E-5</c:v>
                </c:pt>
                <c:pt idx="439">
                  <c:v>1.9592399999999718E-5</c:v>
                </c:pt>
                <c:pt idx="440">
                  <c:v>2.1619199999999869E-5</c:v>
                </c:pt>
                <c:pt idx="441">
                  <c:v>2.4659399999999908E-5</c:v>
                </c:pt>
                <c:pt idx="442">
                  <c:v>2.8712999999999838E-5</c:v>
                </c:pt>
                <c:pt idx="443">
                  <c:v>3.0739799999999986E-5</c:v>
                </c:pt>
                <c:pt idx="444">
                  <c:v>3.3442200000000064E-5</c:v>
                </c:pt>
                <c:pt idx="445">
                  <c:v>3.6482399999999731E-5</c:v>
                </c:pt>
                <c:pt idx="446">
                  <c:v>3.9522599999999776E-5</c:v>
                </c:pt>
                <c:pt idx="447">
                  <c:v>4.1549399999999924E-5</c:v>
                </c:pt>
                <c:pt idx="448">
                  <c:v>4.4589599999999964E-5</c:v>
                </c:pt>
                <c:pt idx="449">
                  <c:v>4.7629800000000003E-5</c:v>
                </c:pt>
                <c:pt idx="450">
                  <c:v>4.9994399999999746E-5</c:v>
                </c:pt>
                <c:pt idx="451">
                  <c:v>5.2696799999999824E-5</c:v>
                </c:pt>
                <c:pt idx="452">
                  <c:v>5.6750399999999747E-5</c:v>
                </c:pt>
                <c:pt idx="453">
                  <c:v>5.9452799999999825E-5</c:v>
                </c:pt>
                <c:pt idx="454">
                  <c:v>6.1141800000000018E-5</c:v>
                </c:pt>
                <c:pt idx="455">
                  <c:v>6.4182000000000057E-5</c:v>
                </c:pt>
                <c:pt idx="456">
                  <c:v>6.7897800000000019E-5</c:v>
                </c:pt>
                <c:pt idx="457">
                  <c:v>7.0262399999999756E-5</c:v>
                </c:pt>
                <c:pt idx="458">
                  <c:v>7.2626999999999872E-5</c:v>
                </c:pt>
                <c:pt idx="459">
                  <c:v>7.5667199999999911E-5</c:v>
                </c:pt>
                <c:pt idx="460">
                  <c:v>7.9045199999999919E-5</c:v>
                </c:pt>
                <c:pt idx="461">
                  <c:v>8.1071999999999701E-5</c:v>
                </c:pt>
                <c:pt idx="462">
                  <c:v>8.3774399999999772E-5</c:v>
                </c:pt>
                <c:pt idx="463">
                  <c:v>8.7152399999999779E-5</c:v>
                </c:pt>
                <c:pt idx="464">
                  <c:v>8.9854799999999863E-5</c:v>
                </c:pt>
                <c:pt idx="465">
                  <c:v>9.2219399999999966E-5</c:v>
                </c:pt>
                <c:pt idx="466">
                  <c:v>9.5259600000000005E-5</c:v>
                </c:pt>
                <c:pt idx="467">
                  <c:v>9.8975399999999967E-5</c:v>
                </c:pt>
                <c:pt idx="468">
                  <c:v>1.0100219999999975E-4</c:v>
                </c:pt>
                <c:pt idx="469">
                  <c:v>1.0336679999999987E-4</c:v>
                </c:pt>
                <c:pt idx="470">
                  <c:v>1.0640699999999989E-4</c:v>
                </c:pt>
                <c:pt idx="471">
                  <c:v>1.1012279999999988E-4</c:v>
                </c:pt>
                <c:pt idx="472">
                  <c:v>1.1214960000000003E-4</c:v>
                </c:pt>
                <c:pt idx="473">
                  <c:v>1.1518980000000005E-4</c:v>
                </c:pt>
                <c:pt idx="474">
                  <c:v>1.1856780000000006E-4</c:v>
                </c:pt>
                <c:pt idx="475">
                  <c:v>1.2093239999999981E-4</c:v>
                </c:pt>
                <c:pt idx="476">
                  <c:v>1.2329699999999991E-4</c:v>
                </c:pt>
                <c:pt idx="477">
                  <c:v>1.2633719999999995E-4</c:v>
                </c:pt>
                <c:pt idx="478">
                  <c:v>1.2903960000000002E-4</c:v>
                </c:pt>
                <c:pt idx="479">
                  <c:v>1.3140419999999977E-4</c:v>
                </c:pt>
                <c:pt idx="480">
                  <c:v>1.3444439999999981E-4</c:v>
                </c:pt>
                <c:pt idx="481">
                  <c:v>1.3849799999999973E-4</c:v>
                </c:pt>
                <c:pt idx="482">
                  <c:v>1.4052479999999989E-4</c:v>
                </c:pt>
                <c:pt idx="483">
                  <c:v>1.4255160000000005E-4</c:v>
                </c:pt>
                <c:pt idx="484">
                  <c:v>1.4592960000000006E-4</c:v>
                </c:pt>
                <c:pt idx="485">
                  <c:v>1.4964540000000001E-4</c:v>
                </c:pt>
                <c:pt idx="486">
                  <c:v>1.5167219999999979E-4</c:v>
                </c:pt>
                <c:pt idx="487">
                  <c:v>1.5437459999999986E-4</c:v>
                </c:pt>
                <c:pt idx="488">
                  <c:v>1.5775259999999987E-4</c:v>
                </c:pt>
                <c:pt idx="489">
                  <c:v>1.6045499999999994E-4</c:v>
                </c:pt>
                <c:pt idx="490">
                  <c:v>1.6281960000000007E-4</c:v>
                </c:pt>
                <c:pt idx="491">
                  <c:v>1.6552199999999976E-4</c:v>
                </c:pt>
                <c:pt idx="492">
                  <c:v>1.6889999999999977E-4</c:v>
                </c:pt>
                <c:pt idx="493">
                  <c:v>1.7126459999999987E-4</c:v>
                </c:pt>
                <c:pt idx="494">
                  <c:v>1.7396699999999997E-4</c:v>
                </c:pt>
                <c:pt idx="495">
                  <c:v>1.7734499999999998E-4</c:v>
                </c:pt>
                <c:pt idx="496">
                  <c:v>1.8038519999999999E-4</c:v>
                </c:pt>
                <c:pt idx="497">
                  <c:v>1.8241199999999977E-4</c:v>
                </c:pt>
                <c:pt idx="498">
                  <c:v>1.8511439999999987E-4</c:v>
                </c:pt>
                <c:pt idx="499">
                  <c:v>1.8883019999999984E-4</c:v>
                </c:pt>
                <c:pt idx="500">
                  <c:v>1.9119479999999992E-4</c:v>
                </c:pt>
                <c:pt idx="501">
                  <c:v>1.9355940000000005E-4</c:v>
                </c:pt>
                <c:pt idx="502">
                  <c:v>1.9693740000000006E-4</c:v>
                </c:pt>
                <c:pt idx="503">
                  <c:v>1.9997759999999974E-4</c:v>
                </c:pt>
                <c:pt idx="504">
                  <c:v>2.0200439999999985E-4</c:v>
                </c:pt>
                <c:pt idx="505">
                  <c:v>2.0504459999999992E-4</c:v>
                </c:pt>
                <c:pt idx="506">
                  <c:v>2.0808479999999996E-4</c:v>
                </c:pt>
                <c:pt idx="507">
                  <c:v>2.1044939999999968E-4</c:v>
                </c:pt>
                <c:pt idx="508">
                  <c:v>2.1315179999999975E-4</c:v>
                </c:pt>
                <c:pt idx="509">
                  <c:v>2.1652979999999978E-4</c:v>
                </c:pt>
                <c:pt idx="510">
                  <c:v>2.1990779999999979E-4</c:v>
                </c:pt>
                <c:pt idx="511">
                  <c:v>2.2159679999999996E-4</c:v>
                </c:pt>
                <c:pt idx="512">
                  <c:v>2.2429920000000006E-4</c:v>
                </c:pt>
                <c:pt idx="513">
                  <c:v>2.2801499999999998E-4</c:v>
                </c:pt>
                <c:pt idx="514">
                  <c:v>2.3071739999999972E-4</c:v>
                </c:pt>
                <c:pt idx="515">
                  <c:v>2.3308199999999983E-4</c:v>
                </c:pt>
                <c:pt idx="516">
                  <c:v>2.3645999999999986E-4</c:v>
                </c:pt>
                <c:pt idx="517">
                  <c:v>2.3983799999999981E-4</c:v>
                </c:pt>
                <c:pt idx="518">
                  <c:v>2.4186479999999998E-4</c:v>
                </c:pt>
                <c:pt idx="519">
                  <c:v>2.4422939999999975E-4</c:v>
                </c:pt>
                <c:pt idx="520">
                  <c:v>2.4760739999999976E-4</c:v>
                </c:pt>
                <c:pt idx="521">
                  <c:v>2.5030979999999983E-4</c:v>
                </c:pt>
                <c:pt idx="522">
                  <c:v>2.5267439999999991E-4</c:v>
                </c:pt>
                <c:pt idx="523">
                  <c:v>2.5571459999999997E-4</c:v>
                </c:pt>
                <c:pt idx="524">
                  <c:v>2.5909259999999998E-4</c:v>
                </c:pt>
                <c:pt idx="525">
                  <c:v>2.6145719999999973E-4</c:v>
                </c:pt>
                <c:pt idx="526">
                  <c:v>2.6382179999999981E-4</c:v>
                </c:pt>
                <c:pt idx="527">
                  <c:v>2.6753759999999975E-4</c:v>
                </c:pt>
                <c:pt idx="528">
                  <c:v>2.7091559999999982E-4</c:v>
                </c:pt>
                <c:pt idx="529">
                  <c:v>2.7294239999999995E-4</c:v>
                </c:pt>
                <c:pt idx="530">
                  <c:v>2.7564480000000002E-4</c:v>
                </c:pt>
                <c:pt idx="531">
                  <c:v>2.7902280000000003E-4</c:v>
                </c:pt>
                <c:pt idx="532">
                  <c:v>2.8138739999999978E-4</c:v>
                </c:pt>
                <c:pt idx="533">
                  <c:v>2.8375199999999985E-4</c:v>
                </c:pt>
                <c:pt idx="534">
                  <c:v>2.8645439999999998E-4</c:v>
                </c:pt>
                <c:pt idx="535">
                  <c:v>2.8983239999999999E-4</c:v>
                </c:pt>
                <c:pt idx="536">
                  <c:v>2.9219699999999968E-4</c:v>
                </c:pt>
                <c:pt idx="537">
                  <c:v>2.9489939999999975E-4</c:v>
                </c:pt>
                <c:pt idx="538">
                  <c:v>2.9861519999999976E-4</c:v>
                </c:pt>
                <c:pt idx="539">
                  <c:v>3.0131759999999983E-4</c:v>
                </c:pt>
                <c:pt idx="540">
                  <c:v>3.0334439999999996E-4</c:v>
                </c:pt>
                <c:pt idx="541">
                  <c:v>3.0638459999999997E-4</c:v>
                </c:pt>
                <c:pt idx="542">
                  <c:v>3.1010039999999998E-4</c:v>
                </c:pt>
                <c:pt idx="543">
                  <c:v>3.1212719999999979E-4</c:v>
                </c:pt>
                <c:pt idx="544">
                  <c:v>3.1449179999999986E-4</c:v>
                </c:pt>
                <c:pt idx="545">
                  <c:v>3.1820759999999981E-4</c:v>
                </c:pt>
                <c:pt idx="546">
                  <c:v>3.2124779999999988E-4</c:v>
                </c:pt>
                <c:pt idx="547">
                  <c:v>3.2327460000000001E-4</c:v>
                </c:pt>
                <c:pt idx="548">
                  <c:v>3.2597699999999976E-4</c:v>
                </c:pt>
                <c:pt idx="549">
                  <c:v>3.2935499999999971E-4</c:v>
                </c:pt>
                <c:pt idx="550">
                  <c:v>3.3171959999999984E-4</c:v>
                </c:pt>
                <c:pt idx="551">
                  <c:v>3.3442199999999991E-4</c:v>
                </c:pt>
                <c:pt idx="552">
                  <c:v>3.3779999999999992E-4</c:v>
                </c:pt>
                <c:pt idx="553">
                  <c:v>3.4050239999999999E-4</c:v>
                </c:pt>
                <c:pt idx="554">
                  <c:v>3.4286699999999974E-4</c:v>
                </c:pt>
                <c:pt idx="555">
                  <c:v>3.4556939999999981E-4</c:v>
                </c:pt>
                <c:pt idx="556">
                  <c:v>3.4894739999999982E-4</c:v>
                </c:pt>
                <c:pt idx="557">
                  <c:v>3.5164979999999989E-4</c:v>
                </c:pt>
                <c:pt idx="558">
                  <c:v>3.5401440000000002E-4</c:v>
                </c:pt>
                <c:pt idx="559">
                  <c:v>3.5739240000000002E-4</c:v>
                </c:pt>
                <c:pt idx="560">
                  <c:v>3.6077039999999998E-4</c:v>
                </c:pt>
                <c:pt idx="561">
                  <c:v>3.6279719999999979E-4</c:v>
                </c:pt>
                <c:pt idx="562">
                  <c:v>3.6549959999999986E-4</c:v>
                </c:pt>
                <c:pt idx="563">
                  <c:v>3.6853979999999992E-4</c:v>
                </c:pt>
                <c:pt idx="564">
                  <c:v>3.7124219999999994E-4</c:v>
                </c:pt>
                <c:pt idx="565">
                  <c:v>3.7360679999999974E-4</c:v>
                </c:pt>
                <c:pt idx="566">
                  <c:v>3.7664699999999976E-4</c:v>
                </c:pt>
                <c:pt idx="567">
                  <c:v>3.8036279999999971E-4</c:v>
                </c:pt>
                <c:pt idx="568">
                  <c:v>3.8238959999999984E-4</c:v>
                </c:pt>
                <c:pt idx="569">
                  <c:v>3.8509199999999996E-4</c:v>
                </c:pt>
                <c:pt idx="570">
                  <c:v>3.8846999999999997E-4</c:v>
                </c:pt>
                <c:pt idx="571">
                  <c:v>3.9151019999999998E-4</c:v>
                </c:pt>
                <c:pt idx="572">
                  <c:v>3.9353699999999974E-4</c:v>
                </c:pt>
                <c:pt idx="573">
                  <c:v>3.9657719999999981E-4</c:v>
                </c:pt>
                <c:pt idx="574">
                  <c:v>4.0029299999999975E-4</c:v>
                </c:pt>
                <c:pt idx="575">
                  <c:v>4.0231979999999989E-4</c:v>
                </c:pt>
                <c:pt idx="576">
                  <c:v>4.0468440000000002E-4</c:v>
                </c:pt>
                <c:pt idx="577">
                  <c:v>4.077245999999997E-4</c:v>
                </c:pt>
                <c:pt idx="578">
                  <c:v>4.1110259999999971E-4</c:v>
                </c:pt>
                <c:pt idx="579">
                  <c:v>4.1312939999999985E-4</c:v>
                </c:pt>
                <c:pt idx="580">
                  <c:v>4.1583179999999997E-4</c:v>
                </c:pt>
                <c:pt idx="581">
                  <c:v>4.1920979999999998E-4</c:v>
                </c:pt>
                <c:pt idx="582">
                  <c:v>4.2224999999999999E-4</c:v>
                </c:pt>
                <c:pt idx="583">
                  <c:v>4.246145999999998E-4</c:v>
                </c:pt>
                <c:pt idx="584">
                  <c:v>4.2731699999999976E-4</c:v>
                </c:pt>
                <c:pt idx="585">
                  <c:v>4.3103279999999976E-4</c:v>
                </c:pt>
                <c:pt idx="586">
                  <c:v>4.3339739999999989E-4</c:v>
                </c:pt>
                <c:pt idx="587">
                  <c:v>4.3576199999999997E-4</c:v>
                </c:pt>
                <c:pt idx="588">
                  <c:v>4.3913999999999997E-4</c:v>
                </c:pt>
                <c:pt idx="589">
                  <c:v>4.4184239999999972E-4</c:v>
                </c:pt>
                <c:pt idx="590">
                  <c:v>4.4420699999999985E-4</c:v>
                </c:pt>
                <c:pt idx="591">
                  <c:v>4.4690939999999992E-4</c:v>
                </c:pt>
                <c:pt idx="592">
                  <c:v>4.5028739999999993E-4</c:v>
                </c:pt>
                <c:pt idx="593">
                  <c:v>4.5265200000000006E-4</c:v>
                </c:pt>
                <c:pt idx="594">
                  <c:v>4.5535439999999969E-4</c:v>
                </c:pt>
                <c:pt idx="595">
                  <c:v>4.5907020000000002E-4</c:v>
                </c:pt>
                <c:pt idx="596">
                  <c:v>4.6143479999999977E-4</c:v>
                </c:pt>
                <c:pt idx="597">
                  <c:v>4.637993999999999E-4</c:v>
                </c:pt>
                <c:pt idx="598">
                  <c:v>4.6650179999999997E-4</c:v>
                </c:pt>
                <c:pt idx="599">
                  <c:v>4.6987979999999998E-4</c:v>
                </c:pt>
                <c:pt idx="600">
                  <c:v>4.7292000000000005E-4</c:v>
                </c:pt>
                <c:pt idx="601">
                  <c:v>4.752845999999998E-4</c:v>
                </c:pt>
                <c:pt idx="602">
                  <c:v>4.7866259999999975E-4</c:v>
                </c:pt>
                <c:pt idx="603">
                  <c:v>4.8170279999999976E-4</c:v>
                </c:pt>
                <c:pt idx="604">
                  <c:v>4.8372959999999995E-4</c:v>
                </c:pt>
                <c:pt idx="605">
                  <c:v>4.8643200000000002E-4</c:v>
                </c:pt>
                <c:pt idx="606">
                  <c:v>4.8981000000000003E-4</c:v>
                </c:pt>
                <c:pt idx="607">
                  <c:v>4.9251239999999977E-4</c:v>
                </c:pt>
                <c:pt idx="608">
                  <c:v>4.9453919999999996E-4</c:v>
                </c:pt>
                <c:pt idx="609">
                  <c:v>4.9757939999999997E-4</c:v>
                </c:pt>
                <c:pt idx="610">
                  <c:v>5.0129519999999998E-4</c:v>
                </c:pt>
                <c:pt idx="611">
                  <c:v>5.0332199999999962E-4</c:v>
                </c:pt>
                <c:pt idx="612">
                  <c:v>5.0602439999999969E-4</c:v>
                </c:pt>
                <c:pt idx="613">
                  <c:v>5.0940239999999976E-4</c:v>
                </c:pt>
                <c:pt idx="614">
                  <c:v>5.1244259999999977E-4</c:v>
                </c:pt>
                <c:pt idx="615">
                  <c:v>5.148071999999999E-4</c:v>
                </c:pt>
                <c:pt idx="616">
                  <c:v>5.1784739999999991E-4</c:v>
                </c:pt>
                <c:pt idx="617">
                  <c:v>5.2122539999999997E-4</c:v>
                </c:pt>
                <c:pt idx="618">
                  <c:v>5.2325219999999973E-4</c:v>
                </c:pt>
                <c:pt idx="619">
                  <c:v>5.259545999999998E-4</c:v>
                </c:pt>
                <c:pt idx="620">
                  <c:v>5.2899479999999992E-4</c:v>
                </c:pt>
                <c:pt idx="621">
                  <c:v>5.3203499999999982E-4</c:v>
                </c:pt>
                <c:pt idx="622">
                  <c:v>5.3439959999999995E-4</c:v>
                </c:pt>
                <c:pt idx="623">
                  <c:v>5.371019999999997E-4</c:v>
                </c:pt>
                <c:pt idx="624">
                  <c:v>5.4081780000000002E-4</c:v>
                </c:pt>
                <c:pt idx="625">
                  <c:v>5.4318239999999983E-4</c:v>
                </c:pt>
                <c:pt idx="626">
                  <c:v>5.4554699999999996E-4</c:v>
                </c:pt>
                <c:pt idx="627">
                  <c:v>5.4824940000000003E-4</c:v>
                </c:pt>
                <c:pt idx="628">
                  <c:v>5.5162739999999998E-4</c:v>
                </c:pt>
                <c:pt idx="629">
                  <c:v>5.5399199999999979E-4</c:v>
                </c:pt>
                <c:pt idx="630">
                  <c:v>5.5703219999999969E-4</c:v>
                </c:pt>
                <c:pt idx="631">
                  <c:v>5.6041019999999975E-4</c:v>
                </c:pt>
                <c:pt idx="632">
                  <c:v>5.6311259999999982E-4</c:v>
                </c:pt>
                <c:pt idx="633">
                  <c:v>5.6513940000000001E-4</c:v>
                </c:pt>
                <c:pt idx="634">
                  <c:v>5.6817960000000002E-4</c:v>
                </c:pt>
                <c:pt idx="635">
                  <c:v>5.7155760000000009E-4</c:v>
                </c:pt>
                <c:pt idx="636">
                  <c:v>5.7358439999999984E-4</c:v>
                </c:pt>
                <c:pt idx="637">
                  <c:v>5.7662459999999985E-4</c:v>
                </c:pt>
                <c:pt idx="638">
                  <c:v>5.8000259999999991E-4</c:v>
                </c:pt>
                <c:pt idx="639">
                  <c:v>5.8270499999999999E-4</c:v>
                </c:pt>
                <c:pt idx="640">
                  <c:v>5.8473179999999974E-4</c:v>
                </c:pt>
                <c:pt idx="641">
                  <c:v>5.8743419999999981E-4</c:v>
                </c:pt>
                <c:pt idx="642">
                  <c:v>5.9114999999999971E-4</c:v>
                </c:pt>
                <c:pt idx="643">
                  <c:v>5.9385239999999988E-4</c:v>
                </c:pt>
                <c:pt idx="644">
                  <c:v>5.9621699999999991E-4</c:v>
                </c:pt>
                <c:pt idx="645">
                  <c:v>5.9959499999999997E-4</c:v>
                </c:pt>
                <c:pt idx="646">
                  <c:v>6.0229740000000004E-4</c:v>
                </c:pt>
                <c:pt idx="647">
                  <c:v>6.0466199999999984E-4</c:v>
                </c:pt>
                <c:pt idx="648">
                  <c:v>6.0736439999999991E-4</c:v>
                </c:pt>
                <c:pt idx="649">
                  <c:v>6.1074239999999987E-4</c:v>
                </c:pt>
                <c:pt idx="650">
                  <c:v>6.1344479999999994E-4</c:v>
                </c:pt>
                <c:pt idx="651">
                  <c:v>6.1547159999999969E-4</c:v>
                </c:pt>
                <c:pt idx="652">
                  <c:v>6.1918740000000002E-4</c:v>
                </c:pt>
                <c:pt idx="653">
                  <c:v>6.2222759999999971E-4</c:v>
                </c:pt>
                <c:pt idx="654">
                  <c:v>6.242543999999999E-4</c:v>
                </c:pt>
                <c:pt idx="655">
                  <c:v>6.2695679999999997E-4</c:v>
                </c:pt>
                <c:pt idx="656">
                  <c:v>6.3033479999999992E-4</c:v>
                </c:pt>
                <c:pt idx="657">
                  <c:v>6.3337500000000004E-4</c:v>
                </c:pt>
                <c:pt idx="658">
                  <c:v>6.3573959999999974E-4</c:v>
                </c:pt>
                <c:pt idx="659">
                  <c:v>6.3877979999999975E-4</c:v>
                </c:pt>
                <c:pt idx="660">
                  <c:v>6.4181999999999976E-4</c:v>
                </c:pt>
                <c:pt idx="661">
                  <c:v>6.4418459999999989E-4</c:v>
                </c:pt>
                <c:pt idx="662">
                  <c:v>6.4688699999999996E-4</c:v>
                </c:pt>
                <c:pt idx="663">
                  <c:v>6.5026500000000002E-4</c:v>
                </c:pt>
                <c:pt idx="664">
                  <c:v>6.5296739999999977E-4</c:v>
                </c:pt>
                <c:pt idx="665">
                  <c:v>6.5499419999999985E-4</c:v>
                </c:pt>
                <c:pt idx="666">
                  <c:v>6.5837219999999991E-4</c:v>
                </c:pt>
                <c:pt idx="667">
                  <c:v>6.620879999999998E-4</c:v>
                </c:pt>
                <c:pt idx="668">
                  <c:v>6.6411479999999988E-4</c:v>
                </c:pt>
                <c:pt idx="669">
                  <c:v>6.6614159999999975E-4</c:v>
                </c:pt>
                <c:pt idx="670">
                  <c:v>6.6985739999999975E-4</c:v>
                </c:pt>
                <c:pt idx="671">
                  <c:v>6.7255979999999982E-4</c:v>
                </c:pt>
                <c:pt idx="672">
                  <c:v>6.7492439999999952E-4</c:v>
                </c:pt>
                <c:pt idx="673">
                  <c:v>6.7796459999999996E-4</c:v>
                </c:pt>
                <c:pt idx="674">
                  <c:v>6.8134259999999959E-4</c:v>
                </c:pt>
                <c:pt idx="675">
                  <c:v>6.840450000000001E-4</c:v>
                </c:pt>
                <c:pt idx="676">
                  <c:v>6.8640959999999968E-4</c:v>
                </c:pt>
                <c:pt idx="677">
                  <c:v>6.8944980000000024E-4</c:v>
                </c:pt>
                <c:pt idx="678">
                  <c:v>6.9248999999999982E-4</c:v>
                </c:pt>
                <c:pt idx="679">
                  <c:v>6.9485459999999962E-4</c:v>
                </c:pt>
                <c:pt idx="680">
                  <c:v>6.9755700000000002E-4</c:v>
                </c:pt>
                <c:pt idx="681">
                  <c:v>7.0127279999999969E-4</c:v>
                </c:pt>
                <c:pt idx="682">
                  <c:v>7.0363740000000015E-4</c:v>
                </c:pt>
                <c:pt idx="683">
                  <c:v>7.056641999999999E-4</c:v>
                </c:pt>
                <c:pt idx="684">
                  <c:v>7.0870439999999948E-4</c:v>
                </c:pt>
                <c:pt idx="685">
                  <c:v>7.1242019999999992E-4</c:v>
                </c:pt>
                <c:pt idx="686">
                  <c:v>7.1478479999999961E-4</c:v>
                </c:pt>
                <c:pt idx="687">
                  <c:v>7.1748720000000001E-4</c:v>
                </c:pt>
                <c:pt idx="688">
                  <c:v>7.2086519999999975E-4</c:v>
                </c:pt>
                <c:pt idx="689">
                  <c:v>7.2356760000000014E-4</c:v>
                </c:pt>
                <c:pt idx="690">
                  <c:v>7.255943999999999E-4</c:v>
                </c:pt>
                <c:pt idx="691">
                  <c:v>7.2863459999999969E-4</c:v>
                </c:pt>
                <c:pt idx="692">
                  <c:v>7.3201259999999997E-4</c:v>
                </c:pt>
                <c:pt idx="693">
                  <c:v>7.3403939999999984E-4</c:v>
                </c:pt>
                <c:pt idx="694">
                  <c:v>7.3674180000000023E-4</c:v>
                </c:pt>
                <c:pt idx="695">
                  <c:v>7.404575999999998E-4</c:v>
                </c:pt>
                <c:pt idx="696">
                  <c:v>7.4315999999999955E-4</c:v>
                </c:pt>
                <c:pt idx="697">
                  <c:v>7.455246E-4</c:v>
                </c:pt>
                <c:pt idx="698">
                  <c:v>7.478891999999997E-4</c:v>
                </c:pt>
                <c:pt idx="699">
                  <c:v>7.5160500000000002E-4</c:v>
                </c:pt>
                <c:pt idx="700">
                  <c:v>7.5430739999999977E-4</c:v>
                </c:pt>
                <c:pt idx="701">
                  <c:v>7.5667199999999957E-4</c:v>
                </c:pt>
                <c:pt idx="702">
                  <c:v>7.6004999999999996E-4</c:v>
                </c:pt>
                <c:pt idx="703">
                  <c:v>7.627523999999996E-4</c:v>
                </c:pt>
                <c:pt idx="704">
                  <c:v>7.6511700000000016E-4</c:v>
                </c:pt>
                <c:pt idx="705">
                  <c:v>7.678193999999998E-4</c:v>
                </c:pt>
                <c:pt idx="706">
                  <c:v>7.7119740000000019E-4</c:v>
                </c:pt>
                <c:pt idx="707">
                  <c:v>7.7389979999999982E-4</c:v>
                </c:pt>
                <c:pt idx="708">
                  <c:v>7.7626439999999963E-4</c:v>
                </c:pt>
                <c:pt idx="709">
                  <c:v>7.7964240000000001E-4</c:v>
                </c:pt>
                <c:pt idx="710">
                  <c:v>7.826825999999997E-4</c:v>
                </c:pt>
                <c:pt idx="711">
                  <c:v>7.8470940000000022E-4</c:v>
                </c:pt>
                <c:pt idx="712">
                  <c:v>7.8741179999999996E-4</c:v>
                </c:pt>
                <c:pt idx="713">
                  <c:v>7.9112760000000029E-4</c:v>
                </c:pt>
                <c:pt idx="714">
                  <c:v>7.9382999999999993E-4</c:v>
                </c:pt>
                <c:pt idx="715">
                  <c:v>7.9619459999999962E-4</c:v>
                </c:pt>
                <c:pt idx="716">
                  <c:v>7.9923480000000007E-4</c:v>
                </c:pt>
                <c:pt idx="717">
                  <c:v>8.0227499999999965E-4</c:v>
                </c:pt>
                <c:pt idx="718">
                  <c:v>8.0463959999999945E-4</c:v>
                </c:pt>
                <c:pt idx="719">
                  <c:v>8.0734199999999985E-4</c:v>
                </c:pt>
                <c:pt idx="720">
                  <c:v>8.1071999999999958E-4</c:v>
                </c:pt>
                <c:pt idx="721">
                  <c:v>8.1342239999999998E-4</c:v>
                </c:pt>
                <c:pt idx="722">
                  <c:v>8.1578699999999968E-4</c:v>
                </c:pt>
                <c:pt idx="723">
                  <c:v>8.1882720000000012E-4</c:v>
                </c:pt>
                <c:pt idx="724">
                  <c:v>8.225429999999998E-4</c:v>
                </c:pt>
                <c:pt idx="725">
                  <c:v>8.2423199999999961E-4</c:v>
                </c:pt>
                <c:pt idx="726">
                  <c:v>8.2659660000000007E-4</c:v>
                </c:pt>
                <c:pt idx="727">
                  <c:v>8.299745999999997E-4</c:v>
                </c:pt>
                <c:pt idx="728">
                  <c:v>8.3369040000000002E-4</c:v>
                </c:pt>
                <c:pt idx="729">
                  <c:v>8.3571719999999989E-4</c:v>
                </c:pt>
                <c:pt idx="730">
                  <c:v>8.3841959999999952E-4</c:v>
                </c:pt>
                <c:pt idx="731">
                  <c:v>8.4179759999999991E-4</c:v>
                </c:pt>
                <c:pt idx="732">
                  <c:v>8.4449999999999966E-4</c:v>
                </c:pt>
                <c:pt idx="733">
                  <c:v>8.4686460000000011E-4</c:v>
                </c:pt>
                <c:pt idx="734">
                  <c:v>8.4956699999999986E-4</c:v>
                </c:pt>
                <c:pt idx="735">
                  <c:v>8.5294500000000024E-4</c:v>
                </c:pt>
                <c:pt idx="736">
                  <c:v>8.5530960000000005E-4</c:v>
                </c:pt>
                <c:pt idx="737">
                  <c:v>8.5801199999999958E-4</c:v>
                </c:pt>
                <c:pt idx="738">
                  <c:v>8.617277999999999E-4</c:v>
                </c:pt>
                <c:pt idx="739">
                  <c:v>8.640923999999996E-4</c:v>
                </c:pt>
                <c:pt idx="740">
                  <c:v>8.6611920000000012E-4</c:v>
                </c:pt>
                <c:pt idx="741">
                  <c:v>8.691593999999998E-4</c:v>
                </c:pt>
                <c:pt idx="742">
                  <c:v>8.7321300000000018E-4</c:v>
                </c:pt>
                <c:pt idx="743">
                  <c:v>8.7557759999999988E-4</c:v>
                </c:pt>
                <c:pt idx="744">
                  <c:v>8.7760439999999974E-4</c:v>
                </c:pt>
                <c:pt idx="745">
                  <c:v>8.8098240000000013E-4</c:v>
                </c:pt>
                <c:pt idx="746">
                  <c:v>8.8368479999999976E-4</c:v>
                </c:pt>
                <c:pt idx="747">
                  <c:v>8.8604939999999957E-4</c:v>
                </c:pt>
                <c:pt idx="748">
                  <c:v>8.8875179999999996E-4</c:v>
                </c:pt>
                <c:pt idx="749">
                  <c:v>8.921297999999997E-4</c:v>
                </c:pt>
                <c:pt idx="750">
                  <c:v>8.9449440000000015E-4</c:v>
                </c:pt>
                <c:pt idx="751">
                  <c:v>8.971967999999999E-4</c:v>
                </c:pt>
                <c:pt idx="752">
                  <c:v>9.0125040000000017E-4</c:v>
                </c:pt>
                <c:pt idx="753">
                  <c:v>9.0395279999999991E-4</c:v>
                </c:pt>
                <c:pt idx="754">
                  <c:v>9.0597959999999956E-4</c:v>
                </c:pt>
                <c:pt idx="755">
                  <c:v>9.0834420000000012E-4</c:v>
                </c:pt>
                <c:pt idx="756">
                  <c:v>9.1239779999999953E-4</c:v>
                </c:pt>
                <c:pt idx="757">
                  <c:v>9.1476240000000009E-4</c:v>
                </c:pt>
                <c:pt idx="758">
                  <c:v>9.1712699999999979E-4</c:v>
                </c:pt>
                <c:pt idx="759">
                  <c:v>9.2016719999999947E-4</c:v>
                </c:pt>
                <c:pt idx="760">
                  <c:v>9.2354519999999986E-4</c:v>
                </c:pt>
                <c:pt idx="761">
                  <c:v>9.2590979999999966E-4</c:v>
                </c:pt>
                <c:pt idx="762">
                  <c:v>9.2827440000000012E-4</c:v>
                </c:pt>
                <c:pt idx="763">
                  <c:v>9.3165239999999975E-4</c:v>
                </c:pt>
                <c:pt idx="764">
                  <c:v>9.3435480000000014E-4</c:v>
                </c:pt>
                <c:pt idx="765">
                  <c:v>9.3671939999999995E-4</c:v>
                </c:pt>
                <c:pt idx="766">
                  <c:v>9.4009739999999958E-4</c:v>
                </c:pt>
                <c:pt idx="767">
                  <c:v>9.4347539999999996E-4</c:v>
                </c:pt>
                <c:pt idx="768">
                  <c:v>9.4516439999999978E-4</c:v>
                </c:pt>
                <c:pt idx="769">
                  <c:v>9.4786680000000028E-4</c:v>
                </c:pt>
                <c:pt idx="770">
                  <c:v>9.5124479999999991E-4</c:v>
                </c:pt>
                <c:pt idx="771">
                  <c:v>9.546228000000003E-4</c:v>
                </c:pt>
                <c:pt idx="772">
                  <c:v>9.5664960000000005E-4</c:v>
                </c:pt>
                <c:pt idx="773">
                  <c:v>9.5968979999999963E-4</c:v>
                </c:pt>
                <c:pt idx="774">
                  <c:v>9.6306780000000002E-4</c:v>
                </c:pt>
                <c:pt idx="775">
                  <c:v>9.6543239999999971E-4</c:v>
                </c:pt>
                <c:pt idx="776">
                  <c:v>9.6779699999999952E-4</c:v>
                </c:pt>
                <c:pt idx="777">
                  <c:v>9.7083719999999985E-4</c:v>
                </c:pt>
                <c:pt idx="778">
                  <c:v>9.735395999999996E-4</c:v>
                </c:pt>
                <c:pt idx="779">
                  <c:v>9.7590420000000005E-4</c:v>
                </c:pt>
                <c:pt idx="780">
                  <c:v>9.7894439999999974E-4</c:v>
                </c:pt>
                <c:pt idx="781">
                  <c:v>9.8299800000000012E-4</c:v>
                </c:pt>
                <c:pt idx="782">
                  <c:v>9.8502479999999998E-4</c:v>
                </c:pt>
                <c:pt idx="783">
                  <c:v>9.8705159999999963E-4</c:v>
                </c:pt>
                <c:pt idx="784">
                  <c:v>9.9042960000000012E-4</c:v>
                </c:pt>
                <c:pt idx="785">
                  <c:v>9.9414539999999958E-4</c:v>
                </c:pt>
                <c:pt idx="786">
                  <c:v>9.961722000000001E-4</c:v>
                </c:pt>
                <c:pt idx="787">
                  <c:v>9.9887459999999984E-4</c:v>
                </c:pt>
                <c:pt idx="788">
                  <c:v>1.0022526000000003E-3</c:v>
                </c:pt>
                <c:pt idx="789">
                  <c:v>1.0049550000000001E-3</c:v>
                </c:pt>
                <c:pt idx="790">
                  <c:v>1.0073195999999998E-3</c:v>
                </c:pt>
                <c:pt idx="791">
                  <c:v>1.0100220000000002E-3</c:v>
                </c:pt>
                <c:pt idx="792">
                  <c:v>1.0133999999999996E-3</c:v>
                </c:pt>
                <c:pt idx="793">
                  <c:v>1.0157645999999995E-3</c:v>
                </c:pt>
                <c:pt idx="794">
                  <c:v>1.0184669999999999E-3</c:v>
                </c:pt>
                <c:pt idx="795">
                  <c:v>1.0218449999999995E-3</c:v>
                </c:pt>
                <c:pt idx="796">
                  <c:v>1.0245473999999999E-3</c:v>
                </c:pt>
                <c:pt idx="797">
                  <c:v>1.0269119999999998E-3</c:v>
                </c:pt>
                <c:pt idx="798">
                  <c:v>1.0296144000000002E-3</c:v>
                </c:pt>
                <c:pt idx="799">
                  <c:v>1.0333301999999999E-3</c:v>
                </c:pt>
                <c:pt idx="800">
                  <c:v>1.0356947999999996E-3</c:v>
                </c:pt>
                <c:pt idx="801">
                  <c:v>1.0380593999999999E-3</c:v>
                </c:pt>
                <c:pt idx="802">
                  <c:v>1.0414373999999998E-3</c:v>
                </c:pt>
                <c:pt idx="803">
                  <c:v>1.0444776E-3</c:v>
                </c:pt>
                <c:pt idx="804">
                  <c:v>1.0465043999999999E-3</c:v>
                </c:pt>
                <c:pt idx="805">
                  <c:v>1.0495445999999997E-3</c:v>
                </c:pt>
                <c:pt idx="806">
                  <c:v>1.0525847999999999E-3</c:v>
                </c:pt>
                <c:pt idx="807">
                  <c:v>1.0552871999999997E-3</c:v>
                </c:pt>
                <c:pt idx="808">
                  <c:v>1.0576518000000002E-3</c:v>
                </c:pt>
                <c:pt idx="809">
                  <c:v>1.0613675999999999E-3</c:v>
                </c:pt>
                <c:pt idx="810">
                  <c:v>1.0644078000000001E-3</c:v>
                </c:pt>
                <c:pt idx="811">
                  <c:v>1.0664345999999998E-3</c:v>
                </c:pt>
                <c:pt idx="812">
                  <c:v>1.0684613999999996E-3</c:v>
                </c:pt>
                <c:pt idx="813">
                  <c:v>1.072515E-3</c:v>
                </c:pt>
                <c:pt idx="814">
                  <c:v>1.0752173999999998E-3</c:v>
                </c:pt>
                <c:pt idx="815">
                  <c:v>1.0775820000000001E-3</c:v>
                </c:pt>
                <c:pt idx="816">
                  <c:v>1.0809599999999997E-3</c:v>
                </c:pt>
                <c:pt idx="817">
                  <c:v>1.0843380000000002E-3</c:v>
                </c:pt>
                <c:pt idx="818">
                  <c:v>1.0863647999999999E-3</c:v>
                </c:pt>
                <c:pt idx="819">
                  <c:v>1.0887293999999998E-3</c:v>
                </c:pt>
                <c:pt idx="820">
                  <c:v>1.0921074000000001E-3</c:v>
                </c:pt>
                <c:pt idx="821">
                  <c:v>1.0948097999999998E-3</c:v>
                </c:pt>
                <c:pt idx="822">
                  <c:v>1.0971743999999995E-3</c:v>
                </c:pt>
                <c:pt idx="823">
                  <c:v>1.0998767999999999E-3</c:v>
                </c:pt>
                <c:pt idx="824">
                  <c:v>1.1035925999999996E-3</c:v>
                </c:pt>
                <c:pt idx="825">
                  <c:v>1.1059572000000001E-3</c:v>
                </c:pt>
                <c:pt idx="826">
                  <c:v>1.1083217999999998E-3</c:v>
                </c:pt>
                <c:pt idx="827">
                  <c:v>1.1120376000000002E-3</c:v>
                </c:pt>
                <c:pt idx="828">
                  <c:v>1.1154155999999996E-3</c:v>
                </c:pt>
                <c:pt idx="829">
                  <c:v>1.1174423999999994E-3</c:v>
                </c:pt>
                <c:pt idx="830">
                  <c:v>1.1201447999999998E-3</c:v>
                </c:pt>
                <c:pt idx="831">
                  <c:v>1.1235227999999997E-3</c:v>
                </c:pt>
                <c:pt idx="832">
                  <c:v>1.1258874E-3</c:v>
                </c:pt>
                <c:pt idx="833">
                  <c:v>1.1282519999999997E-3</c:v>
                </c:pt>
                <c:pt idx="834">
                  <c:v>1.1309543999999993E-3</c:v>
                </c:pt>
                <c:pt idx="835">
                  <c:v>1.1343324000000002E-3</c:v>
                </c:pt>
                <c:pt idx="836">
                  <c:v>1.1366969999999994E-3</c:v>
                </c:pt>
                <c:pt idx="837">
                  <c:v>1.1393994000000003E-3</c:v>
                </c:pt>
                <c:pt idx="838">
                  <c:v>1.1431151999999995E-3</c:v>
                </c:pt>
                <c:pt idx="839">
                  <c:v>1.1454798000000001E-3</c:v>
                </c:pt>
                <c:pt idx="840">
                  <c:v>1.1478444000000002E-3</c:v>
                </c:pt>
                <c:pt idx="841">
                  <c:v>1.1505467999999997E-3</c:v>
                </c:pt>
                <c:pt idx="842">
                  <c:v>1.1542626000000001E-3</c:v>
                </c:pt>
                <c:pt idx="843">
                  <c:v>1.1566271999999996E-3</c:v>
                </c:pt>
                <c:pt idx="844">
                  <c:v>1.1589918000000001E-3</c:v>
                </c:pt>
                <c:pt idx="845">
                  <c:v>1.1627075999999998E-3</c:v>
                </c:pt>
                <c:pt idx="846">
                  <c:v>1.1657478000000002E-3</c:v>
                </c:pt>
                <c:pt idx="847">
                  <c:v>1.1677746000000001E-3</c:v>
                </c:pt>
                <c:pt idx="848">
                  <c:v>1.1704769999999998E-3</c:v>
                </c:pt>
                <c:pt idx="849">
                  <c:v>1.1738549999999999E-3</c:v>
                </c:pt>
                <c:pt idx="850">
                  <c:v>1.1765573999999997E-3</c:v>
                </c:pt>
                <c:pt idx="851">
                  <c:v>1.1789219999999996E-3</c:v>
                </c:pt>
                <c:pt idx="852">
                  <c:v>1.1822999999999998E-3</c:v>
                </c:pt>
                <c:pt idx="853">
                  <c:v>1.1850023999999994E-3</c:v>
                </c:pt>
                <c:pt idx="854">
                  <c:v>1.1873669999999999E-3</c:v>
                </c:pt>
                <c:pt idx="855">
                  <c:v>1.1900693999999997E-3</c:v>
                </c:pt>
                <c:pt idx="856">
                  <c:v>1.1937852E-3</c:v>
                </c:pt>
                <c:pt idx="857">
                  <c:v>1.1961498000000001E-3</c:v>
                </c:pt>
                <c:pt idx="858">
                  <c:v>1.1985143999999994E-3</c:v>
                </c:pt>
                <c:pt idx="859">
                  <c:v>1.2018924000000001E-3</c:v>
                </c:pt>
                <c:pt idx="860">
                  <c:v>1.2052703999999997E-3</c:v>
                </c:pt>
                <c:pt idx="861">
                  <c:v>1.2072972E-3</c:v>
                </c:pt>
                <c:pt idx="862">
                  <c:v>1.2099995999999998E-3</c:v>
                </c:pt>
                <c:pt idx="863">
                  <c:v>1.2130397999999996E-3</c:v>
                </c:pt>
                <c:pt idx="864">
                  <c:v>1.2157421999999998E-3</c:v>
                </c:pt>
                <c:pt idx="865">
                  <c:v>1.2177689999999996E-3</c:v>
                </c:pt>
                <c:pt idx="866">
                  <c:v>1.2211470000000001E-3</c:v>
                </c:pt>
                <c:pt idx="867">
                  <c:v>1.224525E-3</c:v>
                </c:pt>
                <c:pt idx="868">
                  <c:v>1.2268895999999994E-3</c:v>
                </c:pt>
                <c:pt idx="869">
                  <c:v>1.2295920000000001E-3</c:v>
                </c:pt>
                <c:pt idx="870">
                  <c:v>1.2329699999999997E-3</c:v>
                </c:pt>
                <c:pt idx="871">
                  <c:v>1.2360102000000001E-3</c:v>
                </c:pt>
                <c:pt idx="872">
                  <c:v>1.238037E-3</c:v>
                </c:pt>
                <c:pt idx="873">
                  <c:v>1.2410772000000002E-3</c:v>
                </c:pt>
                <c:pt idx="874">
                  <c:v>1.2447929999999997E-3</c:v>
                </c:pt>
                <c:pt idx="875">
                  <c:v>1.2468197999999993E-3</c:v>
                </c:pt>
                <c:pt idx="876">
                  <c:v>1.2491843999999999E-3</c:v>
                </c:pt>
                <c:pt idx="877">
                  <c:v>1.2522245999999999E-3</c:v>
                </c:pt>
                <c:pt idx="878">
                  <c:v>1.2552648000000003E-3</c:v>
                </c:pt>
                <c:pt idx="879">
                  <c:v>1.2576293999999998E-3</c:v>
                </c:pt>
                <c:pt idx="880">
                  <c:v>1.2603317999999994E-3</c:v>
                </c:pt>
                <c:pt idx="881">
                  <c:v>1.2640475999999997E-3</c:v>
                </c:pt>
                <c:pt idx="882">
                  <c:v>1.2667499999999994E-3</c:v>
                </c:pt>
                <c:pt idx="883">
                  <c:v>1.2691146E-3</c:v>
                </c:pt>
                <c:pt idx="884">
                  <c:v>1.2718169999999997E-3</c:v>
                </c:pt>
                <c:pt idx="885">
                  <c:v>1.2755328000000001E-3</c:v>
                </c:pt>
                <c:pt idx="886">
                  <c:v>1.2778974E-3</c:v>
                </c:pt>
                <c:pt idx="887">
                  <c:v>1.2802619999999995E-3</c:v>
                </c:pt>
                <c:pt idx="888">
                  <c:v>1.2836400000000002E-3</c:v>
                </c:pt>
                <c:pt idx="889">
                  <c:v>1.2863423999999999E-3</c:v>
                </c:pt>
                <c:pt idx="890">
                  <c:v>1.2887070000000003E-3</c:v>
                </c:pt>
                <c:pt idx="891">
                  <c:v>1.2914094E-3</c:v>
                </c:pt>
                <c:pt idx="892">
                  <c:v>1.2947873999999996E-3</c:v>
                </c:pt>
                <c:pt idx="893">
                  <c:v>1.2971520000000002E-3</c:v>
                </c:pt>
                <c:pt idx="894">
                  <c:v>1.2998543999999999E-3</c:v>
                </c:pt>
                <c:pt idx="895">
                  <c:v>1.3035702000000003E-3</c:v>
                </c:pt>
                <c:pt idx="896">
                  <c:v>1.3059347999999995E-3</c:v>
                </c:pt>
                <c:pt idx="897">
                  <c:v>1.3082993999999997E-3</c:v>
                </c:pt>
                <c:pt idx="898">
                  <c:v>1.3110017999999998E-3</c:v>
                </c:pt>
                <c:pt idx="899">
                  <c:v>1.3147175999999997E-3</c:v>
                </c:pt>
                <c:pt idx="900">
                  <c:v>1.3174199999999999E-3</c:v>
                </c:pt>
                <c:pt idx="901">
                  <c:v>1.3197845999999998E-3</c:v>
                </c:pt>
                <c:pt idx="902">
                  <c:v>1.3231626000000001E-3</c:v>
                </c:pt>
                <c:pt idx="903">
                  <c:v>1.3265405999999997E-3</c:v>
                </c:pt>
                <c:pt idx="904">
                  <c:v>1.3285673999999994E-3</c:v>
                </c:pt>
                <c:pt idx="905">
                  <c:v>1.3309319999999999E-3</c:v>
                </c:pt>
                <c:pt idx="906">
                  <c:v>1.3343099999999996E-3</c:v>
                </c:pt>
                <c:pt idx="907">
                  <c:v>1.3370124000000002E-3</c:v>
                </c:pt>
                <c:pt idx="908">
                  <c:v>1.3393769999999997E-3</c:v>
                </c:pt>
                <c:pt idx="909">
                  <c:v>1.3424171999999997E-3</c:v>
                </c:pt>
                <c:pt idx="910">
                  <c:v>1.3457951999999997E-3</c:v>
                </c:pt>
                <c:pt idx="911">
                  <c:v>1.3481597999999999E-3</c:v>
                </c:pt>
                <c:pt idx="912">
                  <c:v>1.3505244000000002E-3</c:v>
                </c:pt>
                <c:pt idx="913">
                  <c:v>1.3539023999999998E-3</c:v>
                </c:pt>
                <c:pt idx="914">
                  <c:v>1.3566048E-3</c:v>
                </c:pt>
                <c:pt idx="915">
                  <c:v>1.3593071999999998E-3</c:v>
                </c:pt>
                <c:pt idx="916">
                  <c:v>1.3623473999999996E-3</c:v>
                </c:pt>
                <c:pt idx="917">
                  <c:v>1.3657253999999998E-3</c:v>
                </c:pt>
                <c:pt idx="918">
                  <c:v>1.3677521999999997E-3</c:v>
                </c:pt>
                <c:pt idx="919">
                  <c:v>1.3704546000000003E-3</c:v>
                </c:pt>
                <c:pt idx="920">
                  <c:v>1.3734947999999997E-3</c:v>
                </c:pt>
                <c:pt idx="921">
                  <c:v>1.3765349999999997E-3</c:v>
                </c:pt>
                <c:pt idx="922">
                  <c:v>1.3788996E-3</c:v>
                </c:pt>
                <c:pt idx="923">
                  <c:v>1.3816019999999998E-3</c:v>
                </c:pt>
                <c:pt idx="924">
                  <c:v>1.3853178000000001E-3</c:v>
                </c:pt>
                <c:pt idx="925">
                  <c:v>1.3876823999999998E-3</c:v>
                </c:pt>
                <c:pt idx="926">
                  <c:v>1.3900469999999997E-3</c:v>
                </c:pt>
                <c:pt idx="927">
                  <c:v>1.3927493999999997E-3</c:v>
                </c:pt>
                <c:pt idx="928">
                  <c:v>1.3961273999999993E-3</c:v>
                </c:pt>
                <c:pt idx="929">
                  <c:v>1.3984919999999999E-3</c:v>
                </c:pt>
                <c:pt idx="930">
                  <c:v>1.4015321999999999E-3</c:v>
                </c:pt>
                <c:pt idx="931">
                  <c:v>1.4049102E-3</c:v>
                </c:pt>
                <c:pt idx="932">
                  <c:v>1.4072748000000001E-3</c:v>
                </c:pt>
                <c:pt idx="933">
                  <c:v>1.4096393999999996E-3</c:v>
                </c:pt>
                <c:pt idx="934">
                  <c:v>1.4126795999999998E-3</c:v>
                </c:pt>
                <c:pt idx="935">
                  <c:v>1.4160575999999996E-3</c:v>
                </c:pt>
                <c:pt idx="936">
                  <c:v>1.4180844000000001E-3</c:v>
                </c:pt>
                <c:pt idx="937">
                  <c:v>1.4207867999999999E-3</c:v>
                </c:pt>
                <c:pt idx="938">
                  <c:v>1.4241647999999995E-3</c:v>
                </c:pt>
                <c:pt idx="939">
                  <c:v>1.427205E-3</c:v>
                </c:pt>
                <c:pt idx="940">
                  <c:v>1.4292317999999998E-3</c:v>
                </c:pt>
                <c:pt idx="941">
                  <c:v>1.4322720000000003E-3</c:v>
                </c:pt>
                <c:pt idx="942">
                  <c:v>1.4356499999999999E-3</c:v>
                </c:pt>
                <c:pt idx="943">
                  <c:v>1.4383524000000001E-3</c:v>
                </c:pt>
                <c:pt idx="944">
                  <c:v>1.440717E-3</c:v>
                </c:pt>
                <c:pt idx="945">
                  <c:v>1.4440949999999996E-3</c:v>
                </c:pt>
              </c:numCache>
            </c:numRef>
          </c:xVal>
          <c:yVal>
            <c:numRef>
              <c:f>'plaster 5.1_22'!$G$9:$G$993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2.3661619906047607E-2</c:v>
                </c:pt>
                <c:pt idx="434">
                  <c:v>2.3661619906047607E-2</c:v>
                </c:pt>
                <c:pt idx="435">
                  <c:v>1.1830809953023828E-2</c:v>
                </c:pt>
                <c:pt idx="436">
                  <c:v>1.1830809953023828E-2</c:v>
                </c:pt>
                <c:pt idx="437">
                  <c:v>2.3661619906047607E-2</c:v>
                </c:pt>
                <c:pt idx="438">
                  <c:v>2.3661619906047607E-2</c:v>
                </c:pt>
                <c:pt idx="439">
                  <c:v>3.5492429859071438E-2</c:v>
                </c:pt>
                <c:pt idx="440">
                  <c:v>1.1830809953023828E-2</c:v>
                </c:pt>
                <c:pt idx="441">
                  <c:v>2.3661619906047607E-2</c:v>
                </c:pt>
                <c:pt idx="442">
                  <c:v>1.1830809953023828E-2</c:v>
                </c:pt>
                <c:pt idx="443">
                  <c:v>1.1830809953023828E-2</c:v>
                </c:pt>
                <c:pt idx="444">
                  <c:v>3.5492429859071438E-2</c:v>
                </c:pt>
                <c:pt idx="445">
                  <c:v>2.3661619906047607E-2</c:v>
                </c:pt>
                <c:pt idx="446">
                  <c:v>3.5492429859071438E-2</c:v>
                </c:pt>
                <c:pt idx="447">
                  <c:v>3.5492429859071438E-2</c:v>
                </c:pt>
                <c:pt idx="448">
                  <c:v>3.5492429859071438E-2</c:v>
                </c:pt>
                <c:pt idx="449">
                  <c:v>2.3661619906047607E-2</c:v>
                </c:pt>
                <c:pt idx="450">
                  <c:v>2.3661619906047607E-2</c:v>
                </c:pt>
                <c:pt idx="451">
                  <c:v>3.5492429859071438E-2</c:v>
                </c:pt>
                <c:pt idx="452">
                  <c:v>5.9154049765118989E-2</c:v>
                </c:pt>
                <c:pt idx="453">
                  <c:v>5.9154049765118989E-2</c:v>
                </c:pt>
                <c:pt idx="454">
                  <c:v>7.098485971814282E-2</c:v>
                </c:pt>
                <c:pt idx="455">
                  <c:v>7.098485971814282E-2</c:v>
                </c:pt>
                <c:pt idx="456">
                  <c:v>5.9154049765118989E-2</c:v>
                </c:pt>
                <c:pt idx="457">
                  <c:v>7.098485971814282E-2</c:v>
                </c:pt>
                <c:pt idx="458">
                  <c:v>7.098485971814282E-2</c:v>
                </c:pt>
                <c:pt idx="459">
                  <c:v>9.4646479624190427E-2</c:v>
                </c:pt>
                <c:pt idx="460">
                  <c:v>9.4646479624190427E-2</c:v>
                </c:pt>
                <c:pt idx="461">
                  <c:v>0.1064772895772142</c:v>
                </c:pt>
                <c:pt idx="462">
                  <c:v>9.4646479624190427E-2</c:v>
                </c:pt>
                <c:pt idx="463">
                  <c:v>0.11830809953023798</c:v>
                </c:pt>
                <c:pt idx="464">
                  <c:v>0.11830809953023798</c:v>
                </c:pt>
                <c:pt idx="465">
                  <c:v>0.14196971943628559</c:v>
                </c:pt>
                <c:pt idx="466">
                  <c:v>0.11830809953023798</c:v>
                </c:pt>
                <c:pt idx="467">
                  <c:v>0.1064772895772142</c:v>
                </c:pt>
                <c:pt idx="468">
                  <c:v>0.11830809953023798</c:v>
                </c:pt>
                <c:pt idx="469">
                  <c:v>0.11830809953023798</c:v>
                </c:pt>
                <c:pt idx="470">
                  <c:v>0.11830809953023798</c:v>
                </c:pt>
                <c:pt idx="471">
                  <c:v>0.14196971943628559</c:v>
                </c:pt>
                <c:pt idx="472">
                  <c:v>0.15380052938930941</c:v>
                </c:pt>
                <c:pt idx="473">
                  <c:v>0.16563133934233318</c:v>
                </c:pt>
                <c:pt idx="474">
                  <c:v>0.14196971943628559</c:v>
                </c:pt>
                <c:pt idx="475">
                  <c:v>0.14196971943628559</c:v>
                </c:pt>
                <c:pt idx="476">
                  <c:v>0.14196971943628559</c:v>
                </c:pt>
                <c:pt idx="477">
                  <c:v>0.14196971943628559</c:v>
                </c:pt>
                <c:pt idx="478">
                  <c:v>0.16563133934233318</c:v>
                </c:pt>
                <c:pt idx="479">
                  <c:v>0.18929295924838077</c:v>
                </c:pt>
                <c:pt idx="480">
                  <c:v>0.15380052938930941</c:v>
                </c:pt>
                <c:pt idx="481">
                  <c:v>0.18929295924838077</c:v>
                </c:pt>
                <c:pt idx="482">
                  <c:v>0.17746214929535697</c:v>
                </c:pt>
                <c:pt idx="483">
                  <c:v>0.17746214929535697</c:v>
                </c:pt>
                <c:pt idx="484">
                  <c:v>0.17746214929535697</c:v>
                </c:pt>
                <c:pt idx="485">
                  <c:v>0.16563133934233318</c:v>
                </c:pt>
                <c:pt idx="486">
                  <c:v>0.16563133934233318</c:v>
                </c:pt>
                <c:pt idx="487">
                  <c:v>0.16563133934233318</c:v>
                </c:pt>
                <c:pt idx="488">
                  <c:v>0.18929295924838077</c:v>
                </c:pt>
                <c:pt idx="489">
                  <c:v>0.20112376920140465</c:v>
                </c:pt>
                <c:pt idx="490">
                  <c:v>0.18929295924838077</c:v>
                </c:pt>
                <c:pt idx="491">
                  <c:v>0.23661619906047604</c:v>
                </c:pt>
                <c:pt idx="492">
                  <c:v>0.22478538910745219</c:v>
                </c:pt>
                <c:pt idx="493">
                  <c:v>0.23661619906047604</c:v>
                </c:pt>
                <c:pt idx="494">
                  <c:v>0.22478538910745219</c:v>
                </c:pt>
                <c:pt idx="495">
                  <c:v>0.21295457915442836</c:v>
                </c:pt>
                <c:pt idx="496">
                  <c:v>0.21295457915442836</c:v>
                </c:pt>
                <c:pt idx="497">
                  <c:v>0.21295457915442836</c:v>
                </c:pt>
                <c:pt idx="498">
                  <c:v>0.21295457915442836</c:v>
                </c:pt>
                <c:pt idx="499">
                  <c:v>0.23661619906047604</c:v>
                </c:pt>
                <c:pt idx="500">
                  <c:v>0.2721086289195474</c:v>
                </c:pt>
                <c:pt idx="501">
                  <c:v>0.24844700901349975</c:v>
                </c:pt>
                <c:pt idx="502">
                  <c:v>0.22478538910745219</c:v>
                </c:pt>
                <c:pt idx="503">
                  <c:v>0.2721086289195474</c:v>
                </c:pt>
                <c:pt idx="504">
                  <c:v>0.26027781896652352</c:v>
                </c:pt>
                <c:pt idx="505">
                  <c:v>0.26027781896652352</c:v>
                </c:pt>
                <c:pt idx="506">
                  <c:v>0.2721086289195474</c:v>
                </c:pt>
                <c:pt idx="507">
                  <c:v>0.28393943887257111</c:v>
                </c:pt>
                <c:pt idx="508">
                  <c:v>0.26027781896652352</c:v>
                </c:pt>
                <c:pt idx="509">
                  <c:v>0.29577024882559494</c:v>
                </c:pt>
                <c:pt idx="510">
                  <c:v>0.2721086289195474</c:v>
                </c:pt>
                <c:pt idx="511">
                  <c:v>0.2721086289195474</c:v>
                </c:pt>
                <c:pt idx="512">
                  <c:v>0.30760105877861876</c:v>
                </c:pt>
                <c:pt idx="513">
                  <c:v>0.30760105877861876</c:v>
                </c:pt>
                <c:pt idx="514">
                  <c:v>0.30760105877861876</c:v>
                </c:pt>
                <c:pt idx="515">
                  <c:v>0.30760105877861876</c:v>
                </c:pt>
                <c:pt idx="516">
                  <c:v>0.30760105877861876</c:v>
                </c:pt>
                <c:pt idx="517">
                  <c:v>0.29577024882559494</c:v>
                </c:pt>
                <c:pt idx="518">
                  <c:v>0.31943186873164259</c:v>
                </c:pt>
                <c:pt idx="519">
                  <c:v>0.33126267868466636</c:v>
                </c:pt>
                <c:pt idx="520">
                  <c:v>0.31943186873164259</c:v>
                </c:pt>
                <c:pt idx="521">
                  <c:v>0.33126267868466636</c:v>
                </c:pt>
                <c:pt idx="522">
                  <c:v>0.35492429859071395</c:v>
                </c:pt>
                <c:pt idx="523">
                  <c:v>0.34309348863769018</c:v>
                </c:pt>
                <c:pt idx="524">
                  <c:v>0.33126267868466636</c:v>
                </c:pt>
                <c:pt idx="525">
                  <c:v>0.35492429859071395</c:v>
                </c:pt>
                <c:pt idx="526">
                  <c:v>0.35492429859071395</c:v>
                </c:pt>
                <c:pt idx="527">
                  <c:v>0.35492429859071395</c:v>
                </c:pt>
                <c:pt idx="528">
                  <c:v>0.36675510854373766</c:v>
                </c:pt>
                <c:pt idx="529">
                  <c:v>0.34309348863769018</c:v>
                </c:pt>
                <c:pt idx="530">
                  <c:v>0.35492429859071395</c:v>
                </c:pt>
                <c:pt idx="531">
                  <c:v>0.37858591849676154</c:v>
                </c:pt>
                <c:pt idx="532">
                  <c:v>0.39041672844978537</c:v>
                </c:pt>
                <c:pt idx="533">
                  <c:v>0.39041672844978537</c:v>
                </c:pt>
                <c:pt idx="534">
                  <c:v>0.37858591849676154</c:v>
                </c:pt>
                <c:pt idx="535">
                  <c:v>0.39041672844978537</c:v>
                </c:pt>
                <c:pt idx="536">
                  <c:v>0.40224753840280902</c:v>
                </c:pt>
                <c:pt idx="537">
                  <c:v>0.40224753840280902</c:v>
                </c:pt>
                <c:pt idx="538">
                  <c:v>0.39041672844978537</c:v>
                </c:pt>
                <c:pt idx="539">
                  <c:v>0.4140783483558329</c:v>
                </c:pt>
                <c:pt idx="540">
                  <c:v>0.42590915830885673</c:v>
                </c:pt>
                <c:pt idx="541">
                  <c:v>0.42590915830885673</c:v>
                </c:pt>
                <c:pt idx="542">
                  <c:v>0.42590915830885673</c:v>
                </c:pt>
                <c:pt idx="543">
                  <c:v>0.40224753840280902</c:v>
                </c:pt>
                <c:pt idx="544">
                  <c:v>0.4140783483558329</c:v>
                </c:pt>
                <c:pt idx="545">
                  <c:v>0.43773996826188061</c:v>
                </c:pt>
                <c:pt idx="546">
                  <c:v>0.44957077821490438</c:v>
                </c:pt>
                <c:pt idx="547">
                  <c:v>0.44957077821490438</c:v>
                </c:pt>
                <c:pt idx="548">
                  <c:v>0.44957077821490438</c:v>
                </c:pt>
                <c:pt idx="549">
                  <c:v>0.44957077821490438</c:v>
                </c:pt>
                <c:pt idx="550">
                  <c:v>0.46140158816792809</c:v>
                </c:pt>
                <c:pt idx="551">
                  <c:v>0.46140158816792809</c:v>
                </c:pt>
                <c:pt idx="552">
                  <c:v>0.43773996826188061</c:v>
                </c:pt>
                <c:pt idx="553">
                  <c:v>0.48506320807397563</c:v>
                </c:pt>
                <c:pt idx="554">
                  <c:v>0.48506320807397563</c:v>
                </c:pt>
                <c:pt idx="555">
                  <c:v>0.49689401802699956</c:v>
                </c:pt>
                <c:pt idx="556">
                  <c:v>0.48506320807397563</c:v>
                </c:pt>
                <c:pt idx="557">
                  <c:v>0.50872482798002328</c:v>
                </c:pt>
                <c:pt idx="558">
                  <c:v>0.52055563793304704</c:v>
                </c:pt>
                <c:pt idx="559">
                  <c:v>0.53238644788607092</c:v>
                </c:pt>
                <c:pt idx="560">
                  <c:v>0.52055563793304704</c:v>
                </c:pt>
                <c:pt idx="561">
                  <c:v>0.54421725783909469</c:v>
                </c:pt>
                <c:pt idx="562">
                  <c:v>0.53238644788607092</c:v>
                </c:pt>
                <c:pt idx="563">
                  <c:v>0.54421725783909469</c:v>
                </c:pt>
                <c:pt idx="564">
                  <c:v>0.55604806779211868</c:v>
                </c:pt>
                <c:pt idx="565">
                  <c:v>0.56787887774514234</c:v>
                </c:pt>
                <c:pt idx="566">
                  <c:v>0.59154049765118999</c:v>
                </c:pt>
                <c:pt idx="567">
                  <c:v>0.60337130760421365</c:v>
                </c:pt>
                <c:pt idx="568">
                  <c:v>0.60337130760421365</c:v>
                </c:pt>
                <c:pt idx="569">
                  <c:v>0.59154049765118999</c:v>
                </c:pt>
                <c:pt idx="570">
                  <c:v>0.62703292751026141</c:v>
                </c:pt>
                <c:pt idx="571">
                  <c:v>0.63886373746328495</c:v>
                </c:pt>
                <c:pt idx="572">
                  <c:v>0.63886373746328495</c:v>
                </c:pt>
                <c:pt idx="573">
                  <c:v>0.61520211755723742</c:v>
                </c:pt>
                <c:pt idx="574">
                  <c:v>0.65069454741630905</c:v>
                </c:pt>
                <c:pt idx="575">
                  <c:v>0.67435616732235648</c:v>
                </c:pt>
                <c:pt idx="576">
                  <c:v>0.63886373746328495</c:v>
                </c:pt>
                <c:pt idx="577">
                  <c:v>0.67435616732235648</c:v>
                </c:pt>
                <c:pt idx="578">
                  <c:v>0.69801778722840402</c:v>
                </c:pt>
                <c:pt idx="579">
                  <c:v>0.69801778722840402</c:v>
                </c:pt>
                <c:pt idx="580">
                  <c:v>0.7098485971814279</c:v>
                </c:pt>
                <c:pt idx="581">
                  <c:v>0.72167940713445178</c:v>
                </c:pt>
                <c:pt idx="582">
                  <c:v>0.72167940713445178</c:v>
                </c:pt>
                <c:pt idx="583">
                  <c:v>0.72167940713445178</c:v>
                </c:pt>
                <c:pt idx="584">
                  <c:v>0.73351021708747544</c:v>
                </c:pt>
                <c:pt idx="585">
                  <c:v>0.73351021708747544</c:v>
                </c:pt>
                <c:pt idx="586">
                  <c:v>0.76900264694654696</c:v>
                </c:pt>
                <c:pt idx="587">
                  <c:v>0.78083345689957051</c:v>
                </c:pt>
                <c:pt idx="588">
                  <c:v>0.78083345689957051</c:v>
                </c:pt>
                <c:pt idx="589">
                  <c:v>0.7926642668525945</c:v>
                </c:pt>
                <c:pt idx="590">
                  <c:v>0.80449507680561827</c:v>
                </c:pt>
                <c:pt idx="591">
                  <c:v>0.80449507680561827</c:v>
                </c:pt>
                <c:pt idx="592">
                  <c:v>0.80449507680561827</c:v>
                </c:pt>
                <c:pt idx="593">
                  <c:v>0.82815669671166603</c:v>
                </c:pt>
                <c:pt idx="594">
                  <c:v>0.80449507680561827</c:v>
                </c:pt>
                <c:pt idx="595">
                  <c:v>0.82815669671166603</c:v>
                </c:pt>
                <c:pt idx="596">
                  <c:v>0.85181831661771346</c:v>
                </c:pt>
                <c:pt idx="597">
                  <c:v>0.82815669671166603</c:v>
                </c:pt>
                <c:pt idx="598">
                  <c:v>0.85181831661771346</c:v>
                </c:pt>
                <c:pt idx="599">
                  <c:v>0.83998750666468958</c:v>
                </c:pt>
                <c:pt idx="600">
                  <c:v>0.87547993652376099</c:v>
                </c:pt>
                <c:pt idx="601">
                  <c:v>0.87547993652376099</c:v>
                </c:pt>
                <c:pt idx="602">
                  <c:v>0.88731074647678498</c:v>
                </c:pt>
                <c:pt idx="603">
                  <c:v>0.87547993652376099</c:v>
                </c:pt>
                <c:pt idx="604">
                  <c:v>0.89914155642980875</c:v>
                </c:pt>
                <c:pt idx="605">
                  <c:v>0.88731074647678498</c:v>
                </c:pt>
                <c:pt idx="606">
                  <c:v>0.91097236638283241</c:v>
                </c:pt>
                <c:pt idx="607">
                  <c:v>0.91097236638283241</c:v>
                </c:pt>
                <c:pt idx="608">
                  <c:v>0.94646479624190383</c:v>
                </c:pt>
                <c:pt idx="609">
                  <c:v>0.93463398628887995</c:v>
                </c:pt>
                <c:pt idx="610">
                  <c:v>0.97012641614795159</c:v>
                </c:pt>
                <c:pt idx="611">
                  <c:v>0.9582956061949276</c:v>
                </c:pt>
                <c:pt idx="612">
                  <c:v>0.94646479624190383</c:v>
                </c:pt>
                <c:pt idx="613">
                  <c:v>0.97012641614795159</c:v>
                </c:pt>
                <c:pt idx="614">
                  <c:v>0.99378803605399912</c:v>
                </c:pt>
                <c:pt idx="615">
                  <c:v>0.99378803605399912</c:v>
                </c:pt>
                <c:pt idx="616">
                  <c:v>0.99378803605399912</c:v>
                </c:pt>
                <c:pt idx="617">
                  <c:v>1.005618846007023</c:v>
                </c:pt>
                <c:pt idx="618">
                  <c:v>1.005618846007023</c:v>
                </c:pt>
                <c:pt idx="619">
                  <c:v>1.0174496559600466</c:v>
                </c:pt>
                <c:pt idx="620">
                  <c:v>1.0292804659130705</c:v>
                </c:pt>
                <c:pt idx="621">
                  <c:v>1.0174496559600466</c:v>
                </c:pt>
                <c:pt idx="622">
                  <c:v>1.0411112758660941</c:v>
                </c:pt>
                <c:pt idx="623">
                  <c:v>1.0529420858191181</c:v>
                </c:pt>
                <c:pt idx="624">
                  <c:v>1.0884345156781894</c:v>
                </c:pt>
                <c:pt idx="625">
                  <c:v>1.0766037057251656</c:v>
                </c:pt>
                <c:pt idx="626">
                  <c:v>1.0647728957721418</c:v>
                </c:pt>
                <c:pt idx="627">
                  <c:v>1.1002653256312132</c:v>
                </c:pt>
                <c:pt idx="628">
                  <c:v>1.0884345156781894</c:v>
                </c:pt>
                <c:pt idx="629">
                  <c:v>1.1002653256312132</c:v>
                </c:pt>
                <c:pt idx="630">
                  <c:v>1.1120961355842371</c:v>
                </c:pt>
                <c:pt idx="631">
                  <c:v>1.1357577554902847</c:v>
                </c:pt>
                <c:pt idx="632">
                  <c:v>1.1120961355842371</c:v>
                </c:pt>
                <c:pt idx="633">
                  <c:v>1.1475885654433085</c:v>
                </c:pt>
                <c:pt idx="634">
                  <c:v>1.1475885654433085</c:v>
                </c:pt>
                <c:pt idx="635">
                  <c:v>1.1475885654433085</c:v>
                </c:pt>
                <c:pt idx="636">
                  <c:v>1.1475885654433085</c:v>
                </c:pt>
                <c:pt idx="637">
                  <c:v>1.1712501853493562</c:v>
                </c:pt>
                <c:pt idx="638">
                  <c:v>1.1830809953023798</c:v>
                </c:pt>
                <c:pt idx="639">
                  <c:v>1.1830809953023798</c:v>
                </c:pt>
                <c:pt idx="640">
                  <c:v>1.1830809953023798</c:v>
                </c:pt>
                <c:pt idx="641">
                  <c:v>1.1949118052554037</c:v>
                </c:pt>
                <c:pt idx="642">
                  <c:v>1.1949118052554037</c:v>
                </c:pt>
                <c:pt idx="643">
                  <c:v>1.2304042351144751</c:v>
                </c:pt>
                <c:pt idx="644">
                  <c:v>1.2422350450674988</c:v>
                </c:pt>
                <c:pt idx="645">
                  <c:v>1.2067426152084273</c:v>
                </c:pt>
                <c:pt idx="646">
                  <c:v>1.2067426152084273</c:v>
                </c:pt>
                <c:pt idx="647">
                  <c:v>1.2422350450674988</c:v>
                </c:pt>
                <c:pt idx="648">
                  <c:v>1.2658966649735466</c:v>
                </c:pt>
                <c:pt idx="649">
                  <c:v>1.2540658550205226</c:v>
                </c:pt>
                <c:pt idx="650">
                  <c:v>1.2658966649735466</c:v>
                </c:pt>
                <c:pt idx="651">
                  <c:v>1.2658966649735466</c:v>
                </c:pt>
                <c:pt idx="652">
                  <c:v>1.3013890948326179</c:v>
                </c:pt>
                <c:pt idx="653">
                  <c:v>1.2777274749265699</c:v>
                </c:pt>
                <c:pt idx="654">
                  <c:v>1.2895582848795939</c:v>
                </c:pt>
                <c:pt idx="655">
                  <c:v>1.2895582848795939</c:v>
                </c:pt>
                <c:pt idx="656">
                  <c:v>1.2895582848795939</c:v>
                </c:pt>
                <c:pt idx="657">
                  <c:v>1.3250507147386654</c:v>
                </c:pt>
                <c:pt idx="658">
                  <c:v>1.3250507147386654</c:v>
                </c:pt>
                <c:pt idx="659">
                  <c:v>1.3368815246916892</c:v>
                </c:pt>
                <c:pt idx="660">
                  <c:v>1.348712334644713</c:v>
                </c:pt>
                <c:pt idx="661">
                  <c:v>1.348712334644713</c:v>
                </c:pt>
                <c:pt idx="662">
                  <c:v>1.348712334644713</c:v>
                </c:pt>
                <c:pt idx="663">
                  <c:v>1.3723739545507607</c:v>
                </c:pt>
                <c:pt idx="664">
                  <c:v>1.3842047645037843</c:v>
                </c:pt>
                <c:pt idx="665">
                  <c:v>1.3842047645037843</c:v>
                </c:pt>
                <c:pt idx="666">
                  <c:v>1.3842047645037843</c:v>
                </c:pt>
                <c:pt idx="667">
                  <c:v>1.3842047645037843</c:v>
                </c:pt>
                <c:pt idx="668">
                  <c:v>1.4196971943628558</c:v>
                </c:pt>
                <c:pt idx="669">
                  <c:v>1.396035574456808</c:v>
                </c:pt>
                <c:pt idx="670">
                  <c:v>1.4196971943628558</c:v>
                </c:pt>
                <c:pt idx="671">
                  <c:v>1.4315280043158798</c:v>
                </c:pt>
                <c:pt idx="672">
                  <c:v>1.407866384409832</c:v>
                </c:pt>
                <c:pt idx="673">
                  <c:v>1.4433588142689033</c:v>
                </c:pt>
                <c:pt idx="674">
                  <c:v>1.4433588142689033</c:v>
                </c:pt>
                <c:pt idx="675">
                  <c:v>1.4315280043158798</c:v>
                </c:pt>
                <c:pt idx="676">
                  <c:v>1.4196971943628558</c:v>
                </c:pt>
                <c:pt idx="677">
                  <c:v>1.4670204341749509</c:v>
                </c:pt>
                <c:pt idx="678">
                  <c:v>1.4788512441279749</c:v>
                </c:pt>
                <c:pt idx="679">
                  <c:v>1.4788512441279749</c:v>
                </c:pt>
                <c:pt idx="680">
                  <c:v>1.4906820540809986</c:v>
                </c:pt>
                <c:pt idx="681">
                  <c:v>1.5025128640340222</c:v>
                </c:pt>
                <c:pt idx="682">
                  <c:v>1.4906820540809986</c:v>
                </c:pt>
                <c:pt idx="683">
                  <c:v>1.5143436739870462</c:v>
                </c:pt>
                <c:pt idx="684">
                  <c:v>1.5143436739870462</c:v>
                </c:pt>
                <c:pt idx="685">
                  <c:v>1.5380052938930939</c:v>
                </c:pt>
                <c:pt idx="686">
                  <c:v>1.5143436739870462</c:v>
                </c:pt>
                <c:pt idx="687">
                  <c:v>1.5143436739870462</c:v>
                </c:pt>
                <c:pt idx="688">
                  <c:v>1.5734977237521648</c:v>
                </c:pt>
                <c:pt idx="689">
                  <c:v>1.5498361038461175</c:v>
                </c:pt>
                <c:pt idx="690">
                  <c:v>1.6089901536112365</c:v>
                </c:pt>
                <c:pt idx="691">
                  <c:v>1.5734977237521648</c:v>
                </c:pt>
                <c:pt idx="692">
                  <c:v>1.585328533705189</c:v>
                </c:pt>
                <c:pt idx="693">
                  <c:v>1.597159343658213</c:v>
                </c:pt>
                <c:pt idx="694">
                  <c:v>1.597159343658213</c:v>
                </c:pt>
                <c:pt idx="695">
                  <c:v>1.6089901536112365</c:v>
                </c:pt>
                <c:pt idx="696">
                  <c:v>1.6089901536112365</c:v>
                </c:pt>
                <c:pt idx="697">
                  <c:v>1.6326517735172841</c:v>
                </c:pt>
                <c:pt idx="698">
                  <c:v>1.6326517735172841</c:v>
                </c:pt>
                <c:pt idx="699">
                  <c:v>1.6444825834703078</c:v>
                </c:pt>
                <c:pt idx="700">
                  <c:v>1.6563133934233321</c:v>
                </c:pt>
                <c:pt idx="701">
                  <c:v>1.6444825834703078</c:v>
                </c:pt>
                <c:pt idx="702">
                  <c:v>1.6681442033763554</c:v>
                </c:pt>
                <c:pt idx="703">
                  <c:v>1.6799750133293792</c:v>
                </c:pt>
                <c:pt idx="704">
                  <c:v>1.6799750133293792</c:v>
                </c:pt>
                <c:pt idx="705">
                  <c:v>1.6799750133293792</c:v>
                </c:pt>
                <c:pt idx="706">
                  <c:v>1.7036366332354269</c:v>
                </c:pt>
                <c:pt idx="707">
                  <c:v>1.7036366332354269</c:v>
                </c:pt>
                <c:pt idx="708">
                  <c:v>1.7272982531414749</c:v>
                </c:pt>
                <c:pt idx="709">
                  <c:v>1.7627906830005462</c:v>
                </c:pt>
                <c:pt idx="710">
                  <c:v>1.750959873047522</c:v>
                </c:pt>
                <c:pt idx="711">
                  <c:v>1.7627906830005462</c:v>
                </c:pt>
                <c:pt idx="712">
                  <c:v>1.750959873047522</c:v>
                </c:pt>
                <c:pt idx="713">
                  <c:v>1.7746214929535695</c:v>
                </c:pt>
                <c:pt idx="714">
                  <c:v>1.7982831128596175</c:v>
                </c:pt>
                <c:pt idx="715">
                  <c:v>1.7627906830005462</c:v>
                </c:pt>
                <c:pt idx="716">
                  <c:v>1.7982831128596175</c:v>
                </c:pt>
                <c:pt idx="717">
                  <c:v>1.8219447327656648</c:v>
                </c:pt>
                <c:pt idx="718">
                  <c:v>1.8219447327656648</c:v>
                </c:pt>
                <c:pt idx="719">
                  <c:v>1.8219447327656648</c:v>
                </c:pt>
                <c:pt idx="720">
                  <c:v>1.8456063526717124</c:v>
                </c:pt>
                <c:pt idx="721">
                  <c:v>1.8692679725777599</c:v>
                </c:pt>
                <c:pt idx="722">
                  <c:v>1.8337755427186886</c:v>
                </c:pt>
                <c:pt idx="723">
                  <c:v>1.8574371626247361</c:v>
                </c:pt>
                <c:pt idx="724">
                  <c:v>1.8929295924838077</c:v>
                </c:pt>
                <c:pt idx="725">
                  <c:v>1.904760402436831</c:v>
                </c:pt>
                <c:pt idx="726">
                  <c:v>1.8692679725777599</c:v>
                </c:pt>
                <c:pt idx="727">
                  <c:v>1.8929295924838077</c:v>
                </c:pt>
                <c:pt idx="728">
                  <c:v>1.9165912123898547</c:v>
                </c:pt>
                <c:pt idx="729">
                  <c:v>1.9284220223428794</c:v>
                </c:pt>
                <c:pt idx="730">
                  <c:v>1.9165912123898547</c:v>
                </c:pt>
                <c:pt idx="731">
                  <c:v>1.9520836422489265</c:v>
                </c:pt>
                <c:pt idx="732">
                  <c:v>1.9757452621549743</c:v>
                </c:pt>
                <c:pt idx="733">
                  <c:v>1.9520836422489265</c:v>
                </c:pt>
                <c:pt idx="734">
                  <c:v>1.9757452621549743</c:v>
                </c:pt>
                <c:pt idx="735">
                  <c:v>1.9757452621549743</c:v>
                </c:pt>
                <c:pt idx="736">
                  <c:v>1.987576072107998</c:v>
                </c:pt>
                <c:pt idx="737">
                  <c:v>2.011237692014046</c:v>
                </c:pt>
                <c:pt idx="738">
                  <c:v>2.011237692014046</c:v>
                </c:pt>
                <c:pt idx="739">
                  <c:v>1.9994068820610222</c:v>
                </c:pt>
                <c:pt idx="740">
                  <c:v>2.0230685019670696</c:v>
                </c:pt>
                <c:pt idx="741">
                  <c:v>2.0348993119200931</c:v>
                </c:pt>
                <c:pt idx="742">
                  <c:v>2.0467301218731171</c:v>
                </c:pt>
                <c:pt idx="743">
                  <c:v>2.0585609318261411</c:v>
                </c:pt>
                <c:pt idx="744">
                  <c:v>2.0585609318261411</c:v>
                </c:pt>
                <c:pt idx="745">
                  <c:v>2.0703917417791651</c:v>
                </c:pt>
                <c:pt idx="746">
                  <c:v>2.0822225517321882</c:v>
                </c:pt>
                <c:pt idx="747">
                  <c:v>2.0940533616852126</c:v>
                </c:pt>
                <c:pt idx="748">
                  <c:v>2.0703917417791651</c:v>
                </c:pt>
                <c:pt idx="749">
                  <c:v>2.1177149815912597</c:v>
                </c:pt>
                <c:pt idx="750">
                  <c:v>2.1177149815912597</c:v>
                </c:pt>
                <c:pt idx="751">
                  <c:v>2.1177149815912597</c:v>
                </c:pt>
                <c:pt idx="752">
                  <c:v>2.1413766014973072</c:v>
                </c:pt>
                <c:pt idx="753">
                  <c:v>2.1295457915442837</c:v>
                </c:pt>
                <c:pt idx="754">
                  <c:v>2.1532074114503312</c:v>
                </c:pt>
                <c:pt idx="755">
                  <c:v>2.1650382214033548</c:v>
                </c:pt>
                <c:pt idx="756">
                  <c:v>2.1768690313563788</c:v>
                </c:pt>
                <c:pt idx="757">
                  <c:v>2.1886998413094023</c:v>
                </c:pt>
                <c:pt idx="758">
                  <c:v>2.2005306512624263</c:v>
                </c:pt>
                <c:pt idx="759">
                  <c:v>2.2241922711684743</c:v>
                </c:pt>
                <c:pt idx="760">
                  <c:v>2.2360230811214978</c:v>
                </c:pt>
                <c:pt idx="761">
                  <c:v>2.2360230811214978</c:v>
                </c:pt>
                <c:pt idx="762">
                  <c:v>2.2360230811214978</c:v>
                </c:pt>
                <c:pt idx="763">
                  <c:v>2.2715155109805694</c:v>
                </c:pt>
                <c:pt idx="764">
                  <c:v>2.2715155109805694</c:v>
                </c:pt>
                <c:pt idx="765">
                  <c:v>2.2833463209335934</c:v>
                </c:pt>
                <c:pt idx="766">
                  <c:v>2.2951771308866169</c:v>
                </c:pt>
                <c:pt idx="767">
                  <c:v>2.3070079408396404</c:v>
                </c:pt>
                <c:pt idx="768">
                  <c:v>2.3070079408396404</c:v>
                </c:pt>
                <c:pt idx="769">
                  <c:v>2.3425003706987124</c:v>
                </c:pt>
                <c:pt idx="770">
                  <c:v>2.3425003706987124</c:v>
                </c:pt>
                <c:pt idx="771">
                  <c:v>2.3661619906047595</c:v>
                </c:pt>
                <c:pt idx="772">
                  <c:v>2.354331180651736</c:v>
                </c:pt>
                <c:pt idx="773">
                  <c:v>2.3898236105108075</c:v>
                </c:pt>
                <c:pt idx="774">
                  <c:v>2.3779928005577835</c:v>
                </c:pt>
                <c:pt idx="775">
                  <c:v>2.3779928005577835</c:v>
                </c:pt>
                <c:pt idx="776">
                  <c:v>2.4253160403698786</c:v>
                </c:pt>
                <c:pt idx="777">
                  <c:v>2.4371468503229021</c:v>
                </c:pt>
                <c:pt idx="778">
                  <c:v>2.4371468503229021</c:v>
                </c:pt>
                <c:pt idx="779">
                  <c:v>2.4371468503229021</c:v>
                </c:pt>
                <c:pt idx="780">
                  <c:v>2.4489776602759261</c:v>
                </c:pt>
                <c:pt idx="781">
                  <c:v>2.4726392801819741</c:v>
                </c:pt>
                <c:pt idx="782">
                  <c:v>2.5199625199940687</c:v>
                </c:pt>
                <c:pt idx="783">
                  <c:v>2.4726392801819741</c:v>
                </c:pt>
                <c:pt idx="784">
                  <c:v>2.4963009000880207</c:v>
                </c:pt>
                <c:pt idx="785">
                  <c:v>2.5436241399001163</c:v>
                </c:pt>
                <c:pt idx="786">
                  <c:v>2.5317933299470932</c:v>
                </c:pt>
                <c:pt idx="787">
                  <c:v>2.5672857598061642</c:v>
                </c:pt>
                <c:pt idx="788">
                  <c:v>2.5672857598061642</c:v>
                </c:pt>
                <c:pt idx="789">
                  <c:v>2.5554549498531398</c:v>
                </c:pt>
                <c:pt idx="790">
                  <c:v>2.5554549498531398</c:v>
                </c:pt>
                <c:pt idx="791">
                  <c:v>2.5791165697591878</c:v>
                </c:pt>
                <c:pt idx="792">
                  <c:v>2.5909473797122113</c:v>
                </c:pt>
                <c:pt idx="793">
                  <c:v>2.5909473797122113</c:v>
                </c:pt>
                <c:pt idx="794">
                  <c:v>2.6264398095712833</c:v>
                </c:pt>
                <c:pt idx="795">
                  <c:v>2.6146089996182593</c:v>
                </c:pt>
                <c:pt idx="796">
                  <c:v>2.6501014294773308</c:v>
                </c:pt>
                <c:pt idx="797">
                  <c:v>2.6737630493833784</c:v>
                </c:pt>
                <c:pt idx="798">
                  <c:v>2.6619322394303544</c:v>
                </c:pt>
                <c:pt idx="799">
                  <c:v>2.6737630493833784</c:v>
                </c:pt>
                <c:pt idx="800">
                  <c:v>2.7092554792424495</c:v>
                </c:pt>
                <c:pt idx="801">
                  <c:v>2.6855938593364024</c:v>
                </c:pt>
                <c:pt idx="802">
                  <c:v>2.6974246692894259</c:v>
                </c:pt>
                <c:pt idx="803">
                  <c:v>2.7210862891954735</c:v>
                </c:pt>
                <c:pt idx="804">
                  <c:v>2.732917099148497</c:v>
                </c:pt>
                <c:pt idx="805">
                  <c:v>2.732917099148497</c:v>
                </c:pt>
                <c:pt idx="806">
                  <c:v>2.7684095290075685</c:v>
                </c:pt>
                <c:pt idx="807">
                  <c:v>2.756578719054545</c:v>
                </c:pt>
                <c:pt idx="808">
                  <c:v>2.780240338960593</c:v>
                </c:pt>
                <c:pt idx="809">
                  <c:v>2.8039019588666405</c:v>
                </c:pt>
                <c:pt idx="810">
                  <c:v>2.8039019588666405</c:v>
                </c:pt>
                <c:pt idx="811">
                  <c:v>2.8275635787726876</c:v>
                </c:pt>
                <c:pt idx="812">
                  <c:v>2.8039019588666405</c:v>
                </c:pt>
                <c:pt idx="813">
                  <c:v>2.8275635787726876</c:v>
                </c:pt>
                <c:pt idx="814">
                  <c:v>2.8393943887257116</c:v>
                </c:pt>
                <c:pt idx="815">
                  <c:v>2.8512251986787351</c:v>
                </c:pt>
                <c:pt idx="816">
                  <c:v>2.8630560086317591</c:v>
                </c:pt>
                <c:pt idx="817">
                  <c:v>2.8867176285378067</c:v>
                </c:pt>
                <c:pt idx="818">
                  <c:v>2.8985484384908311</c:v>
                </c:pt>
                <c:pt idx="819">
                  <c:v>2.8867176285378067</c:v>
                </c:pt>
                <c:pt idx="820">
                  <c:v>2.9103792484438546</c:v>
                </c:pt>
                <c:pt idx="821">
                  <c:v>2.9222100583968782</c:v>
                </c:pt>
                <c:pt idx="822">
                  <c:v>2.9103792484438546</c:v>
                </c:pt>
                <c:pt idx="823">
                  <c:v>2.9340408683499013</c:v>
                </c:pt>
                <c:pt idx="824">
                  <c:v>2.9577024882559497</c:v>
                </c:pt>
                <c:pt idx="825">
                  <c:v>2.9577024882559497</c:v>
                </c:pt>
                <c:pt idx="826">
                  <c:v>2.9458716783029257</c:v>
                </c:pt>
                <c:pt idx="827">
                  <c:v>2.9931949181150208</c:v>
                </c:pt>
                <c:pt idx="828">
                  <c:v>3.0168565380210688</c:v>
                </c:pt>
                <c:pt idx="829">
                  <c:v>2.9931949181150208</c:v>
                </c:pt>
                <c:pt idx="830">
                  <c:v>3.0286873479740923</c:v>
                </c:pt>
                <c:pt idx="831">
                  <c:v>3.0286873479740923</c:v>
                </c:pt>
                <c:pt idx="832">
                  <c:v>3.0641797778331634</c:v>
                </c:pt>
                <c:pt idx="833">
                  <c:v>3.0286873479740923</c:v>
                </c:pt>
                <c:pt idx="834">
                  <c:v>3.0523489678801394</c:v>
                </c:pt>
                <c:pt idx="835">
                  <c:v>3.0641797778331634</c:v>
                </c:pt>
                <c:pt idx="836">
                  <c:v>3.0996722076922349</c:v>
                </c:pt>
                <c:pt idx="837">
                  <c:v>3.1115030176452589</c:v>
                </c:pt>
                <c:pt idx="838">
                  <c:v>3.0996722076922349</c:v>
                </c:pt>
                <c:pt idx="839">
                  <c:v>3.123333827598282</c:v>
                </c:pt>
                <c:pt idx="840">
                  <c:v>3.1351646375513065</c:v>
                </c:pt>
                <c:pt idx="841">
                  <c:v>3.1469954475043305</c:v>
                </c:pt>
                <c:pt idx="842">
                  <c:v>3.158826257457354</c:v>
                </c:pt>
                <c:pt idx="843">
                  <c:v>3.1824878773634016</c:v>
                </c:pt>
                <c:pt idx="844">
                  <c:v>3.1824878773634016</c:v>
                </c:pt>
                <c:pt idx="845">
                  <c:v>3.1943186873164255</c:v>
                </c:pt>
                <c:pt idx="846">
                  <c:v>3.2061494972694486</c:v>
                </c:pt>
                <c:pt idx="847">
                  <c:v>3.2179803072224731</c:v>
                </c:pt>
                <c:pt idx="848">
                  <c:v>3.2416419271285197</c:v>
                </c:pt>
                <c:pt idx="849">
                  <c:v>3.2534727370815442</c:v>
                </c:pt>
                <c:pt idx="850">
                  <c:v>3.2179803072224731</c:v>
                </c:pt>
                <c:pt idx="851">
                  <c:v>3.2653035470345682</c:v>
                </c:pt>
                <c:pt idx="852">
                  <c:v>3.2771343569875913</c:v>
                </c:pt>
                <c:pt idx="853">
                  <c:v>3.2771343569875913</c:v>
                </c:pt>
                <c:pt idx="854">
                  <c:v>3.2889651669406157</c:v>
                </c:pt>
                <c:pt idx="855">
                  <c:v>3.3126267868466632</c:v>
                </c:pt>
                <c:pt idx="856">
                  <c:v>3.3481192167057348</c:v>
                </c:pt>
                <c:pt idx="857">
                  <c:v>3.3244575967996872</c:v>
                </c:pt>
                <c:pt idx="858">
                  <c:v>3.3599500266587583</c:v>
                </c:pt>
                <c:pt idx="859">
                  <c:v>3.3481192167057348</c:v>
                </c:pt>
                <c:pt idx="860">
                  <c:v>3.3717808366117823</c:v>
                </c:pt>
                <c:pt idx="861">
                  <c:v>3.3717808366117823</c:v>
                </c:pt>
                <c:pt idx="862">
                  <c:v>3.3954424565178298</c:v>
                </c:pt>
                <c:pt idx="863">
                  <c:v>3.4191040764238774</c:v>
                </c:pt>
                <c:pt idx="864">
                  <c:v>3.4309348863769014</c:v>
                </c:pt>
                <c:pt idx="865">
                  <c:v>3.4191040764238774</c:v>
                </c:pt>
                <c:pt idx="866">
                  <c:v>3.4427656963299249</c:v>
                </c:pt>
                <c:pt idx="867">
                  <c:v>3.4427656963299249</c:v>
                </c:pt>
                <c:pt idx="868">
                  <c:v>3.4309348863769014</c:v>
                </c:pt>
                <c:pt idx="869">
                  <c:v>3.4782581261889964</c:v>
                </c:pt>
                <c:pt idx="870">
                  <c:v>3.4782581261889964</c:v>
                </c:pt>
                <c:pt idx="871">
                  <c:v>3.4782581261889964</c:v>
                </c:pt>
                <c:pt idx="872">
                  <c:v>3.4900889361420204</c:v>
                </c:pt>
                <c:pt idx="873">
                  <c:v>3.5137505560480671</c:v>
                </c:pt>
                <c:pt idx="874">
                  <c:v>3.501919746095044</c:v>
                </c:pt>
                <c:pt idx="875">
                  <c:v>3.5374121759541155</c:v>
                </c:pt>
                <c:pt idx="876">
                  <c:v>3.5255813660010924</c:v>
                </c:pt>
                <c:pt idx="877">
                  <c:v>3.5610737958601639</c:v>
                </c:pt>
                <c:pt idx="878">
                  <c:v>3.5729046058131861</c:v>
                </c:pt>
                <c:pt idx="879">
                  <c:v>3.549242985907139</c:v>
                </c:pt>
                <c:pt idx="880">
                  <c:v>3.5729046058131861</c:v>
                </c:pt>
                <c:pt idx="881">
                  <c:v>3.6083970356722581</c:v>
                </c:pt>
                <c:pt idx="882">
                  <c:v>3.6202278456252825</c:v>
                </c:pt>
                <c:pt idx="883">
                  <c:v>3.6320586555783052</c:v>
                </c:pt>
                <c:pt idx="884">
                  <c:v>3.6202278456252825</c:v>
                </c:pt>
                <c:pt idx="885">
                  <c:v>3.6557202754843536</c:v>
                </c:pt>
                <c:pt idx="886">
                  <c:v>3.6438894655313296</c:v>
                </c:pt>
                <c:pt idx="887">
                  <c:v>3.6438894655313296</c:v>
                </c:pt>
                <c:pt idx="888">
                  <c:v>3.6793818953904012</c:v>
                </c:pt>
                <c:pt idx="889">
                  <c:v>3.6912127053434247</c:v>
                </c:pt>
                <c:pt idx="890">
                  <c:v>3.6912127053434247</c:v>
                </c:pt>
                <c:pt idx="891">
                  <c:v>3.7030435152964487</c:v>
                </c:pt>
                <c:pt idx="892">
                  <c:v>3.7267051352024962</c:v>
                </c:pt>
                <c:pt idx="893">
                  <c:v>3.7503667551085438</c:v>
                </c:pt>
                <c:pt idx="894">
                  <c:v>3.7267051352024962</c:v>
                </c:pt>
                <c:pt idx="895">
                  <c:v>3.7385359451555198</c:v>
                </c:pt>
                <c:pt idx="896">
                  <c:v>3.7621975650615682</c:v>
                </c:pt>
                <c:pt idx="897">
                  <c:v>3.7858591849676153</c:v>
                </c:pt>
                <c:pt idx="898">
                  <c:v>3.7740283750145909</c:v>
                </c:pt>
                <c:pt idx="899">
                  <c:v>3.7858591849676153</c:v>
                </c:pt>
                <c:pt idx="900">
                  <c:v>3.7976899949206389</c:v>
                </c:pt>
                <c:pt idx="901">
                  <c:v>3.8331824247797095</c:v>
                </c:pt>
                <c:pt idx="902">
                  <c:v>3.8568440446857588</c:v>
                </c:pt>
                <c:pt idx="903">
                  <c:v>3.8568440446857588</c:v>
                </c:pt>
                <c:pt idx="904">
                  <c:v>3.8568440446857588</c:v>
                </c:pt>
                <c:pt idx="905">
                  <c:v>3.8805056645918063</c:v>
                </c:pt>
                <c:pt idx="906">
                  <c:v>3.8923364745448294</c:v>
                </c:pt>
                <c:pt idx="907">
                  <c:v>3.904167284497853</c:v>
                </c:pt>
                <c:pt idx="908">
                  <c:v>3.8923364745448294</c:v>
                </c:pt>
                <c:pt idx="909">
                  <c:v>3.904167284497853</c:v>
                </c:pt>
                <c:pt idx="910">
                  <c:v>3.915998094450877</c:v>
                </c:pt>
                <c:pt idx="911">
                  <c:v>3.904167284497853</c:v>
                </c:pt>
                <c:pt idx="912">
                  <c:v>3.9633213342629721</c:v>
                </c:pt>
                <c:pt idx="913">
                  <c:v>3.9751521442159961</c:v>
                </c:pt>
                <c:pt idx="914">
                  <c:v>3.9751521442159961</c:v>
                </c:pt>
                <c:pt idx="915">
                  <c:v>3.9751521442159961</c:v>
                </c:pt>
                <c:pt idx="916">
                  <c:v>3.9988137641220445</c:v>
                </c:pt>
                <c:pt idx="917">
                  <c:v>4.0106445740750676</c:v>
                </c:pt>
                <c:pt idx="918">
                  <c:v>4.022475384028092</c:v>
                </c:pt>
                <c:pt idx="919">
                  <c:v>4.022475384028092</c:v>
                </c:pt>
                <c:pt idx="920">
                  <c:v>4.0343061939811147</c:v>
                </c:pt>
                <c:pt idx="921">
                  <c:v>4.0461370039341391</c:v>
                </c:pt>
                <c:pt idx="922">
                  <c:v>4.0461370039341391</c:v>
                </c:pt>
                <c:pt idx="923">
                  <c:v>4.0461370039341391</c:v>
                </c:pt>
                <c:pt idx="924">
                  <c:v>4.0816294337932106</c:v>
                </c:pt>
                <c:pt idx="925">
                  <c:v>4.0816294337932106</c:v>
                </c:pt>
                <c:pt idx="926">
                  <c:v>4.1171218636522813</c:v>
                </c:pt>
                <c:pt idx="927">
                  <c:v>4.1052910536992577</c:v>
                </c:pt>
                <c:pt idx="928">
                  <c:v>4.1289526736053057</c:v>
                </c:pt>
                <c:pt idx="929">
                  <c:v>4.1289526736053057</c:v>
                </c:pt>
                <c:pt idx="930">
                  <c:v>4.1407834835583301</c:v>
                </c:pt>
                <c:pt idx="931">
                  <c:v>4.1526142935113537</c:v>
                </c:pt>
                <c:pt idx="932">
                  <c:v>4.1526142935113537</c:v>
                </c:pt>
                <c:pt idx="933">
                  <c:v>4.1881067233704252</c:v>
                </c:pt>
                <c:pt idx="934">
                  <c:v>4.1762759134174008</c:v>
                </c:pt>
                <c:pt idx="935">
                  <c:v>4.1762759134174008</c:v>
                </c:pt>
                <c:pt idx="936">
                  <c:v>4.1999375333234479</c:v>
                </c:pt>
                <c:pt idx="937">
                  <c:v>4.1881067233704252</c:v>
                </c:pt>
                <c:pt idx="938">
                  <c:v>4.2117683432764723</c:v>
                </c:pt>
                <c:pt idx="939">
                  <c:v>4.2117683432764723</c:v>
                </c:pt>
                <c:pt idx="940">
                  <c:v>4.2354299631825194</c:v>
                </c:pt>
                <c:pt idx="941">
                  <c:v>4.2354299631825194</c:v>
                </c:pt>
                <c:pt idx="942">
                  <c:v>4.2709223930415909</c:v>
                </c:pt>
                <c:pt idx="943">
                  <c:v>4.2709223930415909</c:v>
                </c:pt>
                <c:pt idx="944">
                  <c:v>4.2945840129476389</c:v>
                </c:pt>
                <c:pt idx="945">
                  <c:v>0</c:v>
                </c:pt>
                <c:pt idx="948">
                  <c:v>4.2945840129476389</c:v>
                </c:pt>
                <c:pt idx="950">
                  <c:v>2.5767504077685834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A0E-744F-9CBD-08B8BF8002ED}"/>
            </c:ext>
          </c:extLst>
        </c:ser>
        <c:ser>
          <c:idx val="10"/>
          <c:order val="10"/>
          <c:tx>
            <c:v>5.1_23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5.1_23'!$H$9:$H$756</c:f>
              <c:numCache>
                <c:formatCode>General</c:formatCode>
                <c:ptCount val="7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2.6976000000000773E-6</c:v>
                </c:pt>
                <c:pt idx="371">
                  <c:v>5.0580000000001911E-6</c:v>
                </c:pt>
                <c:pt idx="372">
                  <c:v>7.755599999999894E-6</c:v>
                </c:pt>
                <c:pt idx="373">
                  <c:v>1.1464800000000235E-5</c:v>
                </c:pt>
                <c:pt idx="374">
                  <c:v>1.3825199999999976E-5</c:v>
                </c:pt>
                <c:pt idx="375">
                  <c:v>1.6185600000000088E-5</c:v>
                </c:pt>
                <c:pt idx="376">
                  <c:v>1.9557600000000092E-5</c:v>
                </c:pt>
                <c:pt idx="377">
                  <c:v>2.2592400000000133E-5</c:v>
                </c:pt>
                <c:pt idx="378">
                  <c:v>2.4952800000000247E-5</c:v>
                </c:pt>
                <c:pt idx="379">
                  <c:v>2.7313199999999988E-5</c:v>
                </c:pt>
                <c:pt idx="380">
                  <c:v>3.0685199999999989E-5</c:v>
                </c:pt>
                <c:pt idx="381">
                  <c:v>3.3382800000000069E-5</c:v>
                </c:pt>
                <c:pt idx="382">
                  <c:v>3.5743200000000183E-5</c:v>
                </c:pt>
                <c:pt idx="383">
                  <c:v>3.8778000000000224E-5</c:v>
                </c:pt>
                <c:pt idx="384">
                  <c:v>4.2150000000000225E-5</c:v>
                </c:pt>
                <c:pt idx="385">
                  <c:v>4.4173199999999999E-5</c:v>
                </c:pt>
                <c:pt idx="386">
                  <c:v>4.687080000000008E-5</c:v>
                </c:pt>
                <c:pt idx="387">
                  <c:v>5.0242800000000088E-5</c:v>
                </c:pt>
                <c:pt idx="388">
                  <c:v>5.3277600000000122E-5</c:v>
                </c:pt>
                <c:pt idx="389">
                  <c:v>5.5638000000000242E-5</c:v>
                </c:pt>
                <c:pt idx="390">
                  <c:v>5.8335599999999943E-5</c:v>
                </c:pt>
                <c:pt idx="391">
                  <c:v>6.2044799999999911E-5</c:v>
                </c:pt>
                <c:pt idx="392">
                  <c:v>6.4405200000000018E-5</c:v>
                </c:pt>
                <c:pt idx="393">
                  <c:v>6.6765600000000139E-5</c:v>
                </c:pt>
                <c:pt idx="394">
                  <c:v>6.980040000000018E-5</c:v>
                </c:pt>
                <c:pt idx="395">
                  <c:v>7.2498000000000254E-5</c:v>
                </c:pt>
                <c:pt idx="396">
                  <c:v>7.4858399999999995E-5</c:v>
                </c:pt>
                <c:pt idx="397">
                  <c:v>7.7893200000000035E-5</c:v>
                </c:pt>
                <c:pt idx="398">
                  <c:v>8.1602399999999996E-5</c:v>
                </c:pt>
                <c:pt idx="399">
                  <c:v>8.3962800000000117E-5</c:v>
                </c:pt>
                <c:pt idx="400">
                  <c:v>8.6323200000000238E-5</c:v>
                </c:pt>
                <c:pt idx="401">
                  <c:v>8.9357999999999899E-5</c:v>
                </c:pt>
                <c:pt idx="402">
                  <c:v>9.3067200000000239E-5</c:v>
                </c:pt>
                <c:pt idx="403">
                  <c:v>9.5090400000000014E-5</c:v>
                </c:pt>
                <c:pt idx="404">
                  <c:v>9.7788000000000088E-5</c:v>
                </c:pt>
                <c:pt idx="405">
                  <c:v>1.0149720000000006E-4</c:v>
                </c:pt>
                <c:pt idx="406">
                  <c:v>1.0385760000000017E-4</c:v>
                </c:pt>
                <c:pt idx="407">
                  <c:v>1.062179999999999E-4</c:v>
                </c:pt>
                <c:pt idx="408">
                  <c:v>1.0891559999999998E-4</c:v>
                </c:pt>
                <c:pt idx="409">
                  <c:v>1.1228759999999999E-4</c:v>
                </c:pt>
                <c:pt idx="410">
                  <c:v>1.146480000000001E-4</c:v>
                </c:pt>
                <c:pt idx="411">
                  <c:v>1.1734560000000019E-4</c:v>
                </c:pt>
                <c:pt idx="412">
                  <c:v>1.2038040000000023E-4</c:v>
                </c:pt>
                <c:pt idx="413">
                  <c:v>1.2341519999999989E-4</c:v>
                </c:pt>
                <c:pt idx="414">
                  <c:v>1.2577560000000002E-4</c:v>
                </c:pt>
                <c:pt idx="415">
                  <c:v>1.2847320000000008E-4</c:v>
                </c:pt>
                <c:pt idx="416">
                  <c:v>1.3251960000000001E-4</c:v>
                </c:pt>
                <c:pt idx="417">
                  <c:v>1.3488000000000015E-4</c:v>
                </c:pt>
                <c:pt idx="418">
                  <c:v>1.3690319999999989E-4</c:v>
                </c:pt>
                <c:pt idx="419">
                  <c:v>1.4027519999999991E-4</c:v>
                </c:pt>
                <c:pt idx="420">
                  <c:v>1.4330999999999993E-4</c:v>
                </c:pt>
                <c:pt idx="421">
                  <c:v>1.4567040000000006E-4</c:v>
                </c:pt>
                <c:pt idx="422">
                  <c:v>1.4803080000000017E-4</c:v>
                </c:pt>
                <c:pt idx="423">
                  <c:v>1.5140280000000016E-4</c:v>
                </c:pt>
                <c:pt idx="424">
                  <c:v>1.5410040000000025E-4</c:v>
                </c:pt>
                <c:pt idx="425">
                  <c:v>1.564608E-4</c:v>
                </c:pt>
                <c:pt idx="426">
                  <c:v>1.598328E-4</c:v>
                </c:pt>
                <c:pt idx="427">
                  <c:v>1.6286760000000004E-4</c:v>
                </c:pt>
                <c:pt idx="428">
                  <c:v>1.6522800000000015E-4</c:v>
                </c:pt>
                <c:pt idx="429">
                  <c:v>1.6792560000000023E-4</c:v>
                </c:pt>
                <c:pt idx="430">
                  <c:v>1.709603999999999E-4</c:v>
                </c:pt>
                <c:pt idx="431">
                  <c:v>1.7399519999999994E-4</c:v>
                </c:pt>
                <c:pt idx="432">
                  <c:v>1.766928E-4</c:v>
                </c:pt>
                <c:pt idx="433">
                  <c:v>1.7972760000000006E-4</c:v>
                </c:pt>
                <c:pt idx="434">
                  <c:v>1.8309960000000006E-4</c:v>
                </c:pt>
                <c:pt idx="435">
                  <c:v>1.8512280000000021E-4</c:v>
                </c:pt>
                <c:pt idx="436">
                  <c:v>1.8748319999999994E-4</c:v>
                </c:pt>
                <c:pt idx="437">
                  <c:v>1.9085519999999996E-4</c:v>
                </c:pt>
                <c:pt idx="438">
                  <c:v>1.9355280000000005E-4</c:v>
                </c:pt>
                <c:pt idx="439">
                  <c:v>1.9591320000000016E-4</c:v>
                </c:pt>
                <c:pt idx="440">
                  <c:v>1.9861080000000022E-4</c:v>
                </c:pt>
                <c:pt idx="441">
                  <c:v>2.0232000000000019E-4</c:v>
                </c:pt>
                <c:pt idx="442">
                  <c:v>2.0468039999999995E-4</c:v>
                </c:pt>
                <c:pt idx="443">
                  <c:v>2.0704080000000005E-4</c:v>
                </c:pt>
                <c:pt idx="444">
                  <c:v>2.1041280000000002E-4</c:v>
                </c:pt>
                <c:pt idx="445">
                  <c:v>2.1344760000000006E-4</c:v>
                </c:pt>
                <c:pt idx="446">
                  <c:v>2.1580800000000017E-4</c:v>
                </c:pt>
                <c:pt idx="447">
                  <c:v>2.185055999999999E-4</c:v>
                </c:pt>
                <c:pt idx="448">
                  <c:v>2.2221480000000026E-4</c:v>
                </c:pt>
                <c:pt idx="449">
                  <c:v>2.2457519999999998E-4</c:v>
                </c:pt>
                <c:pt idx="450">
                  <c:v>2.2693560000000009E-4</c:v>
                </c:pt>
                <c:pt idx="451">
                  <c:v>2.2997040000000016E-4</c:v>
                </c:pt>
                <c:pt idx="452">
                  <c:v>2.3300520000000015E-4</c:v>
                </c:pt>
                <c:pt idx="453">
                  <c:v>2.353655999999999E-4</c:v>
                </c:pt>
                <c:pt idx="454">
                  <c:v>2.3806319999999999E-4</c:v>
                </c:pt>
                <c:pt idx="455">
                  <c:v>2.4177239999999999E-4</c:v>
                </c:pt>
                <c:pt idx="456">
                  <c:v>2.4447000000000005E-4</c:v>
                </c:pt>
                <c:pt idx="457">
                  <c:v>2.464932000000002E-4</c:v>
                </c:pt>
                <c:pt idx="458">
                  <c:v>2.4919079999999988E-4</c:v>
                </c:pt>
                <c:pt idx="459">
                  <c:v>2.5290000000000024E-4</c:v>
                </c:pt>
                <c:pt idx="460">
                  <c:v>2.5526039999999997E-4</c:v>
                </c:pt>
                <c:pt idx="461">
                  <c:v>2.5795800000000003E-4</c:v>
                </c:pt>
                <c:pt idx="462">
                  <c:v>2.6133000000000005E-4</c:v>
                </c:pt>
                <c:pt idx="463">
                  <c:v>2.6402760000000016E-4</c:v>
                </c:pt>
                <c:pt idx="464">
                  <c:v>2.6638800000000027E-4</c:v>
                </c:pt>
                <c:pt idx="465">
                  <c:v>2.6908559999999995E-4</c:v>
                </c:pt>
                <c:pt idx="466">
                  <c:v>2.7245759999999997E-4</c:v>
                </c:pt>
                <c:pt idx="467">
                  <c:v>2.7481800000000002E-4</c:v>
                </c:pt>
                <c:pt idx="468">
                  <c:v>2.7751560000000014E-4</c:v>
                </c:pt>
                <c:pt idx="469">
                  <c:v>2.8055040000000015E-4</c:v>
                </c:pt>
                <c:pt idx="470">
                  <c:v>2.8358520000000022E-4</c:v>
                </c:pt>
                <c:pt idx="471">
                  <c:v>2.859456E-4</c:v>
                </c:pt>
                <c:pt idx="472">
                  <c:v>2.8830600000000011E-4</c:v>
                </c:pt>
                <c:pt idx="473">
                  <c:v>2.9201520000000003E-4</c:v>
                </c:pt>
                <c:pt idx="474">
                  <c:v>2.950500000000001E-4</c:v>
                </c:pt>
                <c:pt idx="475">
                  <c:v>2.974104000000002E-4</c:v>
                </c:pt>
                <c:pt idx="476">
                  <c:v>3.0044520000000022E-4</c:v>
                </c:pt>
                <c:pt idx="477">
                  <c:v>3.0347999999999991E-4</c:v>
                </c:pt>
                <c:pt idx="478">
                  <c:v>3.0584040000000001E-4</c:v>
                </c:pt>
                <c:pt idx="479">
                  <c:v>3.0853800000000013E-4</c:v>
                </c:pt>
                <c:pt idx="480">
                  <c:v>3.119100000000001E-4</c:v>
                </c:pt>
                <c:pt idx="481">
                  <c:v>3.1460760000000016E-4</c:v>
                </c:pt>
                <c:pt idx="482">
                  <c:v>3.1663079999999993E-4</c:v>
                </c:pt>
                <c:pt idx="483">
                  <c:v>3.2000279999999995E-4</c:v>
                </c:pt>
                <c:pt idx="484">
                  <c:v>3.2337479999999992E-4</c:v>
                </c:pt>
                <c:pt idx="485">
                  <c:v>3.2539800000000013E-4</c:v>
                </c:pt>
                <c:pt idx="486">
                  <c:v>3.2775840000000023E-4</c:v>
                </c:pt>
                <c:pt idx="487">
                  <c:v>3.3113040000000025E-4</c:v>
                </c:pt>
                <c:pt idx="488">
                  <c:v>3.3416519999999989E-4</c:v>
                </c:pt>
                <c:pt idx="489">
                  <c:v>3.3686279999999995E-4</c:v>
                </c:pt>
                <c:pt idx="490">
                  <c:v>3.3989760000000002E-4</c:v>
                </c:pt>
                <c:pt idx="491">
                  <c:v>3.4293240000000008E-4</c:v>
                </c:pt>
                <c:pt idx="492">
                  <c:v>3.4529280000000019E-4</c:v>
                </c:pt>
                <c:pt idx="493">
                  <c:v>3.4765319999999987E-4</c:v>
                </c:pt>
                <c:pt idx="494">
                  <c:v>3.5068799999999993E-4</c:v>
                </c:pt>
                <c:pt idx="495">
                  <c:v>3.537228E-4</c:v>
                </c:pt>
                <c:pt idx="496">
                  <c:v>3.5608320000000011E-4</c:v>
                </c:pt>
                <c:pt idx="497">
                  <c:v>3.5911800000000012E-4</c:v>
                </c:pt>
                <c:pt idx="498">
                  <c:v>3.628272000000001E-4</c:v>
                </c:pt>
                <c:pt idx="499">
                  <c:v>3.6518760000000026E-4</c:v>
                </c:pt>
                <c:pt idx="500">
                  <c:v>3.6721080000000003E-4</c:v>
                </c:pt>
                <c:pt idx="501">
                  <c:v>3.705828E-4</c:v>
                </c:pt>
                <c:pt idx="502">
                  <c:v>3.7361760000000001E-4</c:v>
                </c:pt>
                <c:pt idx="503">
                  <c:v>3.7597799999999979E-4</c:v>
                </c:pt>
                <c:pt idx="504">
                  <c:v>3.7867560000000023E-4</c:v>
                </c:pt>
                <c:pt idx="505">
                  <c:v>3.8204759999999982E-4</c:v>
                </c:pt>
                <c:pt idx="506">
                  <c:v>3.8474520000000032E-4</c:v>
                </c:pt>
                <c:pt idx="507">
                  <c:v>3.871056000000001E-4</c:v>
                </c:pt>
                <c:pt idx="508">
                  <c:v>3.9014039999999973E-4</c:v>
                </c:pt>
                <c:pt idx="509">
                  <c:v>3.9351240000000008E-4</c:v>
                </c:pt>
                <c:pt idx="510">
                  <c:v>3.9587279999999986E-4</c:v>
                </c:pt>
                <c:pt idx="511">
                  <c:v>3.9823320000000029E-4</c:v>
                </c:pt>
                <c:pt idx="512">
                  <c:v>4.0194239999999989E-4</c:v>
                </c:pt>
                <c:pt idx="513">
                  <c:v>4.0464000000000038E-4</c:v>
                </c:pt>
                <c:pt idx="514">
                  <c:v>4.066632000000001E-4</c:v>
                </c:pt>
                <c:pt idx="515">
                  <c:v>4.0936079999999989E-4</c:v>
                </c:pt>
                <c:pt idx="516">
                  <c:v>4.1307000000000019E-4</c:v>
                </c:pt>
                <c:pt idx="517">
                  <c:v>4.1576759999999987E-4</c:v>
                </c:pt>
                <c:pt idx="518">
                  <c:v>4.1812800000000036E-4</c:v>
                </c:pt>
                <c:pt idx="519">
                  <c:v>4.215E-4</c:v>
                </c:pt>
                <c:pt idx="520">
                  <c:v>4.2419759999999973E-4</c:v>
                </c:pt>
                <c:pt idx="521">
                  <c:v>4.2655800000000017E-4</c:v>
                </c:pt>
                <c:pt idx="522">
                  <c:v>4.2925559999999996E-4</c:v>
                </c:pt>
                <c:pt idx="523">
                  <c:v>4.3262760000000025E-4</c:v>
                </c:pt>
                <c:pt idx="524">
                  <c:v>4.3498800000000008E-4</c:v>
                </c:pt>
                <c:pt idx="525">
                  <c:v>4.3734839999999976E-4</c:v>
                </c:pt>
                <c:pt idx="526">
                  <c:v>4.407204000000001E-4</c:v>
                </c:pt>
                <c:pt idx="527">
                  <c:v>4.440923999999998E-4</c:v>
                </c:pt>
                <c:pt idx="528">
                  <c:v>4.4611560000000028E-4</c:v>
                </c:pt>
                <c:pt idx="529">
                  <c:v>4.4847600000000006E-4</c:v>
                </c:pt>
                <c:pt idx="530">
                  <c:v>4.5218520000000036E-4</c:v>
                </c:pt>
                <c:pt idx="531">
                  <c:v>4.5522E-4</c:v>
                </c:pt>
                <c:pt idx="532">
                  <c:v>4.5758039999999978E-4</c:v>
                </c:pt>
                <c:pt idx="533">
                  <c:v>4.6061520000000017E-4</c:v>
                </c:pt>
                <c:pt idx="534">
                  <c:v>4.6364999999999991E-4</c:v>
                </c:pt>
                <c:pt idx="535">
                  <c:v>4.6567320000000034E-4</c:v>
                </c:pt>
                <c:pt idx="536">
                  <c:v>4.6870800000000008E-4</c:v>
                </c:pt>
                <c:pt idx="537">
                  <c:v>4.7174279999999971E-4</c:v>
                </c:pt>
                <c:pt idx="538">
                  <c:v>4.7477760000000011E-4</c:v>
                </c:pt>
                <c:pt idx="539">
                  <c:v>4.7680079999999994E-4</c:v>
                </c:pt>
                <c:pt idx="540">
                  <c:v>4.8017280000000023E-4</c:v>
                </c:pt>
                <c:pt idx="541">
                  <c:v>4.8354479999999998E-4</c:v>
                </c:pt>
                <c:pt idx="542">
                  <c:v>4.855680000000004E-4</c:v>
                </c:pt>
                <c:pt idx="543">
                  <c:v>4.8826560000000019E-4</c:v>
                </c:pt>
                <c:pt idx="544">
                  <c:v>4.9130039999999977E-4</c:v>
                </c:pt>
                <c:pt idx="545">
                  <c:v>4.9467240000000017E-4</c:v>
                </c:pt>
                <c:pt idx="546">
                  <c:v>4.966956E-4</c:v>
                </c:pt>
                <c:pt idx="547">
                  <c:v>4.993932000000005E-4</c:v>
                </c:pt>
                <c:pt idx="548">
                  <c:v>5.0276520000000003E-4</c:v>
                </c:pt>
                <c:pt idx="549">
                  <c:v>5.0546279999999976E-4</c:v>
                </c:pt>
                <c:pt idx="550">
                  <c:v>5.0782320000000031E-4</c:v>
                </c:pt>
                <c:pt idx="551">
                  <c:v>5.1119519999999984E-4</c:v>
                </c:pt>
                <c:pt idx="552">
                  <c:v>5.1423000000000029E-4</c:v>
                </c:pt>
                <c:pt idx="553">
                  <c:v>5.1625320000000001E-4</c:v>
                </c:pt>
                <c:pt idx="554">
                  <c:v>5.1928799999999969E-4</c:v>
                </c:pt>
                <c:pt idx="555">
                  <c:v>5.2299720000000005E-4</c:v>
                </c:pt>
                <c:pt idx="556">
                  <c:v>5.2535759999999983E-4</c:v>
                </c:pt>
                <c:pt idx="557">
                  <c:v>5.2738080000000031E-4</c:v>
                </c:pt>
                <c:pt idx="558">
                  <c:v>5.304156E-4</c:v>
                </c:pt>
                <c:pt idx="559">
                  <c:v>5.3412480000000035E-4</c:v>
                </c:pt>
                <c:pt idx="560">
                  <c:v>5.3648520000000013E-4</c:v>
                </c:pt>
                <c:pt idx="561">
                  <c:v>5.3884559999999981E-4</c:v>
                </c:pt>
                <c:pt idx="562">
                  <c:v>5.4221760000000021E-4</c:v>
                </c:pt>
                <c:pt idx="563">
                  <c:v>5.4491519999999994E-4</c:v>
                </c:pt>
                <c:pt idx="564">
                  <c:v>5.4727560000000037E-4</c:v>
                </c:pt>
                <c:pt idx="565">
                  <c:v>5.4997320000000011E-4</c:v>
                </c:pt>
                <c:pt idx="566">
                  <c:v>5.5334519999999964E-4</c:v>
                </c:pt>
                <c:pt idx="567">
                  <c:v>5.5570560000000018E-4</c:v>
                </c:pt>
                <c:pt idx="568">
                  <c:v>5.5840319999999992E-4</c:v>
                </c:pt>
                <c:pt idx="569">
                  <c:v>5.6211240000000027E-4</c:v>
                </c:pt>
                <c:pt idx="570">
                  <c:v>5.648099999999999E-4</c:v>
                </c:pt>
                <c:pt idx="571">
                  <c:v>5.6683319999999973E-4</c:v>
                </c:pt>
                <c:pt idx="572">
                  <c:v>5.6953080000000011E-4</c:v>
                </c:pt>
                <c:pt idx="573">
                  <c:v>5.7357719999999977E-4</c:v>
                </c:pt>
                <c:pt idx="574">
                  <c:v>5.759376000000002E-4</c:v>
                </c:pt>
                <c:pt idx="575">
                  <c:v>5.7829799999999998E-4</c:v>
                </c:pt>
                <c:pt idx="576">
                  <c:v>5.8133280000000043E-4</c:v>
                </c:pt>
                <c:pt idx="577">
                  <c:v>5.8436760000000001E-4</c:v>
                </c:pt>
                <c:pt idx="578">
                  <c:v>5.8672799999999979E-4</c:v>
                </c:pt>
                <c:pt idx="579">
                  <c:v>5.8942560000000018E-4</c:v>
                </c:pt>
                <c:pt idx="580">
                  <c:v>5.9246039999999987E-4</c:v>
                </c:pt>
                <c:pt idx="581">
                  <c:v>5.9515800000000036E-4</c:v>
                </c:pt>
                <c:pt idx="582">
                  <c:v>5.9751840000000004E-4</c:v>
                </c:pt>
                <c:pt idx="583">
                  <c:v>6.0122760000000039E-4</c:v>
                </c:pt>
                <c:pt idx="584">
                  <c:v>6.0459960000000003E-4</c:v>
                </c:pt>
                <c:pt idx="585">
                  <c:v>6.0628559999999991E-4</c:v>
                </c:pt>
                <c:pt idx="586">
                  <c:v>6.0898320000000029E-4</c:v>
                </c:pt>
                <c:pt idx="587">
                  <c:v>6.1235519999999993E-4</c:v>
                </c:pt>
                <c:pt idx="588">
                  <c:v>6.1539000000000038E-4</c:v>
                </c:pt>
                <c:pt idx="589">
                  <c:v>6.1775040000000005E-4</c:v>
                </c:pt>
                <c:pt idx="590">
                  <c:v>6.204479999999999E-4</c:v>
                </c:pt>
                <c:pt idx="591">
                  <c:v>6.2382000000000019E-4</c:v>
                </c:pt>
                <c:pt idx="592">
                  <c:v>6.2618039999999997E-4</c:v>
                </c:pt>
                <c:pt idx="593">
                  <c:v>6.285408000000004E-4</c:v>
                </c:pt>
                <c:pt idx="594">
                  <c:v>6.3191280000000005E-4</c:v>
                </c:pt>
                <c:pt idx="595">
                  <c:v>6.3494759999999973E-4</c:v>
                </c:pt>
                <c:pt idx="596">
                  <c:v>6.3730800000000017E-4</c:v>
                </c:pt>
                <c:pt idx="597">
                  <c:v>6.400055999999999E-4</c:v>
                </c:pt>
                <c:pt idx="598">
                  <c:v>6.4371480000000026E-4</c:v>
                </c:pt>
                <c:pt idx="599">
                  <c:v>6.4607520000000004E-4</c:v>
                </c:pt>
                <c:pt idx="600">
                  <c:v>6.4809839999999976E-4</c:v>
                </c:pt>
                <c:pt idx="601">
                  <c:v>6.5113320000000021E-4</c:v>
                </c:pt>
                <c:pt idx="602">
                  <c:v>6.5517959999999975E-4</c:v>
                </c:pt>
                <c:pt idx="603">
                  <c:v>6.5720280000000023E-4</c:v>
                </c:pt>
                <c:pt idx="604">
                  <c:v>6.5990039999999997E-4</c:v>
                </c:pt>
                <c:pt idx="605">
                  <c:v>6.6327240000000037E-4</c:v>
                </c:pt>
                <c:pt idx="606">
                  <c:v>6.659700000000001E-4</c:v>
                </c:pt>
                <c:pt idx="607">
                  <c:v>6.6799319999999982E-4</c:v>
                </c:pt>
                <c:pt idx="608">
                  <c:v>6.7102800000000027E-4</c:v>
                </c:pt>
                <c:pt idx="609">
                  <c:v>6.737255999999999E-4</c:v>
                </c:pt>
                <c:pt idx="610">
                  <c:v>6.7642320000000039E-4</c:v>
                </c:pt>
                <c:pt idx="611">
                  <c:v>6.7912080000000013E-4</c:v>
                </c:pt>
                <c:pt idx="612">
                  <c:v>6.8316720000000033E-4</c:v>
                </c:pt>
                <c:pt idx="613">
                  <c:v>6.8552760000000022E-4</c:v>
                </c:pt>
                <c:pt idx="614">
                  <c:v>6.8755079999999994E-4</c:v>
                </c:pt>
                <c:pt idx="615">
                  <c:v>6.9058560000000038E-4</c:v>
                </c:pt>
                <c:pt idx="616">
                  <c:v>6.9429479999999998E-4</c:v>
                </c:pt>
                <c:pt idx="617">
                  <c:v>6.9665520000000041E-4</c:v>
                </c:pt>
                <c:pt idx="618">
                  <c:v>6.9901560000000019E-4</c:v>
                </c:pt>
                <c:pt idx="619">
                  <c:v>7.0238759999999973E-4</c:v>
                </c:pt>
                <c:pt idx="620">
                  <c:v>7.0508520000000022E-4</c:v>
                </c:pt>
                <c:pt idx="621">
                  <c:v>7.074456E-4</c:v>
                </c:pt>
                <c:pt idx="622">
                  <c:v>7.1014320000000039E-4</c:v>
                </c:pt>
                <c:pt idx="623">
                  <c:v>7.1351520000000003E-4</c:v>
                </c:pt>
                <c:pt idx="624">
                  <c:v>7.1621279999999976E-4</c:v>
                </c:pt>
                <c:pt idx="625">
                  <c:v>7.185732000000002E-4</c:v>
                </c:pt>
                <c:pt idx="626">
                  <c:v>7.2194519999999984E-4</c:v>
                </c:pt>
                <c:pt idx="627">
                  <c:v>7.2498000000000029E-4</c:v>
                </c:pt>
                <c:pt idx="628">
                  <c:v>7.2700320000000001E-4</c:v>
                </c:pt>
                <c:pt idx="629">
                  <c:v>7.2970079999999974E-4</c:v>
                </c:pt>
                <c:pt idx="630">
                  <c:v>7.3341000000000009E-4</c:v>
                </c:pt>
                <c:pt idx="631">
                  <c:v>7.3610759999999983E-4</c:v>
                </c:pt>
                <c:pt idx="632">
                  <c:v>7.3846800000000026E-4</c:v>
                </c:pt>
                <c:pt idx="633">
                  <c:v>7.4150279999999995E-4</c:v>
                </c:pt>
                <c:pt idx="634">
                  <c:v>7.4487480000000035E-4</c:v>
                </c:pt>
                <c:pt idx="635">
                  <c:v>7.4689800000000007E-4</c:v>
                </c:pt>
                <c:pt idx="636">
                  <c:v>7.4959559999999981E-4</c:v>
                </c:pt>
                <c:pt idx="637">
                  <c:v>7.5263040000000025E-4</c:v>
                </c:pt>
                <c:pt idx="638">
                  <c:v>7.5532799999999988E-4</c:v>
                </c:pt>
                <c:pt idx="639">
                  <c:v>7.5768840000000042E-4</c:v>
                </c:pt>
                <c:pt idx="640">
                  <c:v>7.6106040000000006E-4</c:v>
                </c:pt>
                <c:pt idx="641">
                  <c:v>7.6476960000000042E-4</c:v>
                </c:pt>
                <c:pt idx="642">
                  <c:v>7.6645560000000018E-4</c:v>
                </c:pt>
                <c:pt idx="643">
                  <c:v>7.6881599999999997E-4</c:v>
                </c:pt>
                <c:pt idx="644">
                  <c:v>7.7252520000000032E-4</c:v>
                </c:pt>
                <c:pt idx="645">
                  <c:v>7.755599999999999E-4</c:v>
                </c:pt>
                <c:pt idx="646">
                  <c:v>7.7758319999999973E-4</c:v>
                </c:pt>
                <c:pt idx="647">
                  <c:v>7.8061800000000018E-4</c:v>
                </c:pt>
                <c:pt idx="648">
                  <c:v>7.8432719999999966E-4</c:v>
                </c:pt>
                <c:pt idx="649">
                  <c:v>7.866876000000002E-4</c:v>
                </c:pt>
                <c:pt idx="650">
                  <c:v>7.8904799999999988E-4</c:v>
                </c:pt>
                <c:pt idx="651">
                  <c:v>7.9174560000000037E-4</c:v>
                </c:pt>
                <c:pt idx="652">
                  <c:v>7.9511760000000001E-4</c:v>
                </c:pt>
                <c:pt idx="653">
                  <c:v>7.9747799999999979E-4</c:v>
                </c:pt>
                <c:pt idx="654">
                  <c:v>8.0017560000000018E-4</c:v>
                </c:pt>
                <c:pt idx="655">
                  <c:v>8.0354759999999993E-4</c:v>
                </c:pt>
                <c:pt idx="656">
                  <c:v>8.0624520000000042E-4</c:v>
                </c:pt>
                <c:pt idx="657">
                  <c:v>8.086056000000001E-4</c:v>
                </c:pt>
                <c:pt idx="658">
                  <c:v>8.1164039999999979E-4</c:v>
                </c:pt>
                <c:pt idx="659">
                  <c:v>8.1534960000000003E-4</c:v>
                </c:pt>
                <c:pt idx="660">
                  <c:v>8.1770999999999981E-4</c:v>
                </c:pt>
                <c:pt idx="661">
                  <c:v>8.2007040000000035E-4</c:v>
                </c:pt>
                <c:pt idx="662">
                  <c:v>8.2344239999999989E-4</c:v>
                </c:pt>
                <c:pt idx="663">
                  <c:v>8.2614000000000038E-4</c:v>
                </c:pt>
                <c:pt idx="664">
                  <c:v>8.2816320000000021E-4</c:v>
                </c:pt>
                <c:pt idx="665">
                  <c:v>8.3119799999999979E-4</c:v>
                </c:pt>
                <c:pt idx="666">
                  <c:v>8.3423280000000024E-4</c:v>
                </c:pt>
                <c:pt idx="667">
                  <c:v>8.3659319999999991E-4</c:v>
                </c:pt>
                <c:pt idx="668">
                  <c:v>8.392908000000004E-4</c:v>
                </c:pt>
                <c:pt idx="669">
                  <c:v>8.43E-4</c:v>
                </c:pt>
                <c:pt idx="670">
                  <c:v>8.4569759999999973E-4</c:v>
                </c:pt>
                <c:pt idx="671">
                  <c:v>8.4805800000000017E-4</c:v>
                </c:pt>
                <c:pt idx="672">
                  <c:v>8.507555999999999E-4</c:v>
                </c:pt>
                <c:pt idx="673">
                  <c:v>8.541276000000003E-4</c:v>
                </c:pt>
                <c:pt idx="674">
                  <c:v>8.5682519999999993E-4</c:v>
                </c:pt>
                <c:pt idx="675">
                  <c:v>8.5918559999999982E-4</c:v>
                </c:pt>
                <c:pt idx="676">
                  <c:v>8.6255760000000011E-4</c:v>
                </c:pt>
                <c:pt idx="677">
                  <c:v>8.6592959999999975E-4</c:v>
                </c:pt>
                <c:pt idx="678">
                  <c:v>8.6795280000000034E-4</c:v>
                </c:pt>
                <c:pt idx="679">
                  <c:v>8.7031320000000001E-4</c:v>
                </c:pt>
                <c:pt idx="680">
                  <c:v>8.7368520000000041E-4</c:v>
                </c:pt>
                <c:pt idx="681">
                  <c:v>8.7638280000000004E-4</c:v>
                </c:pt>
                <c:pt idx="682">
                  <c:v>8.7874319999999993E-4</c:v>
                </c:pt>
                <c:pt idx="683">
                  <c:v>8.8177800000000027E-4</c:v>
                </c:pt>
                <c:pt idx="684">
                  <c:v>8.851499999999998E-4</c:v>
                </c:pt>
                <c:pt idx="685">
                  <c:v>8.8717320000000028E-4</c:v>
                </c:pt>
                <c:pt idx="686">
                  <c:v>8.8987080000000013E-4</c:v>
                </c:pt>
                <c:pt idx="687">
                  <c:v>8.9358000000000037E-4</c:v>
                </c:pt>
                <c:pt idx="688">
                  <c:v>8.9627760000000022E-4</c:v>
                </c:pt>
                <c:pt idx="689">
                  <c:v>8.9863799999999989E-4</c:v>
                </c:pt>
                <c:pt idx="690">
                  <c:v>9.0167280000000023E-4</c:v>
                </c:pt>
                <c:pt idx="691">
                  <c:v>9.0504479999999998E-4</c:v>
                </c:pt>
                <c:pt idx="692">
                  <c:v>9.074052000000003E-4</c:v>
                </c:pt>
                <c:pt idx="693">
                  <c:v>9.0976560000000008E-4</c:v>
                </c:pt>
                <c:pt idx="694">
                  <c:v>9.1280039999999988E-4</c:v>
                </c:pt>
                <c:pt idx="695">
                  <c:v>9.1549800000000016E-4</c:v>
                </c:pt>
                <c:pt idx="696">
                  <c:v>9.1785840000000005E-4</c:v>
                </c:pt>
                <c:pt idx="697">
                  <c:v>9.2089320000000039E-4</c:v>
                </c:pt>
                <c:pt idx="698">
                  <c:v>9.2460239999999998E-4</c:v>
                </c:pt>
                <c:pt idx="699">
                  <c:v>9.2696279999999976E-4</c:v>
                </c:pt>
                <c:pt idx="700">
                  <c:v>9.293232000000003E-4</c:v>
                </c:pt>
                <c:pt idx="701">
                  <c:v>9.3235799999999999E-4</c:v>
                </c:pt>
                <c:pt idx="702">
                  <c:v>9.3606720000000024E-4</c:v>
                </c:pt>
                <c:pt idx="703">
                  <c:v>9.3809040000000007E-4</c:v>
                </c:pt>
                <c:pt idx="704">
                  <c:v>9.4078799999999969E-4</c:v>
                </c:pt>
                <c:pt idx="705">
                  <c:v>9.4449719999999994E-4</c:v>
                </c:pt>
                <c:pt idx="706">
                  <c:v>9.4685759999999983E-4</c:v>
                </c:pt>
                <c:pt idx="707">
                  <c:v>9.4921800000000026E-4</c:v>
                </c:pt>
                <c:pt idx="708">
                  <c:v>9.5191560000000011E-4</c:v>
                </c:pt>
                <c:pt idx="709">
                  <c:v>9.5528760000000029E-4</c:v>
                </c:pt>
                <c:pt idx="710">
                  <c:v>9.5764800000000018E-4</c:v>
                </c:pt>
                <c:pt idx="711">
                  <c:v>9.6034559999999981E-4</c:v>
                </c:pt>
                <c:pt idx="712">
                  <c:v>9.6338040000000036E-4</c:v>
                </c:pt>
                <c:pt idx="713">
                  <c:v>9.6641519999999994E-4</c:v>
                </c:pt>
                <c:pt idx="714">
                  <c:v>9.6877560000000037E-4</c:v>
                </c:pt>
                <c:pt idx="715">
                  <c:v>9.7147320000000011E-4</c:v>
                </c:pt>
                <c:pt idx="716">
                  <c:v>9.7518240000000046E-4</c:v>
                </c:pt>
                <c:pt idx="717">
                  <c:v>9.778800000000002E-4</c:v>
                </c:pt>
                <c:pt idx="718">
                  <c:v>9.7990319999999992E-4</c:v>
                </c:pt>
                <c:pt idx="719">
                  <c:v>9.8327520000000032E-4</c:v>
                </c:pt>
                <c:pt idx="720">
                  <c:v>9.8631000000000001E-4</c:v>
                </c:pt>
                <c:pt idx="721">
                  <c:v>9.8867040000000044E-4</c:v>
                </c:pt>
              </c:numCache>
            </c:numRef>
          </c:xVal>
          <c:yVal>
            <c:numRef>
              <c:f>'plaster 5.1_23'!$G$9:$G$756</c:f>
              <c:numCache>
                <c:formatCode>General</c:formatCode>
                <c:ptCount val="7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2.3745899874621657E-2</c:v>
                </c:pt>
                <c:pt idx="371">
                  <c:v>1.1872949937310803E-2</c:v>
                </c:pt>
                <c:pt idx="372">
                  <c:v>3.5618849811932453E-2</c:v>
                </c:pt>
                <c:pt idx="373">
                  <c:v>3.5618849811932453E-2</c:v>
                </c:pt>
                <c:pt idx="374">
                  <c:v>2.3745899874621657E-2</c:v>
                </c:pt>
                <c:pt idx="375">
                  <c:v>4.7491799749243314E-2</c:v>
                </c:pt>
                <c:pt idx="376">
                  <c:v>4.7491799749243314E-2</c:v>
                </c:pt>
                <c:pt idx="377">
                  <c:v>4.7491799749243314E-2</c:v>
                </c:pt>
                <c:pt idx="378">
                  <c:v>3.5618849811932453E-2</c:v>
                </c:pt>
                <c:pt idx="379">
                  <c:v>3.5618849811932453E-2</c:v>
                </c:pt>
                <c:pt idx="380">
                  <c:v>4.7491799749243314E-2</c:v>
                </c:pt>
                <c:pt idx="381">
                  <c:v>7.1237699623864906E-2</c:v>
                </c:pt>
                <c:pt idx="382">
                  <c:v>5.9364749686554114E-2</c:v>
                </c:pt>
                <c:pt idx="383">
                  <c:v>7.1237699623864906E-2</c:v>
                </c:pt>
                <c:pt idx="384">
                  <c:v>7.1237699623864906E-2</c:v>
                </c:pt>
                <c:pt idx="385">
                  <c:v>0.10685654943579742</c:v>
                </c:pt>
                <c:pt idx="386">
                  <c:v>7.1237699623864906E-2</c:v>
                </c:pt>
                <c:pt idx="387">
                  <c:v>8.3110649561175767E-2</c:v>
                </c:pt>
                <c:pt idx="388">
                  <c:v>0.10685654943579742</c:v>
                </c:pt>
                <c:pt idx="389">
                  <c:v>9.4983599498486573E-2</c:v>
                </c:pt>
                <c:pt idx="390">
                  <c:v>9.4983599498486573E-2</c:v>
                </c:pt>
                <c:pt idx="391">
                  <c:v>9.4983599498486573E-2</c:v>
                </c:pt>
                <c:pt idx="392">
                  <c:v>0.11872949937310823</c:v>
                </c:pt>
                <c:pt idx="393">
                  <c:v>0.13060244931041903</c:v>
                </c:pt>
                <c:pt idx="394">
                  <c:v>0.14247539924772989</c:v>
                </c:pt>
                <c:pt idx="395">
                  <c:v>0.13060244931041903</c:v>
                </c:pt>
                <c:pt idx="396">
                  <c:v>0.14247539924772989</c:v>
                </c:pt>
                <c:pt idx="397">
                  <c:v>0.14247539924772989</c:v>
                </c:pt>
                <c:pt idx="398">
                  <c:v>0.15434834918504067</c:v>
                </c:pt>
                <c:pt idx="399">
                  <c:v>0.14247539924772989</c:v>
                </c:pt>
                <c:pt idx="400">
                  <c:v>0.13060244931041903</c:v>
                </c:pt>
                <c:pt idx="401">
                  <c:v>0.15434834918504067</c:v>
                </c:pt>
                <c:pt idx="402">
                  <c:v>0.16622129912235153</c:v>
                </c:pt>
                <c:pt idx="403">
                  <c:v>0.17809424905966237</c:v>
                </c:pt>
                <c:pt idx="404">
                  <c:v>0.18996719899697315</c:v>
                </c:pt>
                <c:pt idx="405">
                  <c:v>0.17809424905966237</c:v>
                </c:pt>
                <c:pt idx="406">
                  <c:v>0.16622129912235153</c:v>
                </c:pt>
                <c:pt idx="407">
                  <c:v>0.15434834918504067</c:v>
                </c:pt>
                <c:pt idx="408">
                  <c:v>0.17809424905966237</c:v>
                </c:pt>
                <c:pt idx="409">
                  <c:v>0.18996719899697315</c:v>
                </c:pt>
                <c:pt idx="410">
                  <c:v>0.20184014893428398</c:v>
                </c:pt>
                <c:pt idx="411">
                  <c:v>0.18996719899697315</c:v>
                </c:pt>
                <c:pt idx="412">
                  <c:v>0.22558604880890562</c:v>
                </c:pt>
                <c:pt idx="413">
                  <c:v>0.21371309887159484</c:v>
                </c:pt>
                <c:pt idx="414">
                  <c:v>0.20184014893428398</c:v>
                </c:pt>
                <c:pt idx="415">
                  <c:v>0.21371309887159484</c:v>
                </c:pt>
                <c:pt idx="416">
                  <c:v>0.23745899874621645</c:v>
                </c:pt>
                <c:pt idx="417">
                  <c:v>0.24933194868352732</c:v>
                </c:pt>
                <c:pt idx="418">
                  <c:v>0.24933194868352732</c:v>
                </c:pt>
                <c:pt idx="419">
                  <c:v>0.26120489862083807</c:v>
                </c:pt>
                <c:pt idx="420">
                  <c:v>0.28495079849545979</c:v>
                </c:pt>
                <c:pt idx="421">
                  <c:v>0.29682374843277054</c:v>
                </c:pt>
                <c:pt idx="422">
                  <c:v>0.30869669837008135</c:v>
                </c:pt>
                <c:pt idx="423">
                  <c:v>0.32056964830739215</c:v>
                </c:pt>
                <c:pt idx="424">
                  <c:v>0.32056964830739215</c:v>
                </c:pt>
                <c:pt idx="425">
                  <c:v>0.32056964830739215</c:v>
                </c:pt>
                <c:pt idx="426">
                  <c:v>0.33244259824470307</c:v>
                </c:pt>
                <c:pt idx="427">
                  <c:v>0.33244259824470307</c:v>
                </c:pt>
                <c:pt idx="428">
                  <c:v>0.35618849811932474</c:v>
                </c:pt>
                <c:pt idx="429">
                  <c:v>0.35618849811932474</c:v>
                </c:pt>
                <c:pt idx="430">
                  <c:v>0.37993439799394629</c:v>
                </c:pt>
                <c:pt idx="431">
                  <c:v>0.40368029786856796</c:v>
                </c:pt>
                <c:pt idx="432">
                  <c:v>0.37993439799394629</c:v>
                </c:pt>
                <c:pt idx="433">
                  <c:v>0.40368029786856796</c:v>
                </c:pt>
                <c:pt idx="434">
                  <c:v>0.40368029786856796</c:v>
                </c:pt>
                <c:pt idx="435">
                  <c:v>0.42742619774318963</c:v>
                </c:pt>
                <c:pt idx="436">
                  <c:v>0.45117209761781135</c:v>
                </c:pt>
                <c:pt idx="437">
                  <c:v>0.46304504755512205</c:v>
                </c:pt>
                <c:pt idx="438">
                  <c:v>0.45117209761781135</c:v>
                </c:pt>
                <c:pt idx="439">
                  <c:v>0.45117209761781135</c:v>
                </c:pt>
                <c:pt idx="440">
                  <c:v>0.45117209761781135</c:v>
                </c:pt>
                <c:pt idx="441">
                  <c:v>0.48679094742974383</c:v>
                </c:pt>
                <c:pt idx="442">
                  <c:v>0.47491799749243291</c:v>
                </c:pt>
                <c:pt idx="443">
                  <c:v>0.51053684730436533</c:v>
                </c:pt>
                <c:pt idx="444">
                  <c:v>0.51053684730436533</c:v>
                </c:pt>
                <c:pt idx="445">
                  <c:v>0.51053684730436533</c:v>
                </c:pt>
                <c:pt idx="446">
                  <c:v>0.51053684730436533</c:v>
                </c:pt>
                <c:pt idx="447">
                  <c:v>0.53428274717898694</c:v>
                </c:pt>
                <c:pt idx="448">
                  <c:v>0.54615569711629786</c:v>
                </c:pt>
                <c:pt idx="449">
                  <c:v>0.54615569711629786</c:v>
                </c:pt>
                <c:pt idx="450">
                  <c:v>0.52240979724167613</c:v>
                </c:pt>
                <c:pt idx="451">
                  <c:v>0.55802864705360877</c:v>
                </c:pt>
                <c:pt idx="452">
                  <c:v>0.58177454692823027</c:v>
                </c:pt>
                <c:pt idx="453">
                  <c:v>0.58177454692823027</c:v>
                </c:pt>
                <c:pt idx="454">
                  <c:v>0.605520446802852</c:v>
                </c:pt>
                <c:pt idx="455">
                  <c:v>0.61739339674016269</c:v>
                </c:pt>
                <c:pt idx="456">
                  <c:v>0.61739339674016269</c:v>
                </c:pt>
                <c:pt idx="457">
                  <c:v>0.62926634667747361</c:v>
                </c:pt>
                <c:pt idx="458">
                  <c:v>0.6411392966147843</c:v>
                </c:pt>
                <c:pt idx="459">
                  <c:v>0.6411392966147843</c:v>
                </c:pt>
                <c:pt idx="460">
                  <c:v>0.66488519648940614</c:v>
                </c:pt>
                <c:pt idx="461">
                  <c:v>0.6411392966147843</c:v>
                </c:pt>
                <c:pt idx="462">
                  <c:v>0.67675814642671683</c:v>
                </c:pt>
                <c:pt idx="463">
                  <c:v>0.66488519648940614</c:v>
                </c:pt>
                <c:pt idx="464">
                  <c:v>0.70050404630133856</c:v>
                </c:pt>
                <c:pt idx="465">
                  <c:v>0.71237699623864947</c:v>
                </c:pt>
                <c:pt idx="466">
                  <c:v>0.72424994617595995</c:v>
                </c:pt>
                <c:pt idx="467">
                  <c:v>0.74799584605058189</c:v>
                </c:pt>
                <c:pt idx="468">
                  <c:v>0.74799584605058189</c:v>
                </c:pt>
                <c:pt idx="469">
                  <c:v>0.73612289611327097</c:v>
                </c:pt>
                <c:pt idx="470">
                  <c:v>0.77174174592520361</c:v>
                </c:pt>
                <c:pt idx="471">
                  <c:v>0.7836146958625142</c:v>
                </c:pt>
                <c:pt idx="472">
                  <c:v>0.81923354567444673</c:v>
                </c:pt>
                <c:pt idx="473">
                  <c:v>0.7836146958625142</c:v>
                </c:pt>
                <c:pt idx="474">
                  <c:v>0.80736059573713592</c:v>
                </c:pt>
                <c:pt idx="475">
                  <c:v>0.83110649561175742</c:v>
                </c:pt>
                <c:pt idx="476">
                  <c:v>0.84297944554906834</c:v>
                </c:pt>
                <c:pt idx="477">
                  <c:v>0.83110649561175742</c:v>
                </c:pt>
                <c:pt idx="478">
                  <c:v>0.87859829536100087</c:v>
                </c:pt>
                <c:pt idx="479">
                  <c:v>0.87859829536100087</c:v>
                </c:pt>
                <c:pt idx="480">
                  <c:v>0.9023441952356227</c:v>
                </c:pt>
                <c:pt idx="481">
                  <c:v>0.9023441952356227</c:v>
                </c:pt>
                <c:pt idx="482">
                  <c:v>0.9023441952356227</c:v>
                </c:pt>
                <c:pt idx="483">
                  <c:v>0.9023441952356227</c:v>
                </c:pt>
                <c:pt idx="484">
                  <c:v>0.94983599498486582</c:v>
                </c:pt>
                <c:pt idx="485">
                  <c:v>0.94983599498486582</c:v>
                </c:pt>
                <c:pt idx="486">
                  <c:v>0.94983599498486582</c:v>
                </c:pt>
                <c:pt idx="487">
                  <c:v>0.9617089449221764</c:v>
                </c:pt>
                <c:pt idx="488">
                  <c:v>0.98545484479679812</c:v>
                </c:pt>
                <c:pt idx="489">
                  <c:v>0.98545484479679812</c:v>
                </c:pt>
                <c:pt idx="490">
                  <c:v>1.0092007446714202</c:v>
                </c:pt>
                <c:pt idx="491">
                  <c:v>0.99732779473410904</c:v>
                </c:pt>
                <c:pt idx="492">
                  <c:v>1.0329466445460416</c:v>
                </c:pt>
                <c:pt idx="493">
                  <c:v>1.0329466445460416</c:v>
                </c:pt>
                <c:pt idx="494">
                  <c:v>1.0566925444206632</c:v>
                </c:pt>
                <c:pt idx="495">
                  <c:v>1.0566925444206632</c:v>
                </c:pt>
                <c:pt idx="496">
                  <c:v>1.0566925444206632</c:v>
                </c:pt>
                <c:pt idx="497">
                  <c:v>1.0804384442952848</c:v>
                </c:pt>
                <c:pt idx="498">
                  <c:v>1.0923113942325957</c:v>
                </c:pt>
                <c:pt idx="499">
                  <c:v>1.1160572941072175</c:v>
                </c:pt>
                <c:pt idx="500">
                  <c:v>1.1398031939818392</c:v>
                </c:pt>
                <c:pt idx="501">
                  <c:v>1.1160572941072175</c:v>
                </c:pt>
                <c:pt idx="502">
                  <c:v>1.127930244044528</c:v>
                </c:pt>
                <c:pt idx="503">
                  <c:v>1.1516761439191499</c:v>
                </c:pt>
                <c:pt idx="504">
                  <c:v>1.1754220437937717</c:v>
                </c:pt>
                <c:pt idx="505">
                  <c:v>1.1872949937310822</c:v>
                </c:pt>
                <c:pt idx="506">
                  <c:v>1.1872949937310822</c:v>
                </c:pt>
                <c:pt idx="507">
                  <c:v>1.1635490938564605</c:v>
                </c:pt>
                <c:pt idx="508">
                  <c:v>1.1872949937310822</c:v>
                </c:pt>
                <c:pt idx="509">
                  <c:v>1.2347867934803254</c:v>
                </c:pt>
                <c:pt idx="510">
                  <c:v>1.2229138435430147</c:v>
                </c:pt>
                <c:pt idx="511">
                  <c:v>1.2347867934803254</c:v>
                </c:pt>
                <c:pt idx="512">
                  <c:v>1.2704056432922579</c:v>
                </c:pt>
                <c:pt idx="513">
                  <c:v>1.2704056432922579</c:v>
                </c:pt>
                <c:pt idx="514">
                  <c:v>1.2585326933549472</c:v>
                </c:pt>
                <c:pt idx="515">
                  <c:v>1.2822785932295686</c:v>
                </c:pt>
                <c:pt idx="516">
                  <c:v>1.2941515431668797</c:v>
                </c:pt>
                <c:pt idx="517">
                  <c:v>1.3178974430415014</c:v>
                </c:pt>
                <c:pt idx="518">
                  <c:v>1.3297703929788121</c:v>
                </c:pt>
                <c:pt idx="519">
                  <c:v>1.3060244931041907</c:v>
                </c:pt>
                <c:pt idx="520">
                  <c:v>1.3297703929788121</c:v>
                </c:pt>
                <c:pt idx="521">
                  <c:v>1.3535162928534337</c:v>
                </c:pt>
                <c:pt idx="522">
                  <c:v>1.3653892427907446</c:v>
                </c:pt>
                <c:pt idx="523">
                  <c:v>1.3772621927280553</c:v>
                </c:pt>
                <c:pt idx="524">
                  <c:v>1.3772621927280553</c:v>
                </c:pt>
                <c:pt idx="525">
                  <c:v>1.3772621927280553</c:v>
                </c:pt>
                <c:pt idx="526">
                  <c:v>1.412881042539988</c:v>
                </c:pt>
                <c:pt idx="527">
                  <c:v>1.4010080926026771</c:v>
                </c:pt>
                <c:pt idx="528">
                  <c:v>1.412881042539988</c:v>
                </c:pt>
                <c:pt idx="529">
                  <c:v>1.4484998923519203</c:v>
                </c:pt>
                <c:pt idx="530">
                  <c:v>1.4247539924772989</c:v>
                </c:pt>
                <c:pt idx="531">
                  <c:v>1.4484998923519203</c:v>
                </c:pt>
                <c:pt idx="532">
                  <c:v>1.4484998923519203</c:v>
                </c:pt>
                <c:pt idx="533">
                  <c:v>1.4841187421638531</c:v>
                </c:pt>
                <c:pt idx="534">
                  <c:v>1.4841187421638531</c:v>
                </c:pt>
                <c:pt idx="535">
                  <c:v>1.4603728422892313</c:v>
                </c:pt>
                <c:pt idx="536">
                  <c:v>1.4841187421638531</c:v>
                </c:pt>
                <c:pt idx="537">
                  <c:v>1.5316105419130959</c:v>
                </c:pt>
                <c:pt idx="538">
                  <c:v>1.5316105419130959</c:v>
                </c:pt>
                <c:pt idx="539">
                  <c:v>1.543483491850407</c:v>
                </c:pt>
                <c:pt idx="540">
                  <c:v>1.5316105419130959</c:v>
                </c:pt>
                <c:pt idx="541">
                  <c:v>1.5672293917250284</c:v>
                </c:pt>
                <c:pt idx="542">
                  <c:v>1.5553564417877177</c:v>
                </c:pt>
                <c:pt idx="543">
                  <c:v>1.5553564417877177</c:v>
                </c:pt>
                <c:pt idx="544">
                  <c:v>1.5791023416623391</c:v>
                </c:pt>
                <c:pt idx="545">
                  <c:v>1.5791023416623391</c:v>
                </c:pt>
                <c:pt idx="546">
                  <c:v>1.6147211914742718</c:v>
                </c:pt>
                <c:pt idx="547">
                  <c:v>1.6265941414115823</c:v>
                </c:pt>
                <c:pt idx="548">
                  <c:v>1.6147211914742718</c:v>
                </c:pt>
                <c:pt idx="549">
                  <c:v>1.6384670913488935</c:v>
                </c:pt>
                <c:pt idx="550">
                  <c:v>1.6503400412862044</c:v>
                </c:pt>
                <c:pt idx="551">
                  <c:v>1.6503400412862044</c:v>
                </c:pt>
                <c:pt idx="552">
                  <c:v>1.674085941160826</c:v>
                </c:pt>
                <c:pt idx="553">
                  <c:v>1.6622129912235148</c:v>
                </c:pt>
                <c:pt idx="554">
                  <c:v>1.674085941160826</c:v>
                </c:pt>
                <c:pt idx="555">
                  <c:v>1.7097047909727585</c:v>
                </c:pt>
                <c:pt idx="556">
                  <c:v>1.7097047909727585</c:v>
                </c:pt>
                <c:pt idx="557">
                  <c:v>1.6978318410354476</c:v>
                </c:pt>
                <c:pt idx="558">
                  <c:v>1.6978318410354476</c:v>
                </c:pt>
                <c:pt idx="559">
                  <c:v>1.7453236407846908</c:v>
                </c:pt>
                <c:pt idx="560">
                  <c:v>1.7453236407846908</c:v>
                </c:pt>
                <c:pt idx="561">
                  <c:v>1.7453236407846908</c:v>
                </c:pt>
                <c:pt idx="562">
                  <c:v>1.7571965907220017</c:v>
                </c:pt>
                <c:pt idx="563">
                  <c:v>1.8165613404085561</c:v>
                </c:pt>
                <c:pt idx="564">
                  <c:v>1.7928154405339338</c:v>
                </c:pt>
                <c:pt idx="565">
                  <c:v>1.7928154405339338</c:v>
                </c:pt>
                <c:pt idx="566">
                  <c:v>1.7928154405339338</c:v>
                </c:pt>
                <c:pt idx="567">
                  <c:v>1.8046883904712454</c:v>
                </c:pt>
                <c:pt idx="568">
                  <c:v>1.8403072402831775</c:v>
                </c:pt>
                <c:pt idx="569">
                  <c:v>1.8640531401577991</c:v>
                </c:pt>
                <c:pt idx="570">
                  <c:v>1.87592609009511</c:v>
                </c:pt>
                <c:pt idx="571">
                  <c:v>1.8640531401577991</c:v>
                </c:pt>
                <c:pt idx="572">
                  <c:v>1.87592609009511</c:v>
                </c:pt>
                <c:pt idx="573">
                  <c:v>1.8877990400324212</c:v>
                </c:pt>
                <c:pt idx="574">
                  <c:v>1.8996719899697316</c:v>
                </c:pt>
                <c:pt idx="575">
                  <c:v>1.9234178898443528</c:v>
                </c:pt>
                <c:pt idx="576">
                  <c:v>1.9352908397816642</c:v>
                </c:pt>
                <c:pt idx="577">
                  <c:v>1.9234178898443528</c:v>
                </c:pt>
                <c:pt idx="578">
                  <c:v>1.9352908397816642</c:v>
                </c:pt>
                <c:pt idx="579">
                  <c:v>1.9234178898443528</c:v>
                </c:pt>
                <c:pt idx="580">
                  <c:v>1.9590367396562858</c:v>
                </c:pt>
                <c:pt idx="581">
                  <c:v>1.9709096895935962</c:v>
                </c:pt>
                <c:pt idx="582">
                  <c:v>1.9590367396562858</c:v>
                </c:pt>
                <c:pt idx="583">
                  <c:v>1.9946555894682181</c:v>
                </c:pt>
                <c:pt idx="584">
                  <c:v>2.0421473892174613</c:v>
                </c:pt>
                <c:pt idx="585">
                  <c:v>2.0184014893428404</c:v>
                </c:pt>
                <c:pt idx="586">
                  <c:v>1.9946555894682181</c:v>
                </c:pt>
                <c:pt idx="587">
                  <c:v>2.0302744392801508</c:v>
                </c:pt>
                <c:pt idx="588">
                  <c:v>2.0658932890920831</c:v>
                </c:pt>
                <c:pt idx="589">
                  <c:v>2.0540203391547722</c:v>
                </c:pt>
                <c:pt idx="590">
                  <c:v>2.0777662390293945</c:v>
                </c:pt>
                <c:pt idx="591">
                  <c:v>2.0896391889667045</c:v>
                </c:pt>
                <c:pt idx="592">
                  <c:v>2.0896391889667045</c:v>
                </c:pt>
                <c:pt idx="593">
                  <c:v>2.1133850888413264</c:v>
                </c:pt>
                <c:pt idx="594">
                  <c:v>2.1133850888413264</c:v>
                </c:pt>
                <c:pt idx="595">
                  <c:v>2.1371309887159478</c:v>
                </c:pt>
                <c:pt idx="596">
                  <c:v>2.1252580387786373</c:v>
                </c:pt>
                <c:pt idx="597">
                  <c:v>2.1608768885905696</c:v>
                </c:pt>
                <c:pt idx="598">
                  <c:v>2.1371309887159478</c:v>
                </c:pt>
                <c:pt idx="599">
                  <c:v>2.1727498385278805</c:v>
                </c:pt>
                <c:pt idx="600">
                  <c:v>2.1727498385278805</c:v>
                </c:pt>
                <c:pt idx="601">
                  <c:v>2.1846227884651914</c:v>
                </c:pt>
                <c:pt idx="602">
                  <c:v>2.1964957384025019</c:v>
                </c:pt>
                <c:pt idx="603">
                  <c:v>2.2083686883398128</c:v>
                </c:pt>
                <c:pt idx="604">
                  <c:v>2.2202416382771237</c:v>
                </c:pt>
                <c:pt idx="605">
                  <c:v>2.2439875381517456</c:v>
                </c:pt>
                <c:pt idx="606">
                  <c:v>2.2083686883398128</c:v>
                </c:pt>
                <c:pt idx="607">
                  <c:v>2.2202416382771237</c:v>
                </c:pt>
                <c:pt idx="608">
                  <c:v>2.2321145882144351</c:v>
                </c:pt>
                <c:pt idx="609">
                  <c:v>2.2321145882144351</c:v>
                </c:pt>
                <c:pt idx="610">
                  <c:v>2.255860488089056</c:v>
                </c:pt>
                <c:pt idx="611">
                  <c:v>2.255860488089056</c:v>
                </c:pt>
                <c:pt idx="612">
                  <c:v>2.2796063879636779</c:v>
                </c:pt>
                <c:pt idx="613">
                  <c:v>2.2914793379009892</c:v>
                </c:pt>
                <c:pt idx="614">
                  <c:v>2.3033522878382997</c:v>
                </c:pt>
                <c:pt idx="615">
                  <c:v>2.2914793379009892</c:v>
                </c:pt>
                <c:pt idx="616">
                  <c:v>2.3033522878382997</c:v>
                </c:pt>
                <c:pt idx="617">
                  <c:v>2.3033522878382997</c:v>
                </c:pt>
                <c:pt idx="618">
                  <c:v>2.3270981877129211</c:v>
                </c:pt>
                <c:pt idx="619">
                  <c:v>2.3270981877129211</c:v>
                </c:pt>
                <c:pt idx="620">
                  <c:v>2.3508440875875434</c:v>
                </c:pt>
                <c:pt idx="621">
                  <c:v>2.3627170375248538</c:v>
                </c:pt>
                <c:pt idx="622">
                  <c:v>2.3270981877129211</c:v>
                </c:pt>
                <c:pt idx="623">
                  <c:v>2.3864629373994752</c:v>
                </c:pt>
                <c:pt idx="624">
                  <c:v>2.3864629373994752</c:v>
                </c:pt>
                <c:pt idx="625">
                  <c:v>2.3864629373994752</c:v>
                </c:pt>
                <c:pt idx="626">
                  <c:v>2.422081787211408</c:v>
                </c:pt>
                <c:pt idx="627">
                  <c:v>2.4339547371487185</c:v>
                </c:pt>
                <c:pt idx="628">
                  <c:v>2.422081787211408</c:v>
                </c:pt>
                <c:pt idx="629">
                  <c:v>2.4458276870860294</c:v>
                </c:pt>
                <c:pt idx="630">
                  <c:v>2.4458276870860294</c:v>
                </c:pt>
                <c:pt idx="631">
                  <c:v>2.4695735869606508</c:v>
                </c:pt>
                <c:pt idx="632">
                  <c:v>2.4695735869606508</c:v>
                </c:pt>
                <c:pt idx="633">
                  <c:v>2.4933194868352726</c:v>
                </c:pt>
                <c:pt idx="634">
                  <c:v>2.5051924367725831</c:v>
                </c:pt>
                <c:pt idx="635">
                  <c:v>2.5051924367725831</c:v>
                </c:pt>
                <c:pt idx="636">
                  <c:v>2.5170653867098944</c:v>
                </c:pt>
                <c:pt idx="637">
                  <c:v>2.5051924367725831</c:v>
                </c:pt>
                <c:pt idx="638">
                  <c:v>2.5526842365218267</c:v>
                </c:pt>
                <c:pt idx="639">
                  <c:v>2.5645571864591372</c:v>
                </c:pt>
                <c:pt idx="640">
                  <c:v>2.5408112865845158</c:v>
                </c:pt>
                <c:pt idx="641">
                  <c:v>2.5883030863337595</c:v>
                </c:pt>
                <c:pt idx="642">
                  <c:v>2.6120489862083813</c:v>
                </c:pt>
                <c:pt idx="643">
                  <c:v>2.576430136396449</c:v>
                </c:pt>
                <c:pt idx="644">
                  <c:v>2.60017603627107</c:v>
                </c:pt>
                <c:pt idx="645">
                  <c:v>2.60017603627107</c:v>
                </c:pt>
                <c:pt idx="646">
                  <c:v>2.6357948860830027</c:v>
                </c:pt>
                <c:pt idx="647">
                  <c:v>2.6357948860830027</c:v>
                </c:pt>
                <c:pt idx="648">
                  <c:v>2.6476678360203132</c:v>
                </c:pt>
                <c:pt idx="649">
                  <c:v>2.671413735894935</c:v>
                </c:pt>
                <c:pt idx="650">
                  <c:v>2.6595407859576241</c:v>
                </c:pt>
                <c:pt idx="651">
                  <c:v>2.6595407859576241</c:v>
                </c:pt>
                <c:pt idx="652">
                  <c:v>2.6832866858322459</c:v>
                </c:pt>
                <c:pt idx="653">
                  <c:v>2.7189055356441783</c:v>
                </c:pt>
                <c:pt idx="654">
                  <c:v>2.7070325857068673</c:v>
                </c:pt>
                <c:pt idx="655">
                  <c:v>2.7307784855814892</c:v>
                </c:pt>
                <c:pt idx="656">
                  <c:v>2.7189055356441783</c:v>
                </c:pt>
                <c:pt idx="657">
                  <c:v>2.7307784855814892</c:v>
                </c:pt>
                <c:pt idx="658">
                  <c:v>2.7545243854561106</c:v>
                </c:pt>
                <c:pt idx="659">
                  <c:v>2.7782702853307324</c:v>
                </c:pt>
                <c:pt idx="660">
                  <c:v>2.8020161852053542</c:v>
                </c:pt>
                <c:pt idx="661">
                  <c:v>2.7901432352680438</c:v>
                </c:pt>
                <c:pt idx="662">
                  <c:v>2.8257620850799761</c:v>
                </c:pt>
                <c:pt idx="663">
                  <c:v>2.7901432352680438</c:v>
                </c:pt>
                <c:pt idx="664">
                  <c:v>2.8138891351426647</c:v>
                </c:pt>
                <c:pt idx="665">
                  <c:v>2.8495079849545979</c:v>
                </c:pt>
                <c:pt idx="666">
                  <c:v>2.8495079849545979</c:v>
                </c:pt>
                <c:pt idx="667">
                  <c:v>2.8495079849545979</c:v>
                </c:pt>
                <c:pt idx="668">
                  <c:v>2.8851268347665293</c:v>
                </c:pt>
                <c:pt idx="669">
                  <c:v>2.8851268347665293</c:v>
                </c:pt>
                <c:pt idx="670">
                  <c:v>2.8851268347665293</c:v>
                </c:pt>
                <c:pt idx="671">
                  <c:v>2.8969997847038407</c:v>
                </c:pt>
                <c:pt idx="672">
                  <c:v>2.9207456845784625</c:v>
                </c:pt>
                <c:pt idx="673">
                  <c:v>2.9444915844530835</c:v>
                </c:pt>
                <c:pt idx="674">
                  <c:v>2.932618634515773</c:v>
                </c:pt>
                <c:pt idx="675">
                  <c:v>2.9444915844530835</c:v>
                </c:pt>
                <c:pt idx="676">
                  <c:v>2.932618634515773</c:v>
                </c:pt>
                <c:pt idx="677">
                  <c:v>2.9682374843277062</c:v>
                </c:pt>
                <c:pt idx="678">
                  <c:v>2.9682374843277062</c:v>
                </c:pt>
                <c:pt idx="679">
                  <c:v>2.9563645343903944</c:v>
                </c:pt>
                <c:pt idx="680">
                  <c:v>2.9801104342650162</c:v>
                </c:pt>
                <c:pt idx="681">
                  <c:v>3.003856334139638</c:v>
                </c:pt>
                <c:pt idx="682">
                  <c:v>3.003856334139638</c:v>
                </c:pt>
                <c:pt idx="683">
                  <c:v>3.0157292840769485</c:v>
                </c:pt>
                <c:pt idx="684">
                  <c:v>3.0276022340142594</c:v>
                </c:pt>
                <c:pt idx="685">
                  <c:v>3.0276022340142594</c:v>
                </c:pt>
                <c:pt idx="686">
                  <c:v>3.0394751839515708</c:v>
                </c:pt>
                <c:pt idx="687">
                  <c:v>3.0513481338888813</c:v>
                </c:pt>
                <c:pt idx="688">
                  <c:v>3.0750940337635031</c:v>
                </c:pt>
                <c:pt idx="689">
                  <c:v>3.0750940337635031</c:v>
                </c:pt>
                <c:pt idx="690">
                  <c:v>3.086966983700814</c:v>
                </c:pt>
                <c:pt idx="691">
                  <c:v>3.0988399336381249</c:v>
                </c:pt>
                <c:pt idx="692">
                  <c:v>3.0988399336381249</c:v>
                </c:pt>
                <c:pt idx="693">
                  <c:v>3.1225858335127463</c:v>
                </c:pt>
                <c:pt idx="694">
                  <c:v>3.1463317333873682</c:v>
                </c:pt>
                <c:pt idx="695">
                  <c:v>3.1463317333873682</c:v>
                </c:pt>
                <c:pt idx="696">
                  <c:v>3.1582046833246782</c:v>
                </c:pt>
                <c:pt idx="697">
                  <c:v>3.1819505831993</c:v>
                </c:pt>
                <c:pt idx="698">
                  <c:v>3.1819505831993</c:v>
                </c:pt>
                <c:pt idx="699">
                  <c:v>3.1938235331366114</c:v>
                </c:pt>
                <c:pt idx="700">
                  <c:v>3.1819505831993</c:v>
                </c:pt>
                <c:pt idx="701">
                  <c:v>3.2175694330112323</c:v>
                </c:pt>
                <c:pt idx="702">
                  <c:v>3.2294423829485428</c:v>
                </c:pt>
                <c:pt idx="703">
                  <c:v>3.2175694330112323</c:v>
                </c:pt>
                <c:pt idx="704">
                  <c:v>3.2413153328858542</c:v>
                </c:pt>
                <c:pt idx="705">
                  <c:v>3.265061232760476</c:v>
                </c:pt>
                <c:pt idx="706">
                  <c:v>3.265061232760476</c:v>
                </c:pt>
                <c:pt idx="707">
                  <c:v>3.265061232760476</c:v>
                </c:pt>
                <c:pt idx="708">
                  <c:v>3.2769341826977869</c:v>
                </c:pt>
                <c:pt idx="709">
                  <c:v>3.2888071326350969</c:v>
                </c:pt>
                <c:pt idx="710">
                  <c:v>3.3125530325097197</c:v>
                </c:pt>
                <c:pt idx="711">
                  <c:v>3.3244259824470301</c:v>
                </c:pt>
                <c:pt idx="712">
                  <c:v>3.3362989323843411</c:v>
                </c:pt>
                <c:pt idx="713">
                  <c:v>3.3362989323843411</c:v>
                </c:pt>
                <c:pt idx="714">
                  <c:v>3.3362989323843411</c:v>
                </c:pt>
                <c:pt idx="715">
                  <c:v>3.3600448322589629</c:v>
                </c:pt>
                <c:pt idx="716">
                  <c:v>3.3837907321335843</c:v>
                </c:pt>
                <c:pt idx="717">
                  <c:v>3.3956636820708952</c:v>
                </c:pt>
                <c:pt idx="718">
                  <c:v>3.3956636820708952</c:v>
                </c:pt>
                <c:pt idx="719">
                  <c:v>3.3956636820708952</c:v>
                </c:pt>
                <c:pt idx="720">
                  <c:v>3.4075366320082061</c:v>
                </c:pt>
                <c:pt idx="721">
                  <c:v>0</c:v>
                </c:pt>
                <c:pt idx="724">
                  <c:v>3.4075366320082061</c:v>
                </c:pt>
                <c:pt idx="726">
                  <c:v>2.0445219792049234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A0E-744F-9CBD-08B8BF8002ED}"/>
            </c:ext>
          </c:extLst>
        </c:ser>
        <c:ser>
          <c:idx val="11"/>
          <c:order val="11"/>
          <c:tx>
            <c:v>5.1_24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5.1_24'!$H$9:$H$883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3.2639999999996409E-6</c:v>
                </c:pt>
                <c:pt idx="440">
                  <c:v>5.875199999999353E-6</c:v>
                </c:pt>
                <c:pt idx="441">
                  <c:v>8.159999999999827E-6</c:v>
                </c:pt>
                <c:pt idx="442">
                  <c:v>1.1423999999999467E-5</c:v>
                </c:pt>
                <c:pt idx="443">
                  <c:v>1.4687999999999831E-5</c:v>
                </c:pt>
                <c:pt idx="444">
                  <c:v>1.6319999999999654E-5</c:v>
                </c:pt>
                <c:pt idx="445">
                  <c:v>1.8931199999999366E-5</c:v>
                </c:pt>
                <c:pt idx="446">
                  <c:v>2.2521599999999693E-5</c:v>
                </c:pt>
                <c:pt idx="447">
                  <c:v>2.5132799999999405E-5</c:v>
                </c:pt>
                <c:pt idx="448">
                  <c:v>2.7417599999999881E-5</c:v>
                </c:pt>
                <c:pt idx="449">
                  <c:v>3.035519999999956E-5</c:v>
                </c:pt>
                <c:pt idx="450">
                  <c:v>3.3619199999999924E-5</c:v>
                </c:pt>
                <c:pt idx="451">
                  <c:v>3.5577599999999712E-5</c:v>
                </c:pt>
                <c:pt idx="452">
                  <c:v>3.818879999999942E-5</c:v>
                </c:pt>
                <c:pt idx="453">
                  <c:v>4.1126399999999824E-5</c:v>
                </c:pt>
                <c:pt idx="454">
                  <c:v>4.3737599999999532E-5</c:v>
                </c:pt>
                <c:pt idx="455">
                  <c:v>4.6022400000000008E-5</c:v>
                </c:pt>
                <c:pt idx="456">
                  <c:v>4.9286399999999644E-5</c:v>
                </c:pt>
                <c:pt idx="457">
                  <c:v>5.2876799999999981E-5</c:v>
                </c:pt>
                <c:pt idx="458">
                  <c:v>5.4508799999999799E-5</c:v>
                </c:pt>
                <c:pt idx="459">
                  <c:v>5.6793599999999544E-5</c:v>
                </c:pt>
                <c:pt idx="460">
                  <c:v>6.0383999999999881E-5</c:v>
                </c:pt>
                <c:pt idx="461">
                  <c:v>6.3321599999999553E-5</c:v>
                </c:pt>
                <c:pt idx="462">
                  <c:v>6.5279999999999334E-5</c:v>
                </c:pt>
                <c:pt idx="463">
                  <c:v>6.8217599999999731E-5</c:v>
                </c:pt>
                <c:pt idx="464">
                  <c:v>7.1807999999999337E-5</c:v>
                </c:pt>
                <c:pt idx="465">
                  <c:v>7.409279999999982E-5</c:v>
                </c:pt>
                <c:pt idx="466">
                  <c:v>7.6377599999999572E-5</c:v>
                </c:pt>
                <c:pt idx="467">
                  <c:v>7.8988799999999998E-5</c:v>
                </c:pt>
                <c:pt idx="468">
                  <c:v>8.2252799999999647E-5</c:v>
                </c:pt>
                <c:pt idx="469">
                  <c:v>8.4537599999999385E-5</c:v>
                </c:pt>
                <c:pt idx="470">
                  <c:v>8.7148799999999825E-5</c:v>
                </c:pt>
                <c:pt idx="471">
                  <c:v>9.0412799999999474E-5</c:v>
                </c:pt>
                <c:pt idx="472">
                  <c:v>9.3023999999999901E-5</c:v>
                </c:pt>
                <c:pt idx="473">
                  <c:v>9.5308799999999666E-5</c:v>
                </c:pt>
                <c:pt idx="474">
                  <c:v>9.8246399999999331E-5</c:v>
                </c:pt>
                <c:pt idx="475">
                  <c:v>1.0183679999999965E-4</c:v>
                </c:pt>
                <c:pt idx="476">
                  <c:v>1.0412159999999942E-4</c:v>
                </c:pt>
                <c:pt idx="477">
                  <c:v>1.0640639999999988E-4</c:v>
                </c:pt>
                <c:pt idx="478">
                  <c:v>1.0967039999999953E-4</c:v>
                </c:pt>
                <c:pt idx="479">
                  <c:v>1.1228159999999997E-4</c:v>
                </c:pt>
                <c:pt idx="480">
                  <c:v>1.1423999999999975E-4</c:v>
                </c:pt>
                <c:pt idx="481">
                  <c:v>1.1717759999999941E-4</c:v>
                </c:pt>
                <c:pt idx="482">
                  <c:v>1.2011519999999982E-4</c:v>
                </c:pt>
                <c:pt idx="483">
                  <c:v>1.2239999999999959E-4</c:v>
                </c:pt>
                <c:pt idx="484">
                  <c:v>1.250112E-4</c:v>
                </c:pt>
                <c:pt idx="485">
                  <c:v>1.2860159999999961E-4</c:v>
                </c:pt>
                <c:pt idx="486">
                  <c:v>1.3121279999999934E-4</c:v>
                </c:pt>
                <c:pt idx="487">
                  <c:v>1.334975999999998E-4</c:v>
                </c:pt>
                <c:pt idx="488">
                  <c:v>1.3610879999999951E-4</c:v>
                </c:pt>
                <c:pt idx="489">
                  <c:v>1.3937279999999989E-4</c:v>
                </c:pt>
                <c:pt idx="490">
                  <c:v>1.4198399999999959E-4</c:v>
                </c:pt>
                <c:pt idx="491">
                  <c:v>1.4426879999999932E-4</c:v>
                </c:pt>
                <c:pt idx="492">
                  <c:v>1.475327999999997E-4</c:v>
                </c:pt>
                <c:pt idx="493">
                  <c:v>1.5079679999999935E-4</c:v>
                </c:pt>
                <c:pt idx="494">
                  <c:v>1.5275519999999985E-4</c:v>
                </c:pt>
                <c:pt idx="495">
                  <c:v>1.550399999999996E-4</c:v>
                </c:pt>
                <c:pt idx="496">
                  <c:v>1.5830399999999998E-4</c:v>
                </c:pt>
                <c:pt idx="497">
                  <c:v>1.6091519999999969E-4</c:v>
                </c:pt>
                <c:pt idx="498">
                  <c:v>1.6319999999999944E-4</c:v>
                </c:pt>
                <c:pt idx="499">
                  <c:v>1.6613759999999984E-4</c:v>
                </c:pt>
                <c:pt idx="500">
                  <c:v>1.6940159999999946E-4</c:v>
                </c:pt>
                <c:pt idx="501">
                  <c:v>1.7135999999999999E-4</c:v>
                </c:pt>
                <c:pt idx="502">
                  <c:v>1.7397119999999969E-4</c:v>
                </c:pt>
                <c:pt idx="503">
                  <c:v>1.7756160000000003E-4</c:v>
                </c:pt>
                <c:pt idx="504">
                  <c:v>1.8017279999999974E-4</c:v>
                </c:pt>
                <c:pt idx="505">
                  <c:v>1.8245759999999949E-4</c:v>
                </c:pt>
                <c:pt idx="506">
                  <c:v>1.8539519999999989E-4</c:v>
                </c:pt>
                <c:pt idx="507">
                  <c:v>1.8865919999999954E-4</c:v>
                </c:pt>
                <c:pt idx="508">
                  <c:v>1.9094399999999999E-4</c:v>
                </c:pt>
                <c:pt idx="509">
                  <c:v>1.9322879999999974E-4</c:v>
                </c:pt>
                <c:pt idx="510">
                  <c:v>1.9616639999999944E-4</c:v>
                </c:pt>
                <c:pt idx="511">
                  <c:v>1.9877759999999988E-4</c:v>
                </c:pt>
                <c:pt idx="512">
                  <c:v>2.010623999999996E-4</c:v>
                </c:pt>
                <c:pt idx="513">
                  <c:v>2.04E-4</c:v>
                </c:pt>
                <c:pt idx="514">
                  <c:v>2.075903999999996E-4</c:v>
                </c:pt>
                <c:pt idx="515">
                  <c:v>2.0987519999999936E-4</c:v>
                </c:pt>
                <c:pt idx="516">
                  <c:v>2.1215999999999987E-4</c:v>
                </c:pt>
                <c:pt idx="517">
                  <c:v>2.150975999999995E-4</c:v>
                </c:pt>
                <c:pt idx="518">
                  <c:v>2.1868799999999987E-4</c:v>
                </c:pt>
                <c:pt idx="519">
                  <c:v>2.2064639999999964E-4</c:v>
                </c:pt>
                <c:pt idx="520">
                  <c:v>2.2325759999999932E-4</c:v>
                </c:pt>
                <c:pt idx="521">
                  <c:v>2.265215999999997E-4</c:v>
                </c:pt>
                <c:pt idx="522">
                  <c:v>2.2913279999999943E-4</c:v>
                </c:pt>
                <c:pt idx="523">
                  <c:v>2.3141759999999989E-4</c:v>
                </c:pt>
                <c:pt idx="524">
                  <c:v>2.3402879999999963E-4</c:v>
                </c:pt>
                <c:pt idx="525">
                  <c:v>2.3729280000000001E-4</c:v>
                </c:pt>
                <c:pt idx="526">
                  <c:v>2.395775999999997E-4</c:v>
                </c:pt>
                <c:pt idx="527">
                  <c:v>2.4218879999999944E-4</c:v>
                </c:pt>
                <c:pt idx="528">
                  <c:v>2.4512639999999984E-4</c:v>
                </c:pt>
                <c:pt idx="529">
                  <c:v>2.4806399999999955E-4</c:v>
                </c:pt>
                <c:pt idx="530">
                  <c:v>2.5034880000000001E-4</c:v>
                </c:pt>
                <c:pt idx="531">
                  <c:v>2.5295999999999972E-4</c:v>
                </c:pt>
                <c:pt idx="532">
                  <c:v>2.565504E-4</c:v>
                </c:pt>
                <c:pt idx="533">
                  <c:v>2.5916159999999977E-4</c:v>
                </c:pt>
                <c:pt idx="534">
                  <c:v>2.6111999999999951E-4</c:v>
                </c:pt>
                <c:pt idx="535">
                  <c:v>2.6438399999999989E-4</c:v>
                </c:pt>
                <c:pt idx="536">
                  <c:v>2.6732159999999955E-4</c:v>
                </c:pt>
                <c:pt idx="537">
                  <c:v>2.6960640000000001E-4</c:v>
                </c:pt>
                <c:pt idx="538">
                  <c:v>2.7221759999999977E-4</c:v>
                </c:pt>
                <c:pt idx="539">
                  <c:v>2.7548159999999939E-4</c:v>
                </c:pt>
                <c:pt idx="540">
                  <c:v>2.777663999999999E-4</c:v>
                </c:pt>
                <c:pt idx="541">
                  <c:v>2.8005119999999965E-4</c:v>
                </c:pt>
                <c:pt idx="542">
                  <c:v>2.8364159999999994E-4</c:v>
                </c:pt>
                <c:pt idx="543">
                  <c:v>2.8625279999999965E-4</c:v>
                </c:pt>
                <c:pt idx="544">
                  <c:v>2.885375999999994E-4</c:v>
                </c:pt>
                <c:pt idx="545">
                  <c:v>2.9114879999999986E-4</c:v>
                </c:pt>
                <c:pt idx="546">
                  <c:v>2.9408639999999953E-4</c:v>
                </c:pt>
                <c:pt idx="547">
                  <c:v>2.970239999999999E-4</c:v>
                </c:pt>
                <c:pt idx="548">
                  <c:v>2.9963519999999966E-4</c:v>
                </c:pt>
                <c:pt idx="549">
                  <c:v>3.0257280000000003E-4</c:v>
                </c:pt>
                <c:pt idx="550">
                  <c:v>3.0583679999999965E-4</c:v>
                </c:pt>
                <c:pt idx="551">
                  <c:v>3.0779519999999945E-4</c:v>
                </c:pt>
                <c:pt idx="552">
                  <c:v>3.1007999999999996E-4</c:v>
                </c:pt>
                <c:pt idx="553">
                  <c:v>3.1301759999999962E-4</c:v>
                </c:pt>
                <c:pt idx="554">
                  <c:v>3.1595519999999999E-4</c:v>
                </c:pt>
                <c:pt idx="555">
                  <c:v>3.1823999999999974E-4</c:v>
                </c:pt>
                <c:pt idx="556">
                  <c:v>3.2117759999999941E-4</c:v>
                </c:pt>
                <c:pt idx="557">
                  <c:v>3.2444159999999979E-4</c:v>
                </c:pt>
                <c:pt idx="558">
                  <c:v>3.2672639999999954E-4</c:v>
                </c:pt>
                <c:pt idx="559">
                  <c:v>3.290112E-4</c:v>
                </c:pt>
                <c:pt idx="560">
                  <c:v>3.3227519999999967E-4</c:v>
                </c:pt>
                <c:pt idx="561">
                  <c:v>3.3521279999999934E-4</c:v>
                </c:pt>
                <c:pt idx="562">
                  <c:v>3.374975999999998E-4</c:v>
                </c:pt>
                <c:pt idx="563">
                  <c:v>3.401087999999995E-4</c:v>
                </c:pt>
                <c:pt idx="564">
                  <c:v>3.436991999999999E-4</c:v>
                </c:pt>
                <c:pt idx="565">
                  <c:v>3.4598399999999965E-4</c:v>
                </c:pt>
                <c:pt idx="566">
                  <c:v>3.4826879999999934E-4</c:v>
                </c:pt>
                <c:pt idx="567">
                  <c:v>3.5120639999999971E-4</c:v>
                </c:pt>
                <c:pt idx="568">
                  <c:v>3.5414399999999943E-4</c:v>
                </c:pt>
                <c:pt idx="569">
                  <c:v>3.5642879999999989E-4</c:v>
                </c:pt>
                <c:pt idx="570">
                  <c:v>3.5903999999999965E-4</c:v>
                </c:pt>
                <c:pt idx="571">
                  <c:v>3.6263039999999994E-4</c:v>
                </c:pt>
                <c:pt idx="572">
                  <c:v>3.6524159999999964E-4</c:v>
                </c:pt>
                <c:pt idx="573">
                  <c:v>3.6719999999999944E-4</c:v>
                </c:pt>
                <c:pt idx="574">
                  <c:v>3.7013759999999986E-4</c:v>
                </c:pt>
                <c:pt idx="575">
                  <c:v>3.7340159999999948E-4</c:v>
                </c:pt>
                <c:pt idx="576">
                  <c:v>3.756864E-4</c:v>
                </c:pt>
                <c:pt idx="577">
                  <c:v>3.7829759999999965E-4</c:v>
                </c:pt>
                <c:pt idx="578">
                  <c:v>3.8156160000000003E-4</c:v>
                </c:pt>
                <c:pt idx="579">
                  <c:v>3.8417279999999974E-4</c:v>
                </c:pt>
                <c:pt idx="580">
                  <c:v>3.8645759999999949E-4</c:v>
                </c:pt>
                <c:pt idx="581">
                  <c:v>3.8906879999999996E-4</c:v>
                </c:pt>
                <c:pt idx="582">
                  <c:v>3.9233279999999958E-4</c:v>
                </c:pt>
                <c:pt idx="583">
                  <c:v>3.9461760000000003E-4</c:v>
                </c:pt>
                <c:pt idx="584">
                  <c:v>3.9722879999999974E-4</c:v>
                </c:pt>
                <c:pt idx="585">
                  <c:v>4.0016639999999946E-4</c:v>
                </c:pt>
                <c:pt idx="586">
                  <c:v>4.0310399999999983E-4</c:v>
                </c:pt>
                <c:pt idx="587">
                  <c:v>4.0538879999999964E-4</c:v>
                </c:pt>
                <c:pt idx="588">
                  <c:v>4.0767360000000004E-4</c:v>
                </c:pt>
                <c:pt idx="589">
                  <c:v>4.1126399999999962E-4</c:v>
                </c:pt>
                <c:pt idx="590">
                  <c:v>4.1420159999999939E-4</c:v>
                </c:pt>
                <c:pt idx="591">
                  <c:v>4.1648639999999979E-4</c:v>
                </c:pt>
                <c:pt idx="592">
                  <c:v>4.1942399999999951E-4</c:v>
                </c:pt>
                <c:pt idx="593">
                  <c:v>4.2236159999999988E-4</c:v>
                </c:pt>
                <c:pt idx="594">
                  <c:v>4.2464639999999969E-4</c:v>
                </c:pt>
                <c:pt idx="595">
                  <c:v>4.2693119999999939E-4</c:v>
                </c:pt>
                <c:pt idx="596">
                  <c:v>4.3052159999999972E-4</c:v>
                </c:pt>
                <c:pt idx="597">
                  <c:v>4.3313279999999949E-4</c:v>
                </c:pt>
                <c:pt idx="598">
                  <c:v>4.3509119999999993E-4</c:v>
                </c:pt>
                <c:pt idx="599">
                  <c:v>4.3835519999999955E-4</c:v>
                </c:pt>
                <c:pt idx="600">
                  <c:v>4.4161919999999999E-4</c:v>
                </c:pt>
                <c:pt idx="601">
                  <c:v>4.4357759999999973E-4</c:v>
                </c:pt>
                <c:pt idx="602">
                  <c:v>4.4586239999999948E-4</c:v>
                </c:pt>
                <c:pt idx="603">
                  <c:v>4.4912639999999986E-4</c:v>
                </c:pt>
                <c:pt idx="604">
                  <c:v>4.5206399999999947E-4</c:v>
                </c:pt>
                <c:pt idx="605">
                  <c:v>4.5467519999999999E-4</c:v>
                </c:pt>
                <c:pt idx="606">
                  <c:v>4.576127999999996E-4</c:v>
                </c:pt>
                <c:pt idx="607">
                  <c:v>4.6055040000000008E-4</c:v>
                </c:pt>
                <c:pt idx="608">
                  <c:v>4.6283519999999978E-4</c:v>
                </c:pt>
                <c:pt idx="609">
                  <c:v>4.6511999999999959E-4</c:v>
                </c:pt>
                <c:pt idx="610">
                  <c:v>4.6838399999999991E-4</c:v>
                </c:pt>
                <c:pt idx="611">
                  <c:v>4.7132159999999958E-4</c:v>
                </c:pt>
                <c:pt idx="612">
                  <c:v>4.7327999999999937E-4</c:v>
                </c:pt>
                <c:pt idx="613">
                  <c:v>4.7589119999999978E-4</c:v>
                </c:pt>
                <c:pt idx="614">
                  <c:v>4.7980799999999932E-4</c:v>
                </c:pt>
                <c:pt idx="615">
                  <c:v>4.8209279999999983E-4</c:v>
                </c:pt>
                <c:pt idx="616">
                  <c:v>4.8405119999999957E-4</c:v>
                </c:pt>
                <c:pt idx="617">
                  <c:v>4.8698880000000005E-4</c:v>
                </c:pt>
                <c:pt idx="618">
                  <c:v>4.9025279999999967E-4</c:v>
                </c:pt>
                <c:pt idx="619">
                  <c:v>4.9253759999999948E-4</c:v>
                </c:pt>
                <c:pt idx="620">
                  <c:v>4.9514879999999989E-4</c:v>
                </c:pt>
                <c:pt idx="621">
                  <c:v>4.9841279999999946E-4</c:v>
                </c:pt>
                <c:pt idx="622">
                  <c:v>5.0102399999999998E-4</c:v>
                </c:pt>
                <c:pt idx="623">
                  <c:v>5.0330879999999968E-4</c:v>
                </c:pt>
                <c:pt idx="624">
                  <c:v>5.0624639999999929E-4</c:v>
                </c:pt>
                <c:pt idx="625">
                  <c:v>5.0951039999999972E-4</c:v>
                </c:pt>
                <c:pt idx="626">
                  <c:v>5.1179519999999942E-4</c:v>
                </c:pt>
                <c:pt idx="627">
                  <c:v>5.1407999999999998E-4</c:v>
                </c:pt>
                <c:pt idx="628">
                  <c:v>5.1767039999999951E-4</c:v>
                </c:pt>
                <c:pt idx="629">
                  <c:v>5.2028160000000003E-4</c:v>
                </c:pt>
                <c:pt idx="630">
                  <c:v>5.2223999999999977E-4</c:v>
                </c:pt>
                <c:pt idx="631">
                  <c:v>5.2485119999999942E-4</c:v>
                </c:pt>
                <c:pt idx="632">
                  <c:v>5.2811519999999986E-4</c:v>
                </c:pt>
                <c:pt idx="633">
                  <c:v>5.3105279999999958E-4</c:v>
                </c:pt>
                <c:pt idx="634">
                  <c:v>5.3333760000000003E-4</c:v>
                </c:pt>
                <c:pt idx="635">
                  <c:v>5.366015999999996E-4</c:v>
                </c:pt>
                <c:pt idx="636">
                  <c:v>5.3921279999999937E-4</c:v>
                </c:pt>
                <c:pt idx="637">
                  <c:v>5.4149759999999982E-4</c:v>
                </c:pt>
                <c:pt idx="638">
                  <c:v>5.4410879999999948E-4</c:v>
                </c:pt>
                <c:pt idx="639">
                  <c:v>5.4737279999999991E-4</c:v>
                </c:pt>
                <c:pt idx="640">
                  <c:v>5.4965759999999961E-4</c:v>
                </c:pt>
                <c:pt idx="641">
                  <c:v>5.5194239999999941E-4</c:v>
                </c:pt>
                <c:pt idx="642">
                  <c:v>5.5520639999999974E-4</c:v>
                </c:pt>
                <c:pt idx="643">
                  <c:v>5.5847039999999942E-4</c:v>
                </c:pt>
                <c:pt idx="644">
                  <c:v>5.6042879999999992E-4</c:v>
                </c:pt>
                <c:pt idx="645">
                  <c:v>5.6271359999999961E-4</c:v>
                </c:pt>
                <c:pt idx="646">
                  <c:v>5.66304E-4</c:v>
                </c:pt>
                <c:pt idx="647">
                  <c:v>5.6924159999999972E-4</c:v>
                </c:pt>
                <c:pt idx="648">
                  <c:v>5.7152639999999942E-4</c:v>
                </c:pt>
                <c:pt idx="649">
                  <c:v>5.744639999999999E-4</c:v>
                </c:pt>
                <c:pt idx="650">
                  <c:v>5.7740159999999951E-4</c:v>
                </c:pt>
                <c:pt idx="651">
                  <c:v>5.7936000000000001E-4</c:v>
                </c:pt>
                <c:pt idx="652">
                  <c:v>5.8197119999999977E-4</c:v>
                </c:pt>
                <c:pt idx="653">
                  <c:v>5.8523519999999934E-4</c:v>
                </c:pt>
                <c:pt idx="654">
                  <c:v>5.8817279999999982E-4</c:v>
                </c:pt>
                <c:pt idx="655">
                  <c:v>5.9013119999999956E-4</c:v>
                </c:pt>
                <c:pt idx="656">
                  <c:v>5.9339519999999988E-4</c:v>
                </c:pt>
                <c:pt idx="657">
                  <c:v>5.9665919999999956E-4</c:v>
                </c:pt>
                <c:pt idx="658">
                  <c:v>5.9861760000000006E-4</c:v>
                </c:pt>
                <c:pt idx="659">
                  <c:v>6.0122879999999982E-4</c:v>
                </c:pt>
                <c:pt idx="660">
                  <c:v>6.0416639999999943E-4</c:v>
                </c:pt>
                <c:pt idx="661">
                  <c:v>6.0743039999999976E-4</c:v>
                </c:pt>
                <c:pt idx="662">
                  <c:v>6.0938879999999961E-4</c:v>
                </c:pt>
                <c:pt idx="663">
                  <c:v>6.1232639999999998E-4</c:v>
                </c:pt>
                <c:pt idx="664">
                  <c:v>6.152639999999997E-4</c:v>
                </c:pt>
                <c:pt idx="665">
                  <c:v>6.1787519999999935E-4</c:v>
                </c:pt>
                <c:pt idx="666">
                  <c:v>6.2015999999999992E-4</c:v>
                </c:pt>
                <c:pt idx="667">
                  <c:v>6.2342399999999948E-4</c:v>
                </c:pt>
                <c:pt idx="668">
                  <c:v>6.260351999999999E-4</c:v>
                </c:pt>
                <c:pt idx="669">
                  <c:v>6.283199999999997E-4</c:v>
                </c:pt>
                <c:pt idx="670">
                  <c:v>6.3093119999999936E-4</c:v>
                </c:pt>
                <c:pt idx="671">
                  <c:v>6.3484799999999971E-4</c:v>
                </c:pt>
                <c:pt idx="672">
                  <c:v>6.3713279999999951E-4</c:v>
                </c:pt>
                <c:pt idx="673">
                  <c:v>6.390911999999999E-4</c:v>
                </c:pt>
                <c:pt idx="674">
                  <c:v>6.4202879999999962E-4</c:v>
                </c:pt>
                <c:pt idx="675">
                  <c:v>6.4561920000000001E-4</c:v>
                </c:pt>
                <c:pt idx="676">
                  <c:v>6.4790399999999971E-4</c:v>
                </c:pt>
                <c:pt idx="677">
                  <c:v>6.5018879999999952E-4</c:v>
                </c:pt>
                <c:pt idx="678">
                  <c:v>6.5345279999999984E-4</c:v>
                </c:pt>
                <c:pt idx="679">
                  <c:v>6.5606399999999961E-4</c:v>
                </c:pt>
                <c:pt idx="680">
                  <c:v>6.5834879999999995E-4</c:v>
                </c:pt>
                <c:pt idx="681">
                  <c:v>6.6095999999999972E-4</c:v>
                </c:pt>
                <c:pt idx="682">
                  <c:v>6.6422399999999939E-4</c:v>
                </c:pt>
                <c:pt idx="683">
                  <c:v>6.6650879999999985E-4</c:v>
                </c:pt>
                <c:pt idx="684">
                  <c:v>6.6879359999999965E-4</c:v>
                </c:pt>
                <c:pt idx="685">
                  <c:v>6.7238399999999994E-4</c:v>
                </c:pt>
                <c:pt idx="686">
                  <c:v>6.7532159999999955E-4</c:v>
                </c:pt>
                <c:pt idx="687">
                  <c:v>6.772799999999994E-4</c:v>
                </c:pt>
                <c:pt idx="688">
                  <c:v>6.7989119999999981E-4</c:v>
                </c:pt>
                <c:pt idx="689">
                  <c:v>6.838079999999994E-4</c:v>
                </c:pt>
                <c:pt idx="690">
                  <c:v>6.8609279999999986E-4</c:v>
                </c:pt>
                <c:pt idx="691">
                  <c:v>6.8837759999999955E-4</c:v>
                </c:pt>
                <c:pt idx="692">
                  <c:v>6.9131520000000003E-4</c:v>
                </c:pt>
                <c:pt idx="693">
                  <c:v>6.9425279999999964E-4</c:v>
                </c:pt>
                <c:pt idx="694">
                  <c:v>6.9653759999999945E-4</c:v>
                </c:pt>
                <c:pt idx="695">
                  <c:v>6.9914879999999986E-4</c:v>
                </c:pt>
                <c:pt idx="696">
                  <c:v>7.0208639999999947E-4</c:v>
                </c:pt>
                <c:pt idx="697">
                  <c:v>7.0469759999999999E-4</c:v>
                </c:pt>
                <c:pt idx="698">
                  <c:v>7.0698239999999969E-4</c:v>
                </c:pt>
                <c:pt idx="699">
                  <c:v>7.1057280000000008E-4</c:v>
                </c:pt>
                <c:pt idx="700">
                  <c:v>7.1383679999999976E-4</c:v>
                </c:pt>
                <c:pt idx="701">
                  <c:v>7.1546879999999943E-4</c:v>
                </c:pt>
                <c:pt idx="702">
                  <c:v>7.1807999999999996E-4</c:v>
                </c:pt>
                <c:pt idx="703">
                  <c:v>7.2134399999999963E-4</c:v>
                </c:pt>
                <c:pt idx="704">
                  <c:v>7.242816E-4</c:v>
                </c:pt>
                <c:pt idx="705">
                  <c:v>7.2623999999999974E-4</c:v>
                </c:pt>
                <c:pt idx="706">
                  <c:v>7.2917759999999946E-4</c:v>
                </c:pt>
                <c:pt idx="707">
                  <c:v>7.324415999999999E-4</c:v>
                </c:pt>
                <c:pt idx="708">
                  <c:v>7.3472639999999959E-4</c:v>
                </c:pt>
                <c:pt idx="709">
                  <c:v>7.3701120000000005E-4</c:v>
                </c:pt>
                <c:pt idx="710">
                  <c:v>7.4027519999999973E-4</c:v>
                </c:pt>
                <c:pt idx="711">
                  <c:v>7.4321279999999934E-4</c:v>
                </c:pt>
                <c:pt idx="712">
                  <c:v>7.454975999999999E-4</c:v>
                </c:pt>
                <c:pt idx="713">
                  <c:v>7.4810879999999956E-4</c:v>
                </c:pt>
                <c:pt idx="714">
                  <c:v>7.520255999999999E-4</c:v>
                </c:pt>
                <c:pt idx="715">
                  <c:v>7.5365759999999969E-4</c:v>
                </c:pt>
                <c:pt idx="716">
                  <c:v>7.5594239999999949E-4</c:v>
                </c:pt>
                <c:pt idx="717">
                  <c:v>7.5887999999999986E-4</c:v>
                </c:pt>
                <c:pt idx="718">
                  <c:v>7.6279679999999934E-4</c:v>
                </c:pt>
                <c:pt idx="719">
                  <c:v>7.6475519999999995E-4</c:v>
                </c:pt>
                <c:pt idx="720">
                  <c:v>7.6736639999999961E-4</c:v>
                </c:pt>
                <c:pt idx="721">
                  <c:v>7.7063039999999993E-4</c:v>
                </c:pt>
                <c:pt idx="722">
                  <c:v>7.7324159999999969E-4</c:v>
                </c:pt>
                <c:pt idx="723">
                  <c:v>7.7519999999999944E-4</c:v>
                </c:pt>
                <c:pt idx="724">
                  <c:v>7.7813759999999991E-4</c:v>
                </c:pt>
                <c:pt idx="725">
                  <c:v>7.8107519999999952E-4</c:v>
                </c:pt>
                <c:pt idx="726">
                  <c:v>7.8336000000000009E-4</c:v>
                </c:pt>
                <c:pt idx="727">
                  <c:v>7.8597119999999974E-4</c:v>
                </c:pt>
                <c:pt idx="728">
                  <c:v>7.8956160000000003E-4</c:v>
                </c:pt>
                <c:pt idx="729">
                  <c:v>7.9217279999999979E-4</c:v>
                </c:pt>
                <c:pt idx="730">
                  <c:v>7.9413119999999953E-4</c:v>
                </c:pt>
                <c:pt idx="731">
                  <c:v>7.9706880000000001E-4</c:v>
                </c:pt>
                <c:pt idx="732">
                  <c:v>8.009855999999996E-4</c:v>
                </c:pt>
                <c:pt idx="733">
                  <c:v>8.029440000000001E-4</c:v>
                </c:pt>
                <c:pt idx="734">
                  <c:v>8.0522879999999969E-4</c:v>
                </c:pt>
                <c:pt idx="735">
                  <c:v>8.0849279999999947E-4</c:v>
                </c:pt>
                <c:pt idx="736">
                  <c:v>8.1110399999999988E-4</c:v>
                </c:pt>
                <c:pt idx="737">
                  <c:v>8.1338879999999958E-4</c:v>
                </c:pt>
                <c:pt idx="738">
                  <c:v>8.1599999999999999E-4</c:v>
                </c:pt>
                <c:pt idx="739">
                  <c:v>8.1926399999999978E-4</c:v>
                </c:pt>
                <c:pt idx="740">
                  <c:v>8.2187519999999954E-4</c:v>
                </c:pt>
                <c:pt idx="741">
                  <c:v>8.2415999999999978E-4</c:v>
                </c:pt>
                <c:pt idx="742">
                  <c:v>8.2742399999999956E-4</c:v>
                </c:pt>
                <c:pt idx="743">
                  <c:v>8.30688E-4</c:v>
                </c:pt>
                <c:pt idx="744">
                  <c:v>8.3264639999999963E-4</c:v>
                </c:pt>
                <c:pt idx="745">
                  <c:v>8.3493119999999944E-4</c:v>
                </c:pt>
                <c:pt idx="746">
                  <c:v>8.3852159999999983E-4</c:v>
                </c:pt>
                <c:pt idx="747">
                  <c:v>8.4113279999999937E-4</c:v>
                </c:pt>
                <c:pt idx="748">
                  <c:v>8.4341759999999994E-4</c:v>
                </c:pt>
                <c:pt idx="749">
                  <c:v>8.4635519999999966E-4</c:v>
                </c:pt>
                <c:pt idx="750">
                  <c:v>8.4961920000000009E-4</c:v>
                </c:pt>
                <c:pt idx="751">
                  <c:v>8.5157759999999973E-4</c:v>
                </c:pt>
                <c:pt idx="752">
                  <c:v>8.5418879999999949E-4</c:v>
                </c:pt>
                <c:pt idx="753">
                  <c:v>8.5712639999999997E-4</c:v>
                </c:pt>
                <c:pt idx="754">
                  <c:v>8.5973759999999951E-4</c:v>
                </c:pt>
                <c:pt idx="755">
                  <c:v>8.6202240000000008E-4</c:v>
                </c:pt>
                <c:pt idx="756">
                  <c:v>8.6528639999999975E-4</c:v>
                </c:pt>
                <c:pt idx="757">
                  <c:v>8.6855039999999997E-4</c:v>
                </c:pt>
                <c:pt idx="758">
                  <c:v>8.7050879999999982E-4</c:v>
                </c:pt>
                <c:pt idx="759">
                  <c:v>8.7279359999999963E-4</c:v>
                </c:pt>
                <c:pt idx="760">
                  <c:v>8.7605760000000006E-4</c:v>
                </c:pt>
                <c:pt idx="761">
                  <c:v>8.7932159999999952E-4</c:v>
                </c:pt>
                <c:pt idx="762">
                  <c:v>8.8127999999999937E-4</c:v>
                </c:pt>
                <c:pt idx="763">
                  <c:v>8.8421759999999985E-4</c:v>
                </c:pt>
                <c:pt idx="764">
                  <c:v>8.8780799999999937E-4</c:v>
                </c:pt>
                <c:pt idx="765">
                  <c:v>8.9009279999999983E-4</c:v>
                </c:pt>
                <c:pt idx="766">
                  <c:v>8.9237759999999963E-4</c:v>
                </c:pt>
                <c:pt idx="767">
                  <c:v>8.9498880000000015E-4</c:v>
                </c:pt>
                <c:pt idx="768">
                  <c:v>8.9825279999999972E-4</c:v>
                </c:pt>
                <c:pt idx="769">
                  <c:v>9.0021119999999946E-4</c:v>
                </c:pt>
                <c:pt idx="770">
                  <c:v>9.0314879999999994E-4</c:v>
                </c:pt>
                <c:pt idx="771">
                  <c:v>9.0641279999999951E-4</c:v>
                </c:pt>
                <c:pt idx="772">
                  <c:v>9.0902399999999992E-4</c:v>
                </c:pt>
                <c:pt idx="773">
                  <c:v>9.1130879999999973E-4</c:v>
                </c:pt>
                <c:pt idx="774">
                  <c:v>9.1424639999999934E-4</c:v>
                </c:pt>
                <c:pt idx="775">
                  <c:v>9.1783679999999973E-4</c:v>
                </c:pt>
                <c:pt idx="776">
                  <c:v>9.1979519999999958E-4</c:v>
                </c:pt>
                <c:pt idx="777">
                  <c:v>9.2240639999999999E-4</c:v>
                </c:pt>
                <c:pt idx="778">
                  <c:v>9.2567039999999956E-4</c:v>
                </c:pt>
                <c:pt idx="779">
                  <c:v>9.2828160000000008E-4</c:v>
                </c:pt>
                <c:pt idx="780">
                  <c:v>9.3023999999999982E-4</c:v>
                </c:pt>
                <c:pt idx="781">
                  <c:v>9.3317759999999943E-4</c:v>
                </c:pt>
                <c:pt idx="782">
                  <c:v>9.3611519999999991E-4</c:v>
                </c:pt>
                <c:pt idx="783">
                  <c:v>9.3839999999999972E-4</c:v>
                </c:pt>
                <c:pt idx="784">
                  <c:v>9.4101120000000013E-4</c:v>
                </c:pt>
                <c:pt idx="785">
                  <c:v>9.4460159999999965E-4</c:v>
                </c:pt>
                <c:pt idx="786">
                  <c:v>9.4721279999999942E-4</c:v>
                </c:pt>
                <c:pt idx="787">
                  <c:v>9.4949759999999998E-4</c:v>
                </c:pt>
                <c:pt idx="788">
                  <c:v>9.5210879999999953E-4</c:v>
                </c:pt>
                <c:pt idx="789">
                  <c:v>9.5537279999999996E-4</c:v>
                </c:pt>
                <c:pt idx="790">
                  <c:v>9.5798399999999972E-4</c:v>
                </c:pt>
                <c:pt idx="791">
                  <c:v>9.6026879999999931E-4</c:v>
                </c:pt>
                <c:pt idx="792">
                  <c:v>9.6353279999999975E-4</c:v>
                </c:pt>
                <c:pt idx="793">
                  <c:v>9.6647039999999947E-4</c:v>
                </c:pt>
                <c:pt idx="794">
                  <c:v>9.6875519999999981E-4</c:v>
                </c:pt>
                <c:pt idx="795">
                  <c:v>9.7103999999999962E-4</c:v>
                </c:pt>
                <c:pt idx="796">
                  <c:v>9.7430400000000006E-4</c:v>
                </c:pt>
                <c:pt idx="797">
                  <c:v>9.7691519999999993E-4</c:v>
                </c:pt>
                <c:pt idx="798">
                  <c:v>9.7919999999999952E-4</c:v>
                </c:pt>
                <c:pt idx="799">
                  <c:v>9.8213759999999989E-4</c:v>
                </c:pt>
                <c:pt idx="800">
                  <c:v>9.8540159999999967E-4</c:v>
                </c:pt>
                <c:pt idx="801">
                  <c:v>9.8736000000000006E-4</c:v>
                </c:pt>
                <c:pt idx="802">
                  <c:v>9.8997119999999971E-4</c:v>
                </c:pt>
                <c:pt idx="803">
                  <c:v>9.9356160000000021E-4</c:v>
                </c:pt>
                <c:pt idx="804">
                  <c:v>9.9617279999999965E-4</c:v>
                </c:pt>
                <c:pt idx="805">
                  <c:v>9.9845759999999946E-4</c:v>
                </c:pt>
                <c:pt idx="806">
                  <c:v>1.0013952E-3</c:v>
                </c:pt>
                <c:pt idx="807">
                  <c:v>1.0046591999999996E-3</c:v>
                </c:pt>
                <c:pt idx="808">
                  <c:v>1.0069440000000001E-3</c:v>
                </c:pt>
                <c:pt idx="809">
                  <c:v>1.0092287999999999E-3</c:v>
                </c:pt>
                <c:pt idx="810">
                  <c:v>1.0121663999999996E-3</c:v>
                </c:pt>
                <c:pt idx="811">
                  <c:v>1.0147775999999999E-3</c:v>
                </c:pt>
                <c:pt idx="812">
                  <c:v>1.0170623999999997E-3</c:v>
                </c:pt>
                <c:pt idx="813">
                  <c:v>1.0200000000000001E-3</c:v>
                </c:pt>
                <c:pt idx="814">
                  <c:v>1.0235903999999997E-3</c:v>
                </c:pt>
                <c:pt idx="815">
                  <c:v>1.0258751999999995E-3</c:v>
                </c:pt>
                <c:pt idx="816">
                  <c:v>1.02816E-3</c:v>
                </c:pt>
                <c:pt idx="817">
                  <c:v>1.0310975999999997E-3</c:v>
                </c:pt>
                <c:pt idx="818">
                  <c:v>1.034688E-3</c:v>
                </c:pt>
                <c:pt idx="819">
                  <c:v>1.0366463999999997E-3</c:v>
                </c:pt>
                <c:pt idx="820">
                  <c:v>1.0392575999999994E-3</c:v>
                </c:pt>
                <c:pt idx="821">
                  <c:v>1.0425215999999998E-3</c:v>
                </c:pt>
                <c:pt idx="822">
                  <c:v>1.0451327999999995E-3</c:v>
                </c:pt>
                <c:pt idx="823">
                  <c:v>1.0474175999999999E-3</c:v>
                </c:pt>
                <c:pt idx="824">
                  <c:v>1.0500287999999996E-3</c:v>
                </c:pt>
                <c:pt idx="825">
                  <c:v>1.0532928E-3</c:v>
                </c:pt>
                <c:pt idx="826">
                  <c:v>1.0555775999999998E-3</c:v>
                </c:pt>
                <c:pt idx="827">
                  <c:v>1.0581887999999997E-3</c:v>
                </c:pt>
                <c:pt idx="828">
                  <c:v>1.0614527999999999E-3</c:v>
                </c:pt>
                <c:pt idx="829">
                  <c:v>1.0640639999999995E-3</c:v>
                </c:pt>
                <c:pt idx="830">
                  <c:v>1.0663488E-3</c:v>
                </c:pt>
                <c:pt idx="831">
                  <c:v>1.0689599999999997E-3</c:v>
                </c:pt>
                <c:pt idx="832">
                  <c:v>1.0725504000000002E-3</c:v>
                </c:pt>
                <c:pt idx="833">
                  <c:v>1.0748352E-3</c:v>
                </c:pt>
                <c:pt idx="834">
                  <c:v>1.0771199999999996E-3</c:v>
                </c:pt>
                <c:pt idx="835">
                  <c:v>1.080384E-3</c:v>
                </c:pt>
                <c:pt idx="836">
                  <c:v>1.0833215999999997E-3</c:v>
                </c:pt>
                <c:pt idx="837">
                  <c:v>1.0856064000000002E-3</c:v>
                </c:pt>
                <c:pt idx="838">
                  <c:v>1.0882175999999998E-3</c:v>
                </c:pt>
                <c:pt idx="839">
                  <c:v>1.0911551999999995E-3</c:v>
                </c:pt>
                <c:pt idx="840">
                  <c:v>1.0940927999999999E-3</c:v>
                </c:pt>
                <c:pt idx="841">
                  <c:v>1.0960511999999996E-3</c:v>
                </c:pt>
                <c:pt idx="842">
                  <c:v>1.0996415999999999E-3</c:v>
                </c:pt>
                <c:pt idx="843">
                  <c:v>1.1022527999999998E-3</c:v>
                </c:pt>
                <c:pt idx="844">
                  <c:v>1.1045375999999994E-3</c:v>
                </c:pt>
                <c:pt idx="845">
                  <c:v>1.1071487999999999E-3</c:v>
                </c:pt>
                <c:pt idx="846">
                  <c:v>1.1100863999999996E-3</c:v>
                </c:pt>
                <c:pt idx="847">
                  <c:v>1.113024E-3</c:v>
                </c:pt>
                <c:pt idx="848">
                  <c:v>1.1153087999999996E-3</c:v>
                </c:pt>
                <c:pt idx="849">
                  <c:v>1.1185728E-3</c:v>
                </c:pt>
                <c:pt idx="850">
                  <c:v>1.1218367999999998E-3</c:v>
                </c:pt>
              </c:numCache>
            </c:numRef>
          </c:xVal>
          <c:yVal>
            <c:numRef>
              <c:f>'plaster 5.1_24'!$G$9:$G$883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2.534331747404845E-2</c:v>
                </c:pt>
                <c:pt idx="440">
                  <c:v>3.8014976211072707E-2</c:v>
                </c:pt>
                <c:pt idx="441">
                  <c:v>6.3358293685121095E-2</c:v>
                </c:pt>
                <c:pt idx="442">
                  <c:v>6.3358293685121095E-2</c:v>
                </c:pt>
                <c:pt idx="443">
                  <c:v>6.3358293685121095E-2</c:v>
                </c:pt>
                <c:pt idx="444">
                  <c:v>6.3358293685121095E-2</c:v>
                </c:pt>
                <c:pt idx="445">
                  <c:v>6.3358293685121095E-2</c:v>
                </c:pt>
                <c:pt idx="446">
                  <c:v>6.3358293685121095E-2</c:v>
                </c:pt>
                <c:pt idx="447">
                  <c:v>8.8701611159169552E-2</c:v>
                </c:pt>
                <c:pt idx="448">
                  <c:v>0.1013732698961938</c:v>
                </c:pt>
                <c:pt idx="449">
                  <c:v>0.1013732698961938</c:v>
                </c:pt>
                <c:pt idx="450">
                  <c:v>0.1013732698961938</c:v>
                </c:pt>
                <c:pt idx="451">
                  <c:v>0.1013732698961938</c:v>
                </c:pt>
                <c:pt idx="452">
                  <c:v>0.12671658737024219</c:v>
                </c:pt>
                <c:pt idx="453">
                  <c:v>0.1013732698961938</c:v>
                </c:pt>
                <c:pt idx="454">
                  <c:v>0.11404492863321801</c:v>
                </c:pt>
                <c:pt idx="455">
                  <c:v>0.11404492863321801</c:v>
                </c:pt>
                <c:pt idx="456">
                  <c:v>0.1013732698961938</c:v>
                </c:pt>
                <c:pt idx="457">
                  <c:v>0.12671658737024219</c:v>
                </c:pt>
                <c:pt idx="458">
                  <c:v>0.11404492863321801</c:v>
                </c:pt>
                <c:pt idx="459">
                  <c:v>0.12671658737024219</c:v>
                </c:pt>
                <c:pt idx="460">
                  <c:v>0.13938824610726644</c:v>
                </c:pt>
                <c:pt idx="461">
                  <c:v>0.12671658737024219</c:v>
                </c:pt>
                <c:pt idx="462">
                  <c:v>0.13938824610726644</c:v>
                </c:pt>
                <c:pt idx="463">
                  <c:v>0.15205990484429066</c:v>
                </c:pt>
                <c:pt idx="464">
                  <c:v>0.13938824610726644</c:v>
                </c:pt>
                <c:pt idx="465">
                  <c:v>0.15205990484429066</c:v>
                </c:pt>
                <c:pt idx="466">
                  <c:v>0.12671658737024219</c:v>
                </c:pt>
                <c:pt idx="467">
                  <c:v>0.15205990484429066</c:v>
                </c:pt>
                <c:pt idx="468">
                  <c:v>0.13938824610726644</c:v>
                </c:pt>
                <c:pt idx="469">
                  <c:v>0.16473156358131491</c:v>
                </c:pt>
                <c:pt idx="470">
                  <c:v>0.1774032223183391</c:v>
                </c:pt>
                <c:pt idx="471">
                  <c:v>0.15205990484429066</c:v>
                </c:pt>
                <c:pt idx="472">
                  <c:v>0.20274653979238755</c:v>
                </c:pt>
                <c:pt idx="473">
                  <c:v>0.16473156358131491</c:v>
                </c:pt>
                <c:pt idx="474">
                  <c:v>0.15205990484429066</c:v>
                </c:pt>
                <c:pt idx="475">
                  <c:v>0.1774032223183391</c:v>
                </c:pt>
                <c:pt idx="476">
                  <c:v>0.1774032223183391</c:v>
                </c:pt>
                <c:pt idx="477">
                  <c:v>0.19007488105536333</c:v>
                </c:pt>
                <c:pt idx="478">
                  <c:v>0.20274653979238755</c:v>
                </c:pt>
                <c:pt idx="479">
                  <c:v>0.19007488105536333</c:v>
                </c:pt>
                <c:pt idx="480">
                  <c:v>0.1774032223183391</c:v>
                </c:pt>
                <c:pt idx="481">
                  <c:v>0.20274653979238755</c:v>
                </c:pt>
                <c:pt idx="482">
                  <c:v>0.19007488105536333</c:v>
                </c:pt>
                <c:pt idx="483">
                  <c:v>0.1774032223183391</c:v>
                </c:pt>
                <c:pt idx="484">
                  <c:v>0.24076151600346021</c:v>
                </c:pt>
                <c:pt idx="485">
                  <c:v>0.20274653979238755</c:v>
                </c:pt>
                <c:pt idx="486">
                  <c:v>0.22808985726643596</c:v>
                </c:pt>
                <c:pt idx="487">
                  <c:v>0.22808985726643596</c:v>
                </c:pt>
                <c:pt idx="488">
                  <c:v>0.22808985726643596</c:v>
                </c:pt>
                <c:pt idx="489">
                  <c:v>0.22808985726643596</c:v>
                </c:pt>
                <c:pt idx="490">
                  <c:v>0.25343317474048449</c:v>
                </c:pt>
                <c:pt idx="491">
                  <c:v>0.25343317474048449</c:v>
                </c:pt>
                <c:pt idx="492">
                  <c:v>0.25343317474048449</c:v>
                </c:pt>
                <c:pt idx="493">
                  <c:v>0.24076151600346021</c:v>
                </c:pt>
                <c:pt idx="494">
                  <c:v>0.24076151600346021</c:v>
                </c:pt>
                <c:pt idx="495">
                  <c:v>0.29144815095155713</c:v>
                </c:pt>
                <c:pt idx="496">
                  <c:v>0.25343317474048449</c:v>
                </c:pt>
                <c:pt idx="497">
                  <c:v>0.27877649221453282</c:v>
                </c:pt>
                <c:pt idx="498">
                  <c:v>0.29144815095155713</c:v>
                </c:pt>
                <c:pt idx="499">
                  <c:v>0.29144815095155713</c:v>
                </c:pt>
                <c:pt idx="500">
                  <c:v>0.29144815095155713</c:v>
                </c:pt>
                <c:pt idx="501">
                  <c:v>0.27877649221453282</c:v>
                </c:pt>
                <c:pt idx="502">
                  <c:v>0.29144815095155713</c:v>
                </c:pt>
                <c:pt idx="503">
                  <c:v>0.30411980968858127</c:v>
                </c:pt>
                <c:pt idx="504">
                  <c:v>0.30411980968858127</c:v>
                </c:pt>
                <c:pt idx="505">
                  <c:v>0.30411980968858127</c:v>
                </c:pt>
                <c:pt idx="506">
                  <c:v>0.29144815095155713</c:v>
                </c:pt>
                <c:pt idx="507">
                  <c:v>0.30411980968858127</c:v>
                </c:pt>
                <c:pt idx="508">
                  <c:v>0.30411980968858127</c:v>
                </c:pt>
                <c:pt idx="509">
                  <c:v>0.29144815095155713</c:v>
                </c:pt>
                <c:pt idx="510">
                  <c:v>0.29144815095155713</c:v>
                </c:pt>
                <c:pt idx="511">
                  <c:v>0.32946312716262977</c:v>
                </c:pt>
                <c:pt idx="512">
                  <c:v>0.29144815095155713</c:v>
                </c:pt>
                <c:pt idx="513">
                  <c:v>0.29144815095155713</c:v>
                </c:pt>
                <c:pt idx="514">
                  <c:v>0.27877649221453282</c:v>
                </c:pt>
                <c:pt idx="515">
                  <c:v>0.30411980968858127</c:v>
                </c:pt>
                <c:pt idx="516">
                  <c:v>0.32946312716262977</c:v>
                </c:pt>
                <c:pt idx="517">
                  <c:v>0.30411980968858127</c:v>
                </c:pt>
                <c:pt idx="518">
                  <c:v>0.29144815095155713</c:v>
                </c:pt>
                <c:pt idx="519">
                  <c:v>0.30411980968858127</c:v>
                </c:pt>
                <c:pt idx="520">
                  <c:v>0.29144815095155713</c:v>
                </c:pt>
                <c:pt idx="521">
                  <c:v>0.31679146842560552</c:v>
                </c:pt>
                <c:pt idx="522">
                  <c:v>0.25343317474048449</c:v>
                </c:pt>
                <c:pt idx="523">
                  <c:v>0.31679146842560552</c:v>
                </c:pt>
                <c:pt idx="524">
                  <c:v>0.26610483347750863</c:v>
                </c:pt>
                <c:pt idx="525">
                  <c:v>0.30411980968858127</c:v>
                </c:pt>
                <c:pt idx="526">
                  <c:v>0.30411980968858127</c:v>
                </c:pt>
                <c:pt idx="527">
                  <c:v>0.29144815095155713</c:v>
                </c:pt>
                <c:pt idx="528">
                  <c:v>0.30411980968858127</c:v>
                </c:pt>
                <c:pt idx="529">
                  <c:v>0.32946312716262977</c:v>
                </c:pt>
                <c:pt idx="530">
                  <c:v>0.31679146842560552</c:v>
                </c:pt>
                <c:pt idx="531">
                  <c:v>0.31679146842560552</c:v>
                </c:pt>
                <c:pt idx="532">
                  <c:v>0.34213478589965396</c:v>
                </c:pt>
                <c:pt idx="533">
                  <c:v>0.35480644463667815</c:v>
                </c:pt>
                <c:pt idx="534">
                  <c:v>0.34213478589965396</c:v>
                </c:pt>
                <c:pt idx="535">
                  <c:v>0.34213478589965396</c:v>
                </c:pt>
                <c:pt idx="536">
                  <c:v>0.32946312716262977</c:v>
                </c:pt>
                <c:pt idx="537">
                  <c:v>0.3674781033737024</c:v>
                </c:pt>
                <c:pt idx="538">
                  <c:v>0.35480644463667815</c:v>
                </c:pt>
                <c:pt idx="539">
                  <c:v>0.35480644463667815</c:v>
                </c:pt>
                <c:pt idx="540">
                  <c:v>0.39282142084775079</c:v>
                </c:pt>
                <c:pt idx="541">
                  <c:v>0.4054930795847751</c:v>
                </c:pt>
                <c:pt idx="542">
                  <c:v>0.39282142084775079</c:v>
                </c:pt>
                <c:pt idx="543">
                  <c:v>0.4054930795847751</c:v>
                </c:pt>
                <c:pt idx="544">
                  <c:v>0.39282142084775079</c:v>
                </c:pt>
                <c:pt idx="545">
                  <c:v>0.4054930795847751</c:v>
                </c:pt>
                <c:pt idx="546">
                  <c:v>0.4054930795847751</c:v>
                </c:pt>
                <c:pt idx="547">
                  <c:v>0.4054930795847751</c:v>
                </c:pt>
                <c:pt idx="548">
                  <c:v>0.41816473832179929</c:v>
                </c:pt>
                <c:pt idx="549">
                  <c:v>0.43083639705882337</c:v>
                </c:pt>
                <c:pt idx="550">
                  <c:v>0.43083639705882337</c:v>
                </c:pt>
                <c:pt idx="551">
                  <c:v>0.44350805579584768</c:v>
                </c:pt>
                <c:pt idx="552">
                  <c:v>0.45617971453287193</c:v>
                </c:pt>
                <c:pt idx="553">
                  <c:v>0.44350805579584768</c:v>
                </c:pt>
                <c:pt idx="554">
                  <c:v>0.45617971453287193</c:v>
                </c:pt>
                <c:pt idx="555">
                  <c:v>0.46885137326989623</c:v>
                </c:pt>
                <c:pt idx="556">
                  <c:v>0.43083639705882337</c:v>
                </c:pt>
                <c:pt idx="557">
                  <c:v>0.46885137326989623</c:v>
                </c:pt>
                <c:pt idx="558">
                  <c:v>0.44350805579584768</c:v>
                </c:pt>
                <c:pt idx="559">
                  <c:v>0.48152303200692043</c:v>
                </c:pt>
                <c:pt idx="560">
                  <c:v>0.49419469074394456</c:v>
                </c:pt>
                <c:pt idx="561">
                  <c:v>0.5195380082179929</c:v>
                </c:pt>
                <c:pt idx="562">
                  <c:v>0.53220966695501737</c:v>
                </c:pt>
                <c:pt idx="563">
                  <c:v>0.50686634948096876</c:v>
                </c:pt>
                <c:pt idx="564">
                  <c:v>0.5195380082179929</c:v>
                </c:pt>
                <c:pt idx="565">
                  <c:v>0.54488132569204151</c:v>
                </c:pt>
                <c:pt idx="566">
                  <c:v>0.54488132569204151</c:v>
                </c:pt>
                <c:pt idx="567">
                  <c:v>0.55755298442906553</c:v>
                </c:pt>
                <c:pt idx="568">
                  <c:v>0.54488132569204151</c:v>
                </c:pt>
                <c:pt idx="569">
                  <c:v>0.5702246431660899</c:v>
                </c:pt>
                <c:pt idx="570">
                  <c:v>0.54488132569204151</c:v>
                </c:pt>
                <c:pt idx="571">
                  <c:v>0.58289630190311414</c:v>
                </c:pt>
                <c:pt idx="572">
                  <c:v>0.58289630190311414</c:v>
                </c:pt>
                <c:pt idx="573">
                  <c:v>0.5702246431660899</c:v>
                </c:pt>
                <c:pt idx="574">
                  <c:v>0.59556796064013851</c:v>
                </c:pt>
                <c:pt idx="575">
                  <c:v>0.62091127811418678</c:v>
                </c:pt>
                <c:pt idx="576">
                  <c:v>0.62091127811418678</c:v>
                </c:pt>
                <c:pt idx="577">
                  <c:v>0.60823961937716264</c:v>
                </c:pt>
                <c:pt idx="578">
                  <c:v>0.64625459558823517</c:v>
                </c:pt>
                <c:pt idx="579">
                  <c:v>0.62091127811418678</c:v>
                </c:pt>
                <c:pt idx="580">
                  <c:v>0.63358293685121114</c:v>
                </c:pt>
                <c:pt idx="581">
                  <c:v>0.63358293685121114</c:v>
                </c:pt>
                <c:pt idx="582">
                  <c:v>0.64625459558823517</c:v>
                </c:pt>
                <c:pt idx="583">
                  <c:v>0.68426957179930781</c:v>
                </c:pt>
                <c:pt idx="584">
                  <c:v>0.65892625432525931</c:v>
                </c:pt>
                <c:pt idx="585">
                  <c:v>0.68426957179930781</c:v>
                </c:pt>
                <c:pt idx="586">
                  <c:v>0.69694123053633228</c:v>
                </c:pt>
                <c:pt idx="587">
                  <c:v>0.69694123053633228</c:v>
                </c:pt>
                <c:pt idx="588">
                  <c:v>0.68426957179930781</c:v>
                </c:pt>
                <c:pt idx="589">
                  <c:v>0.70961288927335642</c:v>
                </c:pt>
                <c:pt idx="590">
                  <c:v>0.70961288927335642</c:v>
                </c:pt>
                <c:pt idx="591">
                  <c:v>0.7602995242214533</c:v>
                </c:pt>
                <c:pt idx="592">
                  <c:v>0.74762786548442894</c:v>
                </c:pt>
                <c:pt idx="593">
                  <c:v>0.7602995242214533</c:v>
                </c:pt>
                <c:pt idx="594">
                  <c:v>0.7602995242214533</c:v>
                </c:pt>
                <c:pt idx="595">
                  <c:v>0.7602995242214533</c:v>
                </c:pt>
                <c:pt idx="596">
                  <c:v>0.77297118295847755</c:v>
                </c:pt>
                <c:pt idx="597">
                  <c:v>0.77297118295847755</c:v>
                </c:pt>
                <c:pt idx="598">
                  <c:v>0.79831450043252594</c:v>
                </c:pt>
                <c:pt idx="599">
                  <c:v>0.79831450043252594</c:v>
                </c:pt>
                <c:pt idx="600">
                  <c:v>0.82365781790657444</c:v>
                </c:pt>
                <c:pt idx="601">
                  <c:v>0.81098615916955019</c:v>
                </c:pt>
                <c:pt idx="602">
                  <c:v>0.83632947664359847</c:v>
                </c:pt>
                <c:pt idx="603">
                  <c:v>0.87434445285467122</c:v>
                </c:pt>
                <c:pt idx="604">
                  <c:v>0.84900113538062283</c:v>
                </c:pt>
                <c:pt idx="605">
                  <c:v>0.86167279411764697</c:v>
                </c:pt>
                <c:pt idx="606">
                  <c:v>0.87434445285467122</c:v>
                </c:pt>
                <c:pt idx="607">
                  <c:v>0.86167279411764697</c:v>
                </c:pt>
                <c:pt idx="608">
                  <c:v>0.86167279411764697</c:v>
                </c:pt>
                <c:pt idx="609">
                  <c:v>0.86167279411764697</c:v>
                </c:pt>
                <c:pt idx="610">
                  <c:v>0.91235942906574385</c:v>
                </c:pt>
                <c:pt idx="611">
                  <c:v>0.91235942906574385</c:v>
                </c:pt>
                <c:pt idx="612">
                  <c:v>0.92503108780276821</c:v>
                </c:pt>
                <c:pt idx="613">
                  <c:v>0.92503108780276821</c:v>
                </c:pt>
                <c:pt idx="614">
                  <c:v>0.91235942906574385</c:v>
                </c:pt>
                <c:pt idx="615">
                  <c:v>0.93770274653979224</c:v>
                </c:pt>
                <c:pt idx="616">
                  <c:v>0.96304606401384085</c:v>
                </c:pt>
                <c:pt idx="617">
                  <c:v>0.95037440527681671</c:v>
                </c:pt>
                <c:pt idx="618">
                  <c:v>0.97571772275086488</c:v>
                </c:pt>
                <c:pt idx="619">
                  <c:v>0.98838938148788935</c:v>
                </c:pt>
                <c:pt idx="620">
                  <c:v>1.0137326989619375</c:v>
                </c:pt>
                <c:pt idx="621">
                  <c:v>0.98838938148788935</c:v>
                </c:pt>
                <c:pt idx="622">
                  <c:v>1.0264043576989619</c:v>
                </c:pt>
                <c:pt idx="623">
                  <c:v>0.98838938148788935</c:v>
                </c:pt>
                <c:pt idx="624">
                  <c:v>1.0137326989619375</c:v>
                </c:pt>
                <c:pt idx="625">
                  <c:v>1.0517476751730102</c:v>
                </c:pt>
                <c:pt idx="626">
                  <c:v>1.0517476751730102</c:v>
                </c:pt>
                <c:pt idx="627">
                  <c:v>1.0517476751730102</c:v>
                </c:pt>
                <c:pt idx="628">
                  <c:v>1.0517476751730102</c:v>
                </c:pt>
                <c:pt idx="629">
                  <c:v>1.0644193339100347</c:v>
                </c:pt>
                <c:pt idx="630">
                  <c:v>1.1024343101211074</c:v>
                </c:pt>
                <c:pt idx="631">
                  <c:v>1.089762651384083</c:v>
                </c:pt>
                <c:pt idx="632">
                  <c:v>1.1277776275951557</c:v>
                </c:pt>
                <c:pt idx="633">
                  <c:v>1.1277776275951557</c:v>
                </c:pt>
                <c:pt idx="634">
                  <c:v>1.1024343101211074</c:v>
                </c:pt>
                <c:pt idx="635">
                  <c:v>1.1531209450692039</c:v>
                </c:pt>
                <c:pt idx="636">
                  <c:v>1.1404492863321798</c:v>
                </c:pt>
                <c:pt idx="637">
                  <c:v>1.1404492863321798</c:v>
                </c:pt>
                <c:pt idx="638">
                  <c:v>1.1657926038062283</c:v>
                </c:pt>
                <c:pt idx="639">
                  <c:v>1.1784642625432524</c:v>
                </c:pt>
                <c:pt idx="640">
                  <c:v>1.2038075800173011</c:v>
                </c:pt>
                <c:pt idx="641">
                  <c:v>1.1911359212802768</c:v>
                </c:pt>
                <c:pt idx="642">
                  <c:v>1.1911359212802768</c:v>
                </c:pt>
                <c:pt idx="643">
                  <c:v>1.2291508974913494</c:v>
                </c:pt>
                <c:pt idx="644">
                  <c:v>1.2418225562283738</c:v>
                </c:pt>
                <c:pt idx="645">
                  <c:v>1.2418225562283738</c:v>
                </c:pt>
                <c:pt idx="646">
                  <c:v>1.2544942149653979</c:v>
                </c:pt>
                <c:pt idx="647">
                  <c:v>1.2291508974913494</c:v>
                </c:pt>
                <c:pt idx="648">
                  <c:v>1.2671658737024221</c:v>
                </c:pt>
                <c:pt idx="649">
                  <c:v>1.2291508974913494</c:v>
                </c:pt>
                <c:pt idx="650">
                  <c:v>1.2925091911764703</c:v>
                </c:pt>
                <c:pt idx="651">
                  <c:v>1.2925091911764703</c:v>
                </c:pt>
                <c:pt idx="652">
                  <c:v>1.2925091911764703</c:v>
                </c:pt>
                <c:pt idx="653">
                  <c:v>1.3178525086505191</c:v>
                </c:pt>
                <c:pt idx="654">
                  <c:v>1.3051808499134947</c:v>
                </c:pt>
                <c:pt idx="655">
                  <c:v>1.3431958261245673</c:v>
                </c:pt>
                <c:pt idx="656">
                  <c:v>1.3431958261245673</c:v>
                </c:pt>
                <c:pt idx="657">
                  <c:v>1.3431958261245673</c:v>
                </c:pt>
                <c:pt idx="658">
                  <c:v>1.38121080233564</c:v>
                </c:pt>
                <c:pt idx="659">
                  <c:v>1.3685391435986156</c:v>
                </c:pt>
                <c:pt idx="660">
                  <c:v>1.4065541198096887</c:v>
                </c:pt>
                <c:pt idx="661">
                  <c:v>1.4065541198096887</c:v>
                </c:pt>
                <c:pt idx="662">
                  <c:v>1.4192257785467126</c:v>
                </c:pt>
                <c:pt idx="663">
                  <c:v>1.4318974372837368</c:v>
                </c:pt>
                <c:pt idx="664">
                  <c:v>1.4192257785467126</c:v>
                </c:pt>
                <c:pt idx="665">
                  <c:v>1.4445690960207611</c:v>
                </c:pt>
                <c:pt idx="666">
                  <c:v>1.4318974372837368</c:v>
                </c:pt>
                <c:pt idx="667">
                  <c:v>1.4572407547577853</c:v>
                </c:pt>
                <c:pt idx="668">
                  <c:v>1.4445690960207611</c:v>
                </c:pt>
                <c:pt idx="669">
                  <c:v>1.4445690960207611</c:v>
                </c:pt>
                <c:pt idx="670">
                  <c:v>1.4952557309688579</c:v>
                </c:pt>
                <c:pt idx="671">
                  <c:v>1.4952557309688579</c:v>
                </c:pt>
                <c:pt idx="672">
                  <c:v>1.5079273897058825</c:v>
                </c:pt>
                <c:pt idx="673">
                  <c:v>1.5079273897058825</c:v>
                </c:pt>
                <c:pt idx="674">
                  <c:v>1.4952557309688579</c:v>
                </c:pt>
                <c:pt idx="675">
                  <c:v>1.5459423659169549</c:v>
                </c:pt>
                <c:pt idx="676">
                  <c:v>1.5839573421280277</c:v>
                </c:pt>
                <c:pt idx="677">
                  <c:v>1.5586140246539792</c:v>
                </c:pt>
                <c:pt idx="678">
                  <c:v>1.5966290008650519</c:v>
                </c:pt>
                <c:pt idx="679">
                  <c:v>1.5839573421280277</c:v>
                </c:pt>
                <c:pt idx="680">
                  <c:v>1.5839573421280277</c:v>
                </c:pt>
                <c:pt idx="681">
                  <c:v>1.5712856833910032</c:v>
                </c:pt>
                <c:pt idx="682">
                  <c:v>1.609300659602076</c:v>
                </c:pt>
                <c:pt idx="683">
                  <c:v>1.6346439770761241</c:v>
                </c:pt>
                <c:pt idx="684">
                  <c:v>1.5966290008650519</c:v>
                </c:pt>
                <c:pt idx="685">
                  <c:v>1.6219723183391004</c:v>
                </c:pt>
                <c:pt idx="686">
                  <c:v>1.6346439770761241</c:v>
                </c:pt>
                <c:pt idx="687">
                  <c:v>1.6726589532871969</c:v>
                </c:pt>
                <c:pt idx="688">
                  <c:v>1.6726589532871969</c:v>
                </c:pt>
                <c:pt idx="689">
                  <c:v>1.6853306120242211</c:v>
                </c:pt>
                <c:pt idx="690">
                  <c:v>1.6599872945501728</c:v>
                </c:pt>
                <c:pt idx="691">
                  <c:v>1.6853306120242211</c:v>
                </c:pt>
                <c:pt idx="692">
                  <c:v>1.71067392949827</c:v>
                </c:pt>
                <c:pt idx="693">
                  <c:v>1.7233455882352939</c:v>
                </c:pt>
                <c:pt idx="694">
                  <c:v>1.7233455882352939</c:v>
                </c:pt>
                <c:pt idx="695">
                  <c:v>1.71067392949827</c:v>
                </c:pt>
                <c:pt idx="696">
                  <c:v>1.7360172469723179</c:v>
                </c:pt>
                <c:pt idx="697">
                  <c:v>1.7360172469723179</c:v>
                </c:pt>
                <c:pt idx="698">
                  <c:v>1.7486889057093424</c:v>
                </c:pt>
                <c:pt idx="699">
                  <c:v>1.7740322231833912</c:v>
                </c:pt>
                <c:pt idx="700">
                  <c:v>1.7993755406574392</c:v>
                </c:pt>
                <c:pt idx="701">
                  <c:v>1.7867038819204151</c:v>
                </c:pt>
                <c:pt idx="702">
                  <c:v>1.8247188581314877</c:v>
                </c:pt>
                <c:pt idx="703">
                  <c:v>1.8120471993944633</c:v>
                </c:pt>
                <c:pt idx="704">
                  <c:v>1.8373905168685118</c:v>
                </c:pt>
                <c:pt idx="705">
                  <c:v>1.8500621756055364</c:v>
                </c:pt>
                <c:pt idx="706">
                  <c:v>1.8373905168685118</c:v>
                </c:pt>
                <c:pt idx="707">
                  <c:v>1.8373905168685118</c:v>
                </c:pt>
                <c:pt idx="708">
                  <c:v>1.8373905168685118</c:v>
                </c:pt>
                <c:pt idx="709">
                  <c:v>1.900748810553633</c:v>
                </c:pt>
                <c:pt idx="710">
                  <c:v>1.8754054930795845</c:v>
                </c:pt>
                <c:pt idx="711">
                  <c:v>1.8880771518166091</c:v>
                </c:pt>
                <c:pt idx="712">
                  <c:v>1.8880771518166091</c:v>
                </c:pt>
                <c:pt idx="713">
                  <c:v>1.9134204692906576</c:v>
                </c:pt>
                <c:pt idx="714">
                  <c:v>1.9260921280276817</c:v>
                </c:pt>
                <c:pt idx="715">
                  <c:v>1.9387637867647061</c:v>
                </c:pt>
                <c:pt idx="716">
                  <c:v>1.9387637867647061</c:v>
                </c:pt>
                <c:pt idx="717">
                  <c:v>1.9641071042387541</c:v>
                </c:pt>
                <c:pt idx="718">
                  <c:v>1.9767787629757783</c:v>
                </c:pt>
                <c:pt idx="719">
                  <c:v>2.0147937391868513</c:v>
                </c:pt>
                <c:pt idx="720">
                  <c:v>1.9641071042387541</c:v>
                </c:pt>
                <c:pt idx="721">
                  <c:v>1.9894504217128026</c:v>
                </c:pt>
                <c:pt idx="722">
                  <c:v>1.9767787629757783</c:v>
                </c:pt>
                <c:pt idx="723">
                  <c:v>2.027465397923875</c:v>
                </c:pt>
                <c:pt idx="724">
                  <c:v>2.0021220804498268</c:v>
                </c:pt>
                <c:pt idx="725">
                  <c:v>2.0401370566608992</c:v>
                </c:pt>
                <c:pt idx="726">
                  <c:v>2.0401370566608992</c:v>
                </c:pt>
                <c:pt idx="727">
                  <c:v>2.0528087153979233</c:v>
                </c:pt>
                <c:pt idx="728">
                  <c:v>2.0781520328719725</c:v>
                </c:pt>
                <c:pt idx="729">
                  <c:v>2.0781520328719725</c:v>
                </c:pt>
                <c:pt idx="730">
                  <c:v>2.0781520328719725</c:v>
                </c:pt>
                <c:pt idx="731">
                  <c:v>2.0908236916089962</c:v>
                </c:pt>
                <c:pt idx="732">
                  <c:v>2.1034953503460203</c:v>
                </c:pt>
                <c:pt idx="733">
                  <c:v>2.1161670090830449</c:v>
                </c:pt>
                <c:pt idx="734">
                  <c:v>2.128838667820069</c:v>
                </c:pt>
                <c:pt idx="735">
                  <c:v>2.1415103265570936</c:v>
                </c:pt>
                <c:pt idx="736">
                  <c:v>2.128838667820069</c:v>
                </c:pt>
                <c:pt idx="737">
                  <c:v>2.1415103265570936</c:v>
                </c:pt>
                <c:pt idx="738">
                  <c:v>2.1541819852941178</c:v>
                </c:pt>
                <c:pt idx="739">
                  <c:v>2.1415103265570936</c:v>
                </c:pt>
                <c:pt idx="740">
                  <c:v>2.1415103265570936</c:v>
                </c:pt>
                <c:pt idx="741">
                  <c:v>2.1921969615051902</c:v>
                </c:pt>
                <c:pt idx="742">
                  <c:v>2.1921969615051902</c:v>
                </c:pt>
                <c:pt idx="743">
                  <c:v>2.2175402789792389</c:v>
                </c:pt>
                <c:pt idx="744">
                  <c:v>2.2175402789792389</c:v>
                </c:pt>
                <c:pt idx="745">
                  <c:v>2.2302119377162626</c:v>
                </c:pt>
                <c:pt idx="746">
                  <c:v>2.2302119377162626</c:v>
                </c:pt>
                <c:pt idx="747">
                  <c:v>2.2428835964532872</c:v>
                </c:pt>
                <c:pt idx="748">
                  <c:v>2.2428835964532872</c:v>
                </c:pt>
                <c:pt idx="749">
                  <c:v>2.2682269139273354</c:v>
                </c:pt>
                <c:pt idx="750">
                  <c:v>2.2682269139273354</c:v>
                </c:pt>
                <c:pt idx="751">
                  <c:v>2.2808985726643596</c:v>
                </c:pt>
                <c:pt idx="752">
                  <c:v>2.2682269139273354</c:v>
                </c:pt>
                <c:pt idx="753">
                  <c:v>2.3189135488754324</c:v>
                </c:pt>
                <c:pt idx="754">
                  <c:v>2.2935702314013837</c:v>
                </c:pt>
                <c:pt idx="755">
                  <c:v>2.3189135488754324</c:v>
                </c:pt>
                <c:pt idx="756">
                  <c:v>2.3442568663494803</c:v>
                </c:pt>
                <c:pt idx="757">
                  <c:v>2.3442568663494803</c:v>
                </c:pt>
                <c:pt idx="758">
                  <c:v>2.3442568663494803</c:v>
                </c:pt>
                <c:pt idx="759">
                  <c:v>2.3569285250865049</c:v>
                </c:pt>
                <c:pt idx="760">
                  <c:v>2.3822718425605536</c:v>
                </c:pt>
                <c:pt idx="761">
                  <c:v>2.3949435012975777</c:v>
                </c:pt>
                <c:pt idx="762">
                  <c:v>2.3949435012975777</c:v>
                </c:pt>
                <c:pt idx="763">
                  <c:v>2.3949435012975777</c:v>
                </c:pt>
                <c:pt idx="764">
                  <c:v>2.3949435012975777</c:v>
                </c:pt>
                <c:pt idx="765">
                  <c:v>2.4329584775086506</c:v>
                </c:pt>
                <c:pt idx="766">
                  <c:v>2.4456301362456747</c:v>
                </c:pt>
                <c:pt idx="767">
                  <c:v>2.4583017949826989</c:v>
                </c:pt>
                <c:pt idx="768">
                  <c:v>2.470973453719723</c:v>
                </c:pt>
                <c:pt idx="769">
                  <c:v>2.4583017949826989</c:v>
                </c:pt>
                <c:pt idx="770">
                  <c:v>2.4583017949826989</c:v>
                </c:pt>
                <c:pt idx="771">
                  <c:v>2.4963167711937717</c:v>
                </c:pt>
                <c:pt idx="772">
                  <c:v>2.5089884299307958</c:v>
                </c:pt>
                <c:pt idx="773">
                  <c:v>2.5089884299307958</c:v>
                </c:pt>
                <c:pt idx="774">
                  <c:v>2.5089884299307958</c:v>
                </c:pt>
                <c:pt idx="775">
                  <c:v>2.5343317474048441</c:v>
                </c:pt>
                <c:pt idx="776">
                  <c:v>2.5596750648788928</c:v>
                </c:pt>
                <c:pt idx="777">
                  <c:v>2.5470034061418683</c:v>
                </c:pt>
                <c:pt idx="778">
                  <c:v>2.5470034061418683</c:v>
                </c:pt>
                <c:pt idx="779">
                  <c:v>2.572346723615917</c:v>
                </c:pt>
                <c:pt idx="780">
                  <c:v>2.572346723615917</c:v>
                </c:pt>
                <c:pt idx="781">
                  <c:v>2.5850183823529407</c:v>
                </c:pt>
                <c:pt idx="782">
                  <c:v>2.5850183823529407</c:v>
                </c:pt>
                <c:pt idx="783">
                  <c:v>2.572346723615917</c:v>
                </c:pt>
                <c:pt idx="784">
                  <c:v>2.5976900410899653</c:v>
                </c:pt>
                <c:pt idx="785">
                  <c:v>2.6230333585640135</c:v>
                </c:pt>
                <c:pt idx="786">
                  <c:v>2.6357050173010372</c:v>
                </c:pt>
                <c:pt idx="787">
                  <c:v>2.6357050173010372</c:v>
                </c:pt>
                <c:pt idx="788">
                  <c:v>2.6357050173010372</c:v>
                </c:pt>
                <c:pt idx="789">
                  <c:v>2.6737199935121101</c:v>
                </c:pt>
                <c:pt idx="790">
                  <c:v>2.6483766760380623</c:v>
                </c:pt>
                <c:pt idx="791">
                  <c:v>2.6737199935121101</c:v>
                </c:pt>
                <c:pt idx="792">
                  <c:v>2.6863916522491347</c:v>
                </c:pt>
                <c:pt idx="793">
                  <c:v>2.6863916522491347</c:v>
                </c:pt>
                <c:pt idx="794">
                  <c:v>2.6990633109861588</c:v>
                </c:pt>
                <c:pt idx="795">
                  <c:v>2.7244066284602071</c:v>
                </c:pt>
                <c:pt idx="796">
                  <c:v>2.7370782871972312</c:v>
                </c:pt>
                <c:pt idx="797">
                  <c:v>2.7370782871972312</c:v>
                </c:pt>
                <c:pt idx="798">
                  <c:v>2.7370782871972312</c:v>
                </c:pt>
                <c:pt idx="799">
                  <c:v>2.76242160467128</c:v>
                </c:pt>
                <c:pt idx="800">
                  <c:v>2.76242160467128</c:v>
                </c:pt>
                <c:pt idx="801">
                  <c:v>2.8004365808823528</c:v>
                </c:pt>
                <c:pt idx="802">
                  <c:v>2.7750932634083036</c:v>
                </c:pt>
                <c:pt idx="803">
                  <c:v>2.7877649221453287</c:v>
                </c:pt>
                <c:pt idx="804">
                  <c:v>2.8131082396193774</c:v>
                </c:pt>
                <c:pt idx="805">
                  <c:v>2.8257798983564011</c:v>
                </c:pt>
                <c:pt idx="806">
                  <c:v>2.8131082396193774</c:v>
                </c:pt>
                <c:pt idx="807">
                  <c:v>2.8131082396193774</c:v>
                </c:pt>
                <c:pt idx="808">
                  <c:v>2.8511232158304494</c:v>
                </c:pt>
                <c:pt idx="809">
                  <c:v>2.8384515570934252</c:v>
                </c:pt>
                <c:pt idx="810">
                  <c:v>2.8764665333044985</c:v>
                </c:pt>
                <c:pt idx="811">
                  <c:v>2.8891381920415222</c:v>
                </c:pt>
                <c:pt idx="812">
                  <c:v>2.8764665333044985</c:v>
                </c:pt>
                <c:pt idx="813">
                  <c:v>2.8891381920415222</c:v>
                </c:pt>
                <c:pt idx="814">
                  <c:v>2.9144815095155705</c:v>
                </c:pt>
                <c:pt idx="815">
                  <c:v>2.9144815095155705</c:v>
                </c:pt>
                <c:pt idx="816">
                  <c:v>2.9398248269896192</c:v>
                </c:pt>
                <c:pt idx="817">
                  <c:v>2.9398248269896192</c:v>
                </c:pt>
                <c:pt idx="818">
                  <c:v>2.9651681444636675</c:v>
                </c:pt>
                <c:pt idx="819">
                  <c:v>2.9398248269896192</c:v>
                </c:pt>
                <c:pt idx="820">
                  <c:v>2.9905114619377158</c:v>
                </c:pt>
                <c:pt idx="821">
                  <c:v>2.9778398032006921</c:v>
                </c:pt>
                <c:pt idx="822">
                  <c:v>2.9905114619377158</c:v>
                </c:pt>
                <c:pt idx="823">
                  <c:v>2.9778398032006921</c:v>
                </c:pt>
                <c:pt idx="824">
                  <c:v>3.0031831206747404</c:v>
                </c:pt>
                <c:pt idx="825">
                  <c:v>2.9905114619377158</c:v>
                </c:pt>
                <c:pt idx="826">
                  <c:v>3.0285264381487886</c:v>
                </c:pt>
                <c:pt idx="827">
                  <c:v>3.0158547794117649</c:v>
                </c:pt>
                <c:pt idx="828">
                  <c:v>3.0411980968858132</c:v>
                </c:pt>
                <c:pt idx="829">
                  <c:v>3.0411980968858132</c:v>
                </c:pt>
                <c:pt idx="830">
                  <c:v>3.0538697556228369</c:v>
                </c:pt>
                <c:pt idx="831">
                  <c:v>3.0792130730968856</c:v>
                </c:pt>
                <c:pt idx="832">
                  <c:v>3.0665414143598611</c:v>
                </c:pt>
                <c:pt idx="833">
                  <c:v>3.0665414143598611</c:v>
                </c:pt>
                <c:pt idx="834">
                  <c:v>3.1172280493079585</c:v>
                </c:pt>
                <c:pt idx="835">
                  <c:v>3.1172280493079585</c:v>
                </c:pt>
                <c:pt idx="836">
                  <c:v>3.1172280493079585</c:v>
                </c:pt>
                <c:pt idx="837">
                  <c:v>3.1298997080449822</c:v>
                </c:pt>
                <c:pt idx="838">
                  <c:v>3.1425713667820063</c:v>
                </c:pt>
                <c:pt idx="839">
                  <c:v>3.1425713667820063</c:v>
                </c:pt>
                <c:pt idx="840">
                  <c:v>3.1298997080449822</c:v>
                </c:pt>
                <c:pt idx="841">
                  <c:v>3.1679146842560555</c:v>
                </c:pt>
                <c:pt idx="842">
                  <c:v>3.1805863429930792</c:v>
                </c:pt>
                <c:pt idx="843">
                  <c:v>3.1805863429930792</c:v>
                </c:pt>
                <c:pt idx="844">
                  <c:v>3.1932580017301038</c:v>
                </c:pt>
                <c:pt idx="845">
                  <c:v>3.2059296604671275</c:v>
                </c:pt>
                <c:pt idx="846">
                  <c:v>3.2186013192041516</c:v>
                </c:pt>
                <c:pt idx="847">
                  <c:v>3.2312729779411766</c:v>
                </c:pt>
                <c:pt idx="848">
                  <c:v>3.2312729779411766</c:v>
                </c:pt>
                <c:pt idx="849">
                  <c:v>3.2566162954152245</c:v>
                </c:pt>
                <c:pt idx="850">
                  <c:v>0</c:v>
                </c:pt>
                <c:pt idx="853">
                  <c:v>3.2566162954152245</c:v>
                </c:pt>
                <c:pt idx="855">
                  <c:v>1.9539697772491347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6A0E-744F-9CBD-08B8BF800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7120"/>
        <c:axId val="447776728"/>
      </c:scatterChart>
      <c:valAx>
        <c:axId val="44777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47776728"/>
        <c:crosses val="autoZero"/>
        <c:crossBetween val="midCat"/>
      </c:valAx>
      <c:valAx>
        <c:axId val="4477767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47777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5.1_13'!$H$9:$H$741</c:f>
              <c:numCache>
                <c:formatCode>General</c:formatCode>
                <c:ptCount val="733"/>
                <c:pt idx="274">
                  <c:v>0</c:v>
                </c:pt>
                <c:pt idx="275">
                  <c:v>1.9223999999997883E-6</c:v>
                </c:pt>
                <c:pt idx="276">
                  <c:v>4.8059999999998266E-6</c:v>
                </c:pt>
                <c:pt idx="277">
                  <c:v>8.0099999999998284E-6</c:v>
                </c:pt>
                <c:pt idx="278">
                  <c:v>9.9323999999999729E-6</c:v>
                </c:pt>
                <c:pt idx="279">
                  <c:v>1.2816000000000011E-5</c:v>
                </c:pt>
                <c:pt idx="280">
                  <c:v>1.5699600000000049E-5</c:v>
                </c:pt>
                <c:pt idx="281">
                  <c:v>1.8262799999999767E-5</c:v>
                </c:pt>
                <c:pt idx="282">
                  <c:v>2.0505599999999877E-5</c:v>
                </c:pt>
                <c:pt idx="283">
                  <c:v>2.3389199999999912E-5</c:v>
                </c:pt>
                <c:pt idx="284">
                  <c:v>2.6913599999999881E-5</c:v>
                </c:pt>
                <c:pt idx="285">
                  <c:v>2.8836000000000023E-5</c:v>
                </c:pt>
                <c:pt idx="286">
                  <c:v>3.075839999999981E-5</c:v>
                </c:pt>
                <c:pt idx="287">
                  <c:v>3.428279999999978E-5</c:v>
                </c:pt>
                <c:pt idx="288">
                  <c:v>3.7486799999999778E-5</c:v>
                </c:pt>
                <c:pt idx="289">
                  <c:v>3.9409199999999928E-5</c:v>
                </c:pt>
                <c:pt idx="290">
                  <c:v>4.2292799999999962E-5</c:v>
                </c:pt>
                <c:pt idx="291">
                  <c:v>4.5817199999999931E-5</c:v>
                </c:pt>
                <c:pt idx="292">
                  <c:v>4.8060000000000045E-5</c:v>
                </c:pt>
                <c:pt idx="293">
                  <c:v>5.0302799999999792E-5</c:v>
                </c:pt>
                <c:pt idx="294">
                  <c:v>5.286599999999987E-5</c:v>
                </c:pt>
                <c:pt idx="295">
                  <c:v>5.5749599999999911E-5</c:v>
                </c:pt>
                <c:pt idx="296">
                  <c:v>5.7992400000000011E-5</c:v>
                </c:pt>
                <c:pt idx="297">
                  <c:v>6.0555600000000088E-5</c:v>
                </c:pt>
                <c:pt idx="298">
                  <c:v>6.3759599999999741E-5</c:v>
                </c:pt>
                <c:pt idx="299">
                  <c:v>6.6643199999999776E-5</c:v>
                </c:pt>
                <c:pt idx="300">
                  <c:v>6.8565599999999912E-5</c:v>
                </c:pt>
                <c:pt idx="301">
                  <c:v>7.144919999999996E-5</c:v>
                </c:pt>
                <c:pt idx="302">
                  <c:v>7.5293999999999879E-5</c:v>
                </c:pt>
                <c:pt idx="303">
                  <c:v>7.7216400000000029E-5</c:v>
                </c:pt>
                <c:pt idx="304">
                  <c:v>7.9459199999999783E-5</c:v>
                </c:pt>
                <c:pt idx="305">
                  <c:v>8.2983599999999745E-5</c:v>
                </c:pt>
                <c:pt idx="306">
                  <c:v>8.5546799999999823E-5</c:v>
                </c:pt>
                <c:pt idx="307">
                  <c:v>8.7469199999999972E-5</c:v>
                </c:pt>
                <c:pt idx="308">
                  <c:v>9.0352800000000007E-5</c:v>
                </c:pt>
                <c:pt idx="309">
                  <c:v>9.2916000000000071E-5</c:v>
                </c:pt>
                <c:pt idx="310">
                  <c:v>9.5479199999999796E-5</c:v>
                </c:pt>
                <c:pt idx="311">
                  <c:v>9.7721999999999902E-5</c:v>
                </c:pt>
                <c:pt idx="312">
                  <c:v>1.0156679999999985E-4</c:v>
                </c:pt>
                <c:pt idx="313">
                  <c:v>1.0412999999999993E-4</c:v>
                </c:pt>
                <c:pt idx="314">
                  <c:v>1.0605240000000005E-4</c:v>
                </c:pt>
                <c:pt idx="315">
                  <c:v>1.0861559999999977E-4</c:v>
                </c:pt>
                <c:pt idx="316">
                  <c:v>1.1213999999999975E-4</c:v>
                </c:pt>
                <c:pt idx="317">
                  <c:v>1.147031999999998E-4</c:v>
                </c:pt>
                <c:pt idx="318">
                  <c:v>1.1694599999999993E-4</c:v>
                </c:pt>
                <c:pt idx="319">
                  <c:v>1.1982959999999995E-4</c:v>
                </c:pt>
                <c:pt idx="320">
                  <c:v>1.2303359999999997E-4</c:v>
                </c:pt>
                <c:pt idx="321">
                  <c:v>1.2495599999999974E-4</c:v>
                </c:pt>
                <c:pt idx="322">
                  <c:v>1.2751919999999983E-4</c:v>
                </c:pt>
                <c:pt idx="323">
                  <c:v>1.3040279999999987E-4</c:v>
                </c:pt>
                <c:pt idx="324">
                  <c:v>1.332863999999999E-4</c:v>
                </c:pt>
                <c:pt idx="325">
                  <c:v>1.3552920000000002E-4</c:v>
                </c:pt>
                <c:pt idx="326">
                  <c:v>1.3841280000000006E-4</c:v>
                </c:pt>
                <c:pt idx="327">
                  <c:v>1.4161680000000006E-4</c:v>
                </c:pt>
                <c:pt idx="328">
                  <c:v>1.4353919999999983E-4</c:v>
                </c:pt>
                <c:pt idx="329">
                  <c:v>1.4578199999999995E-4</c:v>
                </c:pt>
                <c:pt idx="330">
                  <c:v>1.493063999999999E-4</c:v>
                </c:pt>
                <c:pt idx="331">
                  <c:v>1.5218999999999996E-4</c:v>
                </c:pt>
                <c:pt idx="332">
                  <c:v>1.5443280000000006E-4</c:v>
                </c:pt>
                <c:pt idx="333">
                  <c:v>1.5699599999999977E-4</c:v>
                </c:pt>
                <c:pt idx="334">
                  <c:v>1.6019999999999977E-4</c:v>
                </c:pt>
                <c:pt idx="335">
                  <c:v>1.6244279999999989E-4</c:v>
                </c:pt>
                <c:pt idx="336">
                  <c:v>1.6500599999999996E-4</c:v>
                </c:pt>
                <c:pt idx="337">
                  <c:v>1.6788959999999999E-4</c:v>
                </c:pt>
                <c:pt idx="338">
                  <c:v>1.7045280000000008E-4</c:v>
                </c:pt>
                <c:pt idx="339">
                  <c:v>1.7269559999999985E-4</c:v>
                </c:pt>
                <c:pt idx="340">
                  <c:v>1.7525879999999989E-4</c:v>
                </c:pt>
                <c:pt idx="341">
                  <c:v>1.7878319999999986E-4</c:v>
                </c:pt>
                <c:pt idx="342">
                  <c:v>1.8102599999999998E-4</c:v>
                </c:pt>
                <c:pt idx="343">
                  <c:v>1.8358920000000005E-4</c:v>
                </c:pt>
                <c:pt idx="344">
                  <c:v>1.8615239999999979E-4</c:v>
                </c:pt>
                <c:pt idx="345">
                  <c:v>1.8967679999999974E-4</c:v>
                </c:pt>
                <c:pt idx="346">
                  <c:v>1.9191959999999983E-4</c:v>
                </c:pt>
                <c:pt idx="347">
                  <c:v>1.9448279999999992E-4</c:v>
                </c:pt>
                <c:pt idx="348">
                  <c:v>1.9768679999999992E-4</c:v>
                </c:pt>
                <c:pt idx="349">
                  <c:v>2.0024999999999999E-4</c:v>
                </c:pt>
                <c:pt idx="350">
                  <c:v>2.0217239999999976E-4</c:v>
                </c:pt>
                <c:pt idx="351">
                  <c:v>2.0505599999999982E-4</c:v>
                </c:pt>
                <c:pt idx="352">
                  <c:v>2.0825999999999985E-4</c:v>
                </c:pt>
                <c:pt idx="353">
                  <c:v>2.1018239999999997E-4</c:v>
                </c:pt>
                <c:pt idx="354">
                  <c:v>2.1274560000000004E-4</c:v>
                </c:pt>
                <c:pt idx="355">
                  <c:v>2.1594960000000002E-4</c:v>
                </c:pt>
                <c:pt idx="356">
                  <c:v>2.1883320000000008E-4</c:v>
                </c:pt>
                <c:pt idx="357">
                  <c:v>2.2107599999999982E-4</c:v>
                </c:pt>
                <c:pt idx="358">
                  <c:v>2.2363919999999991E-4</c:v>
                </c:pt>
                <c:pt idx="359">
                  <c:v>2.2716359999999986E-4</c:v>
                </c:pt>
                <c:pt idx="360">
                  <c:v>2.2940639999999998E-4</c:v>
                </c:pt>
                <c:pt idx="361">
                  <c:v>2.3164919999999975E-4</c:v>
                </c:pt>
                <c:pt idx="362">
                  <c:v>2.3485319999999975E-4</c:v>
                </c:pt>
                <c:pt idx="363">
                  <c:v>2.3741639999999982E-4</c:v>
                </c:pt>
                <c:pt idx="364">
                  <c:v>2.3965919999999991E-4</c:v>
                </c:pt>
                <c:pt idx="365">
                  <c:v>2.422224E-4</c:v>
                </c:pt>
                <c:pt idx="366">
                  <c:v>2.4542639999999995E-4</c:v>
                </c:pt>
                <c:pt idx="367">
                  <c:v>2.4798960000000004E-4</c:v>
                </c:pt>
                <c:pt idx="368">
                  <c:v>2.4991199999999987E-4</c:v>
                </c:pt>
                <c:pt idx="369">
                  <c:v>2.5343639999999982E-4</c:v>
                </c:pt>
                <c:pt idx="370">
                  <c:v>2.5631999999999988E-4</c:v>
                </c:pt>
                <c:pt idx="371">
                  <c:v>2.585628E-4</c:v>
                </c:pt>
                <c:pt idx="372">
                  <c:v>2.6080560000000006E-4</c:v>
                </c:pt>
                <c:pt idx="373">
                  <c:v>2.6400959999999972E-4</c:v>
                </c:pt>
                <c:pt idx="374">
                  <c:v>2.6689319999999978E-4</c:v>
                </c:pt>
                <c:pt idx="375">
                  <c:v>2.6913599999999984E-4</c:v>
                </c:pt>
                <c:pt idx="376">
                  <c:v>2.7233999999999988E-4</c:v>
                </c:pt>
                <c:pt idx="377">
                  <c:v>2.7554399999999985E-4</c:v>
                </c:pt>
                <c:pt idx="378">
                  <c:v>2.7746640000000006E-4</c:v>
                </c:pt>
                <c:pt idx="379">
                  <c:v>2.797091999999998E-4</c:v>
                </c:pt>
                <c:pt idx="380">
                  <c:v>2.8259279999999981E-4</c:v>
                </c:pt>
                <c:pt idx="381">
                  <c:v>2.8547639999999987E-4</c:v>
                </c:pt>
                <c:pt idx="382">
                  <c:v>2.8771919999999993E-4</c:v>
                </c:pt>
                <c:pt idx="383">
                  <c:v>2.9028240000000002E-4</c:v>
                </c:pt>
                <c:pt idx="384">
                  <c:v>2.9380679999999997E-4</c:v>
                </c:pt>
                <c:pt idx="385">
                  <c:v>2.9604959999999971E-4</c:v>
                </c:pt>
                <c:pt idx="386">
                  <c:v>2.9829239999999989E-4</c:v>
                </c:pt>
                <c:pt idx="387">
                  <c:v>3.011759999999999E-4</c:v>
                </c:pt>
                <c:pt idx="388">
                  <c:v>3.0437999999999993E-4</c:v>
                </c:pt>
                <c:pt idx="389">
                  <c:v>3.0662279999999999E-4</c:v>
                </c:pt>
                <c:pt idx="390">
                  <c:v>3.0918599999999976E-4</c:v>
                </c:pt>
                <c:pt idx="391">
                  <c:v>3.1271040000000003E-4</c:v>
                </c:pt>
                <c:pt idx="392">
                  <c:v>3.1495319999999977E-4</c:v>
                </c:pt>
                <c:pt idx="393">
                  <c:v>3.171959999999999E-4</c:v>
                </c:pt>
                <c:pt idx="394">
                  <c:v>3.1975919999999999E-4</c:v>
                </c:pt>
                <c:pt idx="395">
                  <c:v>3.2296320000000002E-4</c:v>
                </c:pt>
                <c:pt idx="396">
                  <c:v>3.2520599999999976E-4</c:v>
                </c:pt>
                <c:pt idx="397">
                  <c:v>3.2776919999999985E-4</c:v>
                </c:pt>
                <c:pt idx="398">
                  <c:v>3.3097319999999983E-4</c:v>
                </c:pt>
                <c:pt idx="399">
                  <c:v>3.3353639999999986E-4</c:v>
                </c:pt>
                <c:pt idx="400">
                  <c:v>3.3577919999999999E-4</c:v>
                </c:pt>
                <c:pt idx="401">
                  <c:v>3.3834240000000008E-4</c:v>
                </c:pt>
                <c:pt idx="402">
                  <c:v>3.4186680000000002E-4</c:v>
                </c:pt>
                <c:pt idx="403">
                  <c:v>3.4410959999999982E-4</c:v>
                </c:pt>
                <c:pt idx="404">
                  <c:v>3.4667279999999991E-4</c:v>
                </c:pt>
                <c:pt idx="405">
                  <c:v>3.4955639999999992E-4</c:v>
                </c:pt>
                <c:pt idx="406">
                  <c:v>3.5243999999999998E-4</c:v>
                </c:pt>
                <c:pt idx="407">
                  <c:v>3.543623999999997E-4</c:v>
                </c:pt>
                <c:pt idx="408">
                  <c:v>3.5724599999999976E-4</c:v>
                </c:pt>
                <c:pt idx="409">
                  <c:v>3.6044999999999974E-4</c:v>
                </c:pt>
                <c:pt idx="410">
                  <c:v>3.6269279999999991E-4</c:v>
                </c:pt>
                <c:pt idx="411">
                  <c:v>3.6493560000000003E-4</c:v>
                </c:pt>
                <c:pt idx="412">
                  <c:v>3.6813960000000001E-4</c:v>
                </c:pt>
                <c:pt idx="413">
                  <c:v>3.7102320000000002E-4</c:v>
                </c:pt>
                <c:pt idx="414">
                  <c:v>3.7326599999999981E-4</c:v>
                </c:pt>
                <c:pt idx="415">
                  <c:v>3.7550879999999988E-4</c:v>
                </c:pt>
                <c:pt idx="416">
                  <c:v>3.7903319999999983E-4</c:v>
                </c:pt>
                <c:pt idx="417">
                  <c:v>3.8191679999999989E-4</c:v>
                </c:pt>
                <c:pt idx="418">
                  <c:v>3.8383920000000004E-4</c:v>
                </c:pt>
                <c:pt idx="419">
                  <c:v>3.8704320000000007E-4</c:v>
                </c:pt>
                <c:pt idx="420">
                  <c:v>3.8992679999999975E-4</c:v>
                </c:pt>
                <c:pt idx="421">
                  <c:v>3.918491999999999E-4</c:v>
                </c:pt>
                <c:pt idx="422">
                  <c:v>3.9473279999999991E-4</c:v>
                </c:pt>
                <c:pt idx="423">
                  <c:v>3.9761639999999992E-4</c:v>
                </c:pt>
                <c:pt idx="424">
                  <c:v>4.0017960000000006E-4</c:v>
                </c:pt>
                <c:pt idx="425">
                  <c:v>4.0210199999999983E-4</c:v>
                </c:pt>
                <c:pt idx="426">
                  <c:v>4.0530599999999986E-4</c:v>
                </c:pt>
                <c:pt idx="427">
                  <c:v>4.0850999999999979E-4</c:v>
                </c:pt>
                <c:pt idx="428">
                  <c:v>4.1075279999999996E-4</c:v>
                </c:pt>
                <c:pt idx="429">
                  <c:v>4.1299559999999997E-4</c:v>
                </c:pt>
                <c:pt idx="430">
                  <c:v>4.1587920000000009E-4</c:v>
                </c:pt>
                <c:pt idx="431">
                  <c:v>4.1908320000000001E-4</c:v>
                </c:pt>
                <c:pt idx="432">
                  <c:v>4.2132599999999981E-4</c:v>
                </c:pt>
                <c:pt idx="433">
                  <c:v>4.2420959999999982E-4</c:v>
                </c:pt>
                <c:pt idx="434">
                  <c:v>4.2741359999999985E-4</c:v>
                </c:pt>
                <c:pt idx="435">
                  <c:v>4.29336E-4</c:v>
                </c:pt>
                <c:pt idx="436">
                  <c:v>4.3189919999999971E-4</c:v>
                </c:pt>
                <c:pt idx="437">
                  <c:v>4.3478279999999982E-4</c:v>
                </c:pt>
                <c:pt idx="438">
                  <c:v>4.3766639999999983E-4</c:v>
                </c:pt>
                <c:pt idx="439">
                  <c:v>4.3990919999999995E-4</c:v>
                </c:pt>
                <c:pt idx="440">
                  <c:v>4.4279279999999996E-4</c:v>
                </c:pt>
                <c:pt idx="441">
                  <c:v>4.4631719999999991E-4</c:v>
                </c:pt>
                <c:pt idx="442">
                  <c:v>4.4856000000000008E-4</c:v>
                </c:pt>
                <c:pt idx="443">
                  <c:v>4.5048239999999985E-4</c:v>
                </c:pt>
                <c:pt idx="444">
                  <c:v>4.5336599999999986E-4</c:v>
                </c:pt>
                <c:pt idx="445">
                  <c:v>4.5656999999999989E-4</c:v>
                </c:pt>
                <c:pt idx="446">
                  <c:v>4.5881279999999996E-4</c:v>
                </c:pt>
                <c:pt idx="447">
                  <c:v>4.61376E-4</c:v>
                </c:pt>
                <c:pt idx="448">
                  <c:v>4.6458000000000003E-4</c:v>
                </c:pt>
                <c:pt idx="449">
                  <c:v>4.6714319999999974E-4</c:v>
                </c:pt>
                <c:pt idx="450">
                  <c:v>4.6938599999999991E-4</c:v>
                </c:pt>
                <c:pt idx="451">
                  <c:v>4.719492E-4</c:v>
                </c:pt>
                <c:pt idx="452">
                  <c:v>4.7515319999999993E-4</c:v>
                </c:pt>
                <c:pt idx="453">
                  <c:v>4.7739600000000005E-4</c:v>
                </c:pt>
                <c:pt idx="454">
                  <c:v>4.7963879999999979E-4</c:v>
                </c:pt>
                <c:pt idx="455">
                  <c:v>4.8316319999999979E-4</c:v>
                </c:pt>
                <c:pt idx="456">
                  <c:v>4.8572639999999988E-4</c:v>
                </c:pt>
                <c:pt idx="457">
                  <c:v>4.8764880000000003E-4</c:v>
                </c:pt>
                <c:pt idx="458">
                  <c:v>4.9053240000000004E-4</c:v>
                </c:pt>
                <c:pt idx="459">
                  <c:v>4.9405679999999993E-4</c:v>
                </c:pt>
                <c:pt idx="460">
                  <c:v>4.9629959999999973E-4</c:v>
                </c:pt>
                <c:pt idx="461">
                  <c:v>4.9886279999999982E-4</c:v>
                </c:pt>
                <c:pt idx="462">
                  <c:v>5.0206679999999974E-4</c:v>
                </c:pt>
                <c:pt idx="463">
                  <c:v>5.0462999999999984E-4</c:v>
                </c:pt>
                <c:pt idx="464">
                  <c:v>5.0687280000000006E-4</c:v>
                </c:pt>
                <c:pt idx="465">
                  <c:v>5.0943599999999972E-4</c:v>
                </c:pt>
                <c:pt idx="466">
                  <c:v>5.1231959999999978E-4</c:v>
                </c:pt>
                <c:pt idx="467">
                  <c:v>5.1488279999999977E-4</c:v>
                </c:pt>
                <c:pt idx="468">
                  <c:v>5.1680519999999992E-4</c:v>
                </c:pt>
                <c:pt idx="469">
                  <c:v>5.2032960000000003E-4</c:v>
                </c:pt>
                <c:pt idx="470">
                  <c:v>5.2353359999999995E-4</c:v>
                </c:pt>
                <c:pt idx="471">
                  <c:v>5.2545599999999967E-4</c:v>
                </c:pt>
                <c:pt idx="472">
                  <c:v>5.276987999999999E-4</c:v>
                </c:pt>
                <c:pt idx="473">
                  <c:v>5.3122319999999979E-4</c:v>
                </c:pt>
                <c:pt idx="474">
                  <c:v>5.3410679999999985E-4</c:v>
                </c:pt>
                <c:pt idx="475">
                  <c:v>5.360292E-4</c:v>
                </c:pt>
                <c:pt idx="476">
                  <c:v>5.3891280000000006E-4</c:v>
                </c:pt>
                <c:pt idx="477">
                  <c:v>5.4211680000000009E-4</c:v>
                </c:pt>
                <c:pt idx="478">
                  <c:v>5.4403919999999981E-4</c:v>
                </c:pt>
                <c:pt idx="479">
                  <c:v>5.466023999999999E-4</c:v>
                </c:pt>
                <c:pt idx="480">
                  <c:v>5.4948599999999996E-4</c:v>
                </c:pt>
                <c:pt idx="481">
                  <c:v>5.5236960000000002E-4</c:v>
                </c:pt>
                <c:pt idx="482">
                  <c:v>5.5461239999999971E-4</c:v>
                </c:pt>
                <c:pt idx="483">
                  <c:v>5.5749599999999977E-4</c:v>
                </c:pt>
                <c:pt idx="484">
                  <c:v>5.6102039999999978E-4</c:v>
                </c:pt>
                <c:pt idx="485">
                  <c:v>5.6294279999999993E-4</c:v>
                </c:pt>
                <c:pt idx="486">
                  <c:v>5.6518559999999994E-4</c:v>
                </c:pt>
                <c:pt idx="487">
                  <c:v>5.6838959999999997E-4</c:v>
                </c:pt>
                <c:pt idx="488">
                  <c:v>5.7127320000000003E-4</c:v>
                </c:pt>
                <c:pt idx="489">
                  <c:v>5.7351599999999983E-4</c:v>
                </c:pt>
                <c:pt idx="490">
                  <c:v>5.7607919999999981E-4</c:v>
                </c:pt>
                <c:pt idx="491">
                  <c:v>5.7928319999999984E-4</c:v>
                </c:pt>
                <c:pt idx="492">
                  <c:v>5.8184639999999993E-4</c:v>
                </c:pt>
                <c:pt idx="493">
                  <c:v>5.8408920000000005E-4</c:v>
                </c:pt>
                <c:pt idx="494">
                  <c:v>5.8697279999999979E-4</c:v>
                </c:pt>
                <c:pt idx="495">
                  <c:v>5.8985639999999974E-4</c:v>
                </c:pt>
                <c:pt idx="496">
                  <c:v>5.9209919999999986E-4</c:v>
                </c:pt>
                <c:pt idx="497">
                  <c:v>5.9498279999999992E-4</c:v>
                </c:pt>
                <c:pt idx="498">
                  <c:v>5.9850719999999993E-4</c:v>
                </c:pt>
                <c:pt idx="499">
                  <c:v>6.0042959999999997E-4</c:v>
                </c:pt>
                <c:pt idx="500">
                  <c:v>6.0235199999999979E-4</c:v>
                </c:pt>
                <c:pt idx="501">
                  <c:v>6.0523559999999985E-4</c:v>
                </c:pt>
                <c:pt idx="502">
                  <c:v>6.0908039999999972E-4</c:v>
                </c:pt>
                <c:pt idx="503">
                  <c:v>6.1100279999999987E-4</c:v>
                </c:pt>
                <c:pt idx="504">
                  <c:v>6.1356599999999996E-4</c:v>
                </c:pt>
                <c:pt idx="505">
                  <c:v>6.1676999999999999E-4</c:v>
                </c:pt>
                <c:pt idx="506">
                  <c:v>6.1933320000000008E-4</c:v>
                </c:pt>
                <c:pt idx="507">
                  <c:v>6.2157599999999988E-4</c:v>
                </c:pt>
                <c:pt idx="508">
                  <c:v>6.2413919999999997E-4</c:v>
                </c:pt>
                <c:pt idx="509">
                  <c:v>6.2734319999999989E-4</c:v>
                </c:pt>
                <c:pt idx="510">
                  <c:v>6.2958600000000001E-4</c:v>
                </c:pt>
                <c:pt idx="511">
                  <c:v>6.318287999999997E-4</c:v>
                </c:pt>
                <c:pt idx="512">
                  <c:v>6.353531999999997E-4</c:v>
                </c:pt>
                <c:pt idx="513">
                  <c:v>6.3791639999999979E-4</c:v>
                </c:pt>
                <c:pt idx="514">
                  <c:v>6.4015919999999991E-4</c:v>
                </c:pt>
                <c:pt idx="515">
                  <c:v>6.4240200000000003E-4</c:v>
                </c:pt>
                <c:pt idx="516">
                  <c:v>6.4656719999999987E-4</c:v>
                </c:pt>
                <c:pt idx="517">
                  <c:v>6.4880999999999999E-4</c:v>
                </c:pt>
                <c:pt idx="518">
                  <c:v>6.5073239999999981E-4</c:v>
                </c:pt>
                <c:pt idx="519">
                  <c:v>6.5393639999999985E-4</c:v>
                </c:pt>
                <c:pt idx="520">
                  <c:v>6.568199999999998E-4</c:v>
                </c:pt>
                <c:pt idx="521">
                  <c:v>6.5906279999999992E-4</c:v>
                </c:pt>
                <c:pt idx="522">
                  <c:v>6.6162600000000001E-4</c:v>
                </c:pt>
                <c:pt idx="523">
                  <c:v>6.6450959999999975E-4</c:v>
                </c:pt>
                <c:pt idx="524">
                  <c:v>6.6707280000000016E-4</c:v>
                </c:pt>
                <c:pt idx="525">
                  <c:v>6.6899519999999988E-4</c:v>
                </c:pt>
                <c:pt idx="526">
                  <c:v>6.7284000000000029E-4</c:v>
                </c:pt>
                <c:pt idx="527">
                  <c:v>6.7604399999999989E-4</c:v>
                </c:pt>
                <c:pt idx="528">
                  <c:v>6.7764599999999963E-4</c:v>
                </c:pt>
                <c:pt idx="529">
                  <c:v>6.7988880000000018E-4</c:v>
                </c:pt>
                <c:pt idx="530">
                  <c:v>6.8341319999999975E-4</c:v>
                </c:pt>
                <c:pt idx="531">
                  <c:v>6.8629680000000014E-4</c:v>
                </c:pt>
                <c:pt idx="532">
                  <c:v>6.8821919999999997E-4</c:v>
                </c:pt>
                <c:pt idx="533">
                  <c:v>6.9110279999999959E-4</c:v>
                </c:pt>
                <c:pt idx="534">
                  <c:v>6.9430680000000006E-4</c:v>
                </c:pt>
                <c:pt idx="535">
                  <c:v>6.9654959999999975E-4</c:v>
                </c:pt>
                <c:pt idx="536">
                  <c:v>6.9911280000000016E-4</c:v>
                </c:pt>
                <c:pt idx="537">
                  <c:v>7.0167599999999993E-4</c:v>
                </c:pt>
                <c:pt idx="538">
                  <c:v>7.0487999999999953E-4</c:v>
                </c:pt>
                <c:pt idx="539">
                  <c:v>7.068024E-4</c:v>
                </c:pt>
                <c:pt idx="540">
                  <c:v>7.0968599999999974E-4</c:v>
                </c:pt>
                <c:pt idx="541">
                  <c:v>7.1321040000000007E-4</c:v>
                </c:pt>
                <c:pt idx="542">
                  <c:v>7.1513279999999989E-4</c:v>
                </c:pt>
                <c:pt idx="543">
                  <c:v>7.1705519999999961E-4</c:v>
                </c:pt>
                <c:pt idx="544">
                  <c:v>7.2025919999999996E-4</c:v>
                </c:pt>
                <c:pt idx="545">
                  <c:v>7.2378359999999964E-4</c:v>
                </c:pt>
                <c:pt idx="546">
                  <c:v>7.2602639999999998E-4</c:v>
                </c:pt>
                <c:pt idx="547">
                  <c:v>7.2826919999999977E-4</c:v>
                </c:pt>
                <c:pt idx="548">
                  <c:v>7.317936000000001E-4</c:v>
                </c:pt>
                <c:pt idx="549">
                  <c:v>7.340363999999999E-4</c:v>
                </c:pt>
                <c:pt idx="550">
                  <c:v>7.3627919999999958E-4</c:v>
                </c:pt>
                <c:pt idx="551">
                  <c:v>7.3916280000000008E-4</c:v>
                </c:pt>
                <c:pt idx="552">
                  <c:v>7.4172599999999974E-4</c:v>
                </c:pt>
                <c:pt idx="553">
                  <c:v>7.4396880000000018E-4</c:v>
                </c:pt>
                <c:pt idx="554">
                  <c:v>7.4653199999999995E-4</c:v>
                </c:pt>
                <c:pt idx="555">
                  <c:v>7.5037680000000014E-4</c:v>
                </c:pt>
                <c:pt idx="556">
                  <c:v>7.529399999999999E-4</c:v>
                </c:pt>
                <c:pt idx="557">
                  <c:v>7.5486239999999973E-4</c:v>
                </c:pt>
                <c:pt idx="558">
                  <c:v>7.5742560000000014E-4</c:v>
                </c:pt>
                <c:pt idx="559">
                  <c:v>7.6127039999999968E-4</c:v>
                </c:pt>
                <c:pt idx="560">
                  <c:v>7.6351320000000024E-4</c:v>
                </c:pt>
                <c:pt idx="561">
                  <c:v>7.6575599999999992E-4</c:v>
                </c:pt>
                <c:pt idx="562">
                  <c:v>7.6895999999999963E-4</c:v>
                </c:pt>
                <c:pt idx="563">
                  <c:v>7.7152320000000005E-4</c:v>
                </c:pt>
                <c:pt idx="564">
                  <c:v>7.7376599999999984E-4</c:v>
                </c:pt>
                <c:pt idx="565">
                  <c:v>7.7600880000000018E-4</c:v>
                </c:pt>
                <c:pt idx="566">
                  <c:v>7.7921279999999989E-4</c:v>
                </c:pt>
                <c:pt idx="567">
                  <c:v>7.8177599999999965E-4</c:v>
                </c:pt>
                <c:pt idx="568">
                  <c:v>7.8433920000000007E-4</c:v>
                </c:pt>
                <c:pt idx="569">
                  <c:v>7.8754319999999967E-4</c:v>
                </c:pt>
                <c:pt idx="570">
                  <c:v>7.9042680000000005E-4</c:v>
                </c:pt>
                <c:pt idx="571">
                  <c:v>7.9234919999999988E-4</c:v>
                </c:pt>
                <c:pt idx="572">
                  <c:v>7.9491239999999953E-4</c:v>
                </c:pt>
              </c:numCache>
            </c:numRef>
          </c:xVal>
          <c:yVal>
            <c:numRef>
              <c:f>'plaster 5.1_13'!$G$9:$G$741</c:f>
              <c:numCache>
                <c:formatCode>General</c:formatCode>
                <c:ptCount val="733"/>
                <c:pt idx="274">
                  <c:v>0</c:v>
                </c:pt>
                <c:pt idx="275">
                  <c:v>2.630139292176915E-2</c:v>
                </c:pt>
                <c:pt idx="276">
                  <c:v>3.9452089382653689E-2</c:v>
                </c:pt>
                <c:pt idx="277">
                  <c:v>3.9452089382653689E-2</c:v>
                </c:pt>
                <c:pt idx="278">
                  <c:v>3.9452089382653689E-2</c:v>
                </c:pt>
                <c:pt idx="279">
                  <c:v>3.9452089382653689E-2</c:v>
                </c:pt>
                <c:pt idx="280">
                  <c:v>6.5753482304422836E-2</c:v>
                </c:pt>
                <c:pt idx="281">
                  <c:v>6.5753482304422836E-2</c:v>
                </c:pt>
                <c:pt idx="282">
                  <c:v>7.8904178765307448E-2</c:v>
                </c:pt>
                <c:pt idx="283">
                  <c:v>7.8904178765307448E-2</c:v>
                </c:pt>
                <c:pt idx="284">
                  <c:v>0.10520557168707655</c:v>
                </c:pt>
                <c:pt idx="285">
                  <c:v>0.10520557168707655</c:v>
                </c:pt>
                <c:pt idx="286">
                  <c:v>0.11835626814796114</c:v>
                </c:pt>
                <c:pt idx="287">
                  <c:v>0.15780835753061484</c:v>
                </c:pt>
                <c:pt idx="288">
                  <c:v>0.13150696460884576</c:v>
                </c:pt>
                <c:pt idx="289">
                  <c:v>0.13150696460884576</c:v>
                </c:pt>
                <c:pt idx="290">
                  <c:v>0.15780835753061484</c:v>
                </c:pt>
                <c:pt idx="291">
                  <c:v>0.1841097504523839</c:v>
                </c:pt>
                <c:pt idx="292">
                  <c:v>0.17095905399149944</c:v>
                </c:pt>
                <c:pt idx="293">
                  <c:v>0.19726044691326855</c:v>
                </c:pt>
                <c:pt idx="294">
                  <c:v>0.19726044691326855</c:v>
                </c:pt>
                <c:pt idx="295">
                  <c:v>0.22356183983503761</c:v>
                </c:pt>
                <c:pt idx="296">
                  <c:v>0.24986323275680686</c:v>
                </c:pt>
                <c:pt idx="297">
                  <c:v>0.26301392921769146</c:v>
                </c:pt>
                <c:pt idx="298">
                  <c:v>0.27616462567857591</c:v>
                </c:pt>
                <c:pt idx="299">
                  <c:v>0.24986323275680686</c:v>
                </c:pt>
                <c:pt idx="300">
                  <c:v>0.28931532213946048</c:v>
                </c:pt>
                <c:pt idx="301">
                  <c:v>0.28931532213946048</c:v>
                </c:pt>
                <c:pt idx="302">
                  <c:v>0.31561671506122962</c:v>
                </c:pt>
                <c:pt idx="303">
                  <c:v>0.31561671506122962</c:v>
                </c:pt>
                <c:pt idx="304">
                  <c:v>0.31561671506122962</c:v>
                </c:pt>
                <c:pt idx="305">
                  <c:v>0.34191810798299882</c:v>
                </c:pt>
                <c:pt idx="306">
                  <c:v>0.38137019736565253</c:v>
                </c:pt>
                <c:pt idx="307">
                  <c:v>0.3682195009047679</c:v>
                </c:pt>
                <c:pt idx="308">
                  <c:v>0.38137019736565253</c:v>
                </c:pt>
                <c:pt idx="309">
                  <c:v>0.3945208938265371</c:v>
                </c:pt>
                <c:pt idx="310">
                  <c:v>0.38137019736565253</c:v>
                </c:pt>
                <c:pt idx="311">
                  <c:v>0.3945208938265371</c:v>
                </c:pt>
                <c:pt idx="312">
                  <c:v>0.42082228674830624</c:v>
                </c:pt>
                <c:pt idx="313">
                  <c:v>0.42082228674830624</c:v>
                </c:pt>
                <c:pt idx="314">
                  <c:v>0.43397298320919081</c:v>
                </c:pt>
                <c:pt idx="315">
                  <c:v>0.46027437613095989</c:v>
                </c:pt>
                <c:pt idx="316">
                  <c:v>0.46027437613095989</c:v>
                </c:pt>
                <c:pt idx="317">
                  <c:v>0.48657576905272892</c:v>
                </c:pt>
                <c:pt idx="318">
                  <c:v>0.48657576905272892</c:v>
                </c:pt>
                <c:pt idx="319">
                  <c:v>0.49972646551361372</c:v>
                </c:pt>
                <c:pt idx="320">
                  <c:v>0.48657576905272892</c:v>
                </c:pt>
                <c:pt idx="321">
                  <c:v>0.51287716197449817</c:v>
                </c:pt>
                <c:pt idx="322">
                  <c:v>0.5391785548962672</c:v>
                </c:pt>
                <c:pt idx="323">
                  <c:v>0.55232925135715194</c:v>
                </c:pt>
                <c:pt idx="324">
                  <c:v>0.55232925135715194</c:v>
                </c:pt>
                <c:pt idx="325">
                  <c:v>0.59178134073980559</c:v>
                </c:pt>
                <c:pt idx="326">
                  <c:v>0.57863064427892086</c:v>
                </c:pt>
                <c:pt idx="327">
                  <c:v>0.59178134073980559</c:v>
                </c:pt>
                <c:pt idx="328">
                  <c:v>0.61808273366157462</c:v>
                </c:pt>
                <c:pt idx="329">
                  <c:v>0.60493203720069011</c:v>
                </c:pt>
                <c:pt idx="330">
                  <c:v>0.63123343012245936</c:v>
                </c:pt>
                <c:pt idx="331">
                  <c:v>0.65753482304422828</c:v>
                </c:pt>
                <c:pt idx="332">
                  <c:v>0.65753482304422828</c:v>
                </c:pt>
                <c:pt idx="333">
                  <c:v>0.65753482304422828</c:v>
                </c:pt>
                <c:pt idx="334">
                  <c:v>0.68383621596599742</c:v>
                </c:pt>
                <c:pt idx="335">
                  <c:v>0.68383621596599742</c:v>
                </c:pt>
                <c:pt idx="336">
                  <c:v>0.69698691242688204</c:v>
                </c:pt>
                <c:pt idx="337">
                  <c:v>0.67068551950511301</c:v>
                </c:pt>
                <c:pt idx="338">
                  <c:v>0.72328830534865129</c:v>
                </c:pt>
                <c:pt idx="339">
                  <c:v>0.73643900180953559</c:v>
                </c:pt>
                <c:pt idx="340">
                  <c:v>0.74958969827042043</c:v>
                </c:pt>
                <c:pt idx="341">
                  <c:v>0.74958969827042043</c:v>
                </c:pt>
                <c:pt idx="342">
                  <c:v>0.7890417876530742</c:v>
                </c:pt>
                <c:pt idx="343">
                  <c:v>0.7890417876530742</c:v>
                </c:pt>
                <c:pt idx="344">
                  <c:v>0.7890417876530742</c:v>
                </c:pt>
                <c:pt idx="345">
                  <c:v>0.81534318057484312</c:v>
                </c:pt>
                <c:pt idx="346">
                  <c:v>0.81534318057484312</c:v>
                </c:pt>
                <c:pt idx="347">
                  <c:v>0.82849387703572785</c:v>
                </c:pt>
                <c:pt idx="348">
                  <c:v>0.84164457349661237</c:v>
                </c:pt>
                <c:pt idx="349">
                  <c:v>0.85479526995749688</c:v>
                </c:pt>
                <c:pt idx="350">
                  <c:v>0.8679459664183814</c:v>
                </c:pt>
                <c:pt idx="351">
                  <c:v>0.85479526995749688</c:v>
                </c:pt>
                <c:pt idx="352">
                  <c:v>0.89424735934015065</c:v>
                </c:pt>
                <c:pt idx="353">
                  <c:v>0.89424735934015065</c:v>
                </c:pt>
                <c:pt idx="354">
                  <c:v>0.90739805580103516</c:v>
                </c:pt>
                <c:pt idx="355">
                  <c:v>0.90739805580103516</c:v>
                </c:pt>
                <c:pt idx="356">
                  <c:v>0.89424735934015065</c:v>
                </c:pt>
                <c:pt idx="357">
                  <c:v>0.90739805580103516</c:v>
                </c:pt>
                <c:pt idx="358">
                  <c:v>0.9336994487228043</c:v>
                </c:pt>
                <c:pt idx="359">
                  <c:v>0.9336994487228043</c:v>
                </c:pt>
                <c:pt idx="360">
                  <c:v>0.92054875226191957</c:v>
                </c:pt>
                <c:pt idx="361">
                  <c:v>0.96000084164457333</c:v>
                </c:pt>
                <c:pt idx="362">
                  <c:v>0.96000084164457333</c:v>
                </c:pt>
                <c:pt idx="363">
                  <c:v>0.98630223456634258</c:v>
                </c:pt>
                <c:pt idx="364">
                  <c:v>0.98630223456634258</c:v>
                </c:pt>
                <c:pt idx="365">
                  <c:v>0.99945293102722721</c:v>
                </c:pt>
                <c:pt idx="366">
                  <c:v>1.0257543239489963</c:v>
                </c:pt>
                <c:pt idx="367">
                  <c:v>1.0257543239489963</c:v>
                </c:pt>
                <c:pt idx="368">
                  <c:v>1.0389050204098809</c:v>
                </c:pt>
                <c:pt idx="369">
                  <c:v>1.0520557168707654</c:v>
                </c:pt>
                <c:pt idx="370">
                  <c:v>1.0520557168707654</c:v>
                </c:pt>
                <c:pt idx="371">
                  <c:v>1.0783571097925344</c:v>
                </c:pt>
                <c:pt idx="372">
                  <c:v>1.0783571097925344</c:v>
                </c:pt>
                <c:pt idx="373">
                  <c:v>1.1046585027143037</c:v>
                </c:pt>
                <c:pt idx="374">
                  <c:v>1.1178091991751882</c:v>
                </c:pt>
                <c:pt idx="375">
                  <c:v>1.0783571097925344</c:v>
                </c:pt>
                <c:pt idx="376">
                  <c:v>1.1178091991751882</c:v>
                </c:pt>
                <c:pt idx="377">
                  <c:v>1.1572612885578419</c:v>
                </c:pt>
                <c:pt idx="378">
                  <c:v>1.1441105920969574</c:v>
                </c:pt>
                <c:pt idx="379">
                  <c:v>1.1441105920969574</c:v>
                </c:pt>
                <c:pt idx="380">
                  <c:v>1.1704119850187267</c:v>
                </c:pt>
                <c:pt idx="381">
                  <c:v>1.1967133779404957</c:v>
                </c:pt>
                <c:pt idx="382">
                  <c:v>1.1967133779404957</c:v>
                </c:pt>
                <c:pt idx="383">
                  <c:v>1.2098640744013802</c:v>
                </c:pt>
                <c:pt idx="384">
                  <c:v>1.2361654673231497</c:v>
                </c:pt>
                <c:pt idx="385">
                  <c:v>1.2361654673231497</c:v>
                </c:pt>
                <c:pt idx="386">
                  <c:v>1.2493161637840338</c:v>
                </c:pt>
                <c:pt idx="387">
                  <c:v>1.2624668602449185</c:v>
                </c:pt>
                <c:pt idx="388">
                  <c:v>1.2624668602449185</c:v>
                </c:pt>
                <c:pt idx="389">
                  <c:v>1.2887682531666877</c:v>
                </c:pt>
                <c:pt idx="390">
                  <c:v>1.301918949627572</c:v>
                </c:pt>
                <c:pt idx="391">
                  <c:v>1.3150696460884568</c:v>
                </c:pt>
                <c:pt idx="392">
                  <c:v>1.3413710390102258</c:v>
                </c:pt>
                <c:pt idx="393">
                  <c:v>1.3282203425493415</c:v>
                </c:pt>
                <c:pt idx="394">
                  <c:v>1.3150696460884568</c:v>
                </c:pt>
                <c:pt idx="395">
                  <c:v>1.3545217354711105</c:v>
                </c:pt>
                <c:pt idx="396">
                  <c:v>1.3676724319319948</c:v>
                </c:pt>
                <c:pt idx="397">
                  <c:v>1.3676724319319948</c:v>
                </c:pt>
                <c:pt idx="398">
                  <c:v>1.3808231283928796</c:v>
                </c:pt>
                <c:pt idx="399">
                  <c:v>1.3808231283928796</c:v>
                </c:pt>
                <c:pt idx="400">
                  <c:v>1.4071245213146486</c:v>
                </c:pt>
                <c:pt idx="401">
                  <c:v>1.4071245213146486</c:v>
                </c:pt>
                <c:pt idx="402">
                  <c:v>1.4465766106973026</c:v>
                </c:pt>
                <c:pt idx="403">
                  <c:v>1.4202752177755331</c:v>
                </c:pt>
                <c:pt idx="404">
                  <c:v>1.4334259142364179</c:v>
                </c:pt>
                <c:pt idx="405">
                  <c:v>1.4728780036190716</c:v>
                </c:pt>
                <c:pt idx="406">
                  <c:v>1.4991793965408409</c:v>
                </c:pt>
                <c:pt idx="407">
                  <c:v>1.4728780036190716</c:v>
                </c:pt>
                <c:pt idx="408">
                  <c:v>1.4597273071581873</c:v>
                </c:pt>
                <c:pt idx="409">
                  <c:v>1.5123300930017254</c:v>
                </c:pt>
                <c:pt idx="410">
                  <c:v>1.4991793965408409</c:v>
                </c:pt>
                <c:pt idx="411">
                  <c:v>1.5254807894626097</c:v>
                </c:pt>
                <c:pt idx="412">
                  <c:v>1.5780835753061484</c:v>
                </c:pt>
                <c:pt idx="413">
                  <c:v>1.5386314859234944</c:v>
                </c:pt>
                <c:pt idx="414">
                  <c:v>1.5386314859234944</c:v>
                </c:pt>
                <c:pt idx="415">
                  <c:v>1.5780835753061484</c:v>
                </c:pt>
                <c:pt idx="416">
                  <c:v>1.5912342717670327</c:v>
                </c:pt>
                <c:pt idx="417">
                  <c:v>1.604384968227917</c:v>
                </c:pt>
                <c:pt idx="418">
                  <c:v>1.5912342717670327</c:v>
                </c:pt>
                <c:pt idx="419">
                  <c:v>1.604384968227917</c:v>
                </c:pt>
                <c:pt idx="420">
                  <c:v>1.6569877540714555</c:v>
                </c:pt>
                <c:pt idx="421">
                  <c:v>1.6306863611496862</c:v>
                </c:pt>
                <c:pt idx="422">
                  <c:v>1.6569877540714555</c:v>
                </c:pt>
                <c:pt idx="423">
                  <c:v>1.683289146993225</c:v>
                </c:pt>
                <c:pt idx="424">
                  <c:v>1.696439843454109</c:v>
                </c:pt>
                <c:pt idx="425">
                  <c:v>1.6569877540714555</c:v>
                </c:pt>
                <c:pt idx="426">
                  <c:v>1.683289146993225</c:v>
                </c:pt>
                <c:pt idx="427">
                  <c:v>1.7227412363758781</c:v>
                </c:pt>
                <c:pt idx="428">
                  <c:v>1.7358919328367628</c:v>
                </c:pt>
                <c:pt idx="429">
                  <c:v>1.7490426292976478</c:v>
                </c:pt>
                <c:pt idx="430">
                  <c:v>1.7358919328367628</c:v>
                </c:pt>
                <c:pt idx="431">
                  <c:v>1.7490426292976478</c:v>
                </c:pt>
                <c:pt idx="432">
                  <c:v>1.7490426292976478</c:v>
                </c:pt>
                <c:pt idx="433">
                  <c:v>1.7884947186803009</c:v>
                </c:pt>
                <c:pt idx="434">
                  <c:v>1.8147961116020701</c:v>
                </c:pt>
                <c:pt idx="435">
                  <c:v>1.7884947186803009</c:v>
                </c:pt>
                <c:pt idx="436">
                  <c:v>1.8542482009847236</c:v>
                </c:pt>
                <c:pt idx="437">
                  <c:v>1.8147961116020701</c:v>
                </c:pt>
                <c:pt idx="438">
                  <c:v>1.8410975045238396</c:v>
                </c:pt>
                <c:pt idx="439">
                  <c:v>1.8542482009847236</c:v>
                </c:pt>
                <c:pt idx="440">
                  <c:v>1.8542482009847236</c:v>
                </c:pt>
                <c:pt idx="441">
                  <c:v>1.8673988974456086</c:v>
                </c:pt>
                <c:pt idx="442">
                  <c:v>1.8673988974456086</c:v>
                </c:pt>
                <c:pt idx="443">
                  <c:v>1.8805495939064929</c:v>
                </c:pt>
                <c:pt idx="444">
                  <c:v>1.8805495939064929</c:v>
                </c:pt>
                <c:pt idx="445">
                  <c:v>1.8805495939064929</c:v>
                </c:pt>
                <c:pt idx="446">
                  <c:v>1.9200016832891469</c:v>
                </c:pt>
                <c:pt idx="447">
                  <c:v>1.9068509868282628</c:v>
                </c:pt>
                <c:pt idx="448">
                  <c:v>1.9463030762109157</c:v>
                </c:pt>
                <c:pt idx="449">
                  <c:v>1.9726044691326856</c:v>
                </c:pt>
                <c:pt idx="450">
                  <c:v>1.9594537726718007</c:v>
                </c:pt>
                <c:pt idx="451">
                  <c:v>1.9726044691326856</c:v>
                </c:pt>
                <c:pt idx="452">
                  <c:v>2.0120565585153387</c:v>
                </c:pt>
                <c:pt idx="453">
                  <c:v>2.0252072549762237</c:v>
                </c:pt>
                <c:pt idx="454">
                  <c:v>2.0252072549762237</c:v>
                </c:pt>
                <c:pt idx="455">
                  <c:v>2.0252072549762237</c:v>
                </c:pt>
                <c:pt idx="456">
                  <c:v>2.0515086478979927</c:v>
                </c:pt>
                <c:pt idx="457">
                  <c:v>2.0515086478979927</c:v>
                </c:pt>
                <c:pt idx="458">
                  <c:v>2.0778100408197617</c:v>
                </c:pt>
                <c:pt idx="459">
                  <c:v>2.0646593443588772</c:v>
                </c:pt>
                <c:pt idx="460">
                  <c:v>2.0778100408197617</c:v>
                </c:pt>
                <c:pt idx="461">
                  <c:v>2.1041114337415308</c:v>
                </c:pt>
                <c:pt idx="462">
                  <c:v>2.1304128266633002</c:v>
                </c:pt>
                <c:pt idx="463">
                  <c:v>2.1172621302024153</c:v>
                </c:pt>
                <c:pt idx="464">
                  <c:v>2.1304128266633002</c:v>
                </c:pt>
                <c:pt idx="465">
                  <c:v>2.1435635231241852</c:v>
                </c:pt>
                <c:pt idx="466">
                  <c:v>2.1567142195850697</c:v>
                </c:pt>
                <c:pt idx="467">
                  <c:v>2.1830156125068378</c:v>
                </c:pt>
                <c:pt idx="468">
                  <c:v>2.1830156125068378</c:v>
                </c:pt>
                <c:pt idx="469">
                  <c:v>2.2093170054286078</c:v>
                </c:pt>
                <c:pt idx="470">
                  <c:v>2.2224677018894923</c:v>
                </c:pt>
                <c:pt idx="471">
                  <c:v>2.2224677018894923</c:v>
                </c:pt>
                <c:pt idx="472">
                  <c:v>2.2356183983503768</c:v>
                </c:pt>
                <c:pt idx="473">
                  <c:v>2.2356183983503768</c:v>
                </c:pt>
                <c:pt idx="474">
                  <c:v>2.2750704877330308</c:v>
                </c:pt>
                <c:pt idx="475">
                  <c:v>2.2882211841939153</c:v>
                </c:pt>
                <c:pt idx="476">
                  <c:v>2.2882211841939153</c:v>
                </c:pt>
                <c:pt idx="477">
                  <c:v>2.3013718806547998</c:v>
                </c:pt>
                <c:pt idx="478">
                  <c:v>2.3145225771156839</c:v>
                </c:pt>
                <c:pt idx="479">
                  <c:v>2.3145225771156839</c:v>
                </c:pt>
                <c:pt idx="480">
                  <c:v>2.3539746664983383</c:v>
                </c:pt>
                <c:pt idx="481">
                  <c:v>2.3671253629592224</c:v>
                </c:pt>
                <c:pt idx="482">
                  <c:v>2.3539746664983383</c:v>
                </c:pt>
                <c:pt idx="483">
                  <c:v>2.3671253629592224</c:v>
                </c:pt>
                <c:pt idx="484">
                  <c:v>2.3934267558809914</c:v>
                </c:pt>
                <c:pt idx="485">
                  <c:v>2.4065774523418759</c:v>
                </c:pt>
                <c:pt idx="486">
                  <c:v>2.4065774523418759</c:v>
                </c:pt>
                <c:pt idx="487">
                  <c:v>2.4197281488027604</c:v>
                </c:pt>
                <c:pt idx="488">
                  <c:v>2.4460295417245295</c:v>
                </c:pt>
                <c:pt idx="489">
                  <c:v>2.4723309346462994</c:v>
                </c:pt>
                <c:pt idx="490">
                  <c:v>2.4591802381854144</c:v>
                </c:pt>
                <c:pt idx="491">
                  <c:v>2.4723309346462994</c:v>
                </c:pt>
                <c:pt idx="492">
                  <c:v>2.4723309346462994</c:v>
                </c:pt>
                <c:pt idx="493">
                  <c:v>2.4986323275680684</c:v>
                </c:pt>
                <c:pt idx="494">
                  <c:v>2.4854816311071835</c:v>
                </c:pt>
                <c:pt idx="495">
                  <c:v>2.5117830240289525</c:v>
                </c:pt>
                <c:pt idx="496">
                  <c:v>2.538084416950722</c:v>
                </c:pt>
                <c:pt idx="497">
                  <c:v>2.538084416950722</c:v>
                </c:pt>
                <c:pt idx="498">
                  <c:v>2.5249337204898374</c:v>
                </c:pt>
                <c:pt idx="499">
                  <c:v>2.551235113411606</c:v>
                </c:pt>
                <c:pt idx="500">
                  <c:v>2.5775365063333759</c:v>
                </c:pt>
                <c:pt idx="501">
                  <c:v>2.5775365063333759</c:v>
                </c:pt>
                <c:pt idx="502">
                  <c:v>2.603837899255145</c:v>
                </c:pt>
                <c:pt idx="503">
                  <c:v>2.6169885957160295</c:v>
                </c:pt>
                <c:pt idx="504">
                  <c:v>2.5775365063333759</c:v>
                </c:pt>
                <c:pt idx="505">
                  <c:v>2.6432899886377981</c:v>
                </c:pt>
                <c:pt idx="506">
                  <c:v>2.6432899886377981</c:v>
                </c:pt>
                <c:pt idx="507">
                  <c:v>2.6301392921769136</c:v>
                </c:pt>
                <c:pt idx="508">
                  <c:v>2.656440685098683</c:v>
                </c:pt>
                <c:pt idx="509">
                  <c:v>2.6695913815595675</c:v>
                </c:pt>
                <c:pt idx="510">
                  <c:v>2.6827420780204521</c:v>
                </c:pt>
                <c:pt idx="511">
                  <c:v>2.7090434709422211</c:v>
                </c:pt>
                <c:pt idx="512">
                  <c:v>2.6958927744813366</c:v>
                </c:pt>
                <c:pt idx="513">
                  <c:v>2.722194167403106</c:v>
                </c:pt>
                <c:pt idx="514">
                  <c:v>2.7353448638639906</c:v>
                </c:pt>
                <c:pt idx="515">
                  <c:v>2.7616462567857591</c:v>
                </c:pt>
                <c:pt idx="516">
                  <c:v>2.7879476497075286</c:v>
                </c:pt>
                <c:pt idx="517">
                  <c:v>2.7616462567857591</c:v>
                </c:pt>
                <c:pt idx="518">
                  <c:v>2.801098346168414</c:v>
                </c:pt>
                <c:pt idx="519">
                  <c:v>2.7747969532466437</c:v>
                </c:pt>
                <c:pt idx="520">
                  <c:v>2.7879476497075286</c:v>
                </c:pt>
                <c:pt idx="521">
                  <c:v>2.8142490426292981</c:v>
                </c:pt>
                <c:pt idx="522">
                  <c:v>2.8405504355510662</c:v>
                </c:pt>
                <c:pt idx="523">
                  <c:v>2.8405504355510662</c:v>
                </c:pt>
                <c:pt idx="524">
                  <c:v>2.8537011320119516</c:v>
                </c:pt>
                <c:pt idx="525">
                  <c:v>2.8668518284728357</c:v>
                </c:pt>
                <c:pt idx="526">
                  <c:v>2.8931532213946052</c:v>
                </c:pt>
                <c:pt idx="527">
                  <c:v>2.8668518284728357</c:v>
                </c:pt>
                <c:pt idx="528">
                  <c:v>2.9063039178554897</c:v>
                </c:pt>
                <c:pt idx="529">
                  <c:v>2.9194546143163747</c:v>
                </c:pt>
                <c:pt idx="530">
                  <c:v>2.9326053107772587</c:v>
                </c:pt>
                <c:pt idx="531">
                  <c:v>2.9326053107772587</c:v>
                </c:pt>
                <c:pt idx="532">
                  <c:v>2.9457560072381432</c:v>
                </c:pt>
                <c:pt idx="533">
                  <c:v>2.9457560072381432</c:v>
                </c:pt>
                <c:pt idx="534">
                  <c:v>2.9720574001599123</c:v>
                </c:pt>
                <c:pt idx="535">
                  <c:v>2.9720574001599123</c:v>
                </c:pt>
                <c:pt idx="536">
                  <c:v>2.9983587930816817</c:v>
                </c:pt>
                <c:pt idx="537">
                  <c:v>2.9983587930816817</c:v>
                </c:pt>
                <c:pt idx="538">
                  <c:v>3.0246601860034508</c:v>
                </c:pt>
                <c:pt idx="539">
                  <c:v>3.0509615789252202</c:v>
                </c:pt>
                <c:pt idx="540">
                  <c:v>3.0246601860034508</c:v>
                </c:pt>
                <c:pt idx="541">
                  <c:v>3.0115094895425663</c:v>
                </c:pt>
                <c:pt idx="542">
                  <c:v>3.0641122753861043</c:v>
                </c:pt>
                <c:pt idx="543">
                  <c:v>3.0509615789252202</c:v>
                </c:pt>
                <c:pt idx="544">
                  <c:v>3.0641122753861043</c:v>
                </c:pt>
                <c:pt idx="545">
                  <c:v>3.1035643647687583</c:v>
                </c:pt>
                <c:pt idx="546">
                  <c:v>3.1035643647687583</c:v>
                </c:pt>
                <c:pt idx="547">
                  <c:v>3.1167150612296433</c:v>
                </c:pt>
                <c:pt idx="548">
                  <c:v>3.1561671506122968</c:v>
                </c:pt>
                <c:pt idx="549">
                  <c:v>3.1298657576905278</c:v>
                </c:pt>
                <c:pt idx="550">
                  <c:v>3.1561671506122968</c:v>
                </c:pt>
                <c:pt idx="551">
                  <c:v>3.1824685435340663</c:v>
                </c:pt>
                <c:pt idx="552">
                  <c:v>3.1561671506122968</c:v>
                </c:pt>
                <c:pt idx="553">
                  <c:v>3.1824685435340663</c:v>
                </c:pt>
                <c:pt idx="554">
                  <c:v>3.1956192399949503</c:v>
                </c:pt>
                <c:pt idx="555">
                  <c:v>3.2087699364558344</c:v>
                </c:pt>
                <c:pt idx="556">
                  <c:v>3.2482220258384884</c:v>
                </c:pt>
                <c:pt idx="557">
                  <c:v>3.2219206329167198</c:v>
                </c:pt>
                <c:pt idx="558">
                  <c:v>3.2482220258384884</c:v>
                </c:pt>
                <c:pt idx="559">
                  <c:v>3.2613727222993729</c:v>
                </c:pt>
                <c:pt idx="560">
                  <c:v>3.2745234187602579</c:v>
                </c:pt>
                <c:pt idx="561">
                  <c:v>3.3008248116820265</c:v>
                </c:pt>
                <c:pt idx="562">
                  <c:v>3.3008248116820265</c:v>
                </c:pt>
                <c:pt idx="563">
                  <c:v>3.3271262046037959</c:v>
                </c:pt>
                <c:pt idx="564">
                  <c:v>3.3139755081429114</c:v>
                </c:pt>
                <c:pt idx="565">
                  <c:v>3.3402769010646804</c:v>
                </c:pt>
                <c:pt idx="566">
                  <c:v>3.3402769010646804</c:v>
                </c:pt>
                <c:pt idx="567">
                  <c:v>3.3534275975255654</c:v>
                </c:pt>
                <c:pt idx="568">
                  <c:v>3.3402769010646804</c:v>
                </c:pt>
                <c:pt idx="569">
                  <c:v>3.4060303833691035</c:v>
                </c:pt>
                <c:pt idx="570">
                  <c:v>3.3928796869082181</c:v>
                </c:pt>
                <c:pt idx="571">
                  <c:v>3.3928796869082181</c:v>
                </c:pt>
                <c:pt idx="572">
                  <c:v>0</c:v>
                </c:pt>
                <c:pt idx="575">
                  <c:v>3.4060303833691035</c:v>
                </c:pt>
                <c:pt idx="577">
                  <c:v>2.0436182300214618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AB-4A27-AA3D-03F2A77A9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5.1.14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5.1_14'!$H$9:$H$688</c:f>
              <c:numCache>
                <c:formatCode>General</c:formatCode>
                <c:ptCount val="6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2.3058000000001118E-6</c:v>
                </c:pt>
                <c:pt idx="360">
                  <c:v>4.6115999999998586E-6</c:v>
                </c:pt>
                <c:pt idx="361">
                  <c:v>7.5761999999998971E-6</c:v>
                </c:pt>
                <c:pt idx="362">
                  <c:v>1.0870199999999901E-5</c:v>
                </c:pt>
                <c:pt idx="363">
                  <c:v>1.3176000000000012E-5</c:v>
                </c:pt>
                <c:pt idx="364">
                  <c:v>1.5481800000000123E-5</c:v>
                </c:pt>
                <c:pt idx="365">
                  <c:v>1.9434600000000056E-5</c:v>
                </c:pt>
                <c:pt idx="366">
                  <c:v>2.1410999999999836E-5</c:v>
                </c:pt>
                <c:pt idx="367">
                  <c:v>2.3716799999999949E-5</c:v>
                </c:pt>
                <c:pt idx="368">
                  <c:v>2.6352000000000025E-5</c:v>
                </c:pt>
                <c:pt idx="369">
                  <c:v>3.0304799999999954E-5</c:v>
                </c:pt>
                <c:pt idx="370">
                  <c:v>3.261060000000007E-5</c:v>
                </c:pt>
                <c:pt idx="371">
                  <c:v>3.5245799999999777E-5</c:v>
                </c:pt>
                <c:pt idx="372">
                  <c:v>3.8539799999999783E-5</c:v>
                </c:pt>
                <c:pt idx="373">
                  <c:v>4.0845599999999892E-5</c:v>
                </c:pt>
                <c:pt idx="374">
                  <c:v>4.3151400000000002E-5</c:v>
                </c:pt>
                <c:pt idx="375">
                  <c:v>4.6116000000000038E-5</c:v>
                </c:pt>
                <c:pt idx="376">
                  <c:v>4.908060000000008E-5</c:v>
                </c:pt>
                <c:pt idx="377">
                  <c:v>5.138639999999983E-5</c:v>
                </c:pt>
                <c:pt idx="378">
                  <c:v>5.4021599999999903E-5</c:v>
                </c:pt>
                <c:pt idx="379">
                  <c:v>5.7315599999999909E-5</c:v>
                </c:pt>
                <c:pt idx="380">
                  <c:v>6.0280199999999952E-5</c:v>
                </c:pt>
                <c:pt idx="381">
                  <c:v>6.2256600000000091E-5</c:v>
                </c:pt>
                <c:pt idx="382">
                  <c:v>6.4891799999999798E-5</c:v>
                </c:pt>
                <c:pt idx="383">
                  <c:v>6.8844600000000103E-5</c:v>
                </c:pt>
                <c:pt idx="384">
                  <c:v>7.0820999999999883E-5</c:v>
                </c:pt>
                <c:pt idx="385">
                  <c:v>7.3456199999999956E-5</c:v>
                </c:pt>
                <c:pt idx="386">
                  <c:v>7.6420800000000005E-5</c:v>
                </c:pt>
                <c:pt idx="387">
                  <c:v>7.9385400000000041E-5</c:v>
                </c:pt>
                <c:pt idx="388">
                  <c:v>8.1691199999999785E-5</c:v>
                </c:pt>
                <c:pt idx="389">
                  <c:v>8.4326399999999857E-5</c:v>
                </c:pt>
                <c:pt idx="390">
                  <c:v>8.7290999999999893E-5</c:v>
                </c:pt>
                <c:pt idx="391">
                  <c:v>8.9926199999999979E-5</c:v>
                </c:pt>
                <c:pt idx="392">
                  <c:v>9.2232000000000075E-5</c:v>
                </c:pt>
                <c:pt idx="393">
                  <c:v>9.5855400000000051E-5</c:v>
                </c:pt>
                <c:pt idx="394">
                  <c:v>9.8820000000000101E-5</c:v>
                </c:pt>
                <c:pt idx="395">
                  <c:v>1.0079639999999988E-4</c:v>
                </c:pt>
                <c:pt idx="396">
                  <c:v>1.0310219999999999E-4</c:v>
                </c:pt>
                <c:pt idx="397">
                  <c:v>1.0672559999999995E-4</c:v>
                </c:pt>
                <c:pt idx="398">
                  <c:v>1.0969019999999999E-4</c:v>
                </c:pt>
                <c:pt idx="399">
                  <c:v>1.1166660000000015E-4</c:v>
                </c:pt>
                <c:pt idx="400">
                  <c:v>1.1463119999999982E-4</c:v>
                </c:pt>
                <c:pt idx="401">
                  <c:v>1.1792519999999982E-4</c:v>
                </c:pt>
                <c:pt idx="402">
                  <c:v>1.2023099999999993E-4</c:v>
                </c:pt>
                <c:pt idx="403">
                  <c:v>1.2286620000000003E-4</c:v>
                </c:pt>
                <c:pt idx="404">
                  <c:v>1.2583080000000004E-4</c:v>
                </c:pt>
                <c:pt idx="405">
                  <c:v>1.2846600000000012E-4</c:v>
                </c:pt>
                <c:pt idx="406">
                  <c:v>1.3077179999999985E-4</c:v>
                </c:pt>
                <c:pt idx="407">
                  <c:v>1.3406579999999986E-4</c:v>
                </c:pt>
                <c:pt idx="408">
                  <c:v>1.3735979999999988E-4</c:v>
                </c:pt>
                <c:pt idx="409">
                  <c:v>1.3933620000000001E-4</c:v>
                </c:pt>
                <c:pt idx="410">
                  <c:v>1.4164200000000015E-4</c:v>
                </c:pt>
                <c:pt idx="411">
                  <c:v>1.4493600000000013E-4</c:v>
                </c:pt>
                <c:pt idx="412">
                  <c:v>1.4823000000000012E-4</c:v>
                </c:pt>
                <c:pt idx="413">
                  <c:v>1.5053579999999987E-4</c:v>
                </c:pt>
                <c:pt idx="414">
                  <c:v>1.5284160000000001E-4</c:v>
                </c:pt>
                <c:pt idx="415">
                  <c:v>1.561356E-4</c:v>
                </c:pt>
                <c:pt idx="416">
                  <c:v>1.5877080000000008E-4</c:v>
                </c:pt>
                <c:pt idx="417">
                  <c:v>1.6107659999999981E-4</c:v>
                </c:pt>
                <c:pt idx="418">
                  <c:v>1.6404119999999988E-4</c:v>
                </c:pt>
                <c:pt idx="419">
                  <c:v>1.6700579999999988E-4</c:v>
                </c:pt>
                <c:pt idx="420">
                  <c:v>1.6931159999999999E-4</c:v>
                </c:pt>
                <c:pt idx="421">
                  <c:v>1.7194680000000008E-4</c:v>
                </c:pt>
                <c:pt idx="422">
                  <c:v>1.7589960000000002E-4</c:v>
                </c:pt>
                <c:pt idx="423">
                  <c:v>1.778759999999998E-4</c:v>
                </c:pt>
                <c:pt idx="424">
                  <c:v>1.8018179999999991E-4</c:v>
                </c:pt>
                <c:pt idx="425">
                  <c:v>1.8314639999999994E-4</c:v>
                </c:pt>
                <c:pt idx="426">
                  <c:v>1.8676979999999991E-4</c:v>
                </c:pt>
                <c:pt idx="427">
                  <c:v>1.8907560000000004E-4</c:v>
                </c:pt>
                <c:pt idx="428">
                  <c:v>1.917108000000001E-4</c:v>
                </c:pt>
                <c:pt idx="429">
                  <c:v>1.9434599999999981E-4</c:v>
                </c:pt>
                <c:pt idx="430">
                  <c:v>1.9731059999999985E-4</c:v>
                </c:pt>
                <c:pt idx="431">
                  <c:v>1.9961639999999995E-4</c:v>
                </c:pt>
                <c:pt idx="432">
                  <c:v>2.0225160000000004E-4</c:v>
                </c:pt>
                <c:pt idx="433">
                  <c:v>2.0554560000000003E-4</c:v>
                </c:pt>
                <c:pt idx="434">
                  <c:v>2.0785139999999981E-4</c:v>
                </c:pt>
                <c:pt idx="435">
                  <c:v>2.1048659999999987E-4</c:v>
                </c:pt>
                <c:pt idx="436">
                  <c:v>2.1410999999999983E-4</c:v>
                </c:pt>
                <c:pt idx="437">
                  <c:v>2.1707459999999984E-4</c:v>
                </c:pt>
                <c:pt idx="438">
                  <c:v>2.1872160000000008E-4</c:v>
                </c:pt>
                <c:pt idx="439">
                  <c:v>2.2135680000000014E-4</c:v>
                </c:pt>
                <c:pt idx="440">
                  <c:v>2.2530960000000008E-4</c:v>
                </c:pt>
                <c:pt idx="441">
                  <c:v>2.2761539999999983E-4</c:v>
                </c:pt>
                <c:pt idx="442">
                  <c:v>2.2992119999999994E-4</c:v>
                </c:pt>
                <c:pt idx="443">
                  <c:v>2.3288579999999995E-4</c:v>
                </c:pt>
                <c:pt idx="444">
                  <c:v>2.3585039999999999E-4</c:v>
                </c:pt>
                <c:pt idx="445">
                  <c:v>2.381562000000001E-4</c:v>
                </c:pt>
                <c:pt idx="446">
                  <c:v>2.4046199999999985E-4</c:v>
                </c:pt>
                <c:pt idx="447">
                  <c:v>2.4375599999999987E-4</c:v>
                </c:pt>
                <c:pt idx="448">
                  <c:v>2.463911999999999E-4</c:v>
                </c:pt>
                <c:pt idx="449">
                  <c:v>2.4869700000000003E-4</c:v>
                </c:pt>
                <c:pt idx="450">
                  <c:v>2.5199100000000002E-4</c:v>
                </c:pt>
                <c:pt idx="451">
                  <c:v>2.5528500000000006E-4</c:v>
                </c:pt>
                <c:pt idx="452">
                  <c:v>2.5726139999999981E-4</c:v>
                </c:pt>
                <c:pt idx="453">
                  <c:v>2.5956719999999995E-4</c:v>
                </c:pt>
                <c:pt idx="454">
                  <c:v>2.6319059999999989E-4</c:v>
                </c:pt>
                <c:pt idx="455">
                  <c:v>2.6648459999999993E-4</c:v>
                </c:pt>
                <c:pt idx="456">
                  <c:v>2.6846100000000006E-4</c:v>
                </c:pt>
                <c:pt idx="457">
                  <c:v>2.7142560000000009E-4</c:v>
                </c:pt>
                <c:pt idx="458">
                  <c:v>2.7471960000000013E-4</c:v>
                </c:pt>
                <c:pt idx="459">
                  <c:v>2.7669599999999989E-4</c:v>
                </c:pt>
                <c:pt idx="460">
                  <c:v>2.7933119999999997E-4</c:v>
                </c:pt>
                <c:pt idx="461">
                  <c:v>2.8229580000000001E-4</c:v>
                </c:pt>
                <c:pt idx="462">
                  <c:v>2.8493100000000009E-4</c:v>
                </c:pt>
                <c:pt idx="463">
                  <c:v>2.8723679999999985E-4</c:v>
                </c:pt>
                <c:pt idx="464">
                  <c:v>2.8987199999999988E-4</c:v>
                </c:pt>
                <c:pt idx="465">
                  <c:v>2.9382479999999982E-4</c:v>
                </c:pt>
                <c:pt idx="466">
                  <c:v>2.9613059999999996E-4</c:v>
                </c:pt>
                <c:pt idx="467">
                  <c:v>2.9810700000000009E-4</c:v>
                </c:pt>
                <c:pt idx="468">
                  <c:v>3.0140100000000008E-4</c:v>
                </c:pt>
                <c:pt idx="469">
                  <c:v>3.0469500000000012E-4</c:v>
                </c:pt>
                <c:pt idx="470">
                  <c:v>3.0700079999999982E-4</c:v>
                </c:pt>
                <c:pt idx="471">
                  <c:v>3.0930659999999996E-4</c:v>
                </c:pt>
                <c:pt idx="472">
                  <c:v>3.1292999999999995E-4</c:v>
                </c:pt>
                <c:pt idx="473">
                  <c:v>3.1523580000000003E-4</c:v>
                </c:pt>
                <c:pt idx="474">
                  <c:v>3.1754160000000017E-4</c:v>
                </c:pt>
                <c:pt idx="475">
                  <c:v>3.2017679999999987E-4</c:v>
                </c:pt>
                <c:pt idx="476">
                  <c:v>3.2347079999999986E-4</c:v>
                </c:pt>
                <c:pt idx="477">
                  <c:v>3.2610599999999994E-4</c:v>
                </c:pt>
                <c:pt idx="478">
                  <c:v>3.2841180000000003E-4</c:v>
                </c:pt>
                <c:pt idx="479">
                  <c:v>3.3236459999999997E-4</c:v>
                </c:pt>
                <c:pt idx="480">
                  <c:v>3.346704000000001E-4</c:v>
                </c:pt>
                <c:pt idx="481">
                  <c:v>3.3664679999999991E-4</c:v>
                </c:pt>
                <c:pt idx="482">
                  <c:v>3.3961139999999989E-4</c:v>
                </c:pt>
                <c:pt idx="483">
                  <c:v>3.4323479999999988E-4</c:v>
                </c:pt>
                <c:pt idx="484">
                  <c:v>3.4521120000000001E-4</c:v>
                </c:pt>
                <c:pt idx="485">
                  <c:v>3.478464000000001E-4</c:v>
                </c:pt>
                <c:pt idx="486">
                  <c:v>3.5114040000000008E-4</c:v>
                </c:pt>
                <c:pt idx="487">
                  <c:v>3.5377559999999979E-4</c:v>
                </c:pt>
                <c:pt idx="488">
                  <c:v>3.5608139999999993E-4</c:v>
                </c:pt>
                <c:pt idx="489">
                  <c:v>3.5871659999999996E-4</c:v>
                </c:pt>
                <c:pt idx="490">
                  <c:v>3.6168120000000005E-4</c:v>
                </c:pt>
                <c:pt idx="491">
                  <c:v>3.6431640000000014E-4</c:v>
                </c:pt>
                <c:pt idx="492">
                  <c:v>3.6662219999999984E-4</c:v>
                </c:pt>
                <c:pt idx="493">
                  <c:v>3.7024559999999983E-4</c:v>
                </c:pt>
                <c:pt idx="494">
                  <c:v>3.7321019999999992E-4</c:v>
                </c:pt>
                <c:pt idx="495">
                  <c:v>3.751866E-4</c:v>
                </c:pt>
                <c:pt idx="496">
                  <c:v>3.7782180000000008E-4</c:v>
                </c:pt>
                <c:pt idx="497">
                  <c:v>3.8144520000000007E-4</c:v>
                </c:pt>
                <c:pt idx="498">
                  <c:v>3.8375099999999983E-4</c:v>
                </c:pt>
                <c:pt idx="499">
                  <c:v>3.8605679999999991E-4</c:v>
                </c:pt>
                <c:pt idx="500">
                  <c:v>3.8935079999999995E-4</c:v>
                </c:pt>
                <c:pt idx="501">
                  <c:v>3.9264479999999994E-4</c:v>
                </c:pt>
                <c:pt idx="502">
                  <c:v>3.9462120000000007E-4</c:v>
                </c:pt>
                <c:pt idx="503">
                  <c:v>3.9692699999999983E-4</c:v>
                </c:pt>
                <c:pt idx="504">
                  <c:v>4.0022099999999981E-4</c:v>
                </c:pt>
                <c:pt idx="505">
                  <c:v>4.0318559999999985E-4</c:v>
                </c:pt>
                <c:pt idx="506">
                  <c:v>4.0516199999999998E-4</c:v>
                </c:pt>
                <c:pt idx="507">
                  <c:v>4.0812660000000002E-4</c:v>
                </c:pt>
                <c:pt idx="508">
                  <c:v>4.114206E-4</c:v>
                </c:pt>
                <c:pt idx="509">
                  <c:v>4.1405580000000014E-4</c:v>
                </c:pt>
                <c:pt idx="510">
                  <c:v>4.160321999999999E-4</c:v>
                </c:pt>
                <c:pt idx="511">
                  <c:v>4.1998499999999989E-4</c:v>
                </c:pt>
                <c:pt idx="512">
                  <c:v>4.2294959999999982E-4</c:v>
                </c:pt>
                <c:pt idx="513">
                  <c:v>4.2492600000000006E-4</c:v>
                </c:pt>
                <c:pt idx="514">
                  <c:v>4.2789060000000009E-4</c:v>
                </c:pt>
                <c:pt idx="515">
                  <c:v>4.3118460000000008E-4</c:v>
                </c:pt>
                <c:pt idx="516">
                  <c:v>4.3316099999999989E-4</c:v>
                </c:pt>
                <c:pt idx="517">
                  <c:v>4.3546679999999991E-4</c:v>
                </c:pt>
                <c:pt idx="518">
                  <c:v>4.384314E-4</c:v>
                </c:pt>
                <c:pt idx="519">
                  <c:v>4.4139600000000004E-4</c:v>
                </c:pt>
                <c:pt idx="520">
                  <c:v>4.4370179999999974E-4</c:v>
                </c:pt>
                <c:pt idx="521">
                  <c:v>4.4633699999999983E-4</c:v>
                </c:pt>
                <c:pt idx="522">
                  <c:v>4.5028979999999982E-4</c:v>
                </c:pt>
                <c:pt idx="523">
                  <c:v>4.5259559999999991E-4</c:v>
                </c:pt>
                <c:pt idx="524">
                  <c:v>4.5457200000000004E-4</c:v>
                </c:pt>
                <c:pt idx="525">
                  <c:v>4.5753660000000007E-4</c:v>
                </c:pt>
                <c:pt idx="526">
                  <c:v>4.6116000000000012E-4</c:v>
                </c:pt>
                <c:pt idx="527">
                  <c:v>4.6346579999999982E-4</c:v>
                </c:pt>
                <c:pt idx="528">
                  <c:v>4.657715999999999E-4</c:v>
                </c:pt>
                <c:pt idx="529">
                  <c:v>4.6906559999999989E-4</c:v>
                </c:pt>
                <c:pt idx="530">
                  <c:v>4.7203019999999992E-4</c:v>
                </c:pt>
                <c:pt idx="531">
                  <c:v>4.7433600000000012E-4</c:v>
                </c:pt>
                <c:pt idx="532">
                  <c:v>4.7664179999999982E-4</c:v>
                </c:pt>
                <c:pt idx="533">
                  <c:v>4.799357999999998E-4</c:v>
                </c:pt>
                <c:pt idx="534">
                  <c:v>4.8257099999999989E-4</c:v>
                </c:pt>
                <c:pt idx="535">
                  <c:v>4.8487679999999997E-4</c:v>
                </c:pt>
                <c:pt idx="536">
                  <c:v>4.8817079999999996E-4</c:v>
                </c:pt>
                <c:pt idx="537">
                  <c:v>4.9113539999999999E-4</c:v>
                </c:pt>
                <c:pt idx="538">
                  <c:v>4.9311179999999991E-4</c:v>
                </c:pt>
                <c:pt idx="539">
                  <c:v>4.9574699999999994E-4</c:v>
                </c:pt>
                <c:pt idx="540">
                  <c:v>4.9937039999999988E-4</c:v>
                </c:pt>
                <c:pt idx="541">
                  <c:v>5.0200559999999991E-4</c:v>
                </c:pt>
                <c:pt idx="542">
                  <c:v>5.0431140000000005E-4</c:v>
                </c:pt>
                <c:pt idx="543">
                  <c:v>5.0727600000000008E-4</c:v>
                </c:pt>
                <c:pt idx="544">
                  <c:v>5.1057000000000012E-4</c:v>
                </c:pt>
                <c:pt idx="545">
                  <c:v>5.1287579999999982E-4</c:v>
                </c:pt>
                <c:pt idx="546">
                  <c:v>5.1518159999999996E-4</c:v>
                </c:pt>
                <c:pt idx="547">
                  <c:v>5.1847559999999989E-4</c:v>
                </c:pt>
                <c:pt idx="548">
                  <c:v>5.2111080000000003E-4</c:v>
                </c:pt>
                <c:pt idx="549">
                  <c:v>5.2308719999999984E-4</c:v>
                </c:pt>
                <c:pt idx="550">
                  <c:v>5.2638119999999977E-4</c:v>
                </c:pt>
                <c:pt idx="551">
                  <c:v>5.2967519999999981E-4</c:v>
                </c:pt>
                <c:pt idx="552">
                  <c:v>5.3198099999999995E-4</c:v>
                </c:pt>
                <c:pt idx="553">
                  <c:v>5.3428679999999997E-4</c:v>
                </c:pt>
                <c:pt idx="554">
                  <c:v>5.3758080000000012E-4</c:v>
                </c:pt>
                <c:pt idx="555">
                  <c:v>5.4054540000000005E-4</c:v>
                </c:pt>
                <c:pt idx="556">
                  <c:v>5.4285119999999986E-4</c:v>
                </c:pt>
                <c:pt idx="557">
                  <c:v>5.458157999999999E-4</c:v>
                </c:pt>
                <c:pt idx="558">
                  <c:v>5.4910979999999994E-4</c:v>
                </c:pt>
                <c:pt idx="559">
                  <c:v>5.5108620000000007E-4</c:v>
                </c:pt>
                <c:pt idx="560">
                  <c:v>5.533920000000001E-4</c:v>
                </c:pt>
                <c:pt idx="561">
                  <c:v>5.5668600000000014E-4</c:v>
                </c:pt>
                <c:pt idx="562">
                  <c:v>5.5965059999999985E-4</c:v>
                </c:pt>
                <c:pt idx="563">
                  <c:v>5.6162699999999998E-4</c:v>
                </c:pt>
                <c:pt idx="564">
                  <c:v>5.6459160000000002E-4</c:v>
                </c:pt>
                <c:pt idx="565">
                  <c:v>5.6788560000000006E-4</c:v>
                </c:pt>
                <c:pt idx="566">
                  <c:v>5.7052080000000009E-4</c:v>
                </c:pt>
                <c:pt idx="567">
                  <c:v>5.728265999999999E-4</c:v>
                </c:pt>
                <c:pt idx="568">
                  <c:v>5.7579119999999983E-4</c:v>
                </c:pt>
                <c:pt idx="569">
                  <c:v>5.7941459999999987E-4</c:v>
                </c:pt>
                <c:pt idx="570">
                  <c:v>5.81391E-4</c:v>
                </c:pt>
                <c:pt idx="571">
                  <c:v>5.8402620000000014E-4</c:v>
                </c:pt>
                <c:pt idx="572">
                  <c:v>5.8732020000000008E-4</c:v>
                </c:pt>
                <c:pt idx="573">
                  <c:v>5.8962599999999978E-4</c:v>
                </c:pt>
                <c:pt idx="574">
                  <c:v>5.9193179999999992E-4</c:v>
                </c:pt>
                <c:pt idx="575">
                  <c:v>5.9489639999999995E-4</c:v>
                </c:pt>
                <c:pt idx="576">
                  <c:v>5.9786099999999999E-4</c:v>
                </c:pt>
                <c:pt idx="577">
                  <c:v>6.0049620000000013E-4</c:v>
                </c:pt>
                <c:pt idx="578">
                  <c:v>6.0280199999999983E-4</c:v>
                </c:pt>
                <c:pt idx="579">
                  <c:v>6.0675480000000009E-4</c:v>
                </c:pt>
                <c:pt idx="580">
                  <c:v>6.090605999999998E-4</c:v>
                </c:pt>
                <c:pt idx="581">
                  <c:v>6.1103700000000004E-4</c:v>
                </c:pt>
                <c:pt idx="582">
                  <c:v>6.1367220000000007E-4</c:v>
                </c:pt>
                <c:pt idx="583">
                  <c:v>6.1729560000000011E-4</c:v>
                </c:pt>
                <c:pt idx="584">
                  <c:v>6.1993080000000015E-4</c:v>
                </c:pt>
                <c:pt idx="585">
                  <c:v>6.2256599999999985E-4</c:v>
                </c:pt>
                <c:pt idx="586">
                  <c:v>6.2585999999999989E-4</c:v>
                </c:pt>
                <c:pt idx="587">
                  <c:v>6.2849519999999992E-4</c:v>
                </c:pt>
                <c:pt idx="588">
                  <c:v>6.3080100000000006E-4</c:v>
                </c:pt>
                <c:pt idx="589">
                  <c:v>6.3343620000000009E-4</c:v>
                </c:pt>
                <c:pt idx="590">
                  <c:v>6.3640080000000024E-4</c:v>
                </c:pt>
                <c:pt idx="591">
                  <c:v>6.3903599999999984E-4</c:v>
                </c:pt>
                <c:pt idx="592">
                  <c:v>6.4134179999999997E-4</c:v>
                </c:pt>
                <c:pt idx="593">
                  <c:v>6.4430640000000001E-4</c:v>
                </c:pt>
                <c:pt idx="594">
                  <c:v>6.4760040000000005E-4</c:v>
                </c:pt>
                <c:pt idx="595">
                  <c:v>6.4990620000000008E-4</c:v>
                </c:pt>
                <c:pt idx="596">
                  <c:v>6.5221199999999989E-4</c:v>
                </c:pt>
                <c:pt idx="597">
                  <c:v>6.5583539999999982E-4</c:v>
                </c:pt>
                <c:pt idx="598">
                  <c:v>6.5847059999999985E-4</c:v>
                </c:pt>
                <c:pt idx="599">
                  <c:v>6.6077639999999999E-4</c:v>
                </c:pt>
                <c:pt idx="600">
                  <c:v>6.6374100000000014E-4</c:v>
                </c:pt>
                <c:pt idx="601">
                  <c:v>6.6703500000000007E-4</c:v>
                </c:pt>
                <c:pt idx="602">
                  <c:v>6.6934079999999977E-4</c:v>
                </c:pt>
                <c:pt idx="603">
                  <c:v>6.7164659999999991E-4</c:v>
                </c:pt>
                <c:pt idx="604">
                  <c:v>6.7494059999999995E-4</c:v>
                </c:pt>
                <c:pt idx="605">
                  <c:v>6.7757579999999998E-4</c:v>
                </c:pt>
                <c:pt idx="606">
                  <c:v>6.7988160000000011E-4</c:v>
                </c:pt>
                <c:pt idx="607">
                  <c:v>6.8284620000000015E-4</c:v>
                </c:pt>
                <c:pt idx="608">
                  <c:v>6.8646960000000009E-4</c:v>
                </c:pt>
                <c:pt idx="609">
                  <c:v>6.8844599999999989E-4</c:v>
                </c:pt>
                <c:pt idx="610">
                  <c:v>6.9075180000000003E-4</c:v>
                </c:pt>
                <c:pt idx="611">
                  <c:v>6.9371640000000007E-4</c:v>
                </c:pt>
                <c:pt idx="612">
                  <c:v>6.9701040000000011E-4</c:v>
                </c:pt>
                <c:pt idx="613">
                  <c:v>6.9931619999999981E-4</c:v>
                </c:pt>
                <c:pt idx="614">
                  <c:v>7.0228079999999984E-4</c:v>
                </c:pt>
                <c:pt idx="615">
                  <c:v>7.0557479999999988E-4</c:v>
                </c:pt>
                <c:pt idx="616">
                  <c:v>7.0788059999999991E-4</c:v>
                </c:pt>
                <c:pt idx="617">
                  <c:v>7.1018640000000005E-4</c:v>
                </c:pt>
                <c:pt idx="618">
                  <c:v>7.1315100000000008E-4</c:v>
                </c:pt>
                <c:pt idx="619">
                  <c:v>7.1611560000000023E-4</c:v>
                </c:pt>
                <c:pt idx="620">
                  <c:v>7.1842139999999993E-4</c:v>
                </c:pt>
                <c:pt idx="621">
                  <c:v>7.2105659999999996E-4</c:v>
                </c:pt>
                <c:pt idx="622">
                  <c:v>7.243506E-4</c:v>
                </c:pt>
                <c:pt idx="623">
                  <c:v>7.2698580000000004E-4</c:v>
                </c:pt>
                <c:pt idx="624">
                  <c:v>7.2929160000000017E-4</c:v>
                </c:pt>
                <c:pt idx="625">
                  <c:v>7.3192679999999988E-4</c:v>
                </c:pt>
                <c:pt idx="626">
                  <c:v>7.3555019999999981E-4</c:v>
                </c:pt>
                <c:pt idx="627">
                  <c:v>7.3785599999999995E-4</c:v>
                </c:pt>
              </c:numCache>
            </c:numRef>
          </c:xVal>
          <c:yVal>
            <c:numRef>
              <c:f>'plaster 5.1_14'!$G$9:$G$688</c:f>
              <c:numCache>
                <c:formatCode>General</c:formatCode>
                <c:ptCount val="6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2.4883792688146309E-2</c:v>
                </c:pt>
                <c:pt idx="360">
                  <c:v>3.7325689032219514E-2</c:v>
                </c:pt>
                <c:pt idx="361">
                  <c:v>7.4651378064439028E-2</c:v>
                </c:pt>
                <c:pt idx="362">
                  <c:v>4.9767585376292722E-2</c:v>
                </c:pt>
                <c:pt idx="363">
                  <c:v>8.7093274408512236E-2</c:v>
                </c:pt>
                <c:pt idx="364">
                  <c:v>9.9535170752585445E-2</c:v>
                </c:pt>
                <c:pt idx="365">
                  <c:v>9.9535170752585445E-2</c:v>
                </c:pt>
                <c:pt idx="366">
                  <c:v>0.11197706709665853</c:v>
                </c:pt>
                <c:pt idx="367">
                  <c:v>9.9535170752585445E-2</c:v>
                </c:pt>
                <c:pt idx="368">
                  <c:v>0.12441896344073175</c:v>
                </c:pt>
                <c:pt idx="369">
                  <c:v>0.16174465247295125</c:v>
                </c:pt>
                <c:pt idx="370">
                  <c:v>0.13686085978480494</c:v>
                </c:pt>
                <c:pt idx="371">
                  <c:v>0.17418654881702447</c:v>
                </c:pt>
                <c:pt idx="372">
                  <c:v>0.17418654881702447</c:v>
                </c:pt>
                <c:pt idx="373">
                  <c:v>0.19907034150517081</c:v>
                </c:pt>
                <c:pt idx="374">
                  <c:v>0.21151223784924397</c:v>
                </c:pt>
                <c:pt idx="375">
                  <c:v>0.22395413419331719</c:v>
                </c:pt>
                <c:pt idx="376">
                  <c:v>0.23639603053739033</c:v>
                </c:pt>
                <c:pt idx="377">
                  <c:v>0.23639603053739033</c:v>
                </c:pt>
                <c:pt idx="378">
                  <c:v>0.23639603053739033</c:v>
                </c:pt>
                <c:pt idx="379">
                  <c:v>0.29860551225775628</c:v>
                </c:pt>
                <c:pt idx="380">
                  <c:v>0.28616361591368306</c:v>
                </c:pt>
                <c:pt idx="381">
                  <c:v>0.29860551225775628</c:v>
                </c:pt>
                <c:pt idx="382">
                  <c:v>0.29860551225775628</c:v>
                </c:pt>
                <c:pt idx="383">
                  <c:v>0.3234893049459025</c:v>
                </c:pt>
                <c:pt idx="384">
                  <c:v>0.34837309763404894</c:v>
                </c:pt>
                <c:pt idx="385">
                  <c:v>0.31104740860182933</c:v>
                </c:pt>
                <c:pt idx="386">
                  <c:v>0.34837309763404894</c:v>
                </c:pt>
                <c:pt idx="387">
                  <c:v>0.39814068301034161</c:v>
                </c:pt>
                <c:pt idx="388">
                  <c:v>0.39814068301034161</c:v>
                </c:pt>
                <c:pt idx="389">
                  <c:v>0.41058257935441472</c:v>
                </c:pt>
                <c:pt idx="390">
                  <c:v>0.42302447569848795</c:v>
                </c:pt>
                <c:pt idx="391">
                  <c:v>0.42302447569848795</c:v>
                </c:pt>
                <c:pt idx="392">
                  <c:v>0.43546637204256106</c:v>
                </c:pt>
                <c:pt idx="393">
                  <c:v>0.4603501647307075</c:v>
                </c:pt>
                <c:pt idx="394">
                  <c:v>0.44790826838663439</c:v>
                </c:pt>
                <c:pt idx="395">
                  <c:v>0.48523395741885395</c:v>
                </c:pt>
                <c:pt idx="396">
                  <c:v>0.497675853762927</c:v>
                </c:pt>
                <c:pt idx="397">
                  <c:v>0.47279206107478067</c:v>
                </c:pt>
                <c:pt idx="398">
                  <c:v>0.51011775010700011</c:v>
                </c:pt>
                <c:pt idx="399">
                  <c:v>0.51011775010700011</c:v>
                </c:pt>
                <c:pt idx="400">
                  <c:v>0.54744343913921967</c:v>
                </c:pt>
                <c:pt idx="401">
                  <c:v>0.52255964645107345</c:v>
                </c:pt>
                <c:pt idx="402">
                  <c:v>0.53500154279514656</c:v>
                </c:pt>
                <c:pt idx="403">
                  <c:v>0.57232723182736611</c:v>
                </c:pt>
                <c:pt idx="404">
                  <c:v>0.57232723182736611</c:v>
                </c:pt>
                <c:pt idx="405">
                  <c:v>0.59721102451551256</c:v>
                </c:pt>
                <c:pt idx="406">
                  <c:v>0.59721102451551256</c:v>
                </c:pt>
                <c:pt idx="407">
                  <c:v>0.62209481720365867</c:v>
                </c:pt>
                <c:pt idx="408">
                  <c:v>0.634536713547732</c:v>
                </c:pt>
                <c:pt idx="409">
                  <c:v>0.62209481720365867</c:v>
                </c:pt>
                <c:pt idx="410">
                  <c:v>0.65942050623587822</c:v>
                </c:pt>
                <c:pt idx="411">
                  <c:v>0.67186240257995133</c:v>
                </c:pt>
                <c:pt idx="412">
                  <c:v>0.69674619526809789</c:v>
                </c:pt>
                <c:pt idx="413">
                  <c:v>0.69674619526809789</c:v>
                </c:pt>
                <c:pt idx="414">
                  <c:v>0.709188091612171</c:v>
                </c:pt>
                <c:pt idx="415">
                  <c:v>0.73407188430031733</c:v>
                </c:pt>
                <c:pt idx="416">
                  <c:v>0.74651378064439067</c:v>
                </c:pt>
                <c:pt idx="417">
                  <c:v>0.77139757333253689</c:v>
                </c:pt>
                <c:pt idx="418">
                  <c:v>0.75895567698846356</c:v>
                </c:pt>
                <c:pt idx="419">
                  <c:v>0.78383946967661011</c:v>
                </c:pt>
                <c:pt idx="420">
                  <c:v>0.77139757333253689</c:v>
                </c:pt>
                <c:pt idx="421">
                  <c:v>0.82116515870882945</c:v>
                </c:pt>
                <c:pt idx="422">
                  <c:v>0.83360705505290267</c:v>
                </c:pt>
                <c:pt idx="423">
                  <c:v>0.82116515870882945</c:v>
                </c:pt>
                <c:pt idx="424">
                  <c:v>0.84604895139697589</c:v>
                </c:pt>
                <c:pt idx="425">
                  <c:v>0.84604895139697589</c:v>
                </c:pt>
                <c:pt idx="426">
                  <c:v>0.87093274408512211</c:v>
                </c:pt>
                <c:pt idx="427">
                  <c:v>0.88337464042919545</c:v>
                </c:pt>
                <c:pt idx="428">
                  <c:v>0.88337464042919545</c:v>
                </c:pt>
                <c:pt idx="429">
                  <c:v>0.88337464042919545</c:v>
                </c:pt>
                <c:pt idx="430">
                  <c:v>0.920700329461415</c:v>
                </c:pt>
                <c:pt idx="431">
                  <c:v>0.89581653677326867</c:v>
                </c:pt>
                <c:pt idx="432">
                  <c:v>0.94558412214956156</c:v>
                </c:pt>
                <c:pt idx="433">
                  <c:v>0.95802601849363456</c:v>
                </c:pt>
                <c:pt idx="434">
                  <c:v>0.97046791483770767</c:v>
                </c:pt>
                <c:pt idx="435">
                  <c:v>0.97046791483770767</c:v>
                </c:pt>
                <c:pt idx="436">
                  <c:v>1.0077936038699271</c:v>
                </c:pt>
                <c:pt idx="437">
                  <c:v>0.98290981118178089</c:v>
                </c:pt>
                <c:pt idx="438">
                  <c:v>0.98290981118178089</c:v>
                </c:pt>
                <c:pt idx="439">
                  <c:v>1.0326773965580733</c:v>
                </c:pt>
                <c:pt idx="440">
                  <c:v>1.05756118924622</c:v>
                </c:pt>
                <c:pt idx="441">
                  <c:v>1.0700030855902931</c:v>
                </c:pt>
                <c:pt idx="442">
                  <c:v>1.0700030855902931</c:v>
                </c:pt>
                <c:pt idx="443">
                  <c:v>1.0948868782784393</c:v>
                </c:pt>
                <c:pt idx="444">
                  <c:v>1.0824449819343662</c:v>
                </c:pt>
                <c:pt idx="445">
                  <c:v>1.1073287746225127</c:v>
                </c:pt>
                <c:pt idx="446">
                  <c:v>1.1322125673106589</c:v>
                </c:pt>
                <c:pt idx="447">
                  <c:v>1.1322125673106589</c:v>
                </c:pt>
                <c:pt idx="448">
                  <c:v>1.1322125673106589</c:v>
                </c:pt>
                <c:pt idx="449">
                  <c:v>1.1695382563428787</c:v>
                </c:pt>
                <c:pt idx="450">
                  <c:v>1.1570963599988051</c:v>
                </c:pt>
                <c:pt idx="451">
                  <c:v>1.1819801526869516</c:v>
                </c:pt>
                <c:pt idx="452">
                  <c:v>1.1819801526869516</c:v>
                </c:pt>
                <c:pt idx="453">
                  <c:v>1.1944220490310249</c:v>
                </c:pt>
                <c:pt idx="454">
                  <c:v>1.2317477380632447</c:v>
                </c:pt>
                <c:pt idx="455">
                  <c:v>1.2317477380632447</c:v>
                </c:pt>
                <c:pt idx="456">
                  <c:v>1.2815153234395371</c:v>
                </c:pt>
                <c:pt idx="457">
                  <c:v>1.2566315307513909</c:v>
                </c:pt>
                <c:pt idx="458">
                  <c:v>1.2815153234395371</c:v>
                </c:pt>
                <c:pt idx="459">
                  <c:v>1.2815153234395371</c:v>
                </c:pt>
                <c:pt idx="460">
                  <c:v>1.3063991161276833</c:v>
                </c:pt>
                <c:pt idx="461">
                  <c:v>1.3312829088158296</c:v>
                </c:pt>
                <c:pt idx="462">
                  <c:v>1.3188410124717567</c:v>
                </c:pt>
                <c:pt idx="463">
                  <c:v>1.3312829088158296</c:v>
                </c:pt>
                <c:pt idx="464">
                  <c:v>1.3561667015039762</c:v>
                </c:pt>
                <c:pt idx="465">
                  <c:v>1.3934923905361956</c:v>
                </c:pt>
                <c:pt idx="466">
                  <c:v>1.3686085978480496</c:v>
                </c:pt>
                <c:pt idx="467">
                  <c:v>1.4059342868802689</c:v>
                </c:pt>
                <c:pt idx="468">
                  <c:v>1.4059342868802689</c:v>
                </c:pt>
                <c:pt idx="469">
                  <c:v>1.4557018722565616</c:v>
                </c:pt>
                <c:pt idx="470">
                  <c:v>1.4557018722565616</c:v>
                </c:pt>
                <c:pt idx="471">
                  <c:v>1.4432599759124884</c:v>
                </c:pt>
                <c:pt idx="472">
                  <c:v>1.4805856649447078</c:v>
                </c:pt>
                <c:pt idx="473">
                  <c:v>1.5054694576328547</c:v>
                </c:pt>
                <c:pt idx="474">
                  <c:v>1.4930275612887809</c:v>
                </c:pt>
                <c:pt idx="475">
                  <c:v>1.5054694576328547</c:v>
                </c:pt>
                <c:pt idx="476">
                  <c:v>1.4930275612887809</c:v>
                </c:pt>
                <c:pt idx="477">
                  <c:v>1.5303532503210007</c:v>
                </c:pt>
                <c:pt idx="478">
                  <c:v>1.5427951466650736</c:v>
                </c:pt>
                <c:pt idx="479">
                  <c:v>1.5925627320413667</c:v>
                </c:pt>
                <c:pt idx="480">
                  <c:v>1.5552370430091469</c:v>
                </c:pt>
                <c:pt idx="481">
                  <c:v>1.5925627320413667</c:v>
                </c:pt>
                <c:pt idx="482">
                  <c:v>1.6050046283854396</c:v>
                </c:pt>
                <c:pt idx="483">
                  <c:v>1.5925627320413667</c:v>
                </c:pt>
                <c:pt idx="484">
                  <c:v>1.6298884210735856</c:v>
                </c:pt>
                <c:pt idx="485">
                  <c:v>1.6423303174176593</c:v>
                </c:pt>
                <c:pt idx="486">
                  <c:v>1.6547722137617324</c:v>
                </c:pt>
                <c:pt idx="487">
                  <c:v>1.6547722137617324</c:v>
                </c:pt>
                <c:pt idx="488">
                  <c:v>1.6796560064498787</c:v>
                </c:pt>
                <c:pt idx="489">
                  <c:v>1.6796560064498787</c:v>
                </c:pt>
                <c:pt idx="490">
                  <c:v>1.7418654881702447</c:v>
                </c:pt>
                <c:pt idx="491">
                  <c:v>1.7294235918261713</c:v>
                </c:pt>
                <c:pt idx="492">
                  <c:v>1.7169816954820987</c:v>
                </c:pt>
                <c:pt idx="493">
                  <c:v>1.7543073845143173</c:v>
                </c:pt>
                <c:pt idx="494">
                  <c:v>1.7543073845143173</c:v>
                </c:pt>
                <c:pt idx="495">
                  <c:v>1.7667492808583909</c:v>
                </c:pt>
                <c:pt idx="496">
                  <c:v>1.7791911772024638</c:v>
                </c:pt>
                <c:pt idx="497">
                  <c:v>1.8040749698906109</c:v>
                </c:pt>
                <c:pt idx="498">
                  <c:v>1.8165168662346836</c:v>
                </c:pt>
                <c:pt idx="499">
                  <c:v>1.8414006589228296</c:v>
                </c:pt>
                <c:pt idx="500">
                  <c:v>1.8414006589228296</c:v>
                </c:pt>
                <c:pt idx="501">
                  <c:v>1.8538425552669031</c:v>
                </c:pt>
                <c:pt idx="502">
                  <c:v>1.8538425552669031</c:v>
                </c:pt>
                <c:pt idx="503">
                  <c:v>1.8911682442991231</c:v>
                </c:pt>
                <c:pt idx="504">
                  <c:v>1.8911682442991231</c:v>
                </c:pt>
                <c:pt idx="505">
                  <c:v>1.9036101406431958</c:v>
                </c:pt>
                <c:pt idx="506">
                  <c:v>1.9284939333313422</c:v>
                </c:pt>
                <c:pt idx="507">
                  <c:v>1.9284939333313422</c:v>
                </c:pt>
                <c:pt idx="508">
                  <c:v>1.9284939333313422</c:v>
                </c:pt>
                <c:pt idx="509">
                  <c:v>1.9533777260194884</c:v>
                </c:pt>
                <c:pt idx="510">
                  <c:v>1.9658196223635618</c:v>
                </c:pt>
                <c:pt idx="511">
                  <c:v>1.9658196223635618</c:v>
                </c:pt>
                <c:pt idx="512">
                  <c:v>1.990703415051708</c:v>
                </c:pt>
                <c:pt idx="513">
                  <c:v>2.0031453113957816</c:v>
                </c:pt>
                <c:pt idx="514">
                  <c:v>2.0280291040839278</c:v>
                </c:pt>
                <c:pt idx="515">
                  <c:v>2.0404710004280004</c:v>
                </c:pt>
                <c:pt idx="516">
                  <c:v>2.0280291040839278</c:v>
                </c:pt>
                <c:pt idx="517">
                  <c:v>2.052912896772074</c:v>
                </c:pt>
                <c:pt idx="518">
                  <c:v>2.0653547931161467</c:v>
                </c:pt>
                <c:pt idx="519">
                  <c:v>2.0777966894602202</c:v>
                </c:pt>
                <c:pt idx="520">
                  <c:v>2.1026804821483664</c:v>
                </c:pt>
                <c:pt idx="521">
                  <c:v>2.1026804821483664</c:v>
                </c:pt>
                <c:pt idx="522">
                  <c:v>2.1275642748365127</c:v>
                </c:pt>
                <c:pt idx="523">
                  <c:v>2.1524480675246598</c:v>
                </c:pt>
                <c:pt idx="524">
                  <c:v>2.1524480675246598</c:v>
                </c:pt>
                <c:pt idx="525">
                  <c:v>2.1524480675246598</c:v>
                </c:pt>
                <c:pt idx="526">
                  <c:v>2.1897737565568787</c:v>
                </c:pt>
                <c:pt idx="527">
                  <c:v>2.2146575492450258</c:v>
                </c:pt>
                <c:pt idx="528">
                  <c:v>2.1897737565568787</c:v>
                </c:pt>
                <c:pt idx="529">
                  <c:v>2.2146575492450258</c:v>
                </c:pt>
                <c:pt idx="530">
                  <c:v>2.2270994455890984</c:v>
                </c:pt>
                <c:pt idx="531">
                  <c:v>2.2395413419331716</c:v>
                </c:pt>
                <c:pt idx="532">
                  <c:v>2.2270994455890984</c:v>
                </c:pt>
                <c:pt idx="533">
                  <c:v>2.2519832382772447</c:v>
                </c:pt>
                <c:pt idx="534">
                  <c:v>2.2768670309653909</c:v>
                </c:pt>
                <c:pt idx="535">
                  <c:v>2.2768670309653909</c:v>
                </c:pt>
                <c:pt idx="536">
                  <c:v>2.3141927199976102</c:v>
                </c:pt>
                <c:pt idx="537">
                  <c:v>2.3141927199976102</c:v>
                </c:pt>
                <c:pt idx="538">
                  <c:v>2.3141927199976102</c:v>
                </c:pt>
                <c:pt idx="539">
                  <c:v>2.35151840902983</c:v>
                </c:pt>
                <c:pt idx="540">
                  <c:v>2.35151840902983</c:v>
                </c:pt>
                <c:pt idx="541">
                  <c:v>2.3639603053739036</c:v>
                </c:pt>
                <c:pt idx="542">
                  <c:v>2.3888440980620502</c:v>
                </c:pt>
                <c:pt idx="543">
                  <c:v>2.4012859944061224</c:v>
                </c:pt>
                <c:pt idx="544">
                  <c:v>2.4012859944061224</c:v>
                </c:pt>
                <c:pt idx="545">
                  <c:v>2.42616978709427</c:v>
                </c:pt>
                <c:pt idx="546">
                  <c:v>2.4386116834383422</c:v>
                </c:pt>
                <c:pt idx="547">
                  <c:v>2.4386116834383422</c:v>
                </c:pt>
                <c:pt idx="548">
                  <c:v>2.4510535797824158</c:v>
                </c:pt>
                <c:pt idx="549">
                  <c:v>2.4634954761264884</c:v>
                </c:pt>
                <c:pt idx="550">
                  <c:v>2.4759373724705624</c:v>
                </c:pt>
                <c:pt idx="551">
                  <c:v>2.5257049578468544</c:v>
                </c:pt>
                <c:pt idx="552">
                  <c:v>2.5257049578468544</c:v>
                </c:pt>
                <c:pt idx="553">
                  <c:v>2.5257049578468544</c:v>
                </c:pt>
                <c:pt idx="554">
                  <c:v>2.5505887505350007</c:v>
                </c:pt>
                <c:pt idx="555">
                  <c:v>2.5630306468790742</c:v>
                </c:pt>
                <c:pt idx="556">
                  <c:v>2.5630306468790742</c:v>
                </c:pt>
                <c:pt idx="557">
                  <c:v>2.600356335911294</c:v>
                </c:pt>
                <c:pt idx="558">
                  <c:v>2.5754725432231478</c:v>
                </c:pt>
                <c:pt idx="559">
                  <c:v>2.58791443956722</c:v>
                </c:pt>
                <c:pt idx="560">
                  <c:v>2.6376820249435129</c:v>
                </c:pt>
                <c:pt idx="561">
                  <c:v>2.6501239212875864</c:v>
                </c:pt>
                <c:pt idx="562">
                  <c:v>2.6376820249435129</c:v>
                </c:pt>
                <c:pt idx="563">
                  <c:v>2.6750077139757327</c:v>
                </c:pt>
                <c:pt idx="564">
                  <c:v>2.6750077139757327</c:v>
                </c:pt>
                <c:pt idx="565">
                  <c:v>2.6750077139757327</c:v>
                </c:pt>
                <c:pt idx="566">
                  <c:v>2.6998915066638789</c:v>
                </c:pt>
                <c:pt idx="567">
                  <c:v>2.6998915066638789</c:v>
                </c:pt>
                <c:pt idx="568">
                  <c:v>2.7123334030079524</c:v>
                </c:pt>
                <c:pt idx="569">
                  <c:v>2.7621009883842444</c:v>
                </c:pt>
                <c:pt idx="570">
                  <c:v>2.774542884728318</c:v>
                </c:pt>
                <c:pt idx="571">
                  <c:v>2.774542884728318</c:v>
                </c:pt>
                <c:pt idx="572">
                  <c:v>2.774542884728318</c:v>
                </c:pt>
                <c:pt idx="573">
                  <c:v>2.7994266774164647</c:v>
                </c:pt>
                <c:pt idx="574">
                  <c:v>2.8243104701046109</c:v>
                </c:pt>
                <c:pt idx="575">
                  <c:v>2.7994266774164647</c:v>
                </c:pt>
                <c:pt idx="576">
                  <c:v>2.836752366448684</c:v>
                </c:pt>
                <c:pt idx="577">
                  <c:v>2.8491942627927562</c:v>
                </c:pt>
                <c:pt idx="578">
                  <c:v>2.836752366448684</c:v>
                </c:pt>
                <c:pt idx="579">
                  <c:v>2.8740780554809033</c:v>
                </c:pt>
                <c:pt idx="580">
                  <c:v>2.89896184816905</c:v>
                </c:pt>
                <c:pt idx="581">
                  <c:v>2.8865199518249764</c:v>
                </c:pt>
                <c:pt idx="582">
                  <c:v>2.9114037445131227</c:v>
                </c:pt>
                <c:pt idx="583">
                  <c:v>2.9238456408571967</c:v>
                </c:pt>
                <c:pt idx="584">
                  <c:v>2.9736132262334882</c:v>
                </c:pt>
                <c:pt idx="585">
                  <c:v>2.948729433545342</c:v>
                </c:pt>
                <c:pt idx="586">
                  <c:v>2.961171329889416</c:v>
                </c:pt>
                <c:pt idx="587">
                  <c:v>2.9736132262334882</c:v>
                </c:pt>
                <c:pt idx="588">
                  <c:v>2.9984970189216353</c:v>
                </c:pt>
                <c:pt idx="589">
                  <c:v>3.0109389152657084</c:v>
                </c:pt>
                <c:pt idx="590">
                  <c:v>3.0358227079538542</c:v>
                </c:pt>
                <c:pt idx="591">
                  <c:v>3.023380811609782</c:v>
                </c:pt>
                <c:pt idx="592">
                  <c:v>3.0358227079538542</c:v>
                </c:pt>
                <c:pt idx="593">
                  <c:v>3.0482646042979287</c:v>
                </c:pt>
                <c:pt idx="594">
                  <c:v>3.0731483969860744</c:v>
                </c:pt>
                <c:pt idx="595">
                  <c:v>3.0980321896742202</c:v>
                </c:pt>
                <c:pt idx="596">
                  <c:v>3.0980321896742202</c:v>
                </c:pt>
                <c:pt idx="597">
                  <c:v>3.1229159823623664</c:v>
                </c:pt>
                <c:pt idx="598">
                  <c:v>3.1477997750505136</c:v>
                </c:pt>
                <c:pt idx="599">
                  <c:v>3.1104740860182942</c:v>
                </c:pt>
                <c:pt idx="600">
                  <c:v>3.1477997750505136</c:v>
                </c:pt>
                <c:pt idx="601">
                  <c:v>3.1726835677386602</c:v>
                </c:pt>
                <c:pt idx="602">
                  <c:v>3.1726835677386602</c:v>
                </c:pt>
                <c:pt idx="603">
                  <c:v>3.1726835677386602</c:v>
                </c:pt>
                <c:pt idx="604">
                  <c:v>3.2224511531149522</c:v>
                </c:pt>
                <c:pt idx="605">
                  <c:v>3.2224511531149522</c:v>
                </c:pt>
                <c:pt idx="606">
                  <c:v>3.2348930494590262</c:v>
                </c:pt>
                <c:pt idx="607">
                  <c:v>3.2348930494590262</c:v>
                </c:pt>
                <c:pt idx="608">
                  <c:v>3.2846606348353178</c:v>
                </c:pt>
                <c:pt idx="609">
                  <c:v>3.259776842147172</c:v>
                </c:pt>
                <c:pt idx="610">
                  <c:v>3.2846606348353178</c:v>
                </c:pt>
                <c:pt idx="611">
                  <c:v>3.2971025311793918</c:v>
                </c:pt>
                <c:pt idx="612">
                  <c:v>3.321986323867538</c:v>
                </c:pt>
                <c:pt idx="613">
                  <c:v>3.3344282202116107</c:v>
                </c:pt>
                <c:pt idx="614">
                  <c:v>3.321986323867538</c:v>
                </c:pt>
                <c:pt idx="615">
                  <c:v>3.3593120128997582</c:v>
                </c:pt>
                <c:pt idx="616">
                  <c:v>3.37175390924383</c:v>
                </c:pt>
                <c:pt idx="617">
                  <c:v>3.37175390924383</c:v>
                </c:pt>
                <c:pt idx="618">
                  <c:v>3.3966377019319771</c:v>
                </c:pt>
                <c:pt idx="619">
                  <c:v>3.3966377019319771</c:v>
                </c:pt>
                <c:pt idx="620">
                  <c:v>3.4090795982760493</c:v>
                </c:pt>
                <c:pt idx="621">
                  <c:v>3.4339633909641964</c:v>
                </c:pt>
                <c:pt idx="622">
                  <c:v>3.4464052873082696</c:v>
                </c:pt>
                <c:pt idx="623">
                  <c:v>3.4588471836523427</c:v>
                </c:pt>
                <c:pt idx="624">
                  <c:v>3.4837309763404898</c:v>
                </c:pt>
                <c:pt idx="625">
                  <c:v>3.4464052873082696</c:v>
                </c:pt>
                <c:pt idx="626">
                  <c:v>3.4837309763404898</c:v>
                </c:pt>
                <c:pt idx="627">
                  <c:v>0</c:v>
                </c:pt>
                <c:pt idx="630">
                  <c:v>3.4837309763404898</c:v>
                </c:pt>
                <c:pt idx="632">
                  <c:v>2.0902385858042938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A9-EB4A-98EA-80B7514DF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5.1.15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5.1_15'!$H$9:$H$757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2.3940000000001163E-6</c:v>
                </c:pt>
                <c:pt idx="377">
                  <c:v>6.1560000000000813E-6</c:v>
                </c:pt>
                <c:pt idx="378">
                  <c:v>9.234000000000122E-6</c:v>
                </c:pt>
                <c:pt idx="379">
                  <c:v>1.1628000000000238E-5</c:v>
                </c:pt>
                <c:pt idx="380">
                  <c:v>1.4706000000000281E-5</c:v>
                </c:pt>
                <c:pt idx="381">
                  <c:v>1.778399999999994E-5</c:v>
                </c:pt>
                <c:pt idx="382">
                  <c:v>2.0178000000000057E-5</c:v>
                </c:pt>
                <c:pt idx="383">
                  <c:v>2.2914000000000133E-5</c:v>
                </c:pt>
                <c:pt idx="384">
                  <c:v>2.6334000000000141E-5</c:v>
                </c:pt>
                <c:pt idx="385">
                  <c:v>2.9070000000000218E-5</c:v>
                </c:pt>
                <c:pt idx="386">
                  <c:v>3.1121999999999991E-5</c:v>
                </c:pt>
                <c:pt idx="387">
                  <c:v>3.4541999999999996E-5</c:v>
                </c:pt>
                <c:pt idx="388">
                  <c:v>3.7961999999999993E-5</c:v>
                </c:pt>
                <c:pt idx="389">
                  <c:v>4.0014000000000149E-5</c:v>
                </c:pt>
                <c:pt idx="390">
                  <c:v>4.2408000000000269E-5</c:v>
                </c:pt>
                <c:pt idx="391">
                  <c:v>4.5828000000000267E-5</c:v>
                </c:pt>
                <c:pt idx="392">
                  <c:v>4.8905999999999935E-5</c:v>
                </c:pt>
                <c:pt idx="393">
                  <c:v>5.1642000000000011E-5</c:v>
                </c:pt>
                <c:pt idx="394">
                  <c:v>5.4720000000000045E-5</c:v>
                </c:pt>
                <c:pt idx="395">
                  <c:v>5.7798000000000093E-5</c:v>
                </c:pt>
                <c:pt idx="396">
                  <c:v>6.0192000000000212E-5</c:v>
                </c:pt>
                <c:pt idx="397">
                  <c:v>6.2585999999999946E-5</c:v>
                </c:pt>
                <c:pt idx="398">
                  <c:v>6.5663999999999987E-5</c:v>
                </c:pt>
                <c:pt idx="399">
                  <c:v>6.8742000000000027E-5</c:v>
                </c:pt>
                <c:pt idx="400">
                  <c:v>7.113600000000014E-5</c:v>
                </c:pt>
                <c:pt idx="401">
                  <c:v>7.4214000000000181E-5</c:v>
                </c:pt>
                <c:pt idx="402">
                  <c:v>7.7976000000000149E-5</c:v>
                </c:pt>
                <c:pt idx="403">
                  <c:v>8.0370000000000262E-5</c:v>
                </c:pt>
                <c:pt idx="404">
                  <c:v>8.2422000000000045E-5</c:v>
                </c:pt>
                <c:pt idx="405">
                  <c:v>8.5842000000000036E-5</c:v>
                </c:pt>
                <c:pt idx="406">
                  <c:v>8.8920000000000077E-5</c:v>
                </c:pt>
                <c:pt idx="407">
                  <c:v>9.131400000000019E-5</c:v>
                </c:pt>
                <c:pt idx="408">
                  <c:v>9.405000000000028E-5</c:v>
                </c:pt>
                <c:pt idx="409">
                  <c:v>9.7470000000000285E-5</c:v>
                </c:pt>
                <c:pt idx="410">
                  <c:v>1.0020599999999997E-4</c:v>
                </c:pt>
                <c:pt idx="411">
                  <c:v>1.026000000000001E-4</c:v>
                </c:pt>
                <c:pt idx="412">
                  <c:v>1.0567800000000014E-4</c:v>
                </c:pt>
                <c:pt idx="413">
                  <c:v>1.0909800000000014E-4</c:v>
                </c:pt>
                <c:pt idx="414">
                  <c:v>1.1149200000000025E-4</c:v>
                </c:pt>
                <c:pt idx="415">
                  <c:v>1.13886E-4</c:v>
                </c:pt>
                <c:pt idx="416">
                  <c:v>1.1764799999999996E-4</c:v>
                </c:pt>
                <c:pt idx="417">
                  <c:v>1.2038400000000002E-4</c:v>
                </c:pt>
                <c:pt idx="418">
                  <c:v>1.2243600000000018E-4</c:v>
                </c:pt>
                <c:pt idx="419">
                  <c:v>1.2517200000000027E-4</c:v>
                </c:pt>
                <c:pt idx="420">
                  <c:v>1.2893400000000023E-4</c:v>
                </c:pt>
                <c:pt idx="421">
                  <c:v>1.3166999999999994E-4</c:v>
                </c:pt>
                <c:pt idx="422">
                  <c:v>1.3406400000000004E-4</c:v>
                </c:pt>
                <c:pt idx="423">
                  <c:v>1.3714200000000009E-4</c:v>
                </c:pt>
                <c:pt idx="424">
                  <c:v>1.4022000000000012E-4</c:v>
                </c:pt>
                <c:pt idx="425">
                  <c:v>1.4261400000000024E-4</c:v>
                </c:pt>
                <c:pt idx="426">
                  <c:v>1.4534999999999993E-4</c:v>
                </c:pt>
                <c:pt idx="427">
                  <c:v>1.4876999999999995E-4</c:v>
                </c:pt>
                <c:pt idx="428">
                  <c:v>1.5116400000000005E-4</c:v>
                </c:pt>
                <c:pt idx="429">
                  <c:v>1.5355800000000017E-4</c:v>
                </c:pt>
                <c:pt idx="430">
                  <c:v>1.5697800000000016E-4</c:v>
                </c:pt>
                <c:pt idx="431">
                  <c:v>1.6039800000000021E-4</c:v>
                </c:pt>
                <c:pt idx="432">
                  <c:v>1.6244999999999996E-4</c:v>
                </c:pt>
                <c:pt idx="433">
                  <c:v>1.6484400000000009E-4</c:v>
                </c:pt>
                <c:pt idx="434">
                  <c:v>1.6860600000000005E-4</c:v>
                </c:pt>
                <c:pt idx="435">
                  <c:v>1.7168400000000007E-4</c:v>
                </c:pt>
                <c:pt idx="436">
                  <c:v>1.740780000000002E-4</c:v>
                </c:pt>
                <c:pt idx="437">
                  <c:v>1.7715600000000025E-4</c:v>
                </c:pt>
                <c:pt idx="438">
                  <c:v>1.8023400000000028E-4</c:v>
                </c:pt>
                <c:pt idx="439">
                  <c:v>1.82628E-4</c:v>
                </c:pt>
                <c:pt idx="440">
                  <c:v>1.8536400000000009E-4</c:v>
                </c:pt>
                <c:pt idx="441">
                  <c:v>1.8844200000000014E-4</c:v>
                </c:pt>
                <c:pt idx="442">
                  <c:v>1.9152000000000017E-4</c:v>
                </c:pt>
                <c:pt idx="443">
                  <c:v>1.9357199999999996E-4</c:v>
                </c:pt>
                <c:pt idx="444">
                  <c:v>1.9699199999999995E-4</c:v>
                </c:pt>
                <c:pt idx="445">
                  <c:v>2.0041199999999994E-4</c:v>
                </c:pt>
                <c:pt idx="446">
                  <c:v>2.024640000000001E-4</c:v>
                </c:pt>
                <c:pt idx="447">
                  <c:v>2.048580000000002E-4</c:v>
                </c:pt>
                <c:pt idx="448">
                  <c:v>2.0827800000000022E-4</c:v>
                </c:pt>
                <c:pt idx="449">
                  <c:v>2.1169800000000026E-4</c:v>
                </c:pt>
                <c:pt idx="450">
                  <c:v>2.1375000000000002E-4</c:v>
                </c:pt>
                <c:pt idx="451">
                  <c:v>2.1648600000000008E-4</c:v>
                </c:pt>
                <c:pt idx="452">
                  <c:v>2.1990600000000007E-4</c:v>
                </c:pt>
                <c:pt idx="453">
                  <c:v>2.2264200000000019E-4</c:v>
                </c:pt>
                <c:pt idx="454">
                  <c:v>2.2503600000000029E-4</c:v>
                </c:pt>
                <c:pt idx="455">
                  <c:v>2.2811399999999994E-4</c:v>
                </c:pt>
                <c:pt idx="456">
                  <c:v>2.3119199999999996E-4</c:v>
                </c:pt>
                <c:pt idx="457">
                  <c:v>2.3358600000000012E-4</c:v>
                </c:pt>
                <c:pt idx="458">
                  <c:v>2.3632200000000018E-4</c:v>
                </c:pt>
                <c:pt idx="459">
                  <c:v>2.4042600000000013E-4</c:v>
                </c:pt>
                <c:pt idx="460">
                  <c:v>2.4282000000000023E-4</c:v>
                </c:pt>
                <c:pt idx="461">
                  <c:v>2.4487199999999998E-4</c:v>
                </c:pt>
                <c:pt idx="462">
                  <c:v>2.4795000000000004E-4</c:v>
                </c:pt>
                <c:pt idx="463">
                  <c:v>2.5171200000000002E-4</c:v>
                </c:pt>
                <c:pt idx="464">
                  <c:v>2.5410600000000015E-4</c:v>
                </c:pt>
                <c:pt idx="465">
                  <c:v>2.5650000000000022E-4</c:v>
                </c:pt>
                <c:pt idx="466">
                  <c:v>2.5992000000000024E-4</c:v>
                </c:pt>
                <c:pt idx="467">
                  <c:v>2.6265599999999995E-4</c:v>
                </c:pt>
                <c:pt idx="468">
                  <c:v>2.6505000000000007E-4</c:v>
                </c:pt>
                <c:pt idx="469">
                  <c:v>2.6778600000000011E-4</c:v>
                </c:pt>
                <c:pt idx="470">
                  <c:v>2.7120600000000013E-4</c:v>
                </c:pt>
                <c:pt idx="471">
                  <c:v>2.7360000000000025E-4</c:v>
                </c:pt>
                <c:pt idx="472">
                  <c:v>2.7633599999999996E-4</c:v>
                </c:pt>
                <c:pt idx="473">
                  <c:v>2.7975599999999993E-4</c:v>
                </c:pt>
                <c:pt idx="474">
                  <c:v>2.8283399999999998E-4</c:v>
                </c:pt>
                <c:pt idx="475">
                  <c:v>2.8488600000000015E-4</c:v>
                </c:pt>
                <c:pt idx="476">
                  <c:v>2.8762200000000024E-4</c:v>
                </c:pt>
                <c:pt idx="477">
                  <c:v>2.9172600000000013E-4</c:v>
                </c:pt>
                <c:pt idx="478">
                  <c:v>2.9412000000000031E-4</c:v>
                </c:pt>
                <c:pt idx="479">
                  <c:v>2.96514E-4</c:v>
                </c:pt>
                <c:pt idx="480">
                  <c:v>2.9959200000000005E-4</c:v>
                </c:pt>
                <c:pt idx="481">
                  <c:v>3.0267000000000011E-4</c:v>
                </c:pt>
                <c:pt idx="482">
                  <c:v>3.0506400000000024E-4</c:v>
                </c:pt>
                <c:pt idx="483">
                  <c:v>3.0780000000000027E-4</c:v>
                </c:pt>
                <c:pt idx="484">
                  <c:v>3.1122000000000029E-4</c:v>
                </c:pt>
                <c:pt idx="485">
                  <c:v>3.1361400000000004E-4</c:v>
                </c:pt>
                <c:pt idx="486">
                  <c:v>3.1600800000000016E-4</c:v>
                </c:pt>
                <c:pt idx="487">
                  <c:v>3.1977000000000009E-4</c:v>
                </c:pt>
                <c:pt idx="488">
                  <c:v>3.2319000000000011E-4</c:v>
                </c:pt>
                <c:pt idx="489">
                  <c:v>3.2490000000000025E-4</c:v>
                </c:pt>
                <c:pt idx="490">
                  <c:v>3.2763600000000002E-4</c:v>
                </c:pt>
                <c:pt idx="491">
                  <c:v>3.3105600000000004E-4</c:v>
                </c:pt>
                <c:pt idx="492">
                  <c:v>3.3413400000000004E-4</c:v>
                </c:pt>
                <c:pt idx="493">
                  <c:v>3.361860000000002E-4</c:v>
                </c:pt>
                <c:pt idx="494">
                  <c:v>3.3926400000000025E-4</c:v>
                </c:pt>
                <c:pt idx="495">
                  <c:v>3.4268400000000027E-4</c:v>
                </c:pt>
                <c:pt idx="496">
                  <c:v>3.4507800000000002E-4</c:v>
                </c:pt>
                <c:pt idx="497">
                  <c:v>3.4747200000000009E-4</c:v>
                </c:pt>
                <c:pt idx="498">
                  <c:v>3.5089200000000011E-4</c:v>
                </c:pt>
                <c:pt idx="499">
                  <c:v>3.5397000000000011E-4</c:v>
                </c:pt>
                <c:pt idx="500">
                  <c:v>3.5602200000000027E-4</c:v>
                </c:pt>
                <c:pt idx="501">
                  <c:v>3.5909999999999995E-4</c:v>
                </c:pt>
                <c:pt idx="502">
                  <c:v>3.6286200000000031E-4</c:v>
                </c:pt>
                <c:pt idx="503">
                  <c:v>3.65256E-4</c:v>
                </c:pt>
                <c:pt idx="504">
                  <c:v>3.6730800000000016E-4</c:v>
                </c:pt>
                <c:pt idx="505">
                  <c:v>3.7038600000000022E-4</c:v>
                </c:pt>
                <c:pt idx="506">
                  <c:v>3.7449000000000016E-4</c:v>
                </c:pt>
                <c:pt idx="507">
                  <c:v>3.7654200000000027E-4</c:v>
                </c:pt>
                <c:pt idx="508">
                  <c:v>3.7927799999999998E-4</c:v>
                </c:pt>
                <c:pt idx="509">
                  <c:v>3.82698E-4</c:v>
                </c:pt>
                <c:pt idx="510">
                  <c:v>3.8543400000000009E-4</c:v>
                </c:pt>
                <c:pt idx="511">
                  <c:v>3.8748600000000025E-4</c:v>
                </c:pt>
                <c:pt idx="512">
                  <c:v>3.9056400000000025E-4</c:v>
                </c:pt>
                <c:pt idx="513">
                  <c:v>3.9364199999999998E-4</c:v>
                </c:pt>
                <c:pt idx="514">
                  <c:v>3.9603600000000006E-4</c:v>
                </c:pt>
                <c:pt idx="515">
                  <c:v>3.9877200000000015E-4</c:v>
                </c:pt>
                <c:pt idx="516">
                  <c:v>4.0287600000000009E-4</c:v>
                </c:pt>
                <c:pt idx="517">
                  <c:v>4.0527000000000016E-4</c:v>
                </c:pt>
                <c:pt idx="518">
                  <c:v>4.0732199999999989E-4</c:v>
                </c:pt>
                <c:pt idx="519">
                  <c:v>4.104E-4</c:v>
                </c:pt>
                <c:pt idx="520">
                  <c:v>4.1416199999999998E-4</c:v>
                </c:pt>
                <c:pt idx="521">
                  <c:v>4.1655600000000011E-4</c:v>
                </c:pt>
                <c:pt idx="522">
                  <c:v>4.1895000000000018E-4</c:v>
                </c:pt>
                <c:pt idx="523">
                  <c:v>4.223700000000002E-4</c:v>
                </c:pt>
                <c:pt idx="524">
                  <c:v>4.2510600000000024E-4</c:v>
                </c:pt>
                <c:pt idx="525">
                  <c:v>4.2750000000000004E-4</c:v>
                </c:pt>
                <c:pt idx="526">
                  <c:v>4.3023600000000013E-4</c:v>
                </c:pt>
                <c:pt idx="527">
                  <c:v>4.3365600000000015E-4</c:v>
                </c:pt>
                <c:pt idx="528">
                  <c:v>4.3639200000000018E-4</c:v>
                </c:pt>
                <c:pt idx="529">
                  <c:v>4.3878600000000025E-4</c:v>
                </c:pt>
                <c:pt idx="530">
                  <c:v>4.4220600000000027E-4</c:v>
                </c:pt>
                <c:pt idx="531">
                  <c:v>4.4562600000000029E-4</c:v>
                </c:pt>
                <c:pt idx="532">
                  <c:v>4.4733600000000011E-4</c:v>
                </c:pt>
                <c:pt idx="533">
                  <c:v>4.500720000000002E-4</c:v>
                </c:pt>
                <c:pt idx="534">
                  <c:v>4.5383400000000018E-4</c:v>
                </c:pt>
                <c:pt idx="535">
                  <c:v>4.5657000000000022E-4</c:v>
                </c:pt>
                <c:pt idx="536">
                  <c:v>4.58622E-4</c:v>
                </c:pt>
                <c:pt idx="537">
                  <c:v>4.6204200000000002E-4</c:v>
                </c:pt>
                <c:pt idx="538">
                  <c:v>4.6512000000000002E-4</c:v>
                </c:pt>
                <c:pt idx="539">
                  <c:v>4.6751400000000015E-4</c:v>
                </c:pt>
                <c:pt idx="540">
                  <c:v>4.7025000000000024E-4</c:v>
                </c:pt>
                <c:pt idx="541">
                  <c:v>4.7332800000000034E-4</c:v>
                </c:pt>
                <c:pt idx="542">
                  <c:v>4.7606399999999995E-4</c:v>
                </c:pt>
                <c:pt idx="543">
                  <c:v>4.7845800000000007E-4</c:v>
                </c:pt>
                <c:pt idx="544">
                  <c:v>4.8187800000000009E-4</c:v>
                </c:pt>
                <c:pt idx="545">
                  <c:v>4.8564000000000007E-4</c:v>
                </c:pt>
                <c:pt idx="546">
                  <c:v>4.8735000000000027E-4</c:v>
                </c:pt>
                <c:pt idx="547">
                  <c:v>4.8974399999999996E-4</c:v>
                </c:pt>
                <c:pt idx="548">
                  <c:v>4.9316399999999993E-4</c:v>
                </c:pt>
                <c:pt idx="549">
                  <c:v>4.96584E-4</c:v>
                </c:pt>
                <c:pt idx="550">
                  <c:v>4.9863600000000011E-4</c:v>
                </c:pt>
                <c:pt idx="551">
                  <c:v>5.0171400000000022E-4</c:v>
                </c:pt>
                <c:pt idx="552">
                  <c:v>5.0547600000000015E-4</c:v>
                </c:pt>
                <c:pt idx="553">
                  <c:v>5.0787000000000033E-4</c:v>
                </c:pt>
                <c:pt idx="554">
                  <c:v>5.1026399999999996E-4</c:v>
                </c:pt>
                <c:pt idx="555">
                  <c:v>5.1334200000000007E-4</c:v>
                </c:pt>
                <c:pt idx="556">
                  <c:v>5.1642000000000007E-4</c:v>
                </c:pt>
                <c:pt idx="557">
                  <c:v>5.1881400000000025E-4</c:v>
                </c:pt>
                <c:pt idx="558">
                  <c:v>5.2155000000000029E-4</c:v>
                </c:pt>
                <c:pt idx="559">
                  <c:v>5.2497000000000036E-4</c:v>
                </c:pt>
                <c:pt idx="560">
                  <c:v>5.2770599999999997E-4</c:v>
                </c:pt>
                <c:pt idx="561">
                  <c:v>5.3010000000000015E-4</c:v>
                </c:pt>
                <c:pt idx="562">
                  <c:v>5.3317800000000015E-4</c:v>
                </c:pt>
                <c:pt idx="563">
                  <c:v>5.3694000000000018E-4</c:v>
                </c:pt>
                <c:pt idx="564">
                  <c:v>5.3933400000000025E-4</c:v>
                </c:pt>
                <c:pt idx="565">
                  <c:v>5.41728E-4</c:v>
                </c:pt>
                <c:pt idx="566">
                  <c:v>5.4514799999999997E-4</c:v>
                </c:pt>
                <c:pt idx="567">
                  <c:v>5.4788400000000011E-4</c:v>
                </c:pt>
                <c:pt idx="568">
                  <c:v>5.4993600000000022E-4</c:v>
                </c:pt>
                <c:pt idx="569">
                  <c:v>5.5301400000000022E-4</c:v>
                </c:pt>
                <c:pt idx="570">
                  <c:v>5.5609200000000033E-4</c:v>
                </c:pt>
                <c:pt idx="571">
                  <c:v>5.5848599999999997E-4</c:v>
                </c:pt>
                <c:pt idx="572">
                  <c:v>5.6122200000000011E-4</c:v>
                </c:pt>
                <c:pt idx="573">
                  <c:v>5.6498400000000004E-4</c:v>
                </c:pt>
                <c:pt idx="574">
                  <c:v>5.6772000000000018E-4</c:v>
                </c:pt>
                <c:pt idx="575">
                  <c:v>5.7011400000000025E-4</c:v>
                </c:pt>
                <c:pt idx="576">
                  <c:v>5.7284999999999997E-4</c:v>
                </c:pt>
                <c:pt idx="577">
                  <c:v>5.7661200000000033E-4</c:v>
                </c:pt>
                <c:pt idx="578">
                  <c:v>5.7900600000000007E-4</c:v>
                </c:pt>
                <c:pt idx="579">
                  <c:v>5.8140000000000015E-4</c:v>
                </c:pt>
                <c:pt idx="580">
                  <c:v>5.8482000000000011E-4</c:v>
                </c:pt>
                <c:pt idx="581">
                  <c:v>5.8824000000000018E-4</c:v>
                </c:pt>
                <c:pt idx="582">
                  <c:v>5.902920000000004E-4</c:v>
                </c:pt>
                <c:pt idx="583">
                  <c:v>5.9268600000000004E-4</c:v>
                </c:pt>
                <c:pt idx="584">
                  <c:v>5.9610600000000011E-4</c:v>
                </c:pt>
                <c:pt idx="585">
                  <c:v>5.9884200000000015E-4</c:v>
                </c:pt>
                <c:pt idx="586">
                  <c:v>6.0123600000000033E-4</c:v>
                </c:pt>
                <c:pt idx="587">
                  <c:v>6.0431400000000033E-4</c:v>
                </c:pt>
                <c:pt idx="588">
                  <c:v>6.0773400000000029E-4</c:v>
                </c:pt>
                <c:pt idx="589">
                  <c:v>6.1012800000000004E-4</c:v>
                </c:pt>
                <c:pt idx="590">
                  <c:v>6.1252200000000011E-4</c:v>
                </c:pt>
                <c:pt idx="591">
                  <c:v>6.1594200000000018E-4</c:v>
                </c:pt>
                <c:pt idx="592">
                  <c:v>6.1902000000000018E-4</c:v>
                </c:pt>
                <c:pt idx="593">
                  <c:v>6.2141400000000036E-4</c:v>
                </c:pt>
                <c:pt idx="594">
                  <c:v>6.2449199999999993E-4</c:v>
                </c:pt>
                <c:pt idx="595">
                  <c:v>6.27912E-4</c:v>
                </c:pt>
                <c:pt idx="596">
                  <c:v>6.3030600000000007E-4</c:v>
                </c:pt>
                <c:pt idx="597">
                  <c:v>6.3270000000000015E-4</c:v>
                </c:pt>
                <c:pt idx="598">
                  <c:v>6.3577800000000025E-4</c:v>
                </c:pt>
                <c:pt idx="599">
                  <c:v>6.3885600000000025E-4</c:v>
                </c:pt>
                <c:pt idx="600">
                  <c:v>6.4090800000000004E-4</c:v>
                </c:pt>
                <c:pt idx="601">
                  <c:v>6.4398600000000015E-4</c:v>
                </c:pt>
                <c:pt idx="602">
                  <c:v>6.4774800000000007E-4</c:v>
                </c:pt>
                <c:pt idx="603">
                  <c:v>6.5014200000000025E-4</c:v>
                </c:pt>
                <c:pt idx="604">
                  <c:v>6.5253600000000022E-4</c:v>
                </c:pt>
                <c:pt idx="605">
                  <c:v>6.5561399999999989E-4</c:v>
                </c:pt>
                <c:pt idx="606">
                  <c:v>6.5937600000000036E-4</c:v>
                </c:pt>
                <c:pt idx="607">
                  <c:v>6.6142800000000004E-4</c:v>
                </c:pt>
                <c:pt idx="608">
                  <c:v>6.6416400000000018E-4</c:v>
                </c:pt>
                <c:pt idx="609">
                  <c:v>6.6758400000000015E-4</c:v>
                </c:pt>
                <c:pt idx="610">
                  <c:v>6.7032000000000029E-4</c:v>
                </c:pt>
                <c:pt idx="611">
                  <c:v>6.7271399999999993E-4</c:v>
                </c:pt>
                <c:pt idx="612">
                  <c:v>6.7544999999999997E-4</c:v>
                </c:pt>
                <c:pt idx="613">
                  <c:v>6.7887000000000004E-4</c:v>
                </c:pt>
                <c:pt idx="614">
                  <c:v>6.8126400000000022E-4</c:v>
                </c:pt>
                <c:pt idx="615">
                  <c:v>6.8400000000000025E-4</c:v>
                </c:pt>
                <c:pt idx="616">
                  <c:v>6.8707800000000025E-4</c:v>
                </c:pt>
                <c:pt idx="617">
                  <c:v>6.9015600000000004E-4</c:v>
                </c:pt>
                <c:pt idx="618">
                  <c:v>6.9255E-4</c:v>
                </c:pt>
                <c:pt idx="619">
                  <c:v>6.9528600000000015E-4</c:v>
                </c:pt>
                <c:pt idx="620">
                  <c:v>6.9904800000000007E-4</c:v>
                </c:pt>
                <c:pt idx="621">
                  <c:v>7.0178400000000022E-4</c:v>
                </c:pt>
                <c:pt idx="622">
                  <c:v>7.03836E-4</c:v>
                </c:pt>
                <c:pt idx="623">
                  <c:v>7.0725599999999997E-4</c:v>
                </c:pt>
                <c:pt idx="624">
                  <c:v>7.1033400000000007E-4</c:v>
                </c:pt>
                <c:pt idx="625">
                  <c:v>7.1272800000000015E-4</c:v>
                </c:pt>
                <c:pt idx="626">
                  <c:v>7.1512200000000022E-4</c:v>
                </c:pt>
                <c:pt idx="627">
                  <c:v>7.1854200000000018E-4</c:v>
                </c:pt>
                <c:pt idx="628">
                  <c:v>7.2127800000000033E-4</c:v>
                </c:pt>
                <c:pt idx="629">
                  <c:v>7.2367200000000007E-4</c:v>
                </c:pt>
                <c:pt idx="630">
                  <c:v>7.2709200000000004E-4</c:v>
                </c:pt>
                <c:pt idx="631">
                  <c:v>7.3017000000000015E-4</c:v>
                </c:pt>
                <c:pt idx="632">
                  <c:v>7.3256400000000022E-4</c:v>
                </c:pt>
                <c:pt idx="633">
                  <c:v>7.3530000000000036E-4</c:v>
                </c:pt>
                <c:pt idx="634">
                  <c:v>7.3837799999999993E-4</c:v>
                </c:pt>
                <c:pt idx="635">
                  <c:v>7.4145599999999993E-4</c:v>
                </c:pt>
                <c:pt idx="636">
                  <c:v>7.4419200000000007E-4</c:v>
                </c:pt>
                <c:pt idx="637">
                  <c:v>7.4727000000000018E-4</c:v>
                </c:pt>
                <c:pt idx="638">
                  <c:v>7.5069000000000004E-4</c:v>
                </c:pt>
                <c:pt idx="639">
                  <c:v>7.5274200000000025E-4</c:v>
                </c:pt>
                <c:pt idx="640">
                  <c:v>7.55136E-4</c:v>
                </c:pt>
                <c:pt idx="641">
                  <c:v>7.5855599999999997E-4</c:v>
                </c:pt>
                <c:pt idx="642">
                  <c:v>7.6129200000000011E-4</c:v>
                </c:pt>
              </c:numCache>
            </c:numRef>
          </c:xVal>
          <c:yVal>
            <c:numRef>
              <c:f>'plaster 5.1_15'!$G$9:$G$757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2.3084025854109014E-2</c:v>
                </c:pt>
                <c:pt idx="377">
                  <c:v>4.616805170821793E-2</c:v>
                </c:pt>
                <c:pt idx="378">
                  <c:v>5.7710064635272437E-2</c:v>
                </c:pt>
                <c:pt idx="379">
                  <c:v>8.0794090489381354E-2</c:v>
                </c:pt>
                <c:pt idx="380">
                  <c:v>8.0794090489381354E-2</c:v>
                </c:pt>
                <c:pt idx="381">
                  <c:v>0.10387811634349026</c:v>
                </c:pt>
                <c:pt idx="382">
                  <c:v>0.11542012927054478</c:v>
                </c:pt>
                <c:pt idx="383">
                  <c:v>0.10387811634349026</c:v>
                </c:pt>
                <c:pt idx="384">
                  <c:v>0.13850415512465378</c:v>
                </c:pt>
                <c:pt idx="385">
                  <c:v>0.15004616805170817</c:v>
                </c:pt>
                <c:pt idx="386">
                  <c:v>0.15004616805170817</c:v>
                </c:pt>
                <c:pt idx="387">
                  <c:v>0.16158818097876271</c:v>
                </c:pt>
                <c:pt idx="388">
                  <c:v>0.18467220683287164</c:v>
                </c:pt>
                <c:pt idx="389">
                  <c:v>0.20775623268698062</c:v>
                </c:pt>
                <c:pt idx="390">
                  <c:v>0.20775623268698062</c:v>
                </c:pt>
                <c:pt idx="391">
                  <c:v>0.20775623268698062</c:v>
                </c:pt>
                <c:pt idx="392">
                  <c:v>0.24238227146814406</c:v>
                </c:pt>
                <c:pt idx="393">
                  <c:v>0.24238227146814406</c:v>
                </c:pt>
                <c:pt idx="394">
                  <c:v>0.25392428439519854</c:v>
                </c:pt>
                <c:pt idx="395">
                  <c:v>0.26546629732225296</c:v>
                </c:pt>
                <c:pt idx="396">
                  <c:v>0.28855032317636198</c:v>
                </c:pt>
                <c:pt idx="397">
                  <c:v>0.28855032317636198</c:v>
                </c:pt>
                <c:pt idx="398">
                  <c:v>0.30009233610341635</c:v>
                </c:pt>
                <c:pt idx="399">
                  <c:v>0.31163434903047083</c:v>
                </c:pt>
                <c:pt idx="400">
                  <c:v>0.33471837488457978</c:v>
                </c:pt>
                <c:pt idx="401">
                  <c:v>0.32317636195752542</c:v>
                </c:pt>
                <c:pt idx="402">
                  <c:v>0.33471837488457978</c:v>
                </c:pt>
                <c:pt idx="403">
                  <c:v>0.36934441366574328</c:v>
                </c:pt>
                <c:pt idx="404">
                  <c:v>0.39242843951985223</c:v>
                </c:pt>
                <c:pt idx="405">
                  <c:v>0.39242843951985223</c:v>
                </c:pt>
                <c:pt idx="406">
                  <c:v>0.39242843951985223</c:v>
                </c:pt>
                <c:pt idx="407">
                  <c:v>0.4039704524469066</c:v>
                </c:pt>
                <c:pt idx="408">
                  <c:v>0.41551246537396125</c:v>
                </c:pt>
                <c:pt idx="409">
                  <c:v>0.43859649122807015</c:v>
                </c:pt>
                <c:pt idx="410">
                  <c:v>0.45013850415512469</c:v>
                </c:pt>
                <c:pt idx="411">
                  <c:v>0.46168051708217911</c:v>
                </c:pt>
                <c:pt idx="412">
                  <c:v>0.48476454293628812</c:v>
                </c:pt>
                <c:pt idx="413">
                  <c:v>0.49630655586334249</c:v>
                </c:pt>
                <c:pt idx="414">
                  <c:v>0.50784856879039686</c:v>
                </c:pt>
                <c:pt idx="415">
                  <c:v>0.51939058171745145</c:v>
                </c:pt>
                <c:pt idx="416">
                  <c:v>0.53093259464450593</c:v>
                </c:pt>
                <c:pt idx="417">
                  <c:v>0.5424746075715603</c:v>
                </c:pt>
                <c:pt idx="418">
                  <c:v>0.554016620498615</c:v>
                </c:pt>
                <c:pt idx="419">
                  <c:v>0.56555863342566937</c:v>
                </c:pt>
                <c:pt idx="420">
                  <c:v>0.60018467220683269</c:v>
                </c:pt>
                <c:pt idx="421">
                  <c:v>0.60018467220683269</c:v>
                </c:pt>
                <c:pt idx="422">
                  <c:v>0.6117266851338875</c:v>
                </c:pt>
                <c:pt idx="423">
                  <c:v>0.63481071098799635</c:v>
                </c:pt>
                <c:pt idx="424">
                  <c:v>0.62326869806094165</c:v>
                </c:pt>
                <c:pt idx="425">
                  <c:v>0.6578947368421052</c:v>
                </c:pt>
                <c:pt idx="426">
                  <c:v>0.6578947368421052</c:v>
                </c:pt>
                <c:pt idx="427">
                  <c:v>0.64635272391505083</c:v>
                </c:pt>
                <c:pt idx="428">
                  <c:v>0.68097876269621416</c:v>
                </c:pt>
                <c:pt idx="429">
                  <c:v>0.69252077562326875</c:v>
                </c:pt>
                <c:pt idx="430">
                  <c:v>0.70406278855032289</c:v>
                </c:pt>
                <c:pt idx="431">
                  <c:v>0.72714681440443218</c:v>
                </c:pt>
                <c:pt idx="432">
                  <c:v>0.73868882733148655</c:v>
                </c:pt>
                <c:pt idx="433">
                  <c:v>0.73868882733148655</c:v>
                </c:pt>
                <c:pt idx="434">
                  <c:v>0.77331486611264988</c:v>
                </c:pt>
                <c:pt idx="435">
                  <c:v>0.79639889196675895</c:v>
                </c:pt>
                <c:pt idx="436">
                  <c:v>0.78485687903970447</c:v>
                </c:pt>
                <c:pt idx="437">
                  <c:v>0.77331486611264988</c:v>
                </c:pt>
                <c:pt idx="438">
                  <c:v>0.80794090489381354</c:v>
                </c:pt>
                <c:pt idx="439">
                  <c:v>0.83102493074792239</c:v>
                </c:pt>
                <c:pt idx="440">
                  <c:v>0.83102493074792239</c:v>
                </c:pt>
                <c:pt idx="441">
                  <c:v>0.84256694367497698</c:v>
                </c:pt>
                <c:pt idx="442">
                  <c:v>0.84256694367497698</c:v>
                </c:pt>
                <c:pt idx="443">
                  <c:v>0.87719298245614041</c:v>
                </c:pt>
                <c:pt idx="444">
                  <c:v>0.87719298245614041</c:v>
                </c:pt>
                <c:pt idx="445">
                  <c:v>0.90027700831024926</c:v>
                </c:pt>
                <c:pt idx="446">
                  <c:v>0.91181902123730374</c:v>
                </c:pt>
                <c:pt idx="447">
                  <c:v>0.93490304709141248</c:v>
                </c:pt>
                <c:pt idx="448">
                  <c:v>0.92336103416435822</c:v>
                </c:pt>
                <c:pt idx="449">
                  <c:v>0.96952908587257602</c:v>
                </c:pt>
                <c:pt idx="450">
                  <c:v>0.95798707294552143</c:v>
                </c:pt>
                <c:pt idx="451">
                  <c:v>0.98107109879963073</c:v>
                </c:pt>
                <c:pt idx="452">
                  <c:v>0.99261311172668498</c:v>
                </c:pt>
                <c:pt idx="453">
                  <c:v>1.0041551246537395</c:v>
                </c:pt>
                <c:pt idx="454">
                  <c:v>1.0041551246537395</c:v>
                </c:pt>
                <c:pt idx="455">
                  <c:v>1.0272391505078484</c:v>
                </c:pt>
                <c:pt idx="456">
                  <c:v>1.0734072022160663</c:v>
                </c:pt>
                <c:pt idx="457">
                  <c:v>1.0503231763619574</c:v>
                </c:pt>
                <c:pt idx="458">
                  <c:v>1.0734072022160663</c:v>
                </c:pt>
                <c:pt idx="459">
                  <c:v>1.0964912280701751</c:v>
                </c:pt>
                <c:pt idx="460">
                  <c:v>1.10803324099723</c:v>
                </c:pt>
                <c:pt idx="461">
                  <c:v>1.10803324099723</c:v>
                </c:pt>
                <c:pt idx="462">
                  <c:v>1.1426592797783934</c:v>
                </c:pt>
                <c:pt idx="463">
                  <c:v>1.1311172668513387</c:v>
                </c:pt>
                <c:pt idx="464">
                  <c:v>1.1542012927054477</c:v>
                </c:pt>
                <c:pt idx="465">
                  <c:v>1.1657433056325024</c:v>
                </c:pt>
                <c:pt idx="466">
                  <c:v>1.1888273314866111</c:v>
                </c:pt>
                <c:pt idx="467">
                  <c:v>1.1657433056325024</c:v>
                </c:pt>
                <c:pt idx="468">
                  <c:v>1.2234533702677746</c:v>
                </c:pt>
                <c:pt idx="469">
                  <c:v>1.1888273314866111</c:v>
                </c:pt>
                <c:pt idx="470">
                  <c:v>1.2003693444136654</c:v>
                </c:pt>
                <c:pt idx="471">
                  <c:v>1.2349953831948288</c:v>
                </c:pt>
                <c:pt idx="472">
                  <c:v>1.2349953831948288</c:v>
                </c:pt>
                <c:pt idx="473">
                  <c:v>1.2696214219759927</c:v>
                </c:pt>
                <c:pt idx="474">
                  <c:v>1.3157894736842102</c:v>
                </c:pt>
                <c:pt idx="475">
                  <c:v>1.2811634349030472</c:v>
                </c:pt>
                <c:pt idx="476">
                  <c:v>1.2927054478301014</c:v>
                </c:pt>
                <c:pt idx="477">
                  <c:v>1.3273314866112649</c:v>
                </c:pt>
                <c:pt idx="478">
                  <c:v>1.3273314866112649</c:v>
                </c:pt>
                <c:pt idx="479">
                  <c:v>1.3273314866112649</c:v>
                </c:pt>
                <c:pt idx="480">
                  <c:v>1.3504155124653738</c:v>
                </c:pt>
                <c:pt idx="481">
                  <c:v>1.3734995383194826</c:v>
                </c:pt>
                <c:pt idx="482">
                  <c:v>1.3734995383194826</c:v>
                </c:pt>
                <c:pt idx="483">
                  <c:v>1.4081255771006462</c:v>
                </c:pt>
                <c:pt idx="484">
                  <c:v>1.3850415512465371</c:v>
                </c:pt>
                <c:pt idx="485">
                  <c:v>1.4427516158818097</c:v>
                </c:pt>
                <c:pt idx="486">
                  <c:v>1.4658356417359186</c:v>
                </c:pt>
                <c:pt idx="487">
                  <c:v>1.4542936288088644</c:v>
                </c:pt>
                <c:pt idx="488">
                  <c:v>1.4773776546629733</c:v>
                </c:pt>
                <c:pt idx="489">
                  <c:v>1.4889196675900274</c:v>
                </c:pt>
                <c:pt idx="490">
                  <c:v>1.5004616805170821</c:v>
                </c:pt>
                <c:pt idx="491">
                  <c:v>1.5120036934441361</c:v>
                </c:pt>
                <c:pt idx="492">
                  <c:v>1.5235457063711912</c:v>
                </c:pt>
                <c:pt idx="493">
                  <c:v>1.5466297322252998</c:v>
                </c:pt>
                <c:pt idx="494">
                  <c:v>1.5581717451523545</c:v>
                </c:pt>
                <c:pt idx="495">
                  <c:v>1.5466297322252998</c:v>
                </c:pt>
                <c:pt idx="496">
                  <c:v>1.581255771006463</c:v>
                </c:pt>
                <c:pt idx="497">
                  <c:v>1.5697137580794085</c:v>
                </c:pt>
                <c:pt idx="498">
                  <c:v>1.5927977839335181</c:v>
                </c:pt>
                <c:pt idx="499">
                  <c:v>1.6274238227146809</c:v>
                </c:pt>
                <c:pt idx="500">
                  <c:v>1.6043397968605724</c:v>
                </c:pt>
                <c:pt idx="501">
                  <c:v>1.6389658356417358</c:v>
                </c:pt>
                <c:pt idx="502">
                  <c:v>1.6274238227146809</c:v>
                </c:pt>
                <c:pt idx="503">
                  <c:v>1.6505078485687898</c:v>
                </c:pt>
                <c:pt idx="504">
                  <c:v>1.6851338873499537</c:v>
                </c:pt>
                <c:pt idx="505">
                  <c:v>1.6966759002770082</c:v>
                </c:pt>
                <c:pt idx="506">
                  <c:v>1.7082179132040622</c:v>
                </c:pt>
                <c:pt idx="507">
                  <c:v>1.7313019390581719</c:v>
                </c:pt>
                <c:pt idx="508">
                  <c:v>1.7313019390581719</c:v>
                </c:pt>
                <c:pt idx="509">
                  <c:v>1.7428439519852261</c:v>
                </c:pt>
                <c:pt idx="510">
                  <c:v>1.7543859649122808</c:v>
                </c:pt>
                <c:pt idx="511">
                  <c:v>1.789012003693444</c:v>
                </c:pt>
                <c:pt idx="512">
                  <c:v>1.7659279778393351</c:v>
                </c:pt>
                <c:pt idx="513">
                  <c:v>1.789012003693444</c:v>
                </c:pt>
                <c:pt idx="514">
                  <c:v>1.8005540166204985</c:v>
                </c:pt>
                <c:pt idx="515">
                  <c:v>1.835180055401662</c:v>
                </c:pt>
                <c:pt idx="516">
                  <c:v>1.835180055401662</c:v>
                </c:pt>
                <c:pt idx="517">
                  <c:v>1.8582640812557711</c:v>
                </c:pt>
                <c:pt idx="518">
                  <c:v>1.8582640812557711</c:v>
                </c:pt>
                <c:pt idx="519">
                  <c:v>1.8582640812557711</c:v>
                </c:pt>
                <c:pt idx="520">
                  <c:v>1.8928901200369339</c:v>
                </c:pt>
                <c:pt idx="521">
                  <c:v>1.9044321329639886</c:v>
                </c:pt>
                <c:pt idx="522">
                  <c:v>1.9044321329639886</c:v>
                </c:pt>
                <c:pt idx="523">
                  <c:v>1.9506001846722063</c:v>
                </c:pt>
                <c:pt idx="524">
                  <c:v>1.9506001846722063</c:v>
                </c:pt>
                <c:pt idx="525">
                  <c:v>1.9390581717451525</c:v>
                </c:pt>
                <c:pt idx="526">
                  <c:v>1.9736842105263153</c:v>
                </c:pt>
                <c:pt idx="527">
                  <c:v>1.9736842105263153</c:v>
                </c:pt>
                <c:pt idx="528">
                  <c:v>1.9967682363804249</c:v>
                </c:pt>
                <c:pt idx="529">
                  <c:v>2.0313942751615874</c:v>
                </c:pt>
                <c:pt idx="530">
                  <c:v>2.0313942751615874</c:v>
                </c:pt>
                <c:pt idx="531">
                  <c:v>2.0660203139427513</c:v>
                </c:pt>
                <c:pt idx="532">
                  <c:v>2.0660203139427513</c:v>
                </c:pt>
                <c:pt idx="533">
                  <c:v>2.0429362880886428</c:v>
                </c:pt>
                <c:pt idx="534">
                  <c:v>2.0775623268698058</c:v>
                </c:pt>
                <c:pt idx="535">
                  <c:v>2.0775623268698058</c:v>
                </c:pt>
                <c:pt idx="536">
                  <c:v>2.0891043397968603</c:v>
                </c:pt>
                <c:pt idx="537">
                  <c:v>2.1121883656509688</c:v>
                </c:pt>
                <c:pt idx="538">
                  <c:v>2.1121883656509688</c:v>
                </c:pt>
                <c:pt idx="539">
                  <c:v>2.1468144044321322</c:v>
                </c:pt>
                <c:pt idx="540">
                  <c:v>2.1583564173591872</c:v>
                </c:pt>
                <c:pt idx="541">
                  <c:v>2.192982456140351</c:v>
                </c:pt>
                <c:pt idx="542">
                  <c:v>2.1698984302862412</c:v>
                </c:pt>
                <c:pt idx="543">
                  <c:v>2.1814404432132961</c:v>
                </c:pt>
                <c:pt idx="544">
                  <c:v>2.1814404432132961</c:v>
                </c:pt>
                <c:pt idx="545">
                  <c:v>2.2391505078485685</c:v>
                </c:pt>
                <c:pt idx="546">
                  <c:v>2.21606648199446</c:v>
                </c:pt>
                <c:pt idx="547">
                  <c:v>2.2391505078485685</c:v>
                </c:pt>
                <c:pt idx="548">
                  <c:v>2.2622345337026775</c:v>
                </c:pt>
                <c:pt idx="549">
                  <c:v>2.2968605724838413</c:v>
                </c:pt>
                <c:pt idx="550">
                  <c:v>2.285318559556786</c:v>
                </c:pt>
                <c:pt idx="551">
                  <c:v>2.3084025854108949</c:v>
                </c:pt>
                <c:pt idx="552">
                  <c:v>2.3084025854108949</c:v>
                </c:pt>
                <c:pt idx="553">
                  <c:v>2.3314866112650048</c:v>
                </c:pt>
                <c:pt idx="554">
                  <c:v>2.3314866112650048</c:v>
                </c:pt>
                <c:pt idx="555">
                  <c:v>2.3776546629732223</c:v>
                </c:pt>
                <c:pt idx="556">
                  <c:v>2.3430286241920588</c:v>
                </c:pt>
                <c:pt idx="557">
                  <c:v>2.3776546629732223</c:v>
                </c:pt>
                <c:pt idx="558">
                  <c:v>2.4007386888273308</c:v>
                </c:pt>
                <c:pt idx="559">
                  <c:v>2.4122807017543861</c:v>
                </c:pt>
                <c:pt idx="560">
                  <c:v>2.4122807017543861</c:v>
                </c:pt>
                <c:pt idx="561">
                  <c:v>2.4353647276084942</c:v>
                </c:pt>
                <c:pt idx="562">
                  <c:v>2.4353647276084942</c:v>
                </c:pt>
                <c:pt idx="563">
                  <c:v>2.44690674053555</c:v>
                </c:pt>
                <c:pt idx="564">
                  <c:v>2.44690674053555</c:v>
                </c:pt>
                <c:pt idx="565">
                  <c:v>2.4699907663896585</c:v>
                </c:pt>
                <c:pt idx="566">
                  <c:v>2.4815327793167126</c:v>
                </c:pt>
                <c:pt idx="567">
                  <c:v>2.5046168051708211</c:v>
                </c:pt>
                <c:pt idx="568">
                  <c:v>2.516158818097876</c:v>
                </c:pt>
                <c:pt idx="569">
                  <c:v>2.516158818097876</c:v>
                </c:pt>
                <c:pt idx="570">
                  <c:v>2.5277008310249309</c:v>
                </c:pt>
                <c:pt idx="571">
                  <c:v>2.5623268698060935</c:v>
                </c:pt>
                <c:pt idx="572">
                  <c:v>2.5738688827331484</c:v>
                </c:pt>
                <c:pt idx="573">
                  <c:v>2.5738688827331484</c:v>
                </c:pt>
                <c:pt idx="574">
                  <c:v>2.5969529085872574</c:v>
                </c:pt>
                <c:pt idx="575">
                  <c:v>2.6200369344413663</c:v>
                </c:pt>
                <c:pt idx="576">
                  <c:v>2.6084949215143118</c:v>
                </c:pt>
                <c:pt idx="577">
                  <c:v>2.6431209602954744</c:v>
                </c:pt>
                <c:pt idx="578">
                  <c:v>2.6546629732225298</c:v>
                </c:pt>
                <c:pt idx="579">
                  <c:v>2.6546629732225298</c:v>
                </c:pt>
                <c:pt idx="580">
                  <c:v>2.6431209602954744</c:v>
                </c:pt>
                <c:pt idx="581">
                  <c:v>2.6892890120036932</c:v>
                </c:pt>
                <c:pt idx="582">
                  <c:v>2.7008310249307472</c:v>
                </c:pt>
                <c:pt idx="583">
                  <c:v>2.7008310249307472</c:v>
                </c:pt>
                <c:pt idx="584">
                  <c:v>2.7123730378578026</c:v>
                </c:pt>
                <c:pt idx="585">
                  <c:v>2.7354570637119107</c:v>
                </c:pt>
                <c:pt idx="586">
                  <c:v>2.7585410895660192</c:v>
                </c:pt>
                <c:pt idx="587">
                  <c:v>2.746999076638966</c:v>
                </c:pt>
                <c:pt idx="588">
                  <c:v>2.781625115420129</c:v>
                </c:pt>
                <c:pt idx="589">
                  <c:v>2.8047091412742384</c:v>
                </c:pt>
                <c:pt idx="590">
                  <c:v>2.7931671283471835</c:v>
                </c:pt>
                <c:pt idx="591">
                  <c:v>2.8277931671283474</c:v>
                </c:pt>
                <c:pt idx="592">
                  <c:v>2.8162511542012916</c:v>
                </c:pt>
                <c:pt idx="593">
                  <c:v>2.8277931671283474</c:v>
                </c:pt>
                <c:pt idx="594">
                  <c:v>2.8508771929824559</c:v>
                </c:pt>
                <c:pt idx="595">
                  <c:v>2.839335180055401</c:v>
                </c:pt>
                <c:pt idx="596">
                  <c:v>2.8739612188365644</c:v>
                </c:pt>
                <c:pt idx="597">
                  <c:v>2.8855032317636198</c:v>
                </c:pt>
                <c:pt idx="598">
                  <c:v>2.8855032317636198</c:v>
                </c:pt>
                <c:pt idx="599">
                  <c:v>2.9085872576177287</c:v>
                </c:pt>
                <c:pt idx="600">
                  <c:v>2.9201292705447832</c:v>
                </c:pt>
                <c:pt idx="601">
                  <c:v>2.9547553093259462</c:v>
                </c:pt>
                <c:pt idx="602">
                  <c:v>2.9547553093259462</c:v>
                </c:pt>
                <c:pt idx="603">
                  <c:v>2.9316712834718368</c:v>
                </c:pt>
                <c:pt idx="604">
                  <c:v>2.9778393351800556</c:v>
                </c:pt>
                <c:pt idx="605">
                  <c:v>2.9778393351800556</c:v>
                </c:pt>
                <c:pt idx="606">
                  <c:v>2.9778393351800556</c:v>
                </c:pt>
                <c:pt idx="607">
                  <c:v>2.9893813481071096</c:v>
                </c:pt>
                <c:pt idx="608">
                  <c:v>3.0009233610341646</c:v>
                </c:pt>
                <c:pt idx="609">
                  <c:v>3.0240073868882731</c:v>
                </c:pt>
                <c:pt idx="610">
                  <c:v>3.0586334256694356</c:v>
                </c:pt>
                <c:pt idx="611">
                  <c:v>3.0355493998153276</c:v>
                </c:pt>
                <c:pt idx="612">
                  <c:v>3.0932594644505995</c:v>
                </c:pt>
                <c:pt idx="613">
                  <c:v>3.0586334256694356</c:v>
                </c:pt>
                <c:pt idx="614">
                  <c:v>3.0701754385964906</c:v>
                </c:pt>
                <c:pt idx="615">
                  <c:v>3.0817174515235455</c:v>
                </c:pt>
                <c:pt idx="616">
                  <c:v>3.1048014773776544</c:v>
                </c:pt>
                <c:pt idx="617">
                  <c:v>3.127885503231763</c:v>
                </c:pt>
                <c:pt idx="618">
                  <c:v>3.1163434903047089</c:v>
                </c:pt>
                <c:pt idx="619">
                  <c:v>3.127885503231763</c:v>
                </c:pt>
                <c:pt idx="620">
                  <c:v>3.1740535549399804</c:v>
                </c:pt>
                <c:pt idx="621">
                  <c:v>3.1740535549399804</c:v>
                </c:pt>
                <c:pt idx="622">
                  <c:v>3.1855955678670358</c:v>
                </c:pt>
                <c:pt idx="623">
                  <c:v>3.1971375807940894</c:v>
                </c:pt>
                <c:pt idx="624">
                  <c:v>3.2202216066481992</c:v>
                </c:pt>
                <c:pt idx="625">
                  <c:v>3.2202216066481992</c:v>
                </c:pt>
                <c:pt idx="626">
                  <c:v>3.2317636195752528</c:v>
                </c:pt>
                <c:pt idx="627">
                  <c:v>3.2548476454293618</c:v>
                </c:pt>
                <c:pt idx="628">
                  <c:v>3.2548476454293618</c:v>
                </c:pt>
                <c:pt idx="629">
                  <c:v>3.2663896583564171</c:v>
                </c:pt>
                <c:pt idx="630">
                  <c:v>3.2779316712834716</c:v>
                </c:pt>
                <c:pt idx="631">
                  <c:v>3.3010156971375806</c:v>
                </c:pt>
                <c:pt idx="632">
                  <c:v>3.3125577100646342</c:v>
                </c:pt>
                <c:pt idx="633">
                  <c:v>3.3010156971375806</c:v>
                </c:pt>
                <c:pt idx="634">
                  <c:v>3.3240997229916895</c:v>
                </c:pt>
                <c:pt idx="635">
                  <c:v>3.3240997229916895</c:v>
                </c:pt>
                <c:pt idx="636">
                  <c:v>3.3471837488457985</c:v>
                </c:pt>
                <c:pt idx="637">
                  <c:v>3.358725761772853</c:v>
                </c:pt>
                <c:pt idx="638">
                  <c:v>3.4048938134810709</c:v>
                </c:pt>
                <c:pt idx="639">
                  <c:v>3.3933518005540155</c:v>
                </c:pt>
                <c:pt idx="640">
                  <c:v>3.4048938134810709</c:v>
                </c:pt>
                <c:pt idx="641">
                  <c:v>3.4048938134810709</c:v>
                </c:pt>
                <c:pt idx="642">
                  <c:v>0</c:v>
                </c:pt>
                <c:pt idx="645">
                  <c:v>3.4048938134810709</c:v>
                </c:pt>
                <c:pt idx="647">
                  <c:v>2.0429362880886424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46-6343-9A8E-4F10F0323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5.1.16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5.1_16'!$H$9:$H$1676</c:f>
              <c:numCache>
                <c:formatCode>General</c:formatCode>
                <c:ptCount val="16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3.0564000000000403E-6</c:v>
                </c:pt>
                <c:pt idx="463">
                  <c:v>5.0940000000001938E-6</c:v>
                </c:pt>
                <c:pt idx="464">
                  <c:v>8.1503999999998568E-6</c:v>
                </c:pt>
                <c:pt idx="465">
                  <c:v>1.1886000000000199E-5</c:v>
                </c:pt>
                <c:pt idx="466">
                  <c:v>1.4263199999999937E-5</c:v>
                </c:pt>
                <c:pt idx="467">
                  <c:v>1.630080000000009E-5</c:v>
                </c:pt>
                <c:pt idx="468">
                  <c:v>1.9696800000000092E-5</c:v>
                </c:pt>
                <c:pt idx="469">
                  <c:v>2.3092800000000095E-5</c:v>
                </c:pt>
                <c:pt idx="470">
                  <c:v>2.5470000000000208E-5</c:v>
                </c:pt>
                <c:pt idx="471">
                  <c:v>2.8186799999999911E-5</c:v>
                </c:pt>
                <c:pt idx="472">
                  <c:v>3.1582799999999917E-5</c:v>
                </c:pt>
                <c:pt idx="473">
                  <c:v>3.3960000000000027E-5</c:v>
                </c:pt>
                <c:pt idx="474">
                  <c:v>3.6337200000000144E-5</c:v>
                </c:pt>
                <c:pt idx="475">
                  <c:v>3.9393600000000185E-5</c:v>
                </c:pt>
                <c:pt idx="476">
                  <c:v>4.2449999999999846E-5</c:v>
                </c:pt>
                <c:pt idx="477">
                  <c:v>4.482719999999997E-5</c:v>
                </c:pt>
                <c:pt idx="478">
                  <c:v>4.7544000000000045E-5</c:v>
                </c:pt>
                <c:pt idx="479">
                  <c:v>5.1619199999999975E-5</c:v>
                </c:pt>
                <c:pt idx="480">
                  <c:v>5.3996400000000092E-5</c:v>
                </c:pt>
                <c:pt idx="481">
                  <c:v>5.6033999999999864E-5</c:v>
                </c:pt>
                <c:pt idx="482">
                  <c:v>5.9090399999999898E-5</c:v>
                </c:pt>
                <c:pt idx="483">
                  <c:v>6.2486399999999904E-5</c:v>
                </c:pt>
                <c:pt idx="484">
                  <c:v>6.5203199999999979E-5</c:v>
                </c:pt>
                <c:pt idx="485">
                  <c:v>6.7580400000000096E-5</c:v>
                </c:pt>
                <c:pt idx="486">
                  <c:v>7.0976400000000102E-5</c:v>
                </c:pt>
                <c:pt idx="487">
                  <c:v>7.3693200000000177E-5</c:v>
                </c:pt>
                <c:pt idx="488">
                  <c:v>7.6070399999999915E-5</c:v>
                </c:pt>
                <c:pt idx="489">
                  <c:v>7.9126799999999962E-5</c:v>
                </c:pt>
                <c:pt idx="490">
                  <c:v>8.2183199999999996E-5</c:v>
                </c:pt>
                <c:pt idx="491">
                  <c:v>8.4900000000000071E-5</c:v>
                </c:pt>
                <c:pt idx="492">
                  <c:v>8.7277200000000188E-5</c:v>
                </c:pt>
                <c:pt idx="493">
                  <c:v>9.0673200000000194E-5</c:v>
                </c:pt>
                <c:pt idx="494">
                  <c:v>9.3729599999999862E-5</c:v>
                </c:pt>
                <c:pt idx="495">
                  <c:v>9.5767200000000007E-5</c:v>
                </c:pt>
                <c:pt idx="496">
                  <c:v>9.8144400000000137E-5</c:v>
                </c:pt>
                <c:pt idx="497">
                  <c:v>1.0221960000000006E-4</c:v>
                </c:pt>
                <c:pt idx="498">
                  <c:v>1.0493640000000014E-4</c:v>
                </c:pt>
                <c:pt idx="499">
                  <c:v>1.0731359999999987E-4</c:v>
                </c:pt>
                <c:pt idx="500">
                  <c:v>1.1003039999999995E-4</c:v>
                </c:pt>
                <c:pt idx="501">
                  <c:v>1.1342639999999995E-4</c:v>
                </c:pt>
                <c:pt idx="502">
                  <c:v>1.1614320000000003E-4</c:v>
                </c:pt>
                <c:pt idx="503">
                  <c:v>1.1852040000000015E-4</c:v>
                </c:pt>
                <c:pt idx="504">
                  <c:v>1.2157680000000019E-4</c:v>
                </c:pt>
                <c:pt idx="505">
                  <c:v>1.2463319999999985E-4</c:v>
                </c:pt>
                <c:pt idx="506">
                  <c:v>1.2667080000000001E-4</c:v>
                </c:pt>
                <c:pt idx="507">
                  <c:v>1.3006680000000003E-4</c:v>
                </c:pt>
                <c:pt idx="508">
                  <c:v>1.3346280000000002E-4</c:v>
                </c:pt>
                <c:pt idx="509">
                  <c:v>1.3550040000000018E-4</c:v>
                </c:pt>
                <c:pt idx="510">
                  <c:v>1.3787759999999989E-4</c:v>
                </c:pt>
                <c:pt idx="511">
                  <c:v>1.4161319999999987E-4</c:v>
                </c:pt>
                <c:pt idx="512">
                  <c:v>1.4500919999999986E-4</c:v>
                </c:pt>
                <c:pt idx="513">
                  <c:v>1.4704680000000002E-4</c:v>
                </c:pt>
                <c:pt idx="514">
                  <c:v>1.4976360000000012E-4</c:v>
                </c:pt>
                <c:pt idx="515">
                  <c:v>1.5315960000000011E-4</c:v>
                </c:pt>
                <c:pt idx="516">
                  <c:v>1.5553679999999982E-4</c:v>
                </c:pt>
                <c:pt idx="517">
                  <c:v>1.5825359999999992E-4</c:v>
                </c:pt>
                <c:pt idx="518">
                  <c:v>1.6130999999999996E-4</c:v>
                </c:pt>
                <c:pt idx="519">
                  <c:v>1.6402680000000003E-4</c:v>
                </c:pt>
                <c:pt idx="520">
                  <c:v>1.6640400000000015E-4</c:v>
                </c:pt>
                <c:pt idx="521">
                  <c:v>1.6946040000000021E-4</c:v>
                </c:pt>
                <c:pt idx="522">
                  <c:v>1.7353560000000012E-4</c:v>
                </c:pt>
                <c:pt idx="523">
                  <c:v>1.755731999999999E-4</c:v>
                </c:pt>
                <c:pt idx="524">
                  <c:v>1.7795040000000002E-4</c:v>
                </c:pt>
                <c:pt idx="525">
                  <c:v>1.8066720000000009E-4</c:v>
                </c:pt>
                <c:pt idx="526">
                  <c:v>1.8474240000000003E-4</c:v>
                </c:pt>
                <c:pt idx="527">
                  <c:v>1.8678000000000016E-4</c:v>
                </c:pt>
                <c:pt idx="528">
                  <c:v>1.8915719999999992E-4</c:v>
                </c:pt>
                <c:pt idx="529">
                  <c:v>1.9255319999999992E-4</c:v>
                </c:pt>
                <c:pt idx="530">
                  <c:v>1.9560959999999995E-4</c:v>
                </c:pt>
                <c:pt idx="531">
                  <c:v>1.9764720000000011E-4</c:v>
                </c:pt>
                <c:pt idx="532">
                  <c:v>2.0036400000000016E-4</c:v>
                </c:pt>
                <c:pt idx="533">
                  <c:v>2.037600000000002E-4</c:v>
                </c:pt>
                <c:pt idx="534">
                  <c:v>2.064767999999999E-4</c:v>
                </c:pt>
                <c:pt idx="535">
                  <c:v>2.0885400000000002E-4</c:v>
                </c:pt>
                <c:pt idx="536">
                  <c:v>2.1258959999999997E-4</c:v>
                </c:pt>
                <c:pt idx="537">
                  <c:v>2.1530640000000004E-4</c:v>
                </c:pt>
                <c:pt idx="538">
                  <c:v>2.1768360000000016E-4</c:v>
                </c:pt>
                <c:pt idx="539">
                  <c:v>2.200607999999999E-4</c:v>
                </c:pt>
                <c:pt idx="540">
                  <c:v>2.2379639999999985E-4</c:v>
                </c:pt>
                <c:pt idx="541">
                  <c:v>2.2651319999999995E-4</c:v>
                </c:pt>
                <c:pt idx="542">
                  <c:v>2.2889040000000004E-4</c:v>
                </c:pt>
                <c:pt idx="543">
                  <c:v>2.3228640000000006E-4</c:v>
                </c:pt>
                <c:pt idx="544">
                  <c:v>2.3534280000000009E-4</c:v>
                </c:pt>
                <c:pt idx="545">
                  <c:v>2.373803999999999E-4</c:v>
                </c:pt>
                <c:pt idx="546">
                  <c:v>2.4009719999999995E-4</c:v>
                </c:pt>
                <c:pt idx="547">
                  <c:v>2.4315359999999998E-4</c:v>
                </c:pt>
                <c:pt idx="548">
                  <c:v>2.4587040000000011E-4</c:v>
                </c:pt>
                <c:pt idx="549">
                  <c:v>2.482476000000002E-4</c:v>
                </c:pt>
                <c:pt idx="550">
                  <c:v>2.5198320000000013E-4</c:v>
                </c:pt>
                <c:pt idx="551">
                  <c:v>2.5537920000000015E-4</c:v>
                </c:pt>
                <c:pt idx="552">
                  <c:v>2.5707719999999999E-4</c:v>
                </c:pt>
                <c:pt idx="553">
                  <c:v>2.5945440000000008E-4</c:v>
                </c:pt>
                <c:pt idx="554">
                  <c:v>2.6352960000000002E-4</c:v>
                </c:pt>
                <c:pt idx="555">
                  <c:v>2.6624640000000007E-4</c:v>
                </c:pt>
                <c:pt idx="556">
                  <c:v>2.6862360000000021E-4</c:v>
                </c:pt>
                <c:pt idx="557">
                  <c:v>2.7167999999999989E-4</c:v>
                </c:pt>
                <c:pt idx="558">
                  <c:v>2.7507599999999986E-4</c:v>
                </c:pt>
                <c:pt idx="559">
                  <c:v>2.774532E-4</c:v>
                </c:pt>
                <c:pt idx="560">
                  <c:v>2.7983040000000015E-4</c:v>
                </c:pt>
                <c:pt idx="561">
                  <c:v>2.8288680000000015E-4</c:v>
                </c:pt>
                <c:pt idx="562">
                  <c:v>2.8594320000000016E-4</c:v>
                </c:pt>
                <c:pt idx="563">
                  <c:v>2.8832039999999992E-4</c:v>
                </c:pt>
                <c:pt idx="564">
                  <c:v>2.9137679999999998E-4</c:v>
                </c:pt>
                <c:pt idx="565">
                  <c:v>2.9511239999999991E-4</c:v>
                </c:pt>
                <c:pt idx="566">
                  <c:v>2.9715000000000009E-4</c:v>
                </c:pt>
                <c:pt idx="567">
                  <c:v>2.9952720000000024E-4</c:v>
                </c:pt>
                <c:pt idx="568">
                  <c:v>3.0258359999999987E-4</c:v>
                </c:pt>
                <c:pt idx="569">
                  <c:v>3.0597959999999989E-4</c:v>
                </c:pt>
                <c:pt idx="570">
                  <c:v>3.0835679999999997E-4</c:v>
                </c:pt>
                <c:pt idx="571">
                  <c:v>3.1107360000000008E-4</c:v>
                </c:pt>
                <c:pt idx="572">
                  <c:v>3.1446960000000004E-4</c:v>
                </c:pt>
                <c:pt idx="573">
                  <c:v>3.1718640000000015E-4</c:v>
                </c:pt>
                <c:pt idx="574">
                  <c:v>3.192239999999999E-4</c:v>
                </c:pt>
                <c:pt idx="575">
                  <c:v>3.2228039999999996E-4</c:v>
                </c:pt>
                <c:pt idx="576">
                  <c:v>3.2567639999999998E-4</c:v>
                </c:pt>
                <c:pt idx="577">
                  <c:v>3.2771400000000011E-4</c:v>
                </c:pt>
                <c:pt idx="578">
                  <c:v>3.3077040000000017E-4</c:v>
                </c:pt>
                <c:pt idx="579">
                  <c:v>3.3450600000000009E-4</c:v>
                </c:pt>
                <c:pt idx="580">
                  <c:v>3.3688319999999986E-4</c:v>
                </c:pt>
                <c:pt idx="581">
                  <c:v>3.3892079999999999E-4</c:v>
                </c:pt>
                <c:pt idx="582">
                  <c:v>3.4197720000000005E-4</c:v>
                </c:pt>
                <c:pt idx="583">
                  <c:v>3.4571279999999997E-4</c:v>
                </c:pt>
                <c:pt idx="584">
                  <c:v>3.4809000000000012E-4</c:v>
                </c:pt>
                <c:pt idx="585">
                  <c:v>3.5046719999999983E-4</c:v>
                </c:pt>
                <c:pt idx="586">
                  <c:v>3.5420280000000019E-4</c:v>
                </c:pt>
                <c:pt idx="587">
                  <c:v>3.5691959999999991E-4</c:v>
                </c:pt>
                <c:pt idx="588">
                  <c:v>3.5929680000000005E-4</c:v>
                </c:pt>
                <c:pt idx="589">
                  <c:v>3.620136000000001E-4</c:v>
                </c:pt>
                <c:pt idx="590">
                  <c:v>3.6540960000000007E-4</c:v>
                </c:pt>
                <c:pt idx="591">
                  <c:v>3.6778679999999983E-4</c:v>
                </c:pt>
                <c:pt idx="592">
                  <c:v>3.7016399999999997E-4</c:v>
                </c:pt>
                <c:pt idx="593">
                  <c:v>3.7322039999999998E-4</c:v>
                </c:pt>
                <c:pt idx="594">
                  <c:v>3.766164E-4</c:v>
                </c:pt>
                <c:pt idx="595">
                  <c:v>3.7899360000000015E-4</c:v>
                </c:pt>
                <c:pt idx="596">
                  <c:v>3.8137079999999986E-4</c:v>
                </c:pt>
                <c:pt idx="597">
                  <c:v>3.8578560000000013E-4</c:v>
                </c:pt>
                <c:pt idx="598">
                  <c:v>3.8816279999999989E-4</c:v>
                </c:pt>
                <c:pt idx="599">
                  <c:v>3.9053999999999998E-4</c:v>
                </c:pt>
                <c:pt idx="600">
                  <c:v>3.9359640000000005E-4</c:v>
                </c:pt>
                <c:pt idx="601">
                  <c:v>3.9665280000000005E-4</c:v>
                </c:pt>
                <c:pt idx="602">
                  <c:v>3.9869040000000024E-4</c:v>
                </c:pt>
                <c:pt idx="603">
                  <c:v>4.0140719999999985E-4</c:v>
                </c:pt>
                <c:pt idx="604">
                  <c:v>4.0446359999999997E-4</c:v>
                </c:pt>
                <c:pt idx="605">
                  <c:v>4.0718040000000002E-4</c:v>
                </c:pt>
                <c:pt idx="606">
                  <c:v>4.0955760000000011E-4</c:v>
                </c:pt>
                <c:pt idx="607">
                  <c:v>4.1295360000000018E-4</c:v>
                </c:pt>
                <c:pt idx="608">
                  <c:v>4.1668920000000016E-4</c:v>
                </c:pt>
                <c:pt idx="609">
                  <c:v>4.1872679999999985E-4</c:v>
                </c:pt>
                <c:pt idx="610">
                  <c:v>4.2144360000000001E-4</c:v>
                </c:pt>
                <c:pt idx="611">
                  <c:v>4.2450000000000002E-4</c:v>
                </c:pt>
                <c:pt idx="612">
                  <c:v>4.2755640000000003E-4</c:v>
                </c:pt>
                <c:pt idx="613">
                  <c:v>4.2993360000000022E-4</c:v>
                </c:pt>
                <c:pt idx="614">
                  <c:v>4.3265039999999989E-4</c:v>
                </c:pt>
                <c:pt idx="615">
                  <c:v>4.3638600000000025E-4</c:v>
                </c:pt>
                <c:pt idx="616">
                  <c:v>4.3876319999999991E-4</c:v>
                </c:pt>
                <c:pt idx="617">
                  <c:v>4.411404000000001E-4</c:v>
                </c:pt>
                <c:pt idx="618">
                  <c:v>4.4419680000000011E-4</c:v>
                </c:pt>
                <c:pt idx="619">
                  <c:v>4.4725320000000012E-4</c:v>
                </c:pt>
                <c:pt idx="620">
                  <c:v>4.4963039999999983E-4</c:v>
                </c:pt>
                <c:pt idx="621">
                  <c:v>4.5234719999999998E-4</c:v>
                </c:pt>
                <c:pt idx="622">
                  <c:v>4.5574319999999995E-4</c:v>
                </c:pt>
                <c:pt idx="623">
                  <c:v>4.5846E-4</c:v>
                </c:pt>
                <c:pt idx="624">
                  <c:v>4.608372000000002E-4</c:v>
                </c:pt>
                <c:pt idx="625">
                  <c:v>4.6355399999999987E-4</c:v>
                </c:pt>
                <c:pt idx="626">
                  <c:v>4.6728960000000022E-4</c:v>
                </c:pt>
                <c:pt idx="627">
                  <c:v>4.6966679999999988E-4</c:v>
                </c:pt>
                <c:pt idx="628">
                  <c:v>4.7204400000000008E-4</c:v>
                </c:pt>
                <c:pt idx="629">
                  <c:v>4.757796E-4</c:v>
                </c:pt>
                <c:pt idx="630">
                  <c:v>4.7849640000000016E-4</c:v>
                </c:pt>
                <c:pt idx="631">
                  <c:v>4.8087360000000025E-4</c:v>
                </c:pt>
                <c:pt idx="632">
                  <c:v>4.8359039999999992E-4</c:v>
                </c:pt>
                <c:pt idx="633">
                  <c:v>4.8698639999999988E-4</c:v>
                </c:pt>
                <c:pt idx="634">
                  <c:v>4.8902400000000001E-4</c:v>
                </c:pt>
                <c:pt idx="635">
                  <c:v>4.9174080000000022E-4</c:v>
                </c:pt>
                <c:pt idx="636">
                  <c:v>4.9547640000000004E-4</c:v>
                </c:pt>
                <c:pt idx="637">
                  <c:v>4.9819320000000025E-4</c:v>
                </c:pt>
                <c:pt idx="638">
                  <c:v>5.0057040000000001E-4</c:v>
                </c:pt>
                <c:pt idx="639">
                  <c:v>5.0328720000000001E-4</c:v>
                </c:pt>
                <c:pt idx="640">
                  <c:v>5.0702279999999993E-4</c:v>
                </c:pt>
                <c:pt idx="641">
                  <c:v>5.0940000000000013E-4</c:v>
                </c:pt>
                <c:pt idx="642">
                  <c:v>5.1177720000000022E-4</c:v>
                </c:pt>
                <c:pt idx="643">
                  <c:v>5.1517320000000013E-4</c:v>
                </c:pt>
                <c:pt idx="644">
                  <c:v>5.1822959999999992E-4</c:v>
                </c:pt>
                <c:pt idx="645">
                  <c:v>5.2060680000000001E-4</c:v>
                </c:pt>
                <c:pt idx="646">
                  <c:v>5.2332360000000011E-4</c:v>
                </c:pt>
                <c:pt idx="647">
                  <c:v>5.2671960000000013E-4</c:v>
                </c:pt>
                <c:pt idx="648">
                  <c:v>5.2909680000000022E-4</c:v>
                </c:pt>
                <c:pt idx="649">
                  <c:v>5.3147399999999999E-4</c:v>
                </c:pt>
                <c:pt idx="650">
                  <c:v>5.3453039999999999E-4</c:v>
                </c:pt>
                <c:pt idx="651">
                  <c:v>5.3792640000000001E-4</c:v>
                </c:pt>
                <c:pt idx="652">
                  <c:v>5.403036000000001E-4</c:v>
                </c:pt>
                <c:pt idx="653">
                  <c:v>5.4302040000000021E-4</c:v>
                </c:pt>
                <c:pt idx="654">
                  <c:v>5.4641640000000023E-4</c:v>
                </c:pt>
                <c:pt idx="655">
                  <c:v>5.4913319999999989E-4</c:v>
                </c:pt>
                <c:pt idx="656">
                  <c:v>5.5151039999999998E-4</c:v>
                </c:pt>
                <c:pt idx="657">
                  <c:v>5.5456679999999999E-4</c:v>
                </c:pt>
                <c:pt idx="658">
                  <c:v>5.5796280000000001E-4</c:v>
                </c:pt>
                <c:pt idx="659">
                  <c:v>5.603400000000001E-4</c:v>
                </c:pt>
                <c:pt idx="660">
                  <c:v>5.6271719999999986E-4</c:v>
                </c:pt>
                <c:pt idx="661">
                  <c:v>5.6611319999999988E-4</c:v>
                </c:pt>
                <c:pt idx="662">
                  <c:v>5.6882999999999999E-4</c:v>
                </c:pt>
                <c:pt idx="663">
                  <c:v>5.7120720000000008E-4</c:v>
                </c:pt>
                <c:pt idx="664">
                  <c:v>5.7426360000000008E-4</c:v>
                </c:pt>
                <c:pt idx="665">
                  <c:v>5.7799920000000012E-4</c:v>
                </c:pt>
                <c:pt idx="666">
                  <c:v>5.8003679999999987E-4</c:v>
                </c:pt>
                <c:pt idx="667">
                  <c:v>5.8241399999999996E-4</c:v>
                </c:pt>
                <c:pt idx="668">
                  <c:v>5.8547039999999996E-4</c:v>
                </c:pt>
                <c:pt idx="669">
                  <c:v>5.8886639999999998E-4</c:v>
                </c:pt>
                <c:pt idx="670">
                  <c:v>5.9158320000000009E-4</c:v>
                </c:pt>
                <c:pt idx="671">
                  <c:v>5.9430000000000019E-4</c:v>
                </c:pt>
                <c:pt idx="672">
                  <c:v>5.9769600000000021E-4</c:v>
                </c:pt>
                <c:pt idx="673">
                  <c:v>6.0007319999999997E-4</c:v>
                </c:pt>
                <c:pt idx="674">
                  <c:v>6.0245040000000006E-4</c:v>
                </c:pt>
                <c:pt idx="675">
                  <c:v>6.0550680000000007E-4</c:v>
                </c:pt>
                <c:pt idx="676">
                  <c:v>6.0856320000000008E-4</c:v>
                </c:pt>
                <c:pt idx="677">
                  <c:v>6.1094040000000027E-4</c:v>
                </c:pt>
                <c:pt idx="678">
                  <c:v>6.1365719999999994E-4</c:v>
                </c:pt>
                <c:pt idx="679">
                  <c:v>6.1705319999999985E-4</c:v>
                </c:pt>
                <c:pt idx="680">
                  <c:v>6.2010959999999997E-4</c:v>
                </c:pt>
                <c:pt idx="681">
                  <c:v>6.2214720000000015E-4</c:v>
                </c:pt>
                <c:pt idx="682">
                  <c:v>6.2520360000000016E-4</c:v>
                </c:pt>
                <c:pt idx="683">
                  <c:v>6.2859960000000018E-4</c:v>
                </c:pt>
                <c:pt idx="684">
                  <c:v>6.3097679999999995E-4</c:v>
                </c:pt>
                <c:pt idx="685">
                  <c:v>6.3369359999999994E-4</c:v>
                </c:pt>
                <c:pt idx="686">
                  <c:v>6.3708959999999996E-4</c:v>
                </c:pt>
                <c:pt idx="687">
                  <c:v>6.3980640000000006E-4</c:v>
                </c:pt>
                <c:pt idx="688">
                  <c:v>6.4218360000000015E-4</c:v>
                </c:pt>
                <c:pt idx="689">
                  <c:v>6.4490039999999982E-4</c:v>
                </c:pt>
                <c:pt idx="690">
                  <c:v>6.4829639999999995E-4</c:v>
                </c:pt>
                <c:pt idx="691">
                  <c:v>6.5101319999999994E-4</c:v>
                </c:pt>
                <c:pt idx="692">
                  <c:v>6.5339040000000003E-4</c:v>
                </c:pt>
                <c:pt idx="693">
                  <c:v>6.5678640000000005E-4</c:v>
                </c:pt>
                <c:pt idx="694">
                  <c:v>6.5984280000000006E-4</c:v>
                </c:pt>
                <c:pt idx="695">
                  <c:v>6.6188039999999992E-4</c:v>
                </c:pt>
                <c:pt idx="696">
                  <c:v>6.6459719999999991E-4</c:v>
                </c:pt>
                <c:pt idx="697">
                  <c:v>6.6799320000000004E-4</c:v>
                </c:pt>
                <c:pt idx="698">
                  <c:v>6.7071000000000003E-4</c:v>
                </c:pt>
                <c:pt idx="699">
                  <c:v>6.7308720000000012E-4</c:v>
                </c:pt>
                <c:pt idx="700">
                  <c:v>6.7648320000000014E-4</c:v>
                </c:pt>
                <c:pt idx="701">
                  <c:v>6.7953960000000015E-4</c:v>
                </c:pt>
                <c:pt idx="702">
                  <c:v>6.8191679999999992E-4</c:v>
                </c:pt>
                <c:pt idx="703">
                  <c:v>6.8463360000000002E-4</c:v>
                </c:pt>
                <c:pt idx="704">
                  <c:v>6.8802960000000004E-4</c:v>
                </c:pt>
                <c:pt idx="705">
                  <c:v>6.9074640000000014E-4</c:v>
                </c:pt>
                <c:pt idx="706">
                  <c:v>6.9278399999999989E-4</c:v>
                </c:pt>
                <c:pt idx="707">
                  <c:v>6.958403999999999E-4</c:v>
                </c:pt>
                <c:pt idx="708">
                  <c:v>6.9923639999999992E-4</c:v>
                </c:pt>
                <c:pt idx="709">
                  <c:v>7.0161360000000001E-4</c:v>
                </c:pt>
                <c:pt idx="710">
                  <c:v>7.039908000000001E-4</c:v>
                </c:pt>
                <c:pt idx="711">
                  <c:v>7.0738680000000023E-4</c:v>
                </c:pt>
                <c:pt idx="712">
                  <c:v>7.1078280000000014E-4</c:v>
                </c:pt>
                <c:pt idx="713">
                  <c:v>7.131599999999999E-4</c:v>
                </c:pt>
                <c:pt idx="714">
                  <c:v>7.1587679999999989E-4</c:v>
                </c:pt>
                <c:pt idx="715">
                  <c:v>7.1927280000000002E-4</c:v>
                </c:pt>
                <c:pt idx="716">
                  <c:v>7.2198960000000002E-4</c:v>
                </c:pt>
                <c:pt idx="717">
                  <c:v>7.240272000000002E-4</c:v>
                </c:pt>
                <c:pt idx="718">
                  <c:v>7.2708359999999988E-4</c:v>
                </c:pt>
                <c:pt idx="719">
                  <c:v>7.304795999999999E-4</c:v>
                </c:pt>
                <c:pt idx="720">
                  <c:v>7.3251719999999998E-4</c:v>
                </c:pt>
                <c:pt idx="721">
                  <c:v>7.3557359999999999E-4</c:v>
                </c:pt>
                <c:pt idx="722">
                  <c:v>7.3930920000000002E-4</c:v>
                </c:pt>
                <c:pt idx="723">
                  <c:v>7.4168640000000011E-4</c:v>
                </c:pt>
                <c:pt idx="724">
                  <c:v>7.4372399999999997E-4</c:v>
                </c:pt>
                <c:pt idx="725">
                  <c:v>7.4678039999999998E-4</c:v>
                </c:pt>
                <c:pt idx="726">
                  <c:v>7.501764E-4</c:v>
                </c:pt>
                <c:pt idx="727">
                  <c:v>7.5289319999999999E-4</c:v>
                </c:pt>
                <c:pt idx="728">
                  <c:v>7.556100000000002E-4</c:v>
                </c:pt>
                <c:pt idx="729">
                  <c:v>7.5900600000000011E-4</c:v>
                </c:pt>
                <c:pt idx="730">
                  <c:v>7.6138319999999988E-4</c:v>
                </c:pt>
                <c:pt idx="731">
                  <c:v>7.6376039999999997E-4</c:v>
                </c:pt>
                <c:pt idx="732">
                  <c:v>7.6647720000000007E-4</c:v>
                </c:pt>
                <c:pt idx="733">
                  <c:v>7.6987320000000009E-4</c:v>
                </c:pt>
                <c:pt idx="734">
                  <c:v>7.7225040000000018E-4</c:v>
                </c:pt>
                <c:pt idx="735">
                  <c:v>7.7496719999999985E-4</c:v>
                </c:pt>
                <c:pt idx="736">
                  <c:v>7.7836319999999987E-4</c:v>
                </c:pt>
                <c:pt idx="737">
                  <c:v>7.8141959999999987E-4</c:v>
                </c:pt>
                <c:pt idx="738">
                  <c:v>7.8345720000000006E-4</c:v>
                </c:pt>
                <c:pt idx="739">
                  <c:v>7.8617400000000016E-4</c:v>
                </c:pt>
                <c:pt idx="740">
                  <c:v>7.8990960000000008E-4</c:v>
                </c:pt>
                <c:pt idx="741">
                  <c:v>7.9228679999999985E-4</c:v>
                </c:pt>
                <c:pt idx="742">
                  <c:v>7.9500360000000039E-4</c:v>
                </c:pt>
                <c:pt idx="743">
                  <c:v>7.9805999999999996E-4</c:v>
                </c:pt>
                <c:pt idx="744">
                  <c:v>8.011164000000004E-4</c:v>
                </c:pt>
                <c:pt idx="745">
                  <c:v>8.0349360000000016E-4</c:v>
                </c:pt>
                <c:pt idx="746">
                  <c:v>8.0621039999999983E-4</c:v>
                </c:pt>
                <c:pt idx="747">
                  <c:v>8.0960640000000018E-4</c:v>
                </c:pt>
                <c:pt idx="748">
                  <c:v>8.1232319999999995E-4</c:v>
                </c:pt>
                <c:pt idx="749">
                  <c:v>8.1470040000000048E-4</c:v>
                </c:pt>
                <c:pt idx="750">
                  <c:v>8.1809639999999996E-4</c:v>
                </c:pt>
                <c:pt idx="751">
                  <c:v>8.214924000000003E-4</c:v>
                </c:pt>
                <c:pt idx="752">
                  <c:v>8.2319040000000015E-4</c:v>
                </c:pt>
                <c:pt idx="753">
                  <c:v>8.2556759999999991E-4</c:v>
                </c:pt>
                <c:pt idx="754">
                  <c:v>8.2896360000000037E-4</c:v>
                </c:pt>
                <c:pt idx="755">
                  <c:v>8.3235960000000006E-4</c:v>
                </c:pt>
                <c:pt idx="756">
                  <c:v>8.3473679999999972E-4</c:v>
                </c:pt>
              </c:numCache>
            </c:numRef>
          </c:xVal>
          <c:yVal>
            <c:numRef>
              <c:f>'plaster 5.1_16'!$G$9:$G$1676</c:f>
              <c:numCache>
                <c:formatCode>General</c:formatCode>
                <c:ptCount val="166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2.3411454756583263E-2</c:v>
                </c:pt>
                <c:pt idx="463">
                  <c:v>1.1705727378291682E-2</c:v>
                </c:pt>
                <c:pt idx="464">
                  <c:v>3.5117182134874941E-2</c:v>
                </c:pt>
                <c:pt idx="465">
                  <c:v>7.0234364269749883E-2</c:v>
                </c:pt>
                <c:pt idx="466">
                  <c:v>4.6822909513166623E-2</c:v>
                </c:pt>
                <c:pt idx="467">
                  <c:v>8.1940091648041571E-2</c:v>
                </c:pt>
                <c:pt idx="468">
                  <c:v>7.0234364269749883E-2</c:v>
                </c:pt>
                <c:pt idx="469">
                  <c:v>8.1940091648041571E-2</c:v>
                </c:pt>
                <c:pt idx="470">
                  <c:v>9.3645819026333246E-2</c:v>
                </c:pt>
                <c:pt idx="471">
                  <c:v>0.12876300116120817</c:v>
                </c:pt>
                <c:pt idx="472">
                  <c:v>0.11705727378291651</c:v>
                </c:pt>
                <c:pt idx="473">
                  <c:v>0.12876300116120817</c:v>
                </c:pt>
                <c:pt idx="474">
                  <c:v>0.17558591067437482</c:v>
                </c:pt>
                <c:pt idx="475">
                  <c:v>0.15217445591779144</c:v>
                </c:pt>
                <c:pt idx="476">
                  <c:v>0.17558591067437482</c:v>
                </c:pt>
                <c:pt idx="477">
                  <c:v>0.18729163805266641</c:v>
                </c:pt>
                <c:pt idx="478">
                  <c:v>0.18729163805266641</c:v>
                </c:pt>
                <c:pt idx="479">
                  <c:v>0.19899736543095806</c:v>
                </c:pt>
                <c:pt idx="480">
                  <c:v>0.22240882018754135</c:v>
                </c:pt>
                <c:pt idx="481">
                  <c:v>0.22240882018754135</c:v>
                </c:pt>
                <c:pt idx="482">
                  <c:v>0.22240882018754135</c:v>
                </c:pt>
                <c:pt idx="483">
                  <c:v>0.2458202749441247</c:v>
                </c:pt>
                <c:pt idx="484">
                  <c:v>0.25752600232241629</c:v>
                </c:pt>
                <c:pt idx="485">
                  <c:v>0.2458202749441247</c:v>
                </c:pt>
                <c:pt idx="486">
                  <c:v>0.29264318445729121</c:v>
                </c:pt>
                <c:pt idx="487">
                  <c:v>0.28093745707899964</c:v>
                </c:pt>
                <c:pt idx="488">
                  <c:v>0.3160546392138745</c:v>
                </c:pt>
                <c:pt idx="489">
                  <c:v>0.3160546392138745</c:v>
                </c:pt>
                <c:pt idx="490">
                  <c:v>0.3160546392138745</c:v>
                </c:pt>
                <c:pt idx="491">
                  <c:v>0.32776036659216612</c:v>
                </c:pt>
                <c:pt idx="492">
                  <c:v>0.33946609397045802</c:v>
                </c:pt>
                <c:pt idx="493">
                  <c:v>0.37458327610533287</c:v>
                </c:pt>
                <c:pt idx="494">
                  <c:v>0.37458327610533287</c:v>
                </c:pt>
                <c:pt idx="495">
                  <c:v>0.38628900348362444</c:v>
                </c:pt>
                <c:pt idx="496">
                  <c:v>0.39799473086191606</c:v>
                </c:pt>
                <c:pt idx="497">
                  <c:v>0.40970045824020784</c:v>
                </c:pt>
                <c:pt idx="498">
                  <c:v>0.40970045824020784</c:v>
                </c:pt>
                <c:pt idx="499">
                  <c:v>0.40970045824020784</c:v>
                </c:pt>
                <c:pt idx="500">
                  <c:v>0.44481764037508281</c:v>
                </c:pt>
                <c:pt idx="501">
                  <c:v>0.45652336775337438</c:v>
                </c:pt>
                <c:pt idx="502">
                  <c:v>0.45652336775337438</c:v>
                </c:pt>
                <c:pt idx="503">
                  <c:v>0.45652336775337438</c:v>
                </c:pt>
                <c:pt idx="504">
                  <c:v>0.47993482250995778</c:v>
                </c:pt>
                <c:pt idx="505">
                  <c:v>0.49164054988824935</c:v>
                </c:pt>
                <c:pt idx="506">
                  <c:v>0.51505200464483258</c:v>
                </c:pt>
                <c:pt idx="507">
                  <c:v>0.51505200464483258</c:v>
                </c:pt>
                <c:pt idx="508">
                  <c:v>0.53846345940141604</c:v>
                </c:pt>
                <c:pt idx="509">
                  <c:v>0.52675773202312415</c:v>
                </c:pt>
                <c:pt idx="510">
                  <c:v>0.55016918677970772</c:v>
                </c:pt>
                <c:pt idx="511">
                  <c:v>0.57358064153629096</c:v>
                </c:pt>
                <c:pt idx="512">
                  <c:v>0.58528636891458252</c:v>
                </c:pt>
                <c:pt idx="513">
                  <c:v>0.60869782367116587</c:v>
                </c:pt>
                <c:pt idx="514">
                  <c:v>0.60869782367116587</c:v>
                </c:pt>
                <c:pt idx="515">
                  <c:v>0.632109278427749</c:v>
                </c:pt>
                <c:pt idx="516">
                  <c:v>0.62040355104945744</c:v>
                </c:pt>
                <c:pt idx="517">
                  <c:v>0.6438150058060409</c:v>
                </c:pt>
                <c:pt idx="518">
                  <c:v>0.632109278427749</c:v>
                </c:pt>
                <c:pt idx="519">
                  <c:v>0.632109278427749</c:v>
                </c:pt>
                <c:pt idx="520">
                  <c:v>0.66722646056262402</c:v>
                </c:pt>
                <c:pt idx="521">
                  <c:v>0.67893218794091581</c:v>
                </c:pt>
                <c:pt idx="522">
                  <c:v>0.71404937007579072</c:v>
                </c:pt>
                <c:pt idx="523">
                  <c:v>0.71404937007579072</c:v>
                </c:pt>
                <c:pt idx="524">
                  <c:v>0.71404937007579072</c:v>
                </c:pt>
                <c:pt idx="525">
                  <c:v>0.72575509745408229</c:v>
                </c:pt>
                <c:pt idx="526">
                  <c:v>0.73746082483237418</c:v>
                </c:pt>
                <c:pt idx="527">
                  <c:v>0.76087227958895731</c:v>
                </c:pt>
                <c:pt idx="528">
                  <c:v>0.76087227958895731</c:v>
                </c:pt>
                <c:pt idx="529">
                  <c:v>0.77257800696724899</c:v>
                </c:pt>
                <c:pt idx="530">
                  <c:v>0.80769518910212412</c:v>
                </c:pt>
                <c:pt idx="531">
                  <c:v>0.80769518910212412</c:v>
                </c:pt>
                <c:pt idx="532">
                  <c:v>0.81940091648041558</c:v>
                </c:pt>
                <c:pt idx="533">
                  <c:v>0.85451809861529049</c:v>
                </c:pt>
                <c:pt idx="534">
                  <c:v>0.84281237123699881</c:v>
                </c:pt>
                <c:pt idx="535">
                  <c:v>0.86622382599358194</c:v>
                </c:pt>
                <c:pt idx="536">
                  <c:v>0.86622382599358194</c:v>
                </c:pt>
                <c:pt idx="537">
                  <c:v>0.87792955337187395</c:v>
                </c:pt>
                <c:pt idx="538">
                  <c:v>0.88963528075016562</c:v>
                </c:pt>
                <c:pt idx="539">
                  <c:v>0.91304673550674875</c:v>
                </c:pt>
                <c:pt idx="540">
                  <c:v>0.92475246288504043</c:v>
                </c:pt>
                <c:pt idx="541">
                  <c:v>0.92475246288504043</c:v>
                </c:pt>
                <c:pt idx="542">
                  <c:v>0.9364581902633321</c:v>
                </c:pt>
                <c:pt idx="543">
                  <c:v>0.94816391764162355</c:v>
                </c:pt>
                <c:pt idx="544">
                  <c:v>0.97157537239820679</c:v>
                </c:pt>
                <c:pt idx="545">
                  <c:v>0.9832810997764988</c:v>
                </c:pt>
                <c:pt idx="546">
                  <c:v>0.99498682715479048</c:v>
                </c:pt>
                <c:pt idx="547">
                  <c:v>0.9832810997764988</c:v>
                </c:pt>
                <c:pt idx="548">
                  <c:v>1.0301040092896652</c:v>
                </c:pt>
                <c:pt idx="549">
                  <c:v>1.0301040092896652</c:v>
                </c:pt>
                <c:pt idx="550">
                  <c:v>1.006692554533082</c:v>
                </c:pt>
                <c:pt idx="551">
                  <c:v>1.0535154640462485</c:v>
                </c:pt>
                <c:pt idx="552">
                  <c:v>1.0769269188028319</c:v>
                </c:pt>
                <c:pt idx="553">
                  <c:v>1.0418097366679571</c:v>
                </c:pt>
                <c:pt idx="554">
                  <c:v>1.0769269188028319</c:v>
                </c:pt>
                <c:pt idx="555">
                  <c:v>1.1120441009377069</c:v>
                </c:pt>
                <c:pt idx="556">
                  <c:v>1.1120441009377069</c:v>
                </c:pt>
                <c:pt idx="557">
                  <c:v>1.100338373559415</c:v>
                </c:pt>
                <c:pt idx="558">
                  <c:v>1.1588670104508731</c:v>
                </c:pt>
                <c:pt idx="559">
                  <c:v>1.13545555569429</c:v>
                </c:pt>
                <c:pt idx="560">
                  <c:v>1.1588670104508731</c:v>
                </c:pt>
                <c:pt idx="561">
                  <c:v>1.1471612830725817</c:v>
                </c:pt>
                <c:pt idx="562">
                  <c:v>1.1588670104508731</c:v>
                </c:pt>
                <c:pt idx="563">
                  <c:v>1.1939841925857484</c:v>
                </c:pt>
                <c:pt idx="564">
                  <c:v>1.2056899199640401</c:v>
                </c:pt>
                <c:pt idx="565">
                  <c:v>1.2173956473423315</c:v>
                </c:pt>
                <c:pt idx="566">
                  <c:v>1.2291013747206234</c:v>
                </c:pt>
                <c:pt idx="567">
                  <c:v>1.2173956473423315</c:v>
                </c:pt>
                <c:pt idx="568">
                  <c:v>1.2525128294772063</c:v>
                </c:pt>
                <c:pt idx="569">
                  <c:v>1.264218556855498</c:v>
                </c:pt>
                <c:pt idx="570">
                  <c:v>1.2759242842337899</c:v>
                </c:pt>
                <c:pt idx="571">
                  <c:v>1.2759242842337899</c:v>
                </c:pt>
                <c:pt idx="572">
                  <c:v>1.299335738990373</c:v>
                </c:pt>
                <c:pt idx="573">
                  <c:v>1.3110414663686645</c:v>
                </c:pt>
                <c:pt idx="574">
                  <c:v>1.3110414663686645</c:v>
                </c:pt>
                <c:pt idx="575">
                  <c:v>1.3461586485035399</c:v>
                </c:pt>
                <c:pt idx="576">
                  <c:v>1.3461586485035399</c:v>
                </c:pt>
                <c:pt idx="577">
                  <c:v>1.3695701032601229</c:v>
                </c:pt>
                <c:pt idx="578">
                  <c:v>1.3695701032601229</c:v>
                </c:pt>
                <c:pt idx="579">
                  <c:v>1.3812758306384145</c:v>
                </c:pt>
                <c:pt idx="580">
                  <c:v>1.3929815580167066</c:v>
                </c:pt>
                <c:pt idx="581">
                  <c:v>1.4163930127732898</c:v>
                </c:pt>
                <c:pt idx="582">
                  <c:v>1.4163930127732898</c:v>
                </c:pt>
                <c:pt idx="583">
                  <c:v>1.4163930127732898</c:v>
                </c:pt>
                <c:pt idx="584">
                  <c:v>1.4398044675298729</c:v>
                </c:pt>
                <c:pt idx="585">
                  <c:v>1.428098740151581</c:v>
                </c:pt>
                <c:pt idx="586">
                  <c:v>1.4632159222864565</c:v>
                </c:pt>
                <c:pt idx="587">
                  <c:v>1.4749216496647481</c:v>
                </c:pt>
                <c:pt idx="588">
                  <c:v>1.4749216496647481</c:v>
                </c:pt>
                <c:pt idx="589">
                  <c:v>1.5217445591779144</c:v>
                </c:pt>
                <c:pt idx="590">
                  <c:v>1.5100388317996227</c:v>
                </c:pt>
                <c:pt idx="591">
                  <c:v>1.5217445591779144</c:v>
                </c:pt>
                <c:pt idx="592">
                  <c:v>1.5334502865562063</c:v>
                </c:pt>
                <c:pt idx="593">
                  <c:v>1.5334502865562063</c:v>
                </c:pt>
                <c:pt idx="594">
                  <c:v>1.5568617413127894</c:v>
                </c:pt>
                <c:pt idx="595">
                  <c:v>1.5802731960693728</c:v>
                </c:pt>
                <c:pt idx="596">
                  <c:v>1.5568617413127894</c:v>
                </c:pt>
                <c:pt idx="597">
                  <c:v>1.5802731960693728</c:v>
                </c:pt>
                <c:pt idx="598">
                  <c:v>1.6036846508259559</c:v>
                </c:pt>
                <c:pt idx="599">
                  <c:v>1.5802731960693728</c:v>
                </c:pt>
                <c:pt idx="600">
                  <c:v>1.6153903782042478</c:v>
                </c:pt>
                <c:pt idx="601">
                  <c:v>1.6388018329608307</c:v>
                </c:pt>
                <c:pt idx="602">
                  <c:v>1.6505075603391224</c:v>
                </c:pt>
                <c:pt idx="603">
                  <c:v>1.6622132877174145</c:v>
                </c:pt>
                <c:pt idx="604">
                  <c:v>1.6622132877174145</c:v>
                </c:pt>
                <c:pt idx="605">
                  <c:v>1.6973304698522893</c:v>
                </c:pt>
                <c:pt idx="606">
                  <c:v>1.7090361972305808</c:v>
                </c:pt>
                <c:pt idx="607">
                  <c:v>1.6856247424739976</c:v>
                </c:pt>
                <c:pt idx="608">
                  <c:v>1.7324476519871643</c:v>
                </c:pt>
                <c:pt idx="609">
                  <c:v>1.7324476519871643</c:v>
                </c:pt>
                <c:pt idx="610">
                  <c:v>1.7558591067437477</c:v>
                </c:pt>
                <c:pt idx="611">
                  <c:v>1.7558591067437477</c:v>
                </c:pt>
                <c:pt idx="612">
                  <c:v>1.7675648341220389</c:v>
                </c:pt>
                <c:pt idx="613">
                  <c:v>1.7675648341220389</c:v>
                </c:pt>
                <c:pt idx="614">
                  <c:v>1.7792705615003308</c:v>
                </c:pt>
                <c:pt idx="615">
                  <c:v>1.7909762888786225</c:v>
                </c:pt>
                <c:pt idx="616">
                  <c:v>1.8143877436352058</c:v>
                </c:pt>
                <c:pt idx="617">
                  <c:v>1.8260934710134975</c:v>
                </c:pt>
                <c:pt idx="618">
                  <c:v>1.8495049257700809</c:v>
                </c:pt>
                <c:pt idx="619">
                  <c:v>1.8729163805266642</c:v>
                </c:pt>
                <c:pt idx="620">
                  <c:v>1.8612106531483725</c:v>
                </c:pt>
                <c:pt idx="621">
                  <c:v>1.8612106531483725</c:v>
                </c:pt>
                <c:pt idx="622">
                  <c:v>1.8846221079049554</c:v>
                </c:pt>
                <c:pt idx="623">
                  <c:v>1.8846221079049554</c:v>
                </c:pt>
                <c:pt idx="624">
                  <c:v>1.9197392900398305</c:v>
                </c:pt>
                <c:pt idx="625">
                  <c:v>1.9197392900398305</c:v>
                </c:pt>
                <c:pt idx="626">
                  <c:v>1.9314450174181224</c:v>
                </c:pt>
                <c:pt idx="627">
                  <c:v>1.9314450174181224</c:v>
                </c:pt>
                <c:pt idx="628">
                  <c:v>1.9548564721747057</c:v>
                </c:pt>
                <c:pt idx="629">
                  <c:v>1.9548564721747057</c:v>
                </c:pt>
                <c:pt idx="630">
                  <c:v>1.9665621995529974</c:v>
                </c:pt>
                <c:pt idx="631">
                  <c:v>1.9782679269312886</c:v>
                </c:pt>
                <c:pt idx="632">
                  <c:v>2.0016793816878722</c:v>
                </c:pt>
                <c:pt idx="633">
                  <c:v>2.0016793816878722</c:v>
                </c:pt>
                <c:pt idx="634">
                  <c:v>2.0250908364444555</c:v>
                </c:pt>
                <c:pt idx="635">
                  <c:v>2.0367965638227474</c:v>
                </c:pt>
                <c:pt idx="636">
                  <c:v>2.0602080185793303</c:v>
                </c:pt>
                <c:pt idx="637">
                  <c:v>2.0602080185793303</c:v>
                </c:pt>
                <c:pt idx="638">
                  <c:v>2.0836194733359137</c:v>
                </c:pt>
                <c:pt idx="639">
                  <c:v>2.0836194733359137</c:v>
                </c:pt>
                <c:pt idx="640">
                  <c:v>2.1187366554707889</c:v>
                </c:pt>
                <c:pt idx="641">
                  <c:v>2.0953252007142056</c:v>
                </c:pt>
                <c:pt idx="642">
                  <c:v>2.1304423828490804</c:v>
                </c:pt>
                <c:pt idx="643">
                  <c:v>2.1421481102273723</c:v>
                </c:pt>
                <c:pt idx="644">
                  <c:v>2.1421481102273723</c:v>
                </c:pt>
                <c:pt idx="645">
                  <c:v>2.1538538376056637</c:v>
                </c:pt>
                <c:pt idx="646">
                  <c:v>2.1538538376056637</c:v>
                </c:pt>
                <c:pt idx="647">
                  <c:v>2.1889710197405385</c:v>
                </c:pt>
                <c:pt idx="648">
                  <c:v>2.1538538376056637</c:v>
                </c:pt>
                <c:pt idx="649">
                  <c:v>2.2123824744971219</c:v>
                </c:pt>
                <c:pt idx="650">
                  <c:v>2.2006767471188309</c:v>
                </c:pt>
                <c:pt idx="651">
                  <c:v>2.2006767471188309</c:v>
                </c:pt>
                <c:pt idx="652">
                  <c:v>2.2592053840102881</c:v>
                </c:pt>
                <c:pt idx="653">
                  <c:v>2.2474996566319971</c:v>
                </c:pt>
                <c:pt idx="654">
                  <c:v>2.27091111138858</c:v>
                </c:pt>
                <c:pt idx="655">
                  <c:v>2.2826168387668719</c:v>
                </c:pt>
                <c:pt idx="656">
                  <c:v>2.2943225661451634</c:v>
                </c:pt>
                <c:pt idx="657">
                  <c:v>2.3060282935234553</c:v>
                </c:pt>
                <c:pt idx="658">
                  <c:v>2.3060282935234553</c:v>
                </c:pt>
                <c:pt idx="659">
                  <c:v>2.3294397482800382</c:v>
                </c:pt>
                <c:pt idx="660">
                  <c:v>2.3177340209017463</c:v>
                </c:pt>
                <c:pt idx="661">
                  <c:v>2.3294397482800382</c:v>
                </c:pt>
                <c:pt idx="662">
                  <c:v>2.3762626577932049</c:v>
                </c:pt>
                <c:pt idx="663">
                  <c:v>2.3645569304149139</c:v>
                </c:pt>
                <c:pt idx="664">
                  <c:v>2.3879683851714963</c:v>
                </c:pt>
                <c:pt idx="665">
                  <c:v>2.3879683851714963</c:v>
                </c:pt>
                <c:pt idx="666">
                  <c:v>2.3996741125497882</c:v>
                </c:pt>
                <c:pt idx="667">
                  <c:v>2.4230855673063716</c:v>
                </c:pt>
                <c:pt idx="668">
                  <c:v>2.434791294684663</c:v>
                </c:pt>
                <c:pt idx="669">
                  <c:v>2.434791294684663</c:v>
                </c:pt>
                <c:pt idx="670">
                  <c:v>2.4464970220629549</c:v>
                </c:pt>
                <c:pt idx="671">
                  <c:v>2.434791294684663</c:v>
                </c:pt>
                <c:pt idx="672">
                  <c:v>2.4582027494412468</c:v>
                </c:pt>
                <c:pt idx="673">
                  <c:v>2.4816142041978297</c:v>
                </c:pt>
                <c:pt idx="674">
                  <c:v>2.4816142041978297</c:v>
                </c:pt>
                <c:pt idx="675">
                  <c:v>2.4933199315761216</c:v>
                </c:pt>
                <c:pt idx="676">
                  <c:v>2.4933199315761216</c:v>
                </c:pt>
                <c:pt idx="677">
                  <c:v>2.5401428410892888</c:v>
                </c:pt>
                <c:pt idx="678">
                  <c:v>2.516731386332705</c:v>
                </c:pt>
                <c:pt idx="679">
                  <c:v>2.5635542958458712</c:v>
                </c:pt>
                <c:pt idx="680">
                  <c:v>2.5518485684675798</c:v>
                </c:pt>
                <c:pt idx="681">
                  <c:v>2.5635542958458712</c:v>
                </c:pt>
                <c:pt idx="682">
                  <c:v>2.5752600232241636</c:v>
                </c:pt>
                <c:pt idx="683">
                  <c:v>2.5869657506024546</c:v>
                </c:pt>
                <c:pt idx="684">
                  <c:v>2.598671477980746</c:v>
                </c:pt>
                <c:pt idx="685">
                  <c:v>2.6103772053590379</c:v>
                </c:pt>
                <c:pt idx="686">
                  <c:v>2.6220829327373298</c:v>
                </c:pt>
                <c:pt idx="687">
                  <c:v>2.6454943874939132</c:v>
                </c:pt>
                <c:pt idx="688">
                  <c:v>2.6572001148722046</c:v>
                </c:pt>
                <c:pt idx="689">
                  <c:v>2.680611569628788</c:v>
                </c:pt>
                <c:pt idx="690">
                  <c:v>2.6454943874939132</c:v>
                </c:pt>
                <c:pt idx="691">
                  <c:v>2.6923172970070799</c:v>
                </c:pt>
                <c:pt idx="692">
                  <c:v>2.680611569628788</c:v>
                </c:pt>
                <c:pt idx="693">
                  <c:v>2.7274344791419542</c:v>
                </c:pt>
                <c:pt idx="694">
                  <c:v>2.7274344791419542</c:v>
                </c:pt>
                <c:pt idx="695">
                  <c:v>2.7508459338985385</c:v>
                </c:pt>
                <c:pt idx="696">
                  <c:v>2.7508459338985385</c:v>
                </c:pt>
                <c:pt idx="697">
                  <c:v>2.7508459338985385</c:v>
                </c:pt>
                <c:pt idx="698">
                  <c:v>2.7508459338985385</c:v>
                </c:pt>
                <c:pt idx="699">
                  <c:v>2.7742573886551209</c:v>
                </c:pt>
                <c:pt idx="700">
                  <c:v>2.7859631160334124</c:v>
                </c:pt>
                <c:pt idx="701">
                  <c:v>2.7859631160334124</c:v>
                </c:pt>
                <c:pt idx="702">
                  <c:v>2.8093745707899966</c:v>
                </c:pt>
                <c:pt idx="703">
                  <c:v>2.8210802981682876</c:v>
                </c:pt>
                <c:pt idx="704">
                  <c:v>2.8210802981682876</c:v>
                </c:pt>
                <c:pt idx="705">
                  <c:v>2.8444917529248706</c:v>
                </c:pt>
                <c:pt idx="706">
                  <c:v>2.8796089350597462</c:v>
                </c:pt>
                <c:pt idx="707">
                  <c:v>2.856197480303162</c:v>
                </c:pt>
                <c:pt idx="708">
                  <c:v>2.8796089350597462</c:v>
                </c:pt>
                <c:pt idx="709">
                  <c:v>2.8913146624380377</c:v>
                </c:pt>
                <c:pt idx="710">
                  <c:v>2.9030203898163291</c:v>
                </c:pt>
                <c:pt idx="711">
                  <c:v>2.9147261171946206</c:v>
                </c:pt>
                <c:pt idx="712">
                  <c:v>2.9264318445729125</c:v>
                </c:pt>
                <c:pt idx="713">
                  <c:v>2.9498432993294963</c:v>
                </c:pt>
                <c:pt idx="714">
                  <c:v>2.9498432993294963</c:v>
                </c:pt>
                <c:pt idx="715">
                  <c:v>2.9732547540860788</c:v>
                </c:pt>
                <c:pt idx="716">
                  <c:v>2.9849604814643707</c:v>
                </c:pt>
                <c:pt idx="717">
                  <c:v>2.9849604814643707</c:v>
                </c:pt>
                <c:pt idx="718">
                  <c:v>2.9966662088426625</c:v>
                </c:pt>
                <c:pt idx="719">
                  <c:v>2.9966662088426625</c:v>
                </c:pt>
                <c:pt idx="720">
                  <c:v>3.0200776635992455</c:v>
                </c:pt>
                <c:pt idx="721">
                  <c:v>3.0083719362209544</c:v>
                </c:pt>
                <c:pt idx="722">
                  <c:v>3.0551948457341207</c:v>
                </c:pt>
                <c:pt idx="723">
                  <c:v>3.0434891183558297</c:v>
                </c:pt>
                <c:pt idx="724">
                  <c:v>3.0551948457341207</c:v>
                </c:pt>
                <c:pt idx="725">
                  <c:v>3.0786063004907041</c:v>
                </c:pt>
                <c:pt idx="726">
                  <c:v>3.0786063004907041</c:v>
                </c:pt>
                <c:pt idx="727">
                  <c:v>3.102017755247287</c:v>
                </c:pt>
                <c:pt idx="728">
                  <c:v>3.1254292100038708</c:v>
                </c:pt>
                <c:pt idx="729">
                  <c:v>3.1137234826255789</c:v>
                </c:pt>
                <c:pt idx="730">
                  <c:v>3.1371349373821622</c:v>
                </c:pt>
                <c:pt idx="731">
                  <c:v>3.1488406647604541</c:v>
                </c:pt>
                <c:pt idx="732">
                  <c:v>3.1605463921387456</c:v>
                </c:pt>
                <c:pt idx="733">
                  <c:v>3.1605463921387456</c:v>
                </c:pt>
                <c:pt idx="734">
                  <c:v>3.1488406647604541</c:v>
                </c:pt>
                <c:pt idx="735">
                  <c:v>3.1839578468953289</c:v>
                </c:pt>
                <c:pt idx="736">
                  <c:v>3.172252119517037</c:v>
                </c:pt>
                <c:pt idx="737">
                  <c:v>3.2190750290302033</c:v>
                </c:pt>
                <c:pt idx="738">
                  <c:v>3.1956635742736204</c:v>
                </c:pt>
                <c:pt idx="739">
                  <c:v>3.2190750290302033</c:v>
                </c:pt>
                <c:pt idx="740">
                  <c:v>3.2190750290302033</c:v>
                </c:pt>
                <c:pt idx="741">
                  <c:v>3.2307807564084956</c:v>
                </c:pt>
                <c:pt idx="742">
                  <c:v>3.254192211165079</c:v>
                </c:pt>
                <c:pt idx="743">
                  <c:v>3.2658979385433704</c:v>
                </c:pt>
                <c:pt idx="744">
                  <c:v>3.2893093932999538</c:v>
                </c:pt>
                <c:pt idx="745">
                  <c:v>3.3127208480565371</c:v>
                </c:pt>
                <c:pt idx="746">
                  <c:v>3.2776036659216614</c:v>
                </c:pt>
                <c:pt idx="747">
                  <c:v>3.324426575434829</c:v>
                </c:pt>
                <c:pt idx="748">
                  <c:v>3.3127208480565371</c:v>
                </c:pt>
                <c:pt idx="749">
                  <c:v>3.3478380301914119</c:v>
                </c:pt>
                <c:pt idx="750">
                  <c:v>3.3361323028131196</c:v>
                </c:pt>
                <c:pt idx="751">
                  <c:v>3.3712494849479953</c:v>
                </c:pt>
                <c:pt idx="752">
                  <c:v>3.3712494849479953</c:v>
                </c:pt>
                <c:pt idx="753">
                  <c:v>3.3478380301914119</c:v>
                </c:pt>
                <c:pt idx="754">
                  <c:v>3.4063666670828705</c:v>
                </c:pt>
                <c:pt idx="755">
                  <c:v>3.3946609397045786</c:v>
                </c:pt>
                <c:pt idx="756">
                  <c:v>0</c:v>
                </c:pt>
                <c:pt idx="759">
                  <c:v>3.4063666670828705</c:v>
                </c:pt>
                <c:pt idx="761">
                  <c:v>2.0438200002497222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B5-5043-BFF5-38C26EDE8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5.1.17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5.1_17'!$H$9:$H$1798</c:f>
              <c:numCache>
                <c:formatCode>General</c:formatCode>
                <c:ptCount val="17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2.6448000000000755E-6</c:v>
                </c:pt>
                <c:pt idx="398">
                  <c:v>4.9589999999998207E-6</c:v>
                </c:pt>
                <c:pt idx="399">
                  <c:v>7.6037999999998966E-6</c:v>
                </c:pt>
                <c:pt idx="400">
                  <c:v>1.0909799999999898E-5</c:v>
                </c:pt>
                <c:pt idx="401">
                  <c:v>1.3224000000000011E-5</c:v>
                </c:pt>
                <c:pt idx="402">
                  <c:v>1.5538200000000125E-5</c:v>
                </c:pt>
                <c:pt idx="403">
                  <c:v>1.917480000000009E-5</c:v>
                </c:pt>
                <c:pt idx="404">
                  <c:v>2.1819600000000166E-5</c:v>
                </c:pt>
                <c:pt idx="405">
                  <c:v>2.4133799999999911E-5</c:v>
                </c:pt>
                <c:pt idx="406">
                  <c:v>2.6778599999999984E-5</c:v>
                </c:pt>
                <c:pt idx="407">
                  <c:v>3.008459999999999E-5</c:v>
                </c:pt>
                <c:pt idx="408">
                  <c:v>3.3060000000000026E-5</c:v>
                </c:pt>
                <c:pt idx="409">
                  <c:v>3.537420000000014E-5</c:v>
                </c:pt>
                <c:pt idx="410">
                  <c:v>3.8680200000000145E-5</c:v>
                </c:pt>
                <c:pt idx="411">
                  <c:v>4.1324999999999853E-5</c:v>
                </c:pt>
                <c:pt idx="412">
                  <c:v>4.3308600000000001E-5</c:v>
                </c:pt>
                <c:pt idx="413">
                  <c:v>4.5953400000000081E-5</c:v>
                </c:pt>
                <c:pt idx="414">
                  <c:v>4.9590000000000039E-5</c:v>
                </c:pt>
                <c:pt idx="415">
                  <c:v>5.1904200000000153E-5</c:v>
                </c:pt>
                <c:pt idx="416">
                  <c:v>5.4218399999999901E-5</c:v>
                </c:pt>
                <c:pt idx="417">
                  <c:v>5.7524399999999899E-5</c:v>
                </c:pt>
                <c:pt idx="418">
                  <c:v>6.0830399999999905E-5</c:v>
                </c:pt>
                <c:pt idx="419">
                  <c:v>6.2814000000000053E-5</c:v>
                </c:pt>
                <c:pt idx="420">
                  <c:v>6.5128200000000167E-5</c:v>
                </c:pt>
                <c:pt idx="421">
                  <c:v>6.8764800000000131E-5</c:v>
                </c:pt>
                <c:pt idx="422">
                  <c:v>7.1409599999999846E-5</c:v>
                </c:pt>
                <c:pt idx="423">
                  <c:v>7.3723799999999946E-5</c:v>
                </c:pt>
                <c:pt idx="424">
                  <c:v>7.6699199999999992E-5</c:v>
                </c:pt>
                <c:pt idx="425">
                  <c:v>8.0005200000000004E-5</c:v>
                </c:pt>
                <c:pt idx="426">
                  <c:v>8.2319400000000105E-5</c:v>
                </c:pt>
                <c:pt idx="427">
                  <c:v>8.4633599999999853E-5</c:v>
                </c:pt>
                <c:pt idx="428">
                  <c:v>8.7939599999999852E-5</c:v>
                </c:pt>
                <c:pt idx="429">
                  <c:v>9.0914999999999884E-5</c:v>
                </c:pt>
                <c:pt idx="430">
                  <c:v>9.2898600000000046E-5</c:v>
                </c:pt>
                <c:pt idx="431">
                  <c:v>9.5874000000000079E-5</c:v>
                </c:pt>
                <c:pt idx="432">
                  <c:v>9.9510600000000043E-5</c:v>
                </c:pt>
                <c:pt idx="433">
                  <c:v>1.0149419999999983E-4</c:v>
                </c:pt>
                <c:pt idx="434">
                  <c:v>1.0380839999999994E-4</c:v>
                </c:pt>
                <c:pt idx="435">
                  <c:v>1.0678379999999999E-4</c:v>
                </c:pt>
                <c:pt idx="436">
                  <c:v>1.100898E-4</c:v>
                </c:pt>
                <c:pt idx="437">
                  <c:v>1.124040000000001E-4</c:v>
                </c:pt>
                <c:pt idx="438">
                  <c:v>1.1537940000000013E-4</c:v>
                </c:pt>
                <c:pt idx="439">
                  <c:v>1.1868540000000014E-4</c:v>
                </c:pt>
                <c:pt idx="440">
                  <c:v>1.2099959999999988E-4</c:v>
                </c:pt>
                <c:pt idx="441">
                  <c:v>1.2331379999999998E-4</c:v>
                </c:pt>
                <c:pt idx="442">
                  <c:v>1.2628920000000004E-4</c:v>
                </c:pt>
                <c:pt idx="443">
                  <c:v>1.2926460000000007E-4</c:v>
                </c:pt>
                <c:pt idx="444">
                  <c:v>1.3157879999999982E-4</c:v>
                </c:pt>
                <c:pt idx="445">
                  <c:v>1.342235999999999E-4</c:v>
                </c:pt>
                <c:pt idx="446">
                  <c:v>1.3786019999999986E-4</c:v>
                </c:pt>
                <c:pt idx="447">
                  <c:v>1.4050499999999994E-4</c:v>
                </c:pt>
                <c:pt idx="448">
                  <c:v>1.4248860000000006E-4</c:v>
                </c:pt>
                <c:pt idx="449">
                  <c:v>1.4546400000000012E-4</c:v>
                </c:pt>
                <c:pt idx="450">
                  <c:v>1.4910060000000009E-4</c:v>
                </c:pt>
                <c:pt idx="451">
                  <c:v>1.5141479999999984E-4</c:v>
                </c:pt>
                <c:pt idx="452">
                  <c:v>1.5372899999999994E-4</c:v>
                </c:pt>
                <c:pt idx="453">
                  <c:v>1.5703499999999995E-4</c:v>
                </c:pt>
                <c:pt idx="454">
                  <c:v>1.5967980000000003E-4</c:v>
                </c:pt>
                <c:pt idx="455">
                  <c:v>1.6199400000000013E-4</c:v>
                </c:pt>
                <c:pt idx="456">
                  <c:v>1.6463879999999983E-4</c:v>
                </c:pt>
                <c:pt idx="457">
                  <c:v>1.6794479999999984E-4</c:v>
                </c:pt>
                <c:pt idx="458">
                  <c:v>1.7025899999999997E-4</c:v>
                </c:pt>
                <c:pt idx="459">
                  <c:v>1.7257320000000007E-4</c:v>
                </c:pt>
                <c:pt idx="460">
                  <c:v>1.7620980000000004E-4</c:v>
                </c:pt>
                <c:pt idx="461">
                  <c:v>1.7885460000000012E-4</c:v>
                </c:pt>
                <c:pt idx="462">
                  <c:v>1.8116879999999986E-4</c:v>
                </c:pt>
                <c:pt idx="463">
                  <c:v>1.8381359999999994E-4</c:v>
                </c:pt>
                <c:pt idx="464">
                  <c:v>1.8711959999999993E-4</c:v>
                </c:pt>
                <c:pt idx="465">
                  <c:v>1.8976440000000001E-4</c:v>
                </c:pt>
                <c:pt idx="466">
                  <c:v>1.9207860000000011E-4</c:v>
                </c:pt>
                <c:pt idx="467">
                  <c:v>1.9538460000000012E-4</c:v>
                </c:pt>
                <c:pt idx="468">
                  <c:v>1.9802939999999985E-4</c:v>
                </c:pt>
                <c:pt idx="469">
                  <c:v>2.006741999999999E-4</c:v>
                </c:pt>
                <c:pt idx="470">
                  <c:v>2.0298840000000006E-4</c:v>
                </c:pt>
                <c:pt idx="471">
                  <c:v>2.0629440000000004E-4</c:v>
                </c:pt>
                <c:pt idx="472">
                  <c:v>2.089392000000001E-4</c:v>
                </c:pt>
                <c:pt idx="473">
                  <c:v>2.1125339999999984E-4</c:v>
                </c:pt>
                <c:pt idx="474">
                  <c:v>2.1455939999999986E-4</c:v>
                </c:pt>
                <c:pt idx="475">
                  <c:v>2.1786539999999984E-4</c:v>
                </c:pt>
                <c:pt idx="476">
                  <c:v>2.1984900000000002E-4</c:v>
                </c:pt>
                <c:pt idx="477">
                  <c:v>2.2216320000000009E-4</c:v>
                </c:pt>
                <c:pt idx="478">
                  <c:v>2.2579980000000005E-4</c:v>
                </c:pt>
                <c:pt idx="479">
                  <c:v>2.2877520000000011E-4</c:v>
                </c:pt>
                <c:pt idx="480">
                  <c:v>2.3075879999999991E-4</c:v>
                </c:pt>
                <c:pt idx="481">
                  <c:v>2.3340359999999999E-4</c:v>
                </c:pt>
                <c:pt idx="482">
                  <c:v>2.3704019999999995E-4</c:v>
                </c:pt>
                <c:pt idx="483">
                  <c:v>2.3935440000000008E-4</c:v>
                </c:pt>
                <c:pt idx="484">
                  <c:v>2.416685999999998E-4</c:v>
                </c:pt>
                <c:pt idx="485">
                  <c:v>2.4464399999999986E-4</c:v>
                </c:pt>
                <c:pt idx="486">
                  <c:v>2.4794999999999987E-4</c:v>
                </c:pt>
                <c:pt idx="487">
                  <c:v>2.4993360000000002E-4</c:v>
                </c:pt>
                <c:pt idx="488">
                  <c:v>2.5290900000000005E-4</c:v>
                </c:pt>
                <c:pt idx="489">
                  <c:v>2.5654559999999999E-4</c:v>
                </c:pt>
                <c:pt idx="490">
                  <c:v>2.5852920000000014E-4</c:v>
                </c:pt>
                <c:pt idx="491">
                  <c:v>2.6084339999999989E-4</c:v>
                </c:pt>
                <c:pt idx="492">
                  <c:v>2.6381879999999992E-4</c:v>
                </c:pt>
                <c:pt idx="493">
                  <c:v>2.6778599999999984E-4</c:v>
                </c:pt>
                <c:pt idx="494">
                  <c:v>2.6976959999999999E-4</c:v>
                </c:pt>
                <c:pt idx="495">
                  <c:v>2.7208380000000017E-4</c:v>
                </c:pt>
                <c:pt idx="496">
                  <c:v>2.7538980000000013E-4</c:v>
                </c:pt>
                <c:pt idx="497">
                  <c:v>2.7803459999999985E-4</c:v>
                </c:pt>
                <c:pt idx="498">
                  <c:v>2.8034879999999993E-4</c:v>
                </c:pt>
                <c:pt idx="499">
                  <c:v>2.8299359999999998E-4</c:v>
                </c:pt>
                <c:pt idx="500">
                  <c:v>2.8629960000000005E-4</c:v>
                </c:pt>
                <c:pt idx="501">
                  <c:v>2.8861380000000012E-4</c:v>
                </c:pt>
                <c:pt idx="502">
                  <c:v>2.9125859999999985E-4</c:v>
                </c:pt>
                <c:pt idx="503">
                  <c:v>2.9522580000000014E-4</c:v>
                </c:pt>
                <c:pt idx="504">
                  <c:v>2.9753999999999989E-4</c:v>
                </c:pt>
                <c:pt idx="505">
                  <c:v>2.9952360000000004E-4</c:v>
                </c:pt>
                <c:pt idx="506">
                  <c:v>3.0249900000000007E-4</c:v>
                </c:pt>
                <c:pt idx="507">
                  <c:v>3.0613560000000006E-4</c:v>
                </c:pt>
                <c:pt idx="508">
                  <c:v>3.0844980000000019E-4</c:v>
                </c:pt>
                <c:pt idx="509">
                  <c:v>3.1076399999999989E-4</c:v>
                </c:pt>
                <c:pt idx="510">
                  <c:v>3.140699999999999E-4</c:v>
                </c:pt>
                <c:pt idx="511">
                  <c:v>3.1671479999999995E-4</c:v>
                </c:pt>
                <c:pt idx="512">
                  <c:v>3.1902900000000008E-4</c:v>
                </c:pt>
                <c:pt idx="513">
                  <c:v>3.2167379999999981E-4</c:v>
                </c:pt>
                <c:pt idx="514">
                  <c:v>3.2497979999999982E-4</c:v>
                </c:pt>
                <c:pt idx="515">
                  <c:v>3.2729399999999995E-4</c:v>
                </c:pt>
                <c:pt idx="516">
                  <c:v>3.2960820000000002E-4</c:v>
                </c:pt>
                <c:pt idx="517">
                  <c:v>3.3324480000000001E-4</c:v>
                </c:pt>
                <c:pt idx="518">
                  <c:v>3.3622020000000004E-4</c:v>
                </c:pt>
                <c:pt idx="519">
                  <c:v>3.3820379999999981E-4</c:v>
                </c:pt>
                <c:pt idx="520">
                  <c:v>3.4051799999999994E-4</c:v>
                </c:pt>
                <c:pt idx="521">
                  <c:v>3.4415459999999988E-4</c:v>
                </c:pt>
                <c:pt idx="522">
                  <c:v>3.4712999999999996E-4</c:v>
                </c:pt>
                <c:pt idx="523">
                  <c:v>3.4944420000000004E-4</c:v>
                </c:pt>
                <c:pt idx="524">
                  <c:v>3.5241960000000007E-4</c:v>
                </c:pt>
                <c:pt idx="525">
                  <c:v>3.553950000000001E-4</c:v>
                </c:pt>
                <c:pt idx="526">
                  <c:v>3.5770919999999985E-4</c:v>
                </c:pt>
                <c:pt idx="527">
                  <c:v>3.603539999999999E-4</c:v>
                </c:pt>
                <c:pt idx="528">
                  <c:v>3.6332939999999999E-4</c:v>
                </c:pt>
                <c:pt idx="529">
                  <c:v>3.6564360000000006E-4</c:v>
                </c:pt>
                <c:pt idx="530">
                  <c:v>3.6828839999999979E-4</c:v>
                </c:pt>
                <c:pt idx="531">
                  <c:v>3.7126379999999982E-4</c:v>
                </c:pt>
                <c:pt idx="532">
                  <c:v>3.7490039999999982E-4</c:v>
                </c:pt>
                <c:pt idx="533">
                  <c:v>3.7688399999999996E-4</c:v>
                </c:pt>
                <c:pt idx="534">
                  <c:v>3.7919820000000009E-4</c:v>
                </c:pt>
                <c:pt idx="535">
                  <c:v>3.8283480000000003E-4</c:v>
                </c:pt>
                <c:pt idx="536">
                  <c:v>3.8581020000000006E-4</c:v>
                </c:pt>
                <c:pt idx="537">
                  <c:v>3.8779379999999983E-4</c:v>
                </c:pt>
                <c:pt idx="538">
                  <c:v>3.9076919999999992E-4</c:v>
                </c:pt>
                <c:pt idx="539">
                  <c:v>3.9407519999999988E-4</c:v>
                </c:pt>
                <c:pt idx="540">
                  <c:v>3.963894E-4</c:v>
                </c:pt>
                <c:pt idx="541">
                  <c:v>3.9870360000000013E-4</c:v>
                </c:pt>
                <c:pt idx="542">
                  <c:v>4.0167899999999978E-4</c:v>
                </c:pt>
                <c:pt idx="543">
                  <c:v>4.0465439999999982E-4</c:v>
                </c:pt>
                <c:pt idx="544">
                  <c:v>4.0696859999999989E-4</c:v>
                </c:pt>
                <c:pt idx="545">
                  <c:v>4.0994399999999998E-4</c:v>
                </c:pt>
                <c:pt idx="546">
                  <c:v>4.1358059999999997E-4</c:v>
                </c:pt>
                <c:pt idx="547">
                  <c:v>4.1589480000000004E-4</c:v>
                </c:pt>
                <c:pt idx="548">
                  <c:v>4.1820899999999979E-4</c:v>
                </c:pt>
                <c:pt idx="549">
                  <c:v>4.208537999999999E-4</c:v>
                </c:pt>
                <c:pt idx="550">
                  <c:v>4.2449039999999983E-4</c:v>
                </c:pt>
                <c:pt idx="551">
                  <c:v>4.2680460000000002E-4</c:v>
                </c:pt>
                <c:pt idx="552">
                  <c:v>4.2911880000000009E-4</c:v>
                </c:pt>
                <c:pt idx="553">
                  <c:v>4.324248000000001E-4</c:v>
                </c:pt>
                <c:pt idx="554">
                  <c:v>4.3506960000000021E-4</c:v>
                </c:pt>
                <c:pt idx="555">
                  <c:v>4.373837999999999E-4</c:v>
                </c:pt>
                <c:pt idx="556">
                  <c:v>4.4002859999999996E-4</c:v>
                </c:pt>
                <c:pt idx="557">
                  <c:v>4.4333459999999991E-4</c:v>
                </c:pt>
                <c:pt idx="558">
                  <c:v>4.456488000000001E-4</c:v>
                </c:pt>
                <c:pt idx="559">
                  <c:v>4.4829359999999977E-4</c:v>
                </c:pt>
                <c:pt idx="560">
                  <c:v>4.5193020000000014E-4</c:v>
                </c:pt>
                <c:pt idx="561">
                  <c:v>4.5457499999999981E-4</c:v>
                </c:pt>
                <c:pt idx="562">
                  <c:v>4.5655859999999996E-4</c:v>
                </c:pt>
                <c:pt idx="563">
                  <c:v>4.5887280000000004E-4</c:v>
                </c:pt>
                <c:pt idx="564">
                  <c:v>4.6284000000000001E-4</c:v>
                </c:pt>
                <c:pt idx="565">
                  <c:v>4.6548480000000011E-4</c:v>
                </c:pt>
                <c:pt idx="566">
                  <c:v>4.6746839999999994E-4</c:v>
                </c:pt>
                <c:pt idx="567">
                  <c:v>4.707743999999999E-4</c:v>
                </c:pt>
                <c:pt idx="568">
                  <c:v>4.7408039999999991E-4</c:v>
                </c:pt>
                <c:pt idx="569">
                  <c:v>4.7606400000000006E-4</c:v>
                </c:pt>
                <c:pt idx="570">
                  <c:v>4.7870880000000016E-4</c:v>
                </c:pt>
                <c:pt idx="571">
                  <c:v>4.8201480000000012E-4</c:v>
                </c:pt>
                <c:pt idx="572">
                  <c:v>4.8465959999999979E-4</c:v>
                </c:pt>
                <c:pt idx="573">
                  <c:v>4.8697379999999992E-4</c:v>
                </c:pt>
                <c:pt idx="574">
                  <c:v>4.8961860000000003E-4</c:v>
                </c:pt>
                <c:pt idx="575">
                  <c:v>4.9325519999999991E-4</c:v>
                </c:pt>
                <c:pt idx="576">
                  <c:v>4.9556940000000009E-4</c:v>
                </c:pt>
                <c:pt idx="577">
                  <c:v>4.9755299999999986E-4</c:v>
                </c:pt>
                <c:pt idx="578">
                  <c:v>5.0185080000000014E-4</c:v>
                </c:pt>
                <c:pt idx="579">
                  <c:v>5.0449559999999987E-4</c:v>
                </c:pt>
                <c:pt idx="580">
                  <c:v>5.0647919999999996E-4</c:v>
                </c:pt>
                <c:pt idx="581">
                  <c:v>5.0945459999999999E-4</c:v>
                </c:pt>
                <c:pt idx="582">
                  <c:v>5.127606E-4</c:v>
                </c:pt>
                <c:pt idx="583">
                  <c:v>5.1474419999999977E-4</c:v>
                </c:pt>
                <c:pt idx="584">
                  <c:v>5.1738899999999993E-4</c:v>
                </c:pt>
                <c:pt idx="585">
                  <c:v>5.2003379999999999E-4</c:v>
                </c:pt>
                <c:pt idx="586">
                  <c:v>5.2300920000000002E-4</c:v>
                </c:pt>
                <c:pt idx="587">
                  <c:v>5.2532340000000009E-4</c:v>
                </c:pt>
                <c:pt idx="588">
                  <c:v>5.282987999999998E-4</c:v>
                </c:pt>
                <c:pt idx="589">
                  <c:v>5.3193540000000012E-4</c:v>
                </c:pt>
                <c:pt idx="590">
                  <c:v>5.3424959999999987E-4</c:v>
                </c:pt>
                <c:pt idx="591">
                  <c:v>5.3656379999999994E-4</c:v>
                </c:pt>
                <c:pt idx="592">
                  <c:v>5.3953919999999997E-4</c:v>
                </c:pt>
                <c:pt idx="593">
                  <c:v>5.4284519999999998E-4</c:v>
                </c:pt>
                <c:pt idx="594">
                  <c:v>5.4482879999999975E-4</c:v>
                </c:pt>
                <c:pt idx="595">
                  <c:v>5.4747359999999991E-4</c:v>
                </c:pt>
                <c:pt idx="596">
                  <c:v>5.5077959999999993E-4</c:v>
                </c:pt>
                <c:pt idx="597">
                  <c:v>5.5375499999999996E-4</c:v>
                </c:pt>
                <c:pt idx="598">
                  <c:v>5.5573860000000005E-4</c:v>
                </c:pt>
                <c:pt idx="599">
                  <c:v>5.5871400000000009E-4</c:v>
                </c:pt>
                <c:pt idx="600">
                  <c:v>5.620200000000001E-4</c:v>
                </c:pt>
                <c:pt idx="601">
                  <c:v>5.6433419999999985E-4</c:v>
                </c:pt>
                <c:pt idx="602">
                  <c:v>5.669789999999999E-4</c:v>
                </c:pt>
                <c:pt idx="603">
                  <c:v>5.7028500000000002E-4</c:v>
                </c:pt>
                <c:pt idx="604">
                  <c:v>5.7292979999999996E-4</c:v>
                </c:pt>
                <c:pt idx="605">
                  <c:v>5.7491339999999984E-4</c:v>
                </c:pt>
                <c:pt idx="606">
                  <c:v>5.7788879999999987E-4</c:v>
                </c:pt>
                <c:pt idx="607">
                  <c:v>5.8152539999999976E-4</c:v>
                </c:pt>
                <c:pt idx="608">
                  <c:v>5.8383959999999994E-4</c:v>
                </c:pt>
                <c:pt idx="609">
                  <c:v>5.8615380000000001E-4</c:v>
                </c:pt>
                <c:pt idx="610">
                  <c:v>5.8945980000000002E-4</c:v>
                </c:pt>
                <c:pt idx="611">
                  <c:v>5.9243520000000006E-4</c:v>
                </c:pt>
                <c:pt idx="612">
                  <c:v>5.9441879999999983E-4</c:v>
                </c:pt>
                <c:pt idx="613">
                  <c:v>5.9706359999999988E-4</c:v>
                </c:pt>
                <c:pt idx="614">
                  <c:v>6.0036959999999989E-4</c:v>
                </c:pt>
                <c:pt idx="615">
                  <c:v>6.0268380000000007E-4</c:v>
                </c:pt>
                <c:pt idx="616">
                  <c:v>6.0499800000000015E-4</c:v>
                </c:pt>
                <c:pt idx="617">
                  <c:v>6.0830399999999972E-4</c:v>
                </c:pt>
                <c:pt idx="618">
                  <c:v>6.1160999999999974E-4</c:v>
                </c:pt>
                <c:pt idx="619">
                  <c:v>6.1359359999999994E-4</c:v>
                </c:pt>
                <c:pt idx="620">
                  <c:v>6.1656899999999997E-4</c:v>
                </c:pt>
                <c:pt idx="621">
                  <c:v>6.1987499999999998E-4</c:v>
                </c:pt>
                <c:pt idx="622">
                  <c:v>6.2251980000000004E-4</c:v>
                </c:pt>
                <c:pt idx="623">
                  <c:v>6.2483399999999978E-4</c:v>
                </c:pt>
                <c:pt idx="624">
                  <c:v>6.2780939999999982E-4</c:v>
                </c:pt>
                <c:pt idx="625">
                  <c:v>6.3111539999999983E-4</c:v>
                </c:pt>
                <c:pt idx="626">
                  <c:v>6.3309900000000003E-4</c:v>
                </c:pt>
                <c:pt idx="627">
                  <c:v>6.3574380000000008E-4</c:v>
                </c:pt>
                <c:pt idx="628">
                  <c:v>6.3871920000000012E-4</c:v>
                </c:pt>
                <c:pt idx="629">
                  <c:v>6.4169460000000015E-4</c:v>
                </c:pt>
                <c:pt idx="630">
                  <c:v>6.440087999999999E-4</c:v>
                </c:pt>
                <c:pt idx="631">
                  <c:v>6.4665359999999995E-4</c:v>
                </c:pt>
                <c:pt idx="632">
                  <c:v>6.4995959999999996E-4</c:v>
                </c:pt>
                <c:pt idx="633">
                  <c:v>6.5260440000000002E-4</c:v>
                </c:pt>
                <c:pt idx="634">
                  <c:v>6.5491859999999976E-4</c:v>
                </c:pt>
                <c:pt idx="635">
                  <c:v>6.5822459999999978E-4</c:v>
                </c:pt>
                <c:pt idx="636">
                  <c:v>6.6119999999999981E-4</c:v>
                </c:pt>
                <c:pt idx="637">
                  <c:v>6.6351419999999988E-4</c:v>
                </c:pt>
                <c:pt idx="638">
                  <c:v>6.6615900000000004E-4</c:v>
                </c:pt>
                <c:pt idx="639">
                  <c:v>6.6946500000000006E-4</c:v>
                </c:pt>
                <c:pt idx="640">
                  <c:v>6.7210980000000011E-4</c:v>
                </c:pt>
                <c:pt idx="641">
                  <c:v>6.7409339999999988E-4</c:v>
                </c:pt>
                <c:pt idx="642">
                  <c:v>6.7706879999999991E-4</c:v>
                </c:pt>
                <c:pt idx="643">
                  <c:v>6.8037479999999992E-4</c:v>
                </c:pt>
                <c:pt idx="644">
                  <c:v>6.8235840000000002E-4</c:v>
                </c:pt>
                <c:pt idx="645">
                  <c:v>6.8533380000000005E-4</c:v>
                </c:pt>
                <c:pt idx="646">
                  <c:v>6.8897040000000004E-4</c:v>
                </c:pt>
                <c:pt idx="647">
                  <c:v>6.9128459999999979E-4</c:v>
                </c:pt>
                <c:pt idx="648">
                  <c:v>6.9359879999999986E-4</c:v>
                </c:pt>
                <c:pt idx="649">
                  <c:v>6.9624360000000002E-4</c:v>
                </c:pt>
                <c:pt idx="650">
                  <c:v>6.9954960000000004E-4</c:v>
                </c:pt>
                <c:pt idx="651">
                  <c:v>7.0219440000000009E-4</c:v>
                </c:pt>
                <c:pt idx="652">
                  <c:v>7.0483919999999982E-4</c:v>
                </c:pt>
                <c:pt idx="653">
                  <c:v>7.0847580000000013E-4</c:v>
                </c:pt>
                <c:pt idx="654">
                  <c:v>7.1078999999999988E-4</c:v>
                </c:pt>
                <c:pt idx="655">
                  <c:v>7.1310419999999995E-4</c:v>
                </c:pt>
                <c:pt idx="656">
                  <c:v>7.1574900000000012E-4</c:v>
                </c:pt>
                <c:pt idx="657">
                  <c:v>7.1872440000000004E-4</c:v>
                </c:pt>
                <c:pt idx="658">
                  <c:v>7.2136919999999977E-4</c:v>
                </c:pt>
                <c:pt idx="659">
                  <c:v>7.2368339999999995E-4</c:v>
                </c:pt>
                <c:pt idx="660">
                  <c:v>7.2698939999999985E-4</c:v>
                </c:pt>
                <c:pt idx="661">
                  <c:v>7.2996479999999999E-4</c:v>
                </c:pt>
                <c:pt idx="662">
                  <c:v>7.3227900000000007E-4</c:v>
                </c:pt>
                <c:pt idx="663">
                  <c:v>7.3459319999999982E-4</c:v>
                </c:pt>
                <c:pt idx="664">
                  <c:v>7.3822979999999981E-4</c:v>
                </c:pt>
                <c:pt idx="665">
                  <c:v>7.4087459999999986E-4</c:v>
                </c:pt>
                <c:pt idx="666">
                  <c:v>7.4318879999999993E-4</c:v>
                </c:pt>
                <c:pt idx="667">
                  <c:v>7.4649479999999995E-4</c:v>
                </c:pt>
                <c:pt idx="668">
                  <c:v>7.4947019999999998E-4</c:v>
                </c:pt>
                <c:pt idx="669">
                  <c:v>7.5145379999999986E-4</c:v>
                </c:pt>
                <c:pt idx="670">
                  <c:v>7.540985999999998E-4</c:v>
                </c:pt>
                <c:pt idx="671">
                  <c:v>7.5740459999999992E-4</c:v>
                </c:pt>
                <c:pt idx="672">
                  <c:v>7.6037999999999985E-4</c:v>
                </c:pt>
                <c:pt idx="673">
                  <c:v>7.6236360000000005E-4</c:v>
                </c:pt>
                <c:pt idx="674">
                  <c:v>7.6566960000000006E-4</c:v>
                </c:pt>
                <c:pt idx="675">
                  <c:v>7.6897560000000007E-4</c:v>
                </c:pt>
                <c:pt idx="676">
                  <c:v>7.7095919999999984E-4</c:v>
                </c:pt>
                <c:pt idx="677">
                  <c:v>7.7327340000000002E-4</c:v>
                </c:pt>
                <c:pt idx="678">
                  <c:v>7.7657939999999993E-4</c:v>
                </c:pt>
                <c:pt idx="679">
                  <c:v>7.7955480000000007E-4</c:v>
                </c:pt>
                <c:pt idx="680">
                  <c:v>7.8186900000000014E-4</c:v>
                </c:pt>
                <c:pt idx="681">
                  <c:v>7.8484439999999985E-4</c:v>
                </c:pt>
                <c:pt idx="682">
                  <c:v>7.8781979999999988E-4</c:v>
                </c:pt>
                <c:pt idx="683">
                  <c:v>7.9046459999999982E-4</c:v>
                </c:pt>
                <c:pt idx="684">
                  <c:v>7.9277880000000001E-4</c:v>
                </c:pt>
                <c:pt idx="685">
                  <c:v>7.9575420000000004E-4</c:v>
                </c:pt>
                <c:pt idx="686">
                  <c:v>7.9872960000000007E-4</c:v>
                </c:pt>
                <c:pt idx="687">
                  <c:v>8.0104379999999993E-4</c:v>
                </c:pt>
                <c:pt idx="688">
                  <c:v>8.0368859999999987E-4</c:v>
                </c:pt>
                <c:pt idx="689">
                  <c:v>8.0699459999999999E-4</c:v>
                </c:pt>
                <c:pt idx="690">
                  <c:v>8.0963940000000005E-4</c:v>
                </c:pt>
                <c:pt idx="691">
                  <c:v>8.1195360000000023E-4</c:v>
                </c:pt>
                <c:pt idx="692">
                  <c:v>8.1492899999999972E-4</c:v>
                </c:pt>
                <c:pt idx="693">
                  <c:v>8.1823499999999973E-4</c:v>
                </c:pt>
                <c:pt idx="694">
                  <c:v>8.2054919999999991E-4</c:v>
                </c:pt>
                <c:pt idx="695">
                  <c:v>8.2319399999999997E-4</c:v>
                </c:pt>
                <c:pt idx="696">
                  <c:v>8.2650000000000009E-4</c:v>
                </c:pt>
                <c:pt idx="697">
                  <c:v>8.2914480000000003E-4</c:v>
                </c:pt>
                <c:pt idx="698">
                  <c:v>8.3145899999999978E-4</c:v>
                </c:pt>
                <c:pt idx="699">
                  <c:v>8.3410379999999994E-4</c:v>
                </c:pt>
                <c:pt idx="700">
                  <c:v>8.3740979999999984E-4</c:v>
                </c:pt>
                <c:pt idx="701">
                  <c:v>8.3972400000000003E-4</c:v>
                </c:pt>
                <c:pt idx="702">
                  <c:v>8.4203819999999999E-4</c:v>
                </c:pt>
                <c:pt idx="703">
                  <c:v>8.4567480000000009E-4</c:v>
                </c:pt>
                <c:pt idx="704">
                  <c:v>8.4831960000000014E-4</c:v>
                </c:pt>
                <c:pt idx="705">
                  <c:v>8.506338E-4</c:v>
                </c:pt>
                <c:pt idx="706">
                  <c:v>8.5327859999999995E-4</c:v>
                </c:pt>
                <c:pt idx="707">
                  <c:v>8.5658459999999985E-4</c:v>
                </c:pt>
                <c:pt idx="708">
                  <c:v>8.5955999999999988E-4</c:v>
                </c:pt>
                <c:pt idx="709">
                  <c:v>8.6187420000000006E-4</c:v>
                </c:pt>
                <c:pt idx="710">
                  <c:v>8.6518020000000018E-4</c:v>
                </c:pt>
                <c:pt idx="711">
                  <c:v>8.678249999999998E-4</c:v>
                </c:pt>
                <c:pt idx="712">
                  <c:v>8.6980860000000001E-4</c:v>
                </c:pt>
                <c:pt idx="713">
                  <c:v>8.7245340000000006E-4</c:v>
                </c:pt>
                <c:pt idx="714">
                  <c:v>8.7608999999999994E-4</c:v>
                </c:pt>
                <c:pt idx="715">
                  <c:v>8.7840420000000012E-4</c:v>
                </c:pt>
                <c:pt idx="716">
                  <c:v>8.8071839999999998E-4</c:v>
                </c:pt>
                <c:pt idx="717">
                  <c:v>8.8402439999999988E-4</c:v>
                </c:pt>
                <c:pt idx="718">
                  <c:v>8.873303999999999E-4</c:v>
                </c:pt>
                <c:pt idx="719">
                  <c:v>8.893140000000001E-4</c:v>
                </c:pt>
                <c:pt idx="720">
                  <c:v>8.9162820000000006E-4</c:v>
                </c:pt>
                <c:pt idx="721">
                  <c:v>8.9526480000000016E-4</c:v>
                </c:pt>
                <c:pt idx="722">
                  <c:v>8.9790959999999989E-4</c:v>
                </c:pt>
                <c:pt idx="723">
                  <c:v>9.002238000000004E-4</c:v>
                </c:pt>
                <c:pt idx="724">
                  <c:v>9.0319919999999989E-4</c:v>
                </c:pt>
                <c:pt idx="725">
                  <c:v>9.0650519999999958E-4</c:v>
                </c:pt>
                <c:pt idx="726">
                  <c:v>9.0881940000000019E-4</c:v>
                </c:pt>
                <c:pt idx="727">
                  <c:v>9.1113359999999983E-4</c:v>
                </c:pt>
                <c:pt idx="728">
                  <c:v>9.1443960000000017E-4</c:v>
                </c:pt>
                <c:pt idx="729">
                  <c:v>9.1741499999999988E-4</c:v>
                </c:pt>
                <c:pt idx="730">
                  <c:v>9.1939859999999975E-4</c:v>
                </c:pt>
                <c:pt idx="731">
                  <c:v>9.2237400000000011E-4</c:v>
                </c:pt>
                <c:pt idx="732">
                  <c:v>9.2601059999999967E-4</c:v>
                </c:pt>
                <c:pt idx="733">
                  <c:v>9.279942000000002E-4</c:v>
                </c:pt>
                <c:pt idx="734">
                  <c:v>9.3030839999999984E-4</c:v>
                </c:pt>
                <c:pt idx="735">
                  <c:v>9.3328380000000019E-4</c:v>
                </c:pt>
                <c:pt idx="736">
                  <c:v>9.3658979999999999E-4</c:v>
                </c:pt>
                <c:pt idx="737">
                  <c:v>9.3890399999999974E-4</c:v>
                </c:pt>
                <c:pt idx="738">
                  <c:v>9.418794000000002E-4</c:v>
                </c:pt>
                <c:pt idx="739">
                  <c:v>9.4485479999999969E-4</c:v>
                </c:pt>
                <c:pt idx="740">
                  <c:v>9.4749960000000029E-4</c:v>
                </c:pt>
              </c:numCache>
            </c:numRef>
          </c:xVal>
          <c:yVal>
            <c:numRef>
              <c:f>'plaster 5.1_17'!$G$9:$G$1798</c:f>
              <c:numCache>
                <c:formatCode>General</c:formatCode>
                <c:ptCount val="17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4.9406951887510223E-2</c:v>
                </c:pt>
                <c:pt idx="398">
                  <c:v>3.7055213915632677E-2</c:v>
                </c:pt>
                <c:pt idx="399">
                  <c:v>4.9406951887510223E-2</c:v>
                </c:pt>
                <c:pt idx="400">
                  <c:v>7.4110427831265355E-2</c:v>
                </c:pt>
                <c:pt idx="401">
                  <c:v>6.1758689859387816E-2</c:v>
                </c:pt>
                <c:pt idx="402">
                  <c:v>6.1758689859387816E-2</c:v>
                </c:pt>
                <c:pt idx="403">
                  <c:v>8.6462165803142907E-2</c:v>
                </c:pt>
                <c:pt idx="404">
                  <c:v>9.8813903775020501E-2</c:v>
                </c:pt>
                <c:pt idx="405">
                  <c:v>0.13586911769065316</c:v>
                </c:pt>
                <c:pt idx="406">
                  <c:v>8.6462165803142907E-2</c:v>
                </c:pt>
                <c:pt idx="407">
                  <c:v>0.13586911769065316</c:v>
                </c:pt>
                <c:pt idx="408">
                  <c:v>0.14822085566253079</c:v>
                </c:pt>
                <c:pt idx="409">
                  <c:v>0.16057259363440826</c:v>
                </c:pt>
                <c:pt idx="410">
                  <c:v>0.16057259363440826</c:v>
                </c:pt>
                <c:pt idx="411">
                  <c:v>0.17292433160628584</c:v>
                </c:pt>
                <c:pt idx="412">
                  <c:v>0.17292433160628584</c:v>
                </c:pt>
                <c:pt idx="413">
                  <c:v>0.20997954552191853</c:v>
                </c:pt>
                <c:pt idx="414">
                  <c:v>0.24703475943755121</c:v>
                </c:pt>
                <c:pt idx="415">
                  <c:v>0.22233128349379613</c:v>
                </c:pt>
                <c:pt idx="416">
                  <c:v>0.22233128349379613</c:v>
                </c:pt>
                <c:pt idx="417">
                  <c:v>0.23468302146567374</c:v>
                </c:pt>
                <c:pt idx="418">
                  <c:v>0.27173823538130637</c:v>
                </c:pt>
                <c:pt idx="419">
                  <c:v>0.27173823538130637</c:v>
                </c:pt>
                <c:pt idx="420">
                  <c:v>0.29644171132506153</c:v>
                </c:pt>
                <c:pt idx="421">
                  <c:v>0.33349692524069413</c:v>
                </c:pt>
                <c:pt idx="422">
                  <c:v>0.32114518726881652</c:v>
                </c:pt>
                <c:pt idx="423">
                  <c:v>0.33349692524069413</c:v>
                </c:pt>
                <c:pt idx="424">
                  <c:v>0.3582004011844494</c:v>
                </c:pt>
                <c:pt idx="425">
                  <c:v>0.3582004011844494</c:v>
                </c:pt>
                <c:pt idx="426">
                  <c:v>0.37055213915632684</c:v>
                </c:pt>
                <c:pt idx="427">
                  <c:v>0.3829038771282044</c:v>
                </c:pt>
                <c:pt idx="428">
                  <c:v>0.40760735307195956</c:v>
                </c:pt>
                <c:pt idx="429">
                  <c:v>0.39525561510008206</c:v>
                </c:pt>
                <c:pt idx="430">
                  <c:v>0.41995909104383705</c:v>
                </c:pt>
                <c:pt idx="431">
                  <c:v>0.43231082901571471</c:v>
                </c:pt>
                <c:pt idx="432">
                  <c:v>0.46936604293134748</c:v>
                </c:pt>
                <c:pt idx="433">
                  <c:v>0.45701430495946976</c:v>
                </c:pt>
                <c:pt idx="434">
                  <c:v>0.46936604293134748</c:v>
                </c:pt>
                <c:pt idx="435">
                  <c:v>0.49406951887510253</c:v>
                </c:pt>
                <c:pt idx="436">
                  <c:v>0.51877299481885775</c:v>
                </c:pt>
                <c:pt idx="437">
                  <c:v>0.51877299481885775</c:v>
                </c:pt>
                <c:pt idx="438">
                  <c:v>0.53112473279073524</c:v>
                </c:pt>
                <c:pt idx="439">
                  <c:v>0.55582820873449035</c:v>
                </c:pt>
                <c:pt idx="440">
                  <c:v>0.56817994670636784</c:v>
                </c:pt>
                <c:pt idx="441">
                  <c:v>0.55582820873449035</c:v>
                </c:pt>
                <c:pt idx="442">
                  <c:v>0.58053168467824567</c:v>
                </c:pt>
                <c:pt idx="443">
                  <c:v>0.58053168467824567</c:v>
                </c:pt>
                <c:pt idx="444">
                  <c:v>0.58053168467824567</c:v>
                </c:pt>
                <c:pt idx="445">
                  <c:v>0.64229037453763316</c:v>
                </c:pt>
                <c:pt idx="446">
                  <c:v>0.61758689859387828</c:v>
                </c:pt>
                <c:pt idx="447">
                  <c:v>0.62993863656575566</c:v>
                </c:pt>
                <c:pt idx="448">
                  <c:v>0.65464211250951099</c:v>
                </c:pt>
                <c:pt idx="449">
                  <c:v>0.65464211250951099</c:v>
                </c:pt>
                <c:pt idx="450">
                  <c:v>0.67934558845326609</c:v>
                </c:pt>
                <c:pt idx="451">
                  <c:v>0.69169732642514359</c:v>
                </c:pt>
                <c:pt idx="452">
                  <c:v>0.70404906439702108</c:v>
                </c:pt>
                <c:pt idx="453">
                  <c:v>0.71640080236889858</c:v>
                </c:pt>
                <c:pt idx="454">
                  <c:v>0.74110427831265391</c:v>
                </c:pt>
                <c:pt idx="455">
                  <c:v>0.71640080236889858</c:v>
                </c:pt>
                <c:pt idx="456">
                  <c:v>0.7658077542564089</c:v>
                </c:pt>
                <c:pt idx="457">
                  <c:v>0.75345601628453118</c:v>
                </c:pt>
                <c:pt idx="458">
                  <c:v>0.79051123020016401</c:v>
                </c:pt>
                <c:pt idx="459">
                  <c:v>0.77815949222828651</c:v>
                </c:pt>
                <c:pt idx="460">
                  <c:v>0.81521470614391911</c:v>
                </c:pt>
                <c:pt idx="461">
                  <c:v>0.82756644411579683</c:v>
                </c:pt>
                <c:pt idx="462">
                  <c:v>0.79051123020016401</c:v>
                </c:pt>
                <c:pt idx="463">
                  <c:v>0.83991818208767433</c:v>
                </c:pt>
                <c:pt idx="464">
                  <c:v>0.83991818208767433</c:v>
                </c:pt>
                <c:pt idx="465">
                  <c:v>0.86462165803142965</c:v>
                </c:pt>
                <c:pt idx="466">
                  <c:v>0.86462165803142965</c:v>
                </c:pt>
                <c:pt idx="467">
                  <c:v>0.90167687194706225</c:v>
                </c:pt>
                <c:pt idx="468">
                  <c:v>0.88932513397518453</c:v>
                </c:pt>
                <c:pt idx="469">
                  <c:v>0.93873208586269496</c:v>
                </c:pt>
                <c:pt idx="470">
                  <c:v>0.93873208586269496</c:v>
                </c:pt>
                <c:pt idx="471">
                  <c:v>0.93873208586269496</c:v>
                </c:pt>
                <c:pt idx="472">
                  <c:v>0.95108382383457235</c:v>
                </c:pt>
                <c:pt idx="473">
                  <c:v>0.96343556180644996</c:v>
                </c:pt>
                <c:pt idx="474">
                  <c:v>0.97578729977832745</c:v>
                </c:pt>
                <c:pt idx="475">
                  <c:v>1.0128425136939603</c:v>
                </c:pt>
                <c:pt idx="476">
                  <c:v>1.0128425136939603</c:v>
                </c:pt>
                <c:pt idx="477">
                  <c:v>1.0375459896377153</c:v>
                </c:pt>
                <c:pt idx="478">
                  <c:v>1.0498977276095931</c:v>
                </c:pt>
                <c:pt idx="479">
                  <c:v>1.0869529415252255</c:v>
                </c:pt>
                <c:pt idx="480">
                  <c:v>1.0622494655814705</c:v>
                </c:pt>
                <c:pt idx="481">
                  <c:v>1.0622494655814705</c:v>
                </c:pt>
                <c:pt idx="482">
                  <c:v>1.1116564174689807</c:v>
                </c:pt>
                <c:pt idx="483">
                  <c:v>1.1116564174689807</c:v>
                </c:pt>
                <c:pt idx="484">
                  <c:v>1.1240081554408583</c:v>
                </c:pt>
                <c:pt idx="485">
                  <c:v>1.1610633693564911</c:v>
                </c:pt>
                <c:pt idx="486">
                  <c:v>1.1610633693564911</c:v>
                </c:pt>
                <c:pt idx="487">
                  <c:v>1.1487116313846133</c:v>
                </c:pt>
                <c:pt idx="488">
                  <c:v>1.1610633693564911</c:v>
                </c:pt>
                <c:pt idx="489">
                  <c:v>1.1857668453002463</c:v>
                </c:pt>
                <c:pt idx="490">
                  <c:v>1.1981185832721235</c:v>
                </c:pt>
                <c:pt idx="491">
                  <c:v>1.1981185832721235</c:v>
                </c:pt>
                <c:pt idx="492">
                  <c:v>1.2104703212440011</c:v>
                </c:pt>
                <c:pt idx="493">
                  <c:v>1.2104703212440011</c:v>
                </c:pt>
                <c:pt idx="494">
                  <c:v>1.2351737971877563</c:v>
                </c:pt>
                <c:pt idx="495">
                  <c:v>1.2598772731315113</c:v>
                </c:pt>
                <c:pt idx="496">
                  <c:v>1.2722290111033889</c:v>
                </c:pt>
                <c:pt idx="497">
                  <c:v>1.2845807490752663</c:v>
                </c:pt>
                <c:pt idx="498">
                  <c:v>1.2845807490752663</c:v>
                </c:pt>
                <c:pt idx="499">
                  <c:v>1.3092842250190218</c:v>
                </c:pt>
                <c:pt idx="500">
                  <c:v>1.3092842250190218</c:v>
                </c:pt>
                <c:pt idx="501">
                  <c:v>1.3216359629908991</c:v>
                </c:pt>
                <c:pt idx="502">
                  <c:v>1.3339877009627765</c:v>
                </c:pt>
                <c:pt idx="503">
                  <c:v>1.3710429148784098</c:v>
                </c:pt>
                <c:pt idx="504">
                  <c:v>1.3710429148784098</c:v>
                </c:pt>
                <c:pt idx="505">
                  <c:v>1.3710429148784098</c:v>
                </c:pt>
                <c:pt idx="506">
                  <c:v>1.3710429148784098</c:v>
                </c:pt>
                <c:pt idx="507">
                  <c:v>1.4204498667659198</c:v>
                </c:pt>
                <c:pt idx="508">
                  <c:v>1.3957463908221646</c:v>
                </c:pt>
                <c:pt idx="509">
                  <c:v>1.4204498667659198</c:v>
                </c:pt>
                <c:pt idx="510">
                  <c:v>1.4451533427096748</c:v>
                </c:pt>
                <c:pt idx="511">
                  <c:v>1.4575050806815524</c:v>
                </c:pt>
                <c:pt idx="512">
                  <c:v>1.4822085566253078</c:v>
                </c:pt>
                <c:pt idx="513">
                  <c:v>1.4575050806815524</c:v>
                </c:pt>
                <c:pt idx="514">
                  <c:v>1.5192637705409404</c:v>
                </c:pt>
                <c:pt idx="515">
                  <c:v>1.5316155085128176</c:v>
                </c:pt>
                <c:pt idx="516">
                  <c:v>1.4945602945971852</c:v>
                </c:pt>
                <c:pt idx="517">
                  <c:v>1.5810224604003282</c:v>
                </c:pt>
                <c:pt idx="518">
                  <c:v>1.5439672464846954</c:v>
                </c:pt>
                <c:pt idx="519">
                  <c:v>1.5439672464846954</c:v>
                </c:pt>
                <c:pt idx="520">
                  <c:v>1.5563189844565732</c:v>
                </c:pt>
                <c:pt idx="521">
                  <c:v>1.5686707224284504</c:v>
                </c:pt>
                <c:pt idx="522">
                  <c:v>1.6057259363440832</c:v>
                </c:pt>
                <c:pt idx="523">
                  <c:v>1.6057259363440832</c:v>
                </c:pt>
                <c:pt idx="524">
                  <c:v>1.6180776743159604</c:v>
                </c:pt>
                <c:pt idx="525">
                  <c:v>1.6304294122878384</c:v>
                </c:pt>
                <c:pt idx="526">
                  <c:v>1.642781150259716</c:v>
                </c:pt>
                <c:pt idx="527">
                  <c:v>1.6304294122878384</c:v>
                </c:pt>
                <c:pt idx="528">
                  <c:v>1.6798363641753482</c:v>
                </c:pt>
                <c:pt idx="529">
                  <c:v>1.7045398401191041</c:v>
                </c:pt>
                <c:pt idx="530">
                  <c:v>1.6798363641753482</c:v>
                </c:pt>
                <c:pt idx="531">
                  <c:v>1.6921881021472258</c:v>
                </c:pt>
                <c:pt idx="532">
                  <c:v>1.7045398401191041</c:v>
                </c:pt>
                <c:pt idx="533">
                  <c:v>1.7292433160628589</c:v>
                </c:pt>
                <c:pt idx="534">
                  <c:v>1.7539467920066139</c:v>
                </c:pt>
                <c:pt idx="535">
                  <c:v>1.7662985299784919</c:v>
                </c:pt>
                <c:pt idx="536">
                  <c:v>1.7786502679503691</c:v>
                </c:pt>
                <c:pt idx="537">
                  <c:v>1.8157054818660017</c:v>
                </c:pt>
                <c:pt idx="538">
                  <c:v>1.7910020059222471</c:v>
                </c:pt>
                <c:pt idx="539">
                  <c:v>1.8280572198378791</c:v>
                </c:pt>
                <c:pt idx="540">
                  <c:v>1.8157054818660017</c:v>
                </c:pt>
                <c:pt idx="541">
                  <c:v>1.8157054818660017</c:v>
                </c:pt>
                <c:pt idx="542">
                  <c:v>1.8404089578097573</c:v>
                </c:pt>
                <c:pt idx="543">
                  <c:v>1.8774641717253899</c:v>
                </c:pt>
                <c:pt idx="544">
                  <c:v>1.8774641717253899</c:v>
                </c:pt>
                <c:pt idx="545">
                  <c:v>1.8898159096972671</c:v>
                </c:pt>
                <c:pt idx="546">
                  <c:v>1.9021676476691447</c:v>
                </c:pt>
                <c:pt idx="547">
                  <c:v>1.8774641717253899</c:v>
                </c:pt>
                <c:pt idx="548">
                  <c:v>1.9268711236128999</c:v>
                </c:pt>
                <c:pt idx="549">
                  <c:v>1.9392228615847773</c:v>
                </c:pt>
                <c:pt idx="550">
                  <c:v>1.9639263375285325</c:v>
                </c:pt>
                <c:pt idx="551">
                  <c:v>1.9515745995566549</c:v>
                </c:pt>
                <c:pt idx="552">
                  <c:v>1.9886298134722873</c:v>
                </c:pt>
                <c:pt idx="553">
                  <c:v>1.9886298134722873</c:v>
                </c:pt>
                <c:pt idx="554">
                  <c:v>2.0256850273879201</c:v>
                </c:pt>
                <c:pt idx="555">
                  <c:v>2.0256850273879201</c:v>
                </c:pt>
                <c:pt idx="556">
                  <c:v>2.0256850273879201</c:v>
                </c:pt>
                <c:pt idx="557">
                  <c:v>2.0503885033316749</c:v>
                </c:pt>
                <c:pt idx="558">
                  <c:v>2.0627402413035529</c:v>
                </c:pt>
                <c:pt idx="559">
                  <c:v>2.0627402413035529</c:v>
                </c:pt>
                <c:pt idx="560">
                  <c:v>2.0750919792754305</c:v>
                </c:pt>
                <c:pt idx="561">
                  <c:v>2.0874437172473077</c:v>
                </c:pt>
                <c:pt idx="562">
                  <c:v>2.0874437172473077</c:v>
                </c:pt>
                <c:pt idx="563">
                  <c:v>2.124498931162941</c:v>
                </c:pt>
                <c:pt idx="564">
                  <c:v>2.1121471931910629</c:v>
                </c:pt>
                <c:pt idx="565">
                  <c:v>2.1739058830504505</c:v>
                </c:pt>
                <c:pt idx="566">
                  <c:v>2.1615541450785734</c:v>
                </c:pt>
                <c:pt idx="567">
                  <c:v>2.1615541450785734</c:v>
                </c:pt>
                <c:pt idx="568">
                  <c:v>2.1862576210223286</c:v>
                </c:pt>
                <c:pt idx="569">
                  <c:v>2.1986093589942062</c:v>
                </c:pt>
                <c:pt idx="570">
                  <c:v>2.235664572909839</c:v>
                </c:pt>
                <c:pt idx="571">
                  <c:v>2.235664572909839</c:v>
                </c:pt>
                <c:pt idx="572">
                  <c:v>2.235664572909839</c:v>
                </c:pt>
                <c:pt idx="573">
                  <c:v>2.2480163108817166</c:v>
                </c:pt>
                <c:pt idx="574">
                  <c:v>2.2727197868254714</c:v>
                </c:pt>
                <c:pt idx="575">
                  <c:v>2.2480163108817166</c:v>
                </c:pt>
                <c:pt idx="576">
                  <c:v>2.2974232627692261</c:v>
                </c:pt>
                <c:pt idx="577">
                  <c:v>2.3221267387129814</c:v>
                </c:pt>
                <c:pt idx="578">
                  <c:v>2.3344784766848594</c:v>
                </c:pt>
                <c:pt idx="579">
                  <c:v>2.3468302146567366</c:v>
                </c:pt>
                <c:pt idx="580">
                  <c:v>2.3468302146567366</c:v>
                </c:pt>
                <c:pt idx="581">
                  <c:v>2.3715336906004922</c:v>
                </c:pt>
                <c:pt idx="582">
                  <c:v>2.3715336906004922</c:v>
                </c:pt>
                <c:pt idx="583">
                  <c:v>2.4085889045161246</c:v>
                </c:pt>
                <c:pt idx="584">
                  <c:v>2.4209406424880022</c:v>
                </c:pt>
                <c:pt idx="585">
                  <c:v>2.3962371665442466</c:v>
                </c:pt>
                <c:pt idx="586">
                  <c:v>2.4209406424880022</c:v>
                </c:pt>
                <c:pt idx="587">
                  <c:v>2.4209406424880022</c:v>
                </c:pt>
                <c:pt idx="588">
                  <c:v>2.4332923804598798</c:v>
                </c:pt>
                <c:pt idx="589">
                  <c:v>2.4579958564036346</c:v>
                </c:pt>
                <c:pt idx="590">
                  <c:v>2.4950510703192683</c:v>
                </c:pt>
                <c:pt idx="591">
                  <c:v>2.4826993323473903</c:v>
                </c:pt>
                <c:pt idx="592">
                  <c:v>2.4950510703192683</c:v>
                </c:pt>
                <c:pt idx="593">
                  <c:v>2.5074028082911455</c:v>
                </c:pt>
                <c:pt idx="594">
                  <c:v>2.5074028082911455</c:v>
                </c:pt>
                <c:pt idx="595">
                  <c:v>2.5444580222067779</c:v>
                </c:pt>
                <c:pt idx="596">
                  <c:v>2.5444580222067779</c:v>
                </c:pt>
                <c:pt idx="597">
                  <c:v>2.5568097601786555</c:v>
                </c:pt>
                <c:pt idx="598">
                  <c:v>2.5568097601786555</c:v>
                </c:pt>
                <c:pt idx="599">
                  <c:v>2.5938649740942883</c:v>
                </c:pt>
                <c:pt idx="600">
                  <c:v>2.6062167120661655</c:v>
                </c:pt>
                <c:pt idx="601">
                  <c:v>2.6185684500380435</c:v>
                </c:pt>
                <c:pt idx="602">
                  <c:v>2.6062167120661655</c:v>
                </c:pt>
                <c:pt idx="603">
                  <c:v>2.6309201880099211</c:v>
                </c:pt>
                <c:pt idx="604">
                  <c:v>2.6556236639536759</c:v>
                </c:pt>
                <c:pt idx="605">
                  <c:v>2.6556236639536759</c:v>
                </c:pt>
                <c:pt idx="606">
                  <c:v>2.667975401925553</c:v>
                </c:pt>
                <c:pt idx="607">
                  <c:v>2.6926788778693087</c:v>
                </c:pt>
                <c:pt idx="608">
                  <c:v>2.7297340917849415</c:v>
                </c:pt>
                <c:pt idx="609">
                  <c:v>2.6926788778693087</c:v>
                </c:pt>
                <c:pt idx="610">
                  <c:v>2.7050306158411859</c:v>
                </c:pt>
                <c:pt idx="611">
                  <c:v>2.7420858297568187</c:v>
                </c:pt>
                <c:pt idx="612">
                  <c:v>2.7173823538130644</c:v>
                </c:pt>
                <c:pt idx="613">
                  <c:v>2.7297340917849415</c:v>
                </c:pt>
                <c:pt idx="614">
                  <c:v>2.7420858297568187</c:v>
                </c:pt>
                <c:pt idx="615">
                  <c:v>2.7667893057005739</c:v>
                </c:pt>
                <c:pt idx="616">
                  <c:v>2.7914927816443291</c:v>
                </c:pt>
                <c:pt idx="617">
                  <c:v>2.7791410436724515</c:v>
                </c:pt>
                <c:pt idx="618">
                  <c:v>2.8161962575880839</c:v>
                </c:pt>
                <c:pt idx="619">
                  <c:v>2.8285479955599619</c:v>
                </c:pt>
                <c:pt idx="620">
                  <c:v>2.8285479955599619</c:v>
                </c:pt>
                <c:pt idx="621">
                  <c:v>2.8408997335318396</c:v>
                </c:pt>
                <c:pt idx="622">
                  <c:v>2.8779549474474719</c:v>
                </c:pt>
                <c:pt idx="623">
                  <c:v>2.8656032094755943</c:v>
                </c:pt>
                <c:pt idx="624">
                  <c:v>2.9026584233912276</c:v>
                </c:pt>
                <c:pt idx="625">
                  <c:v>2.9150101613631048</c:v>
                </c:pt>
                <c:pt idx="626">
                  <c:v>2.9026584233912276</c:v>
                </c:pt>
                <c:pt idx="627">
                  <c:v>2.9026584233912276</c:v>
                </c:pt>
                <c:pt idx="628">
                  <c:v>2.9150101613631048</c:v>
                </c:pt>
                <c:pt idx="629">
                  <c:v>2.9397136373068595</c:v>
                </c:pt>
                <c:pt idx="630">
                  <c:v>2.9397136373068595</c:v>
                </c:pt>
                <c:pt idx="631">
                  <c:v>2.9644171132506147</c:v>
                </c:pt>
                <c:pt idx="632">
                  <c:v>2.9891205891943704</c:v>
                </c:pt>
                <c:pt idx="633">
                  <c:v>2.9767688512224928</c:v>
                </c:pt>
                <c:pt idx="634">
                  <c:v>2.9891205891943704</c:v>
                </c:pt>
                <c:pt idx="635">
                  <c:v>3.0014723271662476</c:v>
                </c:pt>
                <c:pt idx="636">
                  <c:v>3.0385275410818799</c:v>
                </c:pt>
                <c:pt idx="637">
                  <c:v>3.050879279053758</c:v>
                </c:pt>
                <c:pt idx="638">
                  <c:v>3.0632310170256352</c:v>
                </c:pt>
                <c:pt idx="639">
                  <c:v>3.0632310170256352</c:v>
                </c:pt>
                <c:pt idx="640">
                  <c:v>3.100286230941268</c:v>
                </c:pt>
                <c:pt idx="641">
                  <c:v>3.100286230941268</c:v>
                </c:pt>
                <c:pt idx="642">
                  <c:v>3.1249897068850236</c:v>
                </c:pt>
                <c:pt idx="643">
                  <c:v>3.1373414448569008</c:v>
                </c:pt>
                <c:pt idx="644">
                  <c:v>3.162044920800656</c:v>
                </c:pt>
                <c:pt idx="645">
                  <c:v>3.1496931828287784</c:v>
                </c:pt>
                <c:pt idx="646">
                  <c:v>3.162044920800656</c:v>
                </c:pt>
                <c:pt idx="647">
                  <c:v>3.1867483967444108</c:v>
                </c:pt>
                <c:pt idx="648">
                  <c:v>3.1867483967444108</c:v>
                </c:pt>
                <c:pt idx="649">
                  <c:v>3.2361553486319208</c:v>
                </c:pt>
                <c:pt idx="650">
                  <c:v>3.2114518726881665</c:v>
                </c:pt>
                <c:pt idx="651">
                  <c:v>3.2485070866037993</c:v>
                </c:pt>
                <c:pt idx="652">
                  <c:v>3.2608588245756764</c:v>
                </c:pt>
                <c:pt idx="653">
                  <c:v>3.2855623005194312</c:v>
                </c:pt>
                <c:pt idx="654">
                  <c:v>3.273210562547554</c:v>
                </c:pt>
                <c:pt idx="655">
                  <c:v>3.3102657764631864</c:v>
                </c:pt>
                <c:pt idx="656">
                  <c:v>3.3102657764631864</c:v>
                </c:pt>
                <c:pt idx="657">
                  <c:v>3.3102657764631864</c:v>
                </c:pt>
                <c:pt idx="658">
                  <c:v>3.3349692524069421</c:v>
                </c:pt>
                <c:pt idx="659">
                  <c:v>3.3473209903788192</c:v>
                </c:pt>
                <c:pt idx="660">
                  <c:v>3.3596727283506964</c:v>
                </c:pt>
                <c:pt idx="661">
                  <c:v>3.3843762042944516</c:v>
                </c:pt>
                <c:pt idx="662">
                  <c:v>3.421431418210084</c:v>
                </c:pt>
                <c:pt idx="663">
                  <c:v>3.3967279422663297</c:v>
                </c:pt>
                <c:pt idx="664">
                  <c:v>3.4337831561819625</c:v>
                </c:pt>
                <c:pt idx="665">
                  <c:v>3.4461348941538401</c:v>
                </c:pt>
                <c:pt idx="666">
                  <c:v>3.4461348941538401</c:v>
                </c:pt>
                <c:pt idx="667">
                  <c:v>3.483190108069472</c:v>
                </c:pt>
                <c:pt idx="668">
                  <c:v>3.483190108069472</c:v>
                </c:pt>
                <c:pt idx="669">
                  <c:v>3.4955418460413505</c:v>
                </c:pt>
                <c:pt idx="670">
                  <c:v>3.5078935840132277</c:v>
                </c:pt>
                <c:pt idx="671">
                  <c:v>3.5078935840132277</c:v>
                </c:pt>
                <c:pt idx="672">
                  <c:v>3.5325970599569829</c:v>
                </c:pt>
                <c:pt idx="673">
                  <c:v>3.5449487979288596</c:v>
                </c:pt>
                <c:pt idx="674">
                  <c:v>3.5573005359007381</c:v>
                </c:pt>
                <c:pt idx="675">
                  <c:v>3.5820040118444934</c:v>
                </c:pt>
                <c:pt idx="676">
                  <c:v>3.594355749816371</c:v>
                </c:pt>
                <c:pt idx="677">
                  <c:v>3.594355749816371</c:v>
                </c:pt>
                <c:pt idx="678">
                  <c:v>3.6190592257601266</c:v>
                </c:pt>
                <c:pt idx="679">
                  <c:v>3.6314109637320029</c:v>
                </c:pt>
                <c:pt idx="680">
                  <c:v>3.6437627017038809</c:v>
                </c:pt>
                <c:pt idx="681">
                  <c:v>3.6437627017038809</c:v>
                </c:pt>
                <c:pt idx="682">
                  <c:v>3.6931696535913905</c:v>
                </c:pt>
                <c:pt idx="683">
                  <c:v>3.6684661776476353</c:v>
                </c:pt>
                <c:pt idx="684">
                  <c:v>3.705521391563269</c:v>
                </c:pt>
                <c:pt idx="685">
                  <c:v>3.717873129535147</c:v>
                </c:pt>
                <c:pt idx="686">
                  <c:v>3.7302248675070233</c:v>
                </c:pt>
                <c:pt idx="687">
                  <c:v>3.754928343450779</c:v>
                </c:pt>
                <c:pt idx="688">
                  <c:v>3.7796318193945342</c:v>
                </c:pt>
                <c:pt idx="689">
                  <c:v>3.7796318193945342</c:v>
                </c:pt>
                <c:pt idx="690">
                  <c:v>3.8043352953382894</c:v>
                </c:pt>
                <c:pt idx="691">
                  <c:v>3.7919835573664109</c:v>
                </c:pt>
                <c:pt idx="692">
                  <c:v>3.8043352953382894</c:v>
                </c:pt>
                <c:pt idx="693">
                  <c:v>3.8413905092539222</c:v>
                </c:pt>
                <c:pt idx="694">
                  <c:v>3.8537422472257998</c:v>
                </c:pt>
                <c:pt idx="695">
                  <c:v>3.8537422472257998</c:v>
                </c:pt>
                <c:pt idx="696">
                  <c:v>3.8537422472257998</c:v>
                </c:pt>
                <c:pt idx="697">
                  <c:v>3.8784457231695546</c:v>
                </c:pt>
                <c:pt idx="698">
                  <c:v>3.9155009370851874</c:v>
                </c:pt>
                <c:pt idx="699">
                  <c:v>3.9155009370851874</c:v>
                </c:pt>
                <c:pt idx="700">
                  <c:v>3.9525561510008203</c:v>
                </c:pt>
                <c:pt idx="701">
                  <c:v>3.9402044130289418</c:v>
                </c:pt>
                <c:pt idx="702">
                  <c:v>3.964907888972697</c:v>
                </c:pt>
                <c:pt idx="703">
                  <c:v>3.9896113649164522</c:v>
                </c:pt>
                <c:pt idx="704">
                  <c:v>3.9896113649164522</c:v>
                </c:pt>
                <c:pt idx="705">
                  <c:v>4.0143148408602078</c:v>
                </c:pt>
                <c:pt idx="706">
                  <c:v>4.0019631028883298</c:v>
                </c:pt>
                <c:pt idx="707">
                  <c:v>4.0390183168039622</c:v>
                </c:pt>
                <c:pt idx="708">
                  <c:v>4.0513700547758402</c:v>
                </c:pt>
                <c:pt idx="709">
                  <c:v>4.0760735307195954</c:v>
                </c:pt>
                <c:pt idx="710">
                  <c:v>4.0760735307195954</c:v>
                </c:pt>
                <c:pt idx="711">
                  <c:v>4.1007770066633498</c:v>
                </c:pt>
                <c:pt idx="712">
                  <c:v>4.0884252686914735</c:v>
                </c:pt>
                <c:pt idx="713">
                  <c:v>4.1254804826071059</c:v>
                </c:pt>
                <c:pt idx="714">
                  <c:v>4.1254804826071059</c:v>
                </c:pt>
                <c:pt idx="715">
                  <c:v>4.1501839585508611</c:v>
                </c:pt>
                <c:pt idx="716">
                  <c:v>4.1378322205789839</c:v>
                </c:pt>
                <c:pt idx="717">
                  <c:v>4.1748874344946154</c:v>
                </c:pt>
                <c:pt idx="718">
                  <c:v>4.1872391724664935</c:v>
                </c:pt>
                <c:pt idx="719">
                  <c:v>4.1872391724664935</c:v>
                </c:pt>
                <c:pt idx="720">
                  <c:v>4.2119426484102487</c:v>
                </c:pt>
                <c:pt idx="721">
                  <c:v>4.2242943863821267</c:v>
                </c:pt>
                <c:pt idx="722">
                  <c:v>4.2366461243540039</c:v>
                </c:pt>
                <c:pt idx="723">
                  <c:v>4.2366461243540039</c:v>
                </c:pt>
                <c:pt idx="724">
                  <c:v>4.2860530762415143</c:v>
                </c:pt>
                <c:pt idx="725">
                  <c:v>4.2613496002977582</c:v>
                </c:pt>
                <c:pt idx="726">
                  <c:v>4.2984048142133915</c:v>
                </c:pt>
                <c:pt idx="727">
                  <c:v>4.3231082901571467</c:v>
                </c:pt>
                <c:pt idx="728">
                  <c:v>4.3107565521852695</c:v>
                </c:pt>
                <c:pt idx="729">
                  <c:v>4.3107565521852695</c:v>
                </c:pt>
                <c:pt idx="730">
                  <c:v>4.3354600281290256</c:v>
                </c:pt>
                <c:pt idx="731">
                  <c:v>4.347811766100901</c:v>
                </c:pt>
                <c:pt idx="732">
                  <c:v>4.3354600281290256</c:v>
                </c:pt>
                <c:pt idx="733">
                  <c:v>4.3848669800165343</c:v>
                </c:pt>
                <c:pt idx="734">
                  <c:v>4.3972187179884124</c:v>
                </c:pt>
                <c:pt idx="735">
                  <c:v>4.372515242044658</c:v>
                </c:pt>
                <c:pt idx="736">
                  <c:v>4.4342739319040447</c:v>
                </c:pt>
                <c:pt idx="737">
                  <c:v>4.3972187179884124</c:v>
                </c:pt>
                <c:pt idx="738">
                  <c:v>4.4466256698759219</c:v>
                </c:pt>
                <c:pt idx="739">
                  <c:v>4.347811766100901</c:v>
                </c:pt>
                <c:pt idx="740">
                  <c:v>0</c:v>
                </c:pt>
                <c:pt idx="743">
                  <c:v>4.4466256698759219</c:v>
                </c:pt>
                <c:pt idx="745">
                  <c:v>2.667975401925553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1F4B-ABE1-594F08ED53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5.1_18'!$H$9:$H$1269</c:f>
              <c:numCache>
                <c:formatCode>General</c:formatCode>
                <c:ptCount val="12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2.486399999999726E-6</c:v>
                </c:pt>
                <c:pt idx="305">
                  <c:v>5.2836000000001073E-6</c:v>
                </c:pt>
                <c:pt idx="306">
                  <c:v>8.3915999999997656E-6</c:v>
                </c:pt>
                <c:pt idx="307">
                  <c:v>1.025639999999956E-5</c:v>
                </c:pt>
                <c:pt idx="308">
                  <c:v>1.3053599999999942E-5</c:v>
                </c:pt>
                <c:pt idx="309">
                  <c:v>1.6161599999999598E-5</c:v>
                </c:pt>
                <c:pt idx="310">
                  <c:v>1.8648000000000015E-5</c:v>
                </c:pt>
                <c:pt idx="311">
                  <c:v>2.0823599999999775E-5</c:v>
                </c:pt>
                <c:pt idx="312">
                  <c:v>2.3620800000000158E-5</c:v>
                </c:pt>
                <c:pt idx="313">
                  <c:v>2.6417999999999848E-5</c:v>
                </c:pt>
                <c:pt idx="314">
                  <c:v>2.8593599999999607E-5</c:v>
                </c:pt>
                <c:pt idx="315">
                  <c:v>3.1080000000000021E-5</c:v>
                </c:pt>
                <c:pt idx="316">
                  <c:v>3.4187999999999687E-5</c:v>
                </c:pt>
                <c:pt idx="317">
                  <c:v>3.6674400000000104E-5</c:v>
                </c:pt>
                <c:pt idx="318">
                  <c:v>3.8539199999999897E-5</c:v>
                </c:pt>
                <c:pt idx="319">
                  <c:v>4.1647200000000241E-5</c:v>
                </c:pt>
                <c:pt idx="320">
                  <c:v>4.47551999999999E-5</c:v>
                </c:pt>
                <c:pt idx="321">
                  <c:v>4.6619999999999693E-5</c:v>
                </c:pt>
                <c:pt idx="322">
                  <c:v>4.910640000000011E-5</c:v>
                </c:pt>
                <c:pt idx="323">
                  <c:v>5.1903599999999806E-5</c:v>
                </c:pt>
                <c:pt idx="324">
                  <c:v>5.5011600000000149E-5</c:v>
                </c:pt>
                <c:pt idx="325">
                  <c:v>5.7187199999999905E-5</c:v>
                </c:pt>
                <c:pt idx="326">
                  <c:v>5.9984399999999601E-5</c:v>
                </c:pt>
                <c:pt idx="327">
                  <c:v>6.3092399999999945E-5</c:v>
                </c:pt>
                <c:pt idx="328">
                  <c:v>6.5267999999999701E-5</c:v>
                </c:pt>
                <c:pt idx="329">
                  <c:v>6.7443600000000162E-5</c:v>
                </c:pt>
                <c:pt idx="330">
                  <c:v>7.0240799999999844E-5</c:v>
                </c:pt>
                <c:pt idx="331">
                  <c:v>7.3038000000000231E-5</c:v>
                </c:pt>
                <c:pt idx="332">
                  <c:v>7.5213599999999987E-5</c:v>
                </c:pt>
                <c:pt idx="333">
                  <c:v>7.769999999999972E-5</c:v>
                </c:pt>
                <c:pt idx="334">
                  <c:v>8.0808000000000071E-5</c:v>
                </c:pt>
                <c:pt idx="335">
                  <c:v>8.329439999999979E-5</c:v>
                </c:pt>
                <c:pt idx="336">
                  <c:v>8.5469999999999559E-5</c:v>
                </c:pt>
                <c:pt idx="337">
                  <c:v>8.8267199999999933E-5</c:v>
                </c:pt>
                <c:pt idx="338">
                  <c:v>9.1375199999999592E-5</c:v>
                </c:pt>
                <c:pt idx="339">
                  <c:v>9.355080000000004E-5</c:v>
                </c:pt>
                <c:pt idx="340">
                  <c:v>9.5726399999999796E-5</c:v>
                </c:pt>
                <c:pt idx="341">
                  <c:v>9.9145200000000123E-5</c:v>
                </c:pt>
                <c:pt idx="342">
                  <c:v>1.0132079999999988E-4</c:v>
                </c:pt>
                <c:pt idx="343">
                  <c:v>1.0349639999999965E-4</c:v>
                </c:pt>
                <c:pt idx="344">
                  <c:v>1.0629360000000001E-4</c:v>
                </c:pt>
                <c:pt idx="345">
                  <c:v>1.0940159999999968E-4</c:v>
                </c:pt>
                <c:pt idx="346">
                  <c:v>1.1157720000000013E-4</c:v>
                </c:pt>
                <c:pt idx="347">
                  <c:v>1.137527999999999E-4</c:v>
                </c:pt>
                <c:pt idx="348">
                  <c:v>1.171716000000002E-4</c:v>
                </c:pt>
                <c:pt idx="349">
                  <c:v>1.1965799999999993E-4</c:v>
                </c:pt>
                <c:pt idx="350">
                  <c:v>1.218335999999997E-4</c:v>
                </c:pt>
                <c:pt idx="351">
                  <c:v>1.2432000000000008E-4</c:v>
                </c:pt>
                <c:pt idx="352">
                  <c:v>1.2742799999999977E-4</c:v>
                </c:pt>
                <c:pt idx="353">
                  <c:v>1.2991440000000018E-4</c:v>
                </c:pt>
                <c:pt idx="354">
                  <c:v>1.3208999999999994E-4</c:v>
                </c:pt>
                <c:pt idx="355">
                  <c:v>1.351979999999996E-4</c:v>
                </c:pt>
                <c:pt idx="356">
                  <c:v>1.3768440000000001E-4</c:v>
                </c:pt>
                <c:pt idx="357">
                  <c:v>1.3985999999999976E-4</c:v>
                </c:pt>
                <c:pt idx="358">
                  <c:v>1.4234640000000017E-4</c:v>
                </c:pt>
                <c:pt idx="359">
                  <c:v>1.4576519999999981E-4</c:v>
                </c:pt>
                <c:pt idx="360">
                  <c:v>1.4794079999999956E-4</c:v>
                </c:pt>
                <c:pt idx="361">
                  <c:v>1.5011640000000003E-4</c:v>
                </c:pt>
                <c:pt idx="362">
                  <c:v>1.5291359999999971E-4</c:v>
                </c:pt>
                <c:pt idx="363">
                  <c:v>1.5602160000000007E-4</c:v>
                </c:pt>
                <c:pt idx="364">
                  <c:v>1.5788639999999985E-4</c:v>
                </c:pt>
                <c:pt idx="365">
                  <c:v>1.6006199999999961E-4</c:v>
                </c:pt>
                <c:pt idx="366">
                  <c:v>1.6348079999999995E-4</c:v>
                </c:pt>
                <c:pt idx="367">
                  <c:v>1.662779999999996E-4</c:v>
                </c:pt>
                <c:pt idx="368">
                  <c:v>1.6845360000000006E-4</c:v>
                </c:pt>
                <c:pt idx="369">
                  <c:v>1.7125079999999977E-4</c:v>
                </c:pt>
                <c:pt idx="370">
                  <c:v>1.7435880000000011E-4</c:v>
                </c:pt>
                <c:pt idx="371">
                  <c:v>1.7653439999999987E-4</c:v>
                </c:pt>
                <c:pt idx="372">
                  <c:v>1.7870999999999965E-4</c:v>
                </c:pt>
                <c:pt idx="373">
                  <c:v>1.8150720000000004E-4</c:v>
                </c:pt>
                <c:pt idx="374">
                  <c:v>1.8430439999999969E-4</c:v>
                </c:pt>
                <c:pt idx="375">
                  <c:v>1.8648000000000015E-4</c:v>
                </c:pt>
                <c:pt idx="376">
                  <c:v>1.8896639999999989E-4</c:v>
                </c:pt>
                <c:pt idx="377">
                  <c:v>1.923852000000002E-4</c:v>
                </c:pt>
                <c:pt idx="378">
                  <c:v>1.9456079999999996E-4</c:v>
                </c:pt>
                <c:pt idx="379">
                  <c:v>1.9673639999999971E-4</c:v>
                </c:pt>
                <c:pt idx="380">
                  <c:v>1.995336000000001E-4</c:v>
                </c:pt>
                <c:pt idx="381">
                  <c:v>2.0264159999999976E-4</c:v>
                </c:pt>
                <c:pt idx="382">
                  <c:v>2.0481720000000019E-4</c:v>
                </c:pt>
                <c:pt idx="383">
                  <c:v>2.076143999999999E-4</c:v>
                </c:pt>
                <c:pt idx="384">
                  <c:v>2.1072239999999956E-4</c:v>
                </c:pt>
                <c:pt idx="385">
                  <c:v>2.1289799999999999E-4</c:v>
                </c:pt>
                <c:pt idx="386">
                  <c:v>2.1507359999999975E-4</c:v>
                </c:pt>
                <c:pt idx="387">
                  <c:v>2.1756000000000019E-4</c:v>
                </c:pt>
                <c:pt idx="388">
                  <c:v>2.2066799999999982E-4</c:v>
                </c:pt>
                <c:pt idx="389">
                  <c:v>2.2284359999999958E-4</c:v>
                </c:pt>
                <c:pt idx="390">
                  <c:v>2.2533000000000004E-4</c:v>
                </c:pt>
                <c:pt idx="391">
                  <c:v>2.2874879999999962E-4</c:v>
                </c:pt>
                <c:pt idx="392">
                  <c:v>2.3092440000000011E-4</c:v>
                </c:pt>
                <c:pt idx="393">
                  <c:v>2.3309999999999987E-4</c:v>
                </c:pt>
                <c:pt idx="394">
                  <c:v>2.355863999999996E-4</c:v>
                </c:pt>
                <c:pt idx="395">
                  <c:v>2.3900519999999988E-4</c:v>
                </c:pt>
                <c:pt idx="396">
                  <c:v>2.4118079999999967E-4</c:v>
                </c:pt>
                <c:pt idx="397">
                  <c:v>2.433564000000001E-4</c:v>
                </c:pt>
                <c:pt idx="398">
                  <c:v>2.4646439999999976E-4</c:v>
                </c:pt>
                <c:pt idx="399">
                  <c:v>2.4926160000000012E-4</c:v>
                </c:pt>
                <c:pt idx="400">
                  <c:v>2.5143719999999988E-4</c:v>
                </c:pt>
                <c:pt idx="401">
                  <c:v>2.5392359999999964E-4</c:v>
                </c:pt>
                <c:pt idx="402">
                  <c:v>2.5703159999999995E-4</c:v>
                </c:pt>
                <c:pt idx="403">
                  <c:v>2.5951799999999971E-4</c:v>
                </c:pt>
                <c:pt idx="404">
                  <c:v>2.6169360000000017E-4</c:v>
                </c:pt>
                <c:pt idx="405">
                  <c:v>2.6480159999999977E-4</c:v>
                </c:pt>
                <c:pt idx="406">
                  <c:v>2.6728800000000024E-4</c:v>
                </c:pt>
                <c:pt idx="407">
                  <c:v>2.6946359999999999E-4</c:v>
                </c:pt>
                <c:pt idx="408">
                  <c:v>2.7163919999999975E-4</c:v>
                </c:pt>
                <c:pt idx="409">
                  <c:v>2.7505800000000006E-4</c:v>
                </c:pt>
                <c:pt idx="410">
                  <c:v>2.7754439999999982E-4</c:v>
                </c:pt>
                <c:pt idx="411">
                  <c:v>2.7971999999999952E-4</c:v>
                </c:pt>
                <c:pt idx="412">
                  <c:v>2.8282799999999989E-4</c:v>
                </c:pt>
                <c:pt idx="413">
                  <c:v>2.856251999999996E-4</c:v>
                </c:pt>
                <c:pt idx="414">
                  <c:v>2.8749000000000005E-4</c:v>
                </c:pt>
                <c:pt idx="415">
                  <c:v>2.8997639999999981E-4</c:v>
                </c:pt>
                <c:pt idx="416">
                  <c:v>2.9308440000000012E-4</c:v>
                </c:pt>
                <c:pt idx="417">
                  <c:v>2.9557079999999988E-4</c:v>
                </c:pt>
                <c:pt idx="418">
                  <c:v>2.9743559999999969E-4</c:v>
                </c:pt>
                <c:pt idx="419">
                  <c:v>3.005436E-4</c:v>
                </c:pt>
                <c:pt idx="420">
                  <c:v>3.0396239999999961E-4</c:v>
                </c:pt>
                <c:pt idx="421">
                  <c:v>3.0582720000000012E-4</c:v>
                </c:pt>
                <c:pt idx="422">
                  <c:v>3.0800279999999988E-4</c:v>
                </c:pt>
                <c:pt idx="423">
                  <c:v>3.1142160000000019E-4</c:v>
                </c:pt>
                <c:pt idx="424">
                  <c:v>3.139079999999999E-4</c:v>
                </c:pt>
                <c:pt idx="425">
                  <c:v>3.1608359999999965E-4</c:v>
                </c:pt>
                <c:pt idx="426">
                  <c:v>3.1888080000000007E-4</c:v>
                </c:pt>
                <c:pt idx="427">
                  <c:v>3.2167799999999972E-4</c:v>
                </c:pt>
                <c:pt idx="428">
                  <c:v>3.2385360000000018E-4</c:v>
                </c:pt>
                <c:pt idx="429">
                  <c:v>3.2633999999999994E-4</c:v>
                </c:pt>
                <c:pt idx="430">
                  <c:v>3.291371999999996E-4</c:v>
                </c:pt>
                <c:pt idx="431">
                  <c:v>3.3193440000000001E-4</c:v>
                </c:pt>
                <c:pt idx="432">
                  <c:v>3.3410999999999977E-4</c:v>
                </c:pt>
                <c:pt idx="433">
                  <c:v>3.3690720000000013E-4</c:v>
                </c:pt>
                <c:pt idx="434">
                  <c:v>3.4032599999999979E-4</c:v>
                </c:pt>
                <c:pt idx="435">
                  <c:v>3.421907999999996E-4</c:v>
                </c:pt>
                <c:pt idx="436">
                  <c:v>3.443664E-4</c:v>
                </c:pt>
                <c:pt idx="437">
                  <c:v>3.4716359999999971E-4</c:v>
                </c:pt>
                <c:pt idx="438">
                  <c:v>3.5027160000000002E-4</c:v>
                </c:pt>
                <c:pt idx="439">
                  <c:v>3.5244719999999978E-4</c:v>
                </c:pt>
                <c:pt idx="440">
                  <c:v>3.5493360000000024E-4</c:v>
                </c:pt>
                <c:pt idx="441">
                  <c:v>3.5804159999999985E-4</c:v>
                </c:pt>
                <c:pt idx="442">
                  <c:v>3.6052799999999961E-4</c:v>
                </c:pt>
                <c:pt idx="443">
                  <c:v>3.6270360000000007E-4</c:v>
                </c:pt>
                <c:pt idx="444">
                  <c:v>3.6550079999999972E-4</c:v>
                </c:pt>
                <c:pt idx="445">
                  <c:v>3.6829800000000014E-4</c:v>
                </c:pt>
                <c:pt idx="446">
                  <c:v>3.7047359999999989E-4</c:v>
                </c:pt>
                <c:pt idx="447">
                  <c:v>3.729599999999996E-4</c:v>
                </c:pt>
                <c:pt idx="448">
                  <c:v>3.7637879999999997E-4</c:v>
                </c:pt>
                <c:pt idx="449">
                  <c:v>3.7855439999999972E-4</c:v>
                </c:pt>
                <c:pt idx="450">
                  <c:v>3.8073000000000013E-4</c:v>
                </c:pt>
                <c:pt idx="451">
                  <c:v>3.8290559999999989E-4</c:v>
                </c:pt>
                <c:pt idx="452">
                  <c:v>3.866352000000002E-4</c:v>
                </c:pt>
                <c:pt idx="453">
                  <c:v>3.8881079999999996E-4</c:v>
                </c:pt>
                <c:pt idx="454">
                  <c:v>3.9098639999999972E-4</c:v>
                </c:pt>
                <c:pt idx="455">
                  <c:v>3.9409440000000003E-4</c:v>
                </c:pt>
                <c:pt idx="456">
                  <c:v>3.9689159999999974E-4</c:v>
                </c:pt>
                <c:pt idx="457">
                  <c:v>3.990672000000002E-4</c:v>
                </c:pt>
                <c:pt idx="458">
                  <c:v>4.0124280000000001E-4</c:v>
                </c:pt>
                <c:pt idx="459">
                  <c:v>4.0435079999999967E-4</c:v>
                </c:pt>
                <c:pt idx="460">
                  <c:v>4.0683720000000002E-4</c:v>
                </c:pt>
                <c:pt idx="461">
                  <c:v>4.0901279999999983E-4</c:v>
                </c:pt>
                <c:pt idx="462">
                  <c:v>4.1243160000000015E-4</c:v>
                </c:pt>
                <c:pt idx="463">
                  <c:v>4.1491799999999985E-4</c:v>
                </c:pt>
                <c:pt idx="464">
                  <c:v>4.1709359999999955E-4</c:v>
                </c:pt>
                <c:pt idx="465">
                  <c:v>4.1926920000000001E-4</c:v>
                </c:pt>
                <c:pt idx="466">
                  <c:v>4.2268799999999968E-4</c:v>
                </c:pt>
                <c:pt idx="467">
                  <c:v>4.2548520000000004E-4</c:v>
                </c:pt>
                <c:pt idx="468">
                  <c:v>4.2734999999999984E-4</c:v>
                </c:pt>
                <c:pt idx="469">
                  <c:v>4.301472000000002E-4</c:v>
                </c:pt>
                <c:pt idx="470">
                  <c:v>4.3294439999999986E-4</c:v>
                </c:pt>
                <c:pt idx="471">
                  <c:v>4.3511999999999967E-4</c:v>
                </c:pt>
                <c:pt idx="472">
                  <c:v>4.3760640000000013E-4</c:v>
                </c:pt>
                <c:pt idx="473">
                  <c:v>4.4071439999999968E-4</c:v>
                </c:pt>
                <c:pt idx="474">
                  <c:v>4.4320080000000015E-4</c:v>
                </c:pt>
                <c:pt idx="475">
                  <c:v>4.4506559999999996E-4</c:v>
                </c:pt>
                <c:pt idx="476">
                  <c:v>4.4848439999999956E-4</c:v>
                </c:pt>
                <c:pt idx="477">
                  <c:v>4.5159239999999993E-4</c:v>
                </c:pt>
                <c:pt idx="478">
                  <c:v>4.5345719999999973E-4</c:v>
                </c:pt>
                <c:pt idx="479">
                  <c:v>4.5563280000000014E-4</c:v>
                </c:pt>
                <c:pt idx="480">
                  <c:v>4.587407999999998E-4</c:v>
                </c:pt>
                <c:pt idx="481">
                  <c:v>4.6184880000000022E-4</c:v>
                </c:pt>
                <c:pt idx="482">
                  <c:v>4.6371359999999997E-4</c:v>
                </c:pt>
                <c:pt idx="483">
                  <c:v>4.6619999999999973E-4</c:v>
                </c:pt>
                <c:pt idx="484">
                  <c:v>4.6930800000000004E-4</c:v>
                </c:pt>
                <c:pt idx="485">
                  <c:v>4.7179439999999975E-4</c:v>
                </c:pt>
                <c:pt idx="486">
                  <c:v>4.7396999999999956E-4</c:v>
                </c:pt>
                <c:pt idx="487">
                  <c:v>4.7645639999999991E-4</c:v>
                </c:pt>
                <c:pt idx="488">
                  <c:v>4.7956439999999957E-4</c:v>
                </c:pt>
                <c:pt idx="489">
                  <c:v>4.8174000000000003E-4</c:v>
                </c:pt>
                <c:pt idx="490">
                  <c:v>4.8422639999999974E-4</c:v>
                </c:pt>
                <c:pt idx="491">
                  <c:v>4.8795600000000006E-4</c:v>
                </c:pt>
                <c:pt idx="492">
                  <c:v>4.9013159999999976E-4</c:v>
                </c:pt>
                <c:pt idx="493">
                  <c:v>4.9199639999999956E-4</c:v>
                </c:pt>
                <c:pt idx="494">
                  <c:v>4.9448280000000003E-4</c:v>
                </c:pt>
                <c:pt idx="495">
                  <c:v>4.9821239999999964E-4</c:v>
                </c:pt>
                <c:pt idx="496">
                  <c:v>5.0038800000000005E-4</c:v>
                </c:pt>
                <c:pt idx="497">
                  <c:v>5.0256359999999991E-4</c:v>
                </c:pt>
                <c:pt idx="498">
                  <c:v>5.0567160000000017E-4</c:v>
                </c:pt>
                <c:pt idx="499">
                  <c:v>5.0815799999999987E-4</c:v>
                </c:pt>
                <c:pt idx="500">
                  <c:v>5.1033359999999974E-4</c:v>
                </c:pt>
                <c:pt idx="501">
                  <c:v>5.1282000000000009E-4</c:v>
                </c:pt>
                <c:pt idx="502">
                  <c:v>5.1561719999999975E-4</c:v>
                </c:pt>
                <c:pt idx="503">
                  <c:v>5.1810360000000011E-4</c:v>
                </c:pt>
                <c:pt idx="504">
                  <c:v>5.2027919999999997E-4</c:v>
                </c:pt>
                <c:pt idx="505">
                  <c:v>5.2369799999999953E-4</c:v>
                </c:pt>
                <c:pt idx="506">
                  <c:v>5.2649519999999994E-4</c:v>
                </c:pt>
                <c:pt idx="507">
                  <c:v>5.2835999999999975E-4</c:v>
                </c:pt>
                <c:pt idx="508">
                  <c:v>5.3053560000000026E-4</c:v>
                </c:pt>
                <c:pt idx="509">
                  <c:v>5.3426519999999976E-4</c:v>
                </c:pt>
                <c:pt idx="510">
                  <c:v>5.3675160000000023E-4</c:v>
                </c:pt>
                <c:pt idx="511">
                  <c:v>5.3861640000000004E-4</c:v>
                </c:pt>
                <c:pt idx="512">
                  <c:v>5.4172439999999964E-4</c:v>
                </c:pt>
                <c:pt idx="513">
                  <c:v>5.4452160000000006E-4</c:v>
                </c:pt>
                <c:pt idx="514">
                  <c:v>5.4638639999999986E-4</c:v>
                </c:pt>
                <c:pt idx="515">
                  <c:v>5.4887279999999957E-4</c:v>
                </c:pt>
                <c:pt idx="516">
                  <c:v>5.5198079999999993E-4</c:v>
                </c:pt>
                <c:pt idx="517">
                  <c:v>5.5446719999999964E-4</c:v>
                </c:pt>
                <c:pt idx="518">
                  <c:v>5.5695359999999999E-4</c:v>
                </c:pt>
                <c:pt idx="519">
                  <c:v>5.5975079999999976E-4</c:v>
                </c:pt>
                <c:pt idx="520">
                  <c:v>5.6285880000000001E-4</c:v>
                </c:pt>
                <c:pt idx="521">
                  <c:v>5.6472359999999982E-4</c:v>
                </c:pt>
                <c:pt idx="522">
                  <c:v>5.6720999999999963E-4</c:v>
                </c:pt>
                <c:pt idx="523">
                  <c:v>5.70318E-4</c:v>
                </c:pt>
                <c:pt idx="524">
                  <c:v>5.728043999999997E-4</c:v>
                </c:pt>
                <c:pt idx="525">
                  <c:v>5.7498000000000011E-4</c:v>
                </c:pt>
                <c:pt idx="526">
                  <c:v>5.7777719999999976E-4</c:v>
                </c:pt>
                <c:pt idx="527">
                  <c:v>5.8088520000000013E-4</c:v>
                </c:pt>
                <c:pt idx="528">
                  <c:v>5.8306079999999988E-4</c:v>
                </c:pt>
                <c:pt idx="529">
                  <c:v>5.8523639999999975E-4</c:v>
                </c:pt>
                <c:pt idx="530">
                  <c:v>5.8803360000000005E-4</c:v>
                </c:pt>
                <c:pt idx="531">
                  <c:v>5.9083079999999982E-4</c:v>
                </c:pt>
                <c:pt idx="532">
                  <c:v>5.9300639999999957E-4</c:v>
                </c:pt>
                <c:pt idx="533">
                  <c:v>5.9580359999999988E-4</c:v>
                </c:pt>
                <c:pt idx="534">
                  <c:v>5.9922239999999944E-4</c:v>
                </c:pt>
                <c:pt idx="535">
                  <c:v>6.010872E-4</c:v>
                </c:pt>
                <c:pt idx="536">
                  <c:v>6.0295199999999981E-4</c:v>
                </c:pt>
                <c:pt idx="537">
                  <c:v>6.0606000000000017E-4</c:v>
                </c:pt>
                <c:pt idx="538">
                  <c:v>6.0947879999999973E-4</c:v>
                </c:pt>
                <c:pt idx="539">
                  <c:v>6.1134359999999953E-4</c:v>
                </c:pt>
                <c:pt idx="540">
                  <c:v>6.1383E-4</c:v>
                </c:pt>
                <c:pt idx="541">
                  <c:v>6.1724879999999955E-4</c:v>
                </c:pt>
                <c:pt idx="542">
                  <c:v>6.1942440000000007E-4</c:v>
                </c:pt>
                <c:pt idx="543">
                  <c:v>6.2159999999999982E-4</c:v>
                </c:pt>
                <c:pt idx="544">
                  <c:v>6.2408639999999953E-4</c:v>
                </c:pt>
                <c:pt idx="545">
                  <c:v>6.2719439999999989E-4</c:v>
                </c:pt>
                <c:pt idx="546">
                  <c:v>6.2936999999999965E-4</c:v>
                </c:pt>
                <c:pt idx="547">
                  <c:v>6.3185640000000011E-4</c:v>
                </c:pt>
                <c:pt idx="548">
                  <c:v>6.3496439999999972E-4</c:v>
                </c:pt>
                <c:pt idx="549">
                  <c:v>6.3776160000000013E-4</c:v>
                </c:pt>
                <c:pt idx="550">
                  <c:v>6.3962639999999994E-4</c:v>
                </c:pt>
                <c:pt idx="551">
                  <c:v>6.4242359999999959E-4</c:v>
                </c:pt>
                <c:pt idx="552">
                  <c:v>6.4615319999999996E-4</c:v>
                </c:pt>
                <c:pt idx="553">
                  <c:v>6.4801799999999966E-4</c:v>
                </c:pt>
                <c:pt idx="554">
                  <c:v>6.5019360000000018E-4</c:v>
                </c:pt>
                <c:pt idx="555">
                  <c:v>6.5330159999999978E-4</c:v>
                </c:pt>
                <c:pt idx="556">
                  <c:v>6.5578800000000014E-4</c:v>
                </c:pt>
                <c:pt idx="557">
                  <c:v>6.579636E-4</c:v>
                </c:pt>
                <c:pt idx="558">
                  <c:v>6.6044999999999971E-4</c:v>
                </c:pt>
                <c:pt idx="559">
                  <c:v>6.6324720000000012E-4</c:v>
                </c:pt>
                <c:pt idx="560">
                  <c:v>6.6573359999999983E-4</c:v>
                </c:pt>
                <c:pt idx="561">
                  <c:v>6.6790919999999959E-4</c:v>
                </c:pt>
                <c:pt idx="562">
                  <c:v>6.7132799999999979E-4</c:v>
                </c:pt>
                <c:pt idx="563">
                  <c:v>6.7412519999999955E-4</c:v>
                </c:pt>
                <c:pt idx="564">
                  <c:v>6.7599000000000001E-4</c:v>
                </c:pt>
                <c:pt idx="565">
                  <c:v>6.7847639999999972E-4</c:v>
                </c:pt>
                <c:pt idx="566">
                  <c:v>6.8158440000000008E-4</c:v>
                </c:pt>
                <c:pt idx="567">
                  <c:v>6.8438159999999974E-4</c:v>
                </c:pt>
                <c:pt idx="568">
                  <c:v>6.8624639999999954E-4</c:v>
                </c:pt>
                <c:pt idx="569">
                  <c:v>6.8904360000000007E-4</c:v>
                </c:pt>
                <c:pt idx="570">
                  <c:v>6.9246239999999962E-4</c:v>
                </c:pt>
                <c:pt idx="571">
                  <c:v>6.9463800000000003E-4</c:v>
                </c:pt>
                <c:pt idx="572">
                  <c:v>6.9681359999999989E-4</c:v>
                </c:pt>
                <c:pt idx="573">
                  <c:v>6.996108000000002E-4</c:v>
                </c:pt>
                <c:pt idx="574">
                  <c:v>7.0240799999999985E-4</c:v>
                </c:pt>
                <c:pt idx="575">
                  <c:v>7.0427279999999966E-4</c:v>
                </c:pt>
                <c:pt idx="576">
                  <c:v>7.0707000000000007E-4</c:v>
                </c:pt>
                <c:pt idx="577">
                  <c:v>7.1017799999999968E-4</c:v>
                </c:pt>
                <c:pt idx="578">
                  <c:v>7.1235360000000019E-4</c:v>
                </c:pt>
                <c:pt idx="579">
                  <c:v>7.148399999999999E-4</c:v>
                </c:pt>
                <c:pt idx="580">
                  <c:v>7.1763719999999966E-4</c:v>
                </c:pt>
                <c:pt idx="581">
                  <c:v>7.2074519999999992E-4</c:v>
                </c:pt>
                <c:pt idx="582">
                  <c:v>7.2260999999999972E-4</c:v>
                </c:pt>
                <c:pt idx="583">
                  <c:v>7.2540720000000014E-4</c:v>
                </c:pt>
                <c:pt idx="584">
                  <c:v>7.288259999999998E-4</c:v>
                </c:pt>
                <c:pt idx="585">
                  <c:v>7.3100160000000021E-4</c:v>
                </c:pt>
                <c:pt idx="586">
                  <c:v>7.3286640000000001E-4</c:v>
                </c:pt>
                <c:pt idx="587">
                  <c:v>7.3566359999999967E-4</c:v>
                </c:pt>
                <c:pt idx="588">
                  <c:v>7.3815000000000013E-4</c:v>
                </c:pt>
                <c:pt idx="589">
                  <c:v>7.4063639999999984E-4</c:v>
                </c:pt>
                <c:pt idx="590">
                  <c:v>7.428119999999996E-4</c:v>
                </c:pt>
                <c:pt idx="591">
                  <c:v>7.4654159999999986E-4</c:v>
                </c:pt>
                <c:pt idx="592">
                  <c:v>7.4902799999999956E-4</c:v>
                </c:pt>
                <c:pt idx="593">
                  <c:v>7.5089280000000013E-4</c:v>
                </c:pt>
                <c:pt idx="594">
                  <c:v>7.5368999999999979E-4</c:v>
                </c:pt>
                <c:pt idx="595">
                  <c:v>7.571088000000001E-4</c:v>
                </c:pt>
                <c:pt idx="596">
                  <c:v>7.5928439999999986E-4</c:v>
                </c:pt>
                <c:pt idx="597">
                  <c:v>7.6145999999999961E-4</c:v>
                </c:pt>
                <c:pt idx="598">
                  <c:v>7.6456799999999998E-4</c:v>
                </c:pt>
                <c:pt idx="599">
                  <c:v>7.6705439999999968E-4</c:v>
                </c:pt>
                <c:pt idx="600">
                  <c:v>7.6923000000000009E-4</c:v>
                </c:pt>
                <c:pt idx="601">
                  <c:v>7.717163999999999E-4</c:v>
                </c:pt>
                <c:pt idx="602">
                  <c:v>7.7482440000000027E-4</c:v>
                </c:pt>
                <c:pt idx="603">
                  <c:v>7.7731079999999986E-4</c:v>
                </c:pt>
                <c:pt idx="604">
                  <c:v>7.7948639999999973E-4</c:v>
                </c:pt>
                <c:pt idx="605">
                  <c:v>7.8228360000000003E-4</c:v>
                </c:pt>
                <c:pt idx="606">
                  <c:v>7.8539159999999975E-4</c:v>
                </c:pt>
                <c:pt idx="607">
                  <c:v>7.8756720000000015E-4</c:v>
                </c:pt>
                <c:pt idx="608">
                  <c:v>7.9005359999999986E-4</c:v>
                </c:pt>
                <c:pt idx="609">
                  <c:v>7.9316159999999957E-4</c:v>
                </c:pt>
                <c:pt idx="610">
                  <c:v>7.9564800000000004E-4</c:v>
                </c:pt>
                <c:pt idx="611">
                  <c:v>7.9751279999999984E-4</c:v>
                </c:pt>
                <c:pt idx="612">
                  <c:v>8.006208000000001E-4</c:v>
                </c:pt>
                <c:pt idx="613">
                  <c:v>8.0372879999999981E-4</c:v>
                </c:pt>
                <c:pt idx="614">
                  <c:v>8.0559359999999951E-4</c:v>
                </c:pt>
                <c:pt idx="615">
                  <c:v>8.0807999999999997E-4</c:v>
                </c:pt>
                <c:pt idx="616">
                  <c:v>8.1118799999999958E-4</c:v>
                </c:pt>
                <c:pt idx="617">
                  <c:v>8.1367440000000004E-4</c:v>
                </c:pt>
                <c:pt idx="618">
                  <c:v>8.1553919999999996E-4</c:v>
                </c:pt>
                <c:pt idx="619">
                  <c:v>8.1864720000000021E-4</c:v>
                </c:pt>
                <c:pt idx="620">
                  <c:v>8.2175519999999982E-4</c:v>
                </c:pt>
                <c:pt idx="621">
                  <c:v>8.2361999999999963E-4</c:v>
                </c:pt>
                <c:pt idx="622">
                  <c:v>8.2610640000000009E-4</c:v>
                </c:pt>
                <c:pt idx="623">
                  <c:v>8.2890359999999975E-4</c:v>
                </c:pt>
                <c:pt idx="624">
                  <c:v>8.320116E-4</c:v>
                </c:pt>
                <c:pt idx="625">
                  <c:v>8.3418719999999987E-4</c:v>
                </c:pt>
                <c:pt idx="626">
                  <c:v>8.3698439999999952E-4</c:v>
                </c:pt>
                <c:pt idx="627">
                  <c:v>8.4009239999999999E-4</c:v>
                </c:pt>
                <c:pt idx="628">
                  <c:v>8.4226799999999964E-4</c:v>
                </c:pt>
                <c:pt idx="629">
                  <c:v>8.4444360000000016E-4</c:v>
                </c:pt>
                <c:pt idx="630">
                  <c:v>8.4692999999999986E-4</c:v>
                </c:pt>
                <c:pt idx="631">
                  <c:v>8.5003800000000012E-4</c:v>
                </c:pt>
                <c:pt idx="632">
                  <c:v>8.5190280000000003E-4</c:v>
                </c:pt>
                <c:pt idx="633">
                  <c:v>8.5469999999999969E-4</c:v>
                </c:pt>
                <c:pt idx="634">
                  <c:v>8.5780799999999994E-4</c:v>
                </c:pt>
                <c:pt idx="635">
                  <c:v>8.6029439999999976E-4</c:v>
                </c:pt>
                <c:pt idx="636">
                  <c:v>8.6246999999999951E-4</c:v>
                </c:pt>
                <c:pt idx="637">
                  <c:v>8.6495639999999998E-4</c:v>
                </c:pt>
                <c:pt idx="638">
                  <c:v>8.6837519999999953E-4</c:v>
                </c:pt>
                <c:pt idx="639">
                  <c:v>8.7055080000000005E-4</c:v>
                </c:pt>
                <c:pt idx="640">
                  <c:v>8.727263999999998E-4</c:v>
                </c:pt>
                <c:pt idx="641">
                  <c:v>8.7614520000000001E-4</c:v>
                </c:pt>
                <c:pt idx="642">
                  <c:v>8.7863159999999971E-4</c:v>
                </c:pt>
                <c:pt idx="643">
                  <c:v>8.8049639999999963E-4</c:v>
                </c:pt>
                <c:pt idx="644">
                  <c:v>8.8298280000000009E-4</c:v>
                </c:pt>
                <c:pt idx="645">
                  <c:v>8.8640159999999954E-4</c:v>
                </c:pt>
                <c:pt idx="646">
                  <c:v>8.8857720000000016E-4</c:v>
                </c:pt>
                <c:pt idx="647">
                  <c:v>8.9075279999999992E-4</c:v>
                </c:pt>
                <c:pt idx="648">
                  <c:v>8.9417160000000012E-4</c:v>
                </c:pt>
                <c:pt idx="649">
                  <c:v>8.9665799999999983E-4</c:v>
                </c:pt>
                <c:pt idx="650">
                  <c:v>8.9852279999999974E-4</c:v>
                </c:pt>
                <c:pt idx="651">
                  <c:v>9.0132000000000016E-4</c:v>
                </c:pt>
                <c:pt idx="652">
                  <c:v>9.0442799999999966E-4</c:v>
                </c:pt>
                <c:pt idx="653">
                  <c:v>9.0691440000000012E-4</c:v>
                </c:pt>
                <c:pt idx="654">
                  <c:v>9.0908999999999998E-4</c:v>
                </c:pt>
                <c:pt idx="655">
                  <c:v>9.1219799999999948E-4</c:v>
                </c:pt>
                <c:pt idx="656">
                  <c:v>9.1468439999999995E-4</c:v>
                </c:pt>
                <c:pt idx="657">
                  <c:v>9.1685999999999981E-4</c:v>
                </c:pt>
                <c:pt idx="658">
                  <c:v>9.1934640000000028E-4</c:v>
                </c:pt>
                <c:pt idx="659">
                  <c:v>9.2276519999999972E-4</c:v>
                </c:pt>
                <c:pt idx="660">
                  <c:v>9.2494079999999959E-4</c:v>
                </c:pt>
                <c:pt idx="661">
                  <c:v>9.271164000000001E-4</c:v>
                </c:pt>
                <c:pt idx="662">
                  <c:v>9.2991359999999976E-4</c:v>
                </c:pt>
                <c:pt idx="663">
                  <c:v>9.3302160000000001E-4</c:v>
                </c:pt>
                <c:pt idx="664">
                  <c:v>9.3488639999999993E-4</c:v>
                </c:pt>
                <c:pt idx="665">
                  <c:v>9.3706199999999957E-4</c:v>
                </c:pt>
                <c:pt idx="666">
                  <c:v>9.4048079999999989E-4</c:v>
                </c:pt>
                <c:pt idx="667">
                  <c:v>9.4327799999999954E-4</c:v>
                </c:pt>
                <c:pt idx="668">
                  <c:v>9.4545360000000006E-4</c:v>
                </c:pt>
                <c:pt idx="669">
                  <c:v>9.4825079999999971E-4</c:v>
                </c:pt>
                <c:pt idx="670">
                  <c:v>9.5135880000000008E-4</c:v>
                </c:pt>
                <c:pt idx="671">
                  <c:v>9.5353439999999983E-4</c:v>
                </c:pt>
                <c:pt idx="672">
                  <c:v>9.557099999999997E-4</c:v>
                </c:pt>
                <c:pt idx="673">
                  <c:v>9.585072E-4</c:v>
                </c:pt>
                <c:pt idx="674">
                  <c:v>9.6130439999999966E-4</c:v>
                </c:pt>
                <c:pt idx="675">
                  <c:v>9.6348000000000007E-4</c:v>
                </c:pt>
                <c:pt idx="676">
                  <c:v>9.6596639999999977E-4</c:v>
                </c:pt>
                <c:pt idx="677">
                  <c:v>9.6938520000000019E-4</c:v>
                </c:pt>
                <c:pt idx="678">
                  <c:v>9.7156079999999995E-4</c:v>
                </c:pt>
                <c:pt idx="679">
                  <c:v>9.737363999999996E-4</c:v>
                </c:pt>
                <c:pt idx="680">
                  <c:v>9.7653360000000012E-4</c:v>
                </c:pt>
                <c:pt idx="681">
                  <c:v>9.7964159999999962E-4</c:v>
                </c:pt>
                <c:pt idx="682">
                  <c:v>9.8181720000000013E-4</c:v>
                </c:pt>
                <c:pt idx="683">
                  <c:v>9.8461439999999989E-4</c:v>
                </c:pt>
                <c:pt idx="684">
                  <c:v>9.8741159999999944E-4</c:v>
                </c:pt>
                <c:pt idx="685">
                  <c:v>9.8958720000000017E-4</c:v>
                </c:pt>
                <c:pt idx="686">
                  <c:v>9.917627999999996E-4</c:v>
                </c:pt>
                <c:pt idx="687">
                  <c:v>9.9456000000000002E-4</c:v>
                </c:pt>
                <c:pt idx="688">
                  <c:v>9.9766799999999973E-4</c:v>
                </c:pt>
                <c:pt idx="689">
                  <c:v>9.998435999999996E-4</c:v>
                </c:pt>
                <c:pt idx="690">
                  <c:v>1.0023299999999998E-3</c:v>
                </c:pt>
                <c:pt idx="691">
                  <c:v>1.0057487999999995E-3</c:v>
                </c:pt>
                <c:pt idx="692">
                  <c:v>1.0079244E-3</c:v>
                </c:pt>
                <c:pt idx="693">
                  <c:v>1.0100999999999997E-3</c:v>
                </c:pt>
                <c:pt idx="694">
                  <c:v>1.0125863999999995E-3</c:v>
                </c:pt>
                <c:pt idx="695">
                  <c:v>1.0160051999999998E-3</c:v>
                </c:pt>
                <c:pt idx="696">
                  <c:v>1.0163159999999997E-3</c:v>
                </c:pt>
                <c:pt idx="697">
                  <c:v>1.0163159999999997E-3</c:v>
                </c:pt>
                <c:pt idx="698">
                  <c:v>1.0399367999999998E-3</c:v>
                </c:pt>
                <c:pt idx="699">
                  <c:v>1.0682195999999996E-3</c:v>
                </c:pt>
                <c:pt idx="700">
                  <c:v>1.0933943999999996E-3</c:v>
                </c:pt>
                <c:pt idx="701">
                  <c:v>1.1188799999999996E-3</c:v>
                </c:pt>
                <c:pt idx="702">
                  <c:v>1.1452980000000001E-3</c:v>
                </c:pt>
              </c:numCache>
            </c:numRef>
          </c:xVal>
          <c:yVal>
            <c:numRef>
              <c:f>'plaster 5.1_18'!$G$9:$G$1269</c:f>
              <c:numCache>
                <c:formatCode>General</c:formatCode>
                <c:ptCount val="12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1.397564138876884E-2</c:v>
                </c:pt>
                <c:pt idx="305">
                  <c:v>4.1926924166306397E-2</c:v>
                </c:pt>
                <c:pt idx="306">
                  <c:v>5.5902565555075244E-2</c:v>
                </c:pt>
                <c:pt idx="307">
                  <c:v>4.1926924166306397E-2</c:v>
                </c:pt>
                <c:pt idx="308">
                  <c:v>6.9878206943844015E-2</c:v>
                </c:pt>
                <c:pt idx="309">
                  <c:v>8.3853848332612863E-2</c:v>
                </c:pt>
                <c:pt idx="310">
                  <c:v>6.9878206943844015E-2</c:v>
                </c:pt>
                <c:pt idx="311">
                  <c:v>6.9878206943844015E-2</c:v>
                </c:pt>
                <c:pt idx="312">
                  <c:v>9.7829489721381641E-2</c:v>
                </c:pt>
                <c:pt idx="313">
                  <c:v>9.7829489721381641E-2</c:v>
                </c:pt>
                <c:pt idx="314">
                  <c:v>9.7829489721381641E-2</c:v>
                </c:pt>
                <c:pt idx="315">
                  <c:v>0.12578077249891925</c:v>
                </c:pt>
                <c:pt idx="316">
                  <c:v>0.13975641388768803</c:v>
                </c:pt>
                <c:pt idx="317">
                  <c:v>0.13975641388768803</c:v>
                </c:pt>
                <c:pt idx="318">
                  <c:v>0.11180513111015043</c:v>
                </c:pt>
                <c:pt idx="319">
                  <c:v>0.13975641388768803</c:v>
                </c:pt>
                <c:pt idx="320">
                  <c:v>0.16770769666522567</c:v>
                </c:pt>
                <c:pt idx="321">
                  <c:v>0.19565897944276328</c:v>
                </c:pt>
                <c:pt idx="322">
                  <c:v>0.20963462083153211</c:v>
                </c:pt>
                <c:pt idx="323">
                  <c:v>0.18168333805399442</c:v>
                </c:pt>
                <c:pt idx="324">
                  <c:v>0.19565897944276328</c:v>
                </c:pt>
                <c:pt idx="325">
                  <c:v>0.20963462083153211</c:v>
                </c:pt>
                <c:pt idx="326">
                  <c:v>0.18168333805399442</c:v>
                </c:pt>
                <c:pt idx="327">
                  <c:v>0.22361026222030086</c:v>
                </c:pt>
                <c:pt idx="328">
                  <c:v>0.22361026222030086</c:v>
                </c:pt>
                <c:pt idx="329">
                  <c:v>0.26553718638660728</c:v>
                </c:pt>
                <c:pt idx="330">
                  <c:v>0.23758590360906967</c:v>
                </c:pt>
                <c:pt idx="331">
                  <c:v>0.26553718638660728</c:v>
                </c:pt>
                <c:pt idx="332">
                  <c:v>0.2515615449978385</c:v>
                </c:pt>
                <c:pt idx="333">
                  <c:v>0.29348846916414495</c:v>
                </c:pt>
                <c:pt idx="334">
                  <c:v>0.29348846916414495</c:v>
                </c:pt>
                <c:pt idx="335">
                  <c:v>0.29348846916414495</c:v>
                </c:pt>
                <c:pt idx="336">
                  <c:v>0.29348846916414495</c:v>
                </c:pt>
                <c:pt idx="337">
                  <c:v>0.29348846916414495</c:v>
                </c:pt>
                <c:pt idx="338">
                  <c:v>0.30746411055291362</c:v>
                </c:pt>
                <c:pt idx="339">
                  <c:v>0.36336667610798884</c:v>
                </c:pt>
                <c:pt idx="340">
                  <c:v>0.34939103471922017</c:v>
                </c:pt>
                <c:pt idx="341">
                  <c:v>0.36336667610798884</c:v>
                </c:pt>
                <c:pt idx="342">
                  <c:v>0.33541539333045134</c:v>
                </c:pt>
                <c:pt idx="343">
                  <c:v>0.33541539333045134</c:v>
                </c:pt>
                <c:pt idx="344">
                  <c:v>0.36336667610798884</c:v>
                </c:pt>
                <c:pt idx="345">
                  <c:v>0.39131795888552656</c:v>
                </c:pt>
                <c:pt idx="346">
                  <c:v>0.40529360027429528</c:v>
                </c:pt>
                <c:pt idx="347">
                  <c:v>0.37734231749675767</c:v>
                </c:pt>
                <c:pt idx="348">
                  <c:v>0.39131795888552656</c:v>
                </c:pt>
                <c:pt idx="349">
                  <c:v>0.40529360027429528</c:v>
                </c:pt>
                <c:pt idx="350">
                  <c:v>0.41926924166306417</c:v>
                </c:pt>
                <c:pt idx="351">
                  <c:v>0.46119616582937051</c:v>
                </c:pt>
                <c:pt idx="352">
                  <c:v>0.44722052444060173</c:v>
                </c:pt>
                <c:pt idx="353">
                  <c:v>0.44722052444060173</c:v>
                </c:pt>
                <c:pt idx="354">
                  <c:v>0.47517180721813934</c:v>
                </c:pt>
                <c:pt idx="355">
                  <c:v>0.47517180721813934</c:v>
                </c:pt>
                <c:pt idx="356">
                  <c:v>0.47517180721813934</c:v>
                </c:pt>
                <c:pt idx="357">
                  <c:v>0.5031230899956769</c:v>
                </c:pt>
                <c:pt idx="358">
                  <c:v>0.53107437277321468</c:v>
                </c:pt>
                <c:pt idx="359">
                  <c:v>0.51709873138444573</c:v>
                </c:pt>
                <c:pt idx="360">
                  <c:v>0.53107437277321468</c:v>
                </c:pt>
                <c:pt idx="361">
                  <c:v>0.5450500141619834</c:v>
                </c:pt>
                <c:pt idx="362">
                  <c:v>0.55902565555075212</c:v>
                </c:pt>
                <c:pt idx="363">
                  <c:v>0.57300129693952107</c:v>
                </c:pt>
                <c:pt idx="364">
                  <c:v>0.53107437277321468</c:v>
                </c:pt>
                <c:pt idx="365">
                  <c:v>0.58697693832828979</c:v>
                </c:pt>
                <c:pt idx="366">
                  <c:v>0.60095257971705862</c:v>
                </c:pt>
                <c:pt idx="367">
                  <c:v>0.58697693832828979</c:v>
                </c:pt>
                <c:pt idx="368">
                  <c:v>0.60095257971705862</c:v>
                </c:pt>
                <c:pt idx="369">
                  <c:v>0.62890386249459618</c:v>
                </c:pt>
                <c:pt idx="370">
                  <c:v>0.60095257971705862</c:v>
                </c:pt>
                <c:pt idx="371">
                  <c:v>0.62890386249459618</c:v>
                </c:pt>
                <c:pt idx="372">
                  <c:v>0.62890386249459618</c:v>
                </c:pt>
                <c:pt idx="373">
                  <c:v>0.65685514527213396</c:v>
                </c:pt>
                <c:pt idx="374">
                  <c:v>0.6848064280496714</c:v>
                </c:pt>
                <c:pt idx="375">
                  <c:v>0.69878206943844023</c:v>
                </c:pt>
                <c:pt idx="376">
                  <c:v>0.6848064280496714</c:v>
                </c:pt>
                <c:pt idx="377">
                  <c:v>0.72673335221597768</c:v>
                </c:pt>
                <c:pt idx="378">
                  <c:v>0.69878206943844023</c:v>
                </c:pt>
                <c:pt idx="379">
                  <c:v>0.69878206943844023</c:v>
                </c:pt>
                <c:pt idx="380">
                  <c:v>0.71275771082720907</c:v>
                </c:pt>
                <c:pt idx="381">
                  <c:v>0.75468463499351535</c:v>
                </c:pt>
                <c:pt idx="382">
                  <c:v>0.72673335221597768</c:v>
                </c:pt>
                <c:pt idx="383">
                  <c:v>0.75468463499351535</c:v>
                </c:pt>
                <c:pt idx="384">
                  <c:v>0.78263591777105312</c:v>
                </c:pt>
                <c:pt idx="385">
                  <c:v>0.76866027638228429</c:v>
                </c:pt>
                <c:pt idx="386">
                  <c:v>0.76866027638228429</c:v>
                </c:pt>
                <c:pt idx="387">
                  <c:v>0.78263591777105312</c:v>
                </c:pt>
                <c:pt idx="388">
                  <c:v>0.79661155915982185</c:v>
                </c:pt>
                <c:pt idx="389">
                  <c:v>0.81058720054859057</c:v>
                </c:pt>
                <c:pt idx="390">
                  <c:v>0.81058720054859057</c:v>
                </c:pt>
                <c:pt idx="391">
                  <c:v>0.81058720054859057</c:v>
                </c:pt>
                <c:pt idx="392">
                  <c:v>0.83853848332612835</c:v>
                </c:pt>
                <c:pt idx="393">
                  <c:v>0.8245628419373594</c:v>
                </c:pt>
                <c:pt idx="394">
                  <c:v>0.85251412471489685</c:v>
                </c:pt>
                <c:pt idx="395">
                  <c:v>0.8664897661036659</c:v>
                </c:pt>
                <c:pt idx="396">
                  <c:v>0.88046540749243474</c:v>
                </c:pt>
                <c:pt idx="397">
                  <c:v>0.89444104888120346</c:v>
                </c:pt>
                <c:pt idx="398">
                  <c:v>0.89444104888120346</c:v>
                </c:pt>
                <c:pt idx="399">
                  <c:v>0.90841669026997252</c:v>
                </c:pt>
                <c:pt idx="400">
                  <c:v>0.90841669026997252</c:v>
                </c:pt>
                <c:pt idx="401">
                  <c:v>0.93636797304750974</c:v>
                </c:pt>
                <c:pt idx="402">
                  <c:v>0.95034361443627868</c:v>
                </c:pt>
                <c:pt idx="403">
                  <c:v>0.90841669026997252</c:v>
                </c:pt>
                <c:pt idx="404">
                  <c:v>0.92239233165874102</c:v>
                </c:pt>
                <c:pt idx="405">
                  <c:v>0.95034361443627868</c:v>
                </c:pt>
                <c:pt idx="406">
                  <c:v>0.97829489721381613</c:v>
                </c:pt>
                <c:pt idx="407">
                  <c:v>0.97829489721381613</c:v>
                </c:pt>
                <c:pt idx="408">
                  <c:v>0.97829489721381613</c:v>
                </c:pt>
                <c:pt idx="409">
                  <c:v>0.97829489721381613</c:v>
                </c:pt>
                <c:pt idx="410">
                  <c:v>1.0202218213801229</c:v>
                </c:pt>
                <c:pt idx="411">
                  <c:v>1.0202218213801229</c:v>
                </c:pt>
                <c:pt idx="412">
                  <c:v>1.0341974627688915</c:v>
                </c:pt>
                <c:pt idx="413">
                  <c:v>1.0621487455464294</c:v>
                </c:pt>
                <c:pt idx="414">
                  <c:v>1.0481731041576603</c:v>
                </c:pt>
                <c:pt idx="415">
                  <c:v>1.0481731041576603</c:v>
                </c:pt>
                <c:pt idx="416">
                  <c:v>1.0481731041576603</c:v>
                </c:pt>
                <c:pt idx="417">
                  <c:v>1.0481731041576603</c:v>
                </c:pt>
                <c:pt idx="418">
                  <c:v>1.0341974627688915</c:v>
                </c:pt>
                <c:pt idx="419">
                  <c:v>1.1040756697127356</c:v>
                </c:pt>
                <c:pt idx="420">
                  <c:v>1.076124386935198</c:v>
                </c:pt>
                <c:pt idx="421">
                  <c:v>1.0901000283239668</c:v>
                </c:pt>
                <c:pt idx="422">
                  <c:v>1.1180513111015042</c:v>
                </c:pt>
                <c:pt idx="423">
                  <c:v>1.1180513111015042</c:v>
                </c:pt>
                <c:pt idx="424">
                  <c:v>1.1320269524902729</c:v>
                </c:pt>
                <c:pt idx="425">
                  <c:v>1.1460025938790421</c:v>
                </c:pt>
                <c:pt idx="426">
                  <c:v>1.1460025938790421</c:v>
                </c:pt>
                <c:pt idx="427">
                  <c:v>1.1460025938790421</c:v>
                </c:pt>
                <c:pt idx="428">
                  <c:v>1.1460025938790421</c:v>
                </c:pt>
                <c:pt idx="429">
                  <c:v>1.1460025938790421</c:v>
                </c:pt>
                <c:pt idx="430">
                  <c:v>1.1739538766565796</c:v>
                </c:pt>
                <c:pt idx="431">
                  <c:v>1.2019051594341172</c:v>
                </c:pt>
                <c:pt idx="432">
                  <c:v>1.1879295180453486</c:v>
                </c:pt>
                <c:pt idx="433">
                  <c:v>1.2019051594341172</c:v>
                </c:pt>
                <c:pt idx="434">
                  <c:v>1.2158808008228861</c:v>
                </c:pt>
                <c:pt idx="435">
                  <c:v>1.2438320836004235</c:v>
                </c:pt>
                <c:pt idx="436">
                  <c:v>1.2578077249891921</c:v>
                </c:pt>
                <c:pt idx="437">
                  <c:v>1.2438320836004235</c:v>
                </c:pt>
                <c:pt idx="438">
                  <c:v>1.2578077249891921</c:v>
                </c:pt>
                <c:pt idx="439">
                  <c:v>1.2717833663779612</c:v>
                </c:pt>
                <c:pt idx="440">
                  <c:v>1.2717833663779612</c:v>
                </c:pt>
                <c:pt idx="441">
                  <c:v>1.3137102905442679</c:v>
                </c:pt>
                <c:pt idx="442">
                  <c:v>1.2997346491554989</c:v>
                </c:pt>
                <c:pt idx="443">
                  <c:v>1.3276859319330361</c:v>
                </c:pt>
                <c:pt idx="444">
                  <c:v>1.3276859319330361</c:v>
                </c:pt>
                <c:pt idx="445">
                  <c:v>1.3276859319330361</c:v>
                </c:pt>
                <c:pt idx="446">
                  <c:v>1.3416615733218054</c:v>
                </c:pt>
                <c:pt idx="447">
                  <c:v>1.3696128560993428</c:v>
                </c:pt>
                <c:pt idx="448">
                  <c:v>1.3835884974881119</c:v>
                </c:pt>
                <c:pt idx="449">
                  <c:v>1.3276859319330361</c:v>
                </c:pt>
                <c:pt idx="450">
                  <c:v>1.3696128560993428</c:v>
                </c:pt>
                <c:pt idx="451">
                  <c:v>1.3835884974881119</c:v>
                </c:pt>
                <c:pt idx="452">
                  <c:v>1.3835884974881119</c:v>
                </c:pt>
                <c:pt idx="453">
                  <c:v>1.4394910630431867</c:v>
                </c:pt>
                <c:pt idx="454">
                  <c:v>1.4255154216544181</c:v>
                </c:pt>
                <c:pt idx="455">
                  <c:v>1.4255154216544181</c:v>
                </c:pt>
                <c:pt idx="456">
                  <c:v>1.4255154216544181</c:v>
                </c:pt>
                <c:pt idx="457">
                  <c:v>1.4255154216544181</c:v>
                </c:pt>
                <c:pt idx="458">
                  <c:v>1.4534667044319554</c:v>
                </c:pt>
                <c:pt idx="459">
                  <c:v>1.4674423458207244</c:v>
                </c:pt>
                <c:pt idx="460">
                  <c:v>1.4814179872094932</c:v>
                </c:pt>
                <c:pt idx="461">
                  <c:v>1.4674423458207244</c:v>
                </c:pt>
                <c:pt idx="462">
                  <c:v>1.4814179872094932</c:v>
                </c:pt>
                <c:pt idx="463">
                  <c:v>1.4953936285982619</c:v>
                </c:pt>
                <c:pt idx="464">
                  <c:v>1.4953936285982619</c:v>
                </c:pt>
                <c:pt idx="465">
                  <c:v>1.5233449113757997</c:v>
                </c:pt>
                <c:pt idx="466">
                  <c:v>1.5512961941533374</c:v>
                </c:pt>
                <c:pt idx="467">
                  <c:v>1.5373205527645686</c:v>
                </c:pt>
                <c:pt idx="468">
                  <c:v>1.565271835542106</c:v>
                </c:pt>
                <c:pt idx="469">
                  <c:v>1.565271835542106</c:v>
                </c:pt>
                <c:pt idx="470">
                  <c:v>1.5792474769308749</c:v>
                </c:pt>
                <c:pt idx="471">
                  <c:v>1.5792474769308749</c:v>
                </c:pt>
                <c:pt idx="472">
                  <c:v>1.6071987597084125</c:v>
                </c:pt>
                <c:pt idx="473">
                  <c:v>1.5932231183196437</c:v>
                </c:pt>
                <c:pt idx="474">
                  <c:v>1.5932231183196437</c:v>
                </c:pt>
                <c:pt idx="475">
                  <c:v>1.6351500424859502</c:v>
                </c:pt>
                <c:pt idx="476">
                  <c:v>1.6491256838747188</c:v>
                </c:pt>
                <c:pt idx="477">
                  <c:v>1.6631013252634879</c:v>
                </c:pt>
                <c:pt idx="478">
                  <c:v>1.6770769666522567</c:v>
                </c:pt>
                <c:pt idx="479">
                  <c:v>1.6491256838747188</c:v>
                </c:pt>
                <c:pt idx="480">
                  <c:v>1.6631013252634879</c:v>
                </c:pt>
                <c:pt idx="481">
                  <c:v>1.6770769666522567</c:v>
                </c:pt>
                <c:pt idx="482">
                  <c:v>1.7050282494297941</c:v>
                </c:pt>
                <c:pt idx="483">
                  <c:v>1.6770769666522567</c:v>
                </c:pt>
                <c:pt idx="484">
                  <c:v>1.6631013252634879</c:v>
                </c:pt>
                <c:pt idx="485">
                  <c:v>1.6910526080410253</c:v>
                </c:pt>
                <c:pt idx="486">
                  <c:v>1.6770769666522567</c:v>
                </c:pt>
                <c:pt idx="487">
                  <c:v>1.6910526080410253</c:v>
                </c:pt>
                <c:pt idx="488">
                  <c:v>1.7190038908185632</c:v>
                </c:pt>
                <c:pt idx="489">
                  <c:v>1.7190038908185632</c:v>
                </c:pt>
                <c:pt idx="490">
                  <c:v>1.7329795322073316</c:v>
                </c:pt>
                <c:pt idx="491">
                  <c:v>1.7469551735961006</c:v>
                </c:pt>
                <c:pt idx="492">
                  <c:v>1.7469551735961006</c:v>
                </c:pt>
                <c:pt idx="493">
                  <c:v>1.7190038908185632</c:v>
                </c:pt>
                <c:pt idx="494">
                  <c:v>1.7749064563736379</c:v>
                </c:pt>
                <c:pt idx="495">
                  <c:v>1.7749064563736379</c:v>
                </c:pt>
                <c:pt idx="496">
                  <c:v>1.7888820977624071</c:v>
                </c:pt>
                <c:pt idx="497">
                  <c:v>1.8028577391511755</c:v>
                </c:pt>
                <c:pt idx="498">
                  <c:v>1.8028577391511755</c:v>
                </c:pt>
                <c:pt idx="499">
                  <c:v>1.8447846633174825</c:v>
                </c:pt>
                <c:pt idx="500">
                  <c:v>1.8447846633174825</c:v>
                </c:pt>
                <c:pt idx="501">
                  <c:v>1.830809021928713</c:v>
                </c:pt>
                <c:pt idx="502">
                  <c:v>1.830809021928713</c:v>
                </c:pt>
                <c:pt idx="503">
                  <c:v>1.8727359460950195</c:v>
                </c:pt>
                <c:pt idx="504">
                  <c:v>1.8587603047062511</c:v>
                </c:pt>
                <c:pt idx="505">
                  <c:v>1.8867115874837885</c:v>
                </c:pt>
                <c:pt idx="506">
                  <c:v>1.9146628702613258</c:v>
                </c:pt>
                <c:pt idx="507">
                  <c:v>1.9146628702613258</c:v>
                </c:pt>
                <c:pt idx="508">
                  <c:v>1.9146628702613258</c:v>
                </c:pt>
                <c:pt idx="509">
                  <c:v>1.9286385116500955</c:v>
                </c:pt>
                <c:pt idx="510">
                  <c:v>1.9426141530388639</c:v>
                </c:pt>
                <c:pt idx="511">
                  <c:v>1.9286385116500955</c:v>
                </c:pt>
                <c:pt idx="512">
                  <c:v>1.9426141530388639</c:v>
                </c:pt>
                <c:pt idx="513">
                  <c:v>1.9845410772051701</c:v>
                </c:pt>
                <c:pt idx="514">
                  <c:v>1.9845410772051701</c:v>
                </c:pt>
                <c:pt idx="515">
                  <c:v>1.9705654358164009</c:v>
                </c:pt>
                <c:pt idx="516">
                  <c:v>1.9985167185939385</c:v>
                </c:pt>
                <c:pt idx="517">
                  <c:v>2.0404436427602453</c:v>
                </c:pt>
                <c:pt idx="518">
                  <c:v>2.0124923599827076</c:v>
                </c:pt>
                <c:pt idx="519">
                  <c:v>2.0404436427602453</c:v>
                </c:pt>
                <c:pt idx="520">
                  <c:v>2.0544192841490143</c:v>
                </c:pt>
                <c:pt idx="521">
                  <c:v>2.0683949255377825</c:v>
                </c:pt>
                <c:pt idx="522">
                  <c:v>2.0823705669265524</c:v>
                </c:pt>
                <c:pt idx="523">
                  <c:v>2.096346208315321</c:v>
                </c:pt>
                <c:pt idx="524">
                  <c:v>2.0683949255377825</c:v>
                </c:pt>
                <c:pt idx="525">
                  <c:v>2.096346208315321</c:v>
                </c:pt>
                <c:pt idx="526">
                  <c:v>2.1103218497040896</c:v>
                </c:pt>
                <c:pt idx="527">
                  <c:v>2.1382731324816269</c:v>
                </c:pt>
                <c:pt idx="528">
                  <c:v>2.1382731324816269</c:v>
                </c:pt>
                <c:pt idx="529">
                  <c:v>2.1242974910928587</c:v>
                </c:pt>
                <c:pt idx="530">
                  <c:v>2.1522487738703959</c:v>
                </c:pt>
                <c:pt idx="531">
                  <c:v>2.1662244152591645</c:v>
                </c:pt>
                <c:pt idx="532">
                  <c:v>2.1802000566479336</c:v>
                </c:pt>
                <c:pt idx="533">
                  <c:v>2.1941756980367022</c:v>
                </c:pt>
                <c:pt idx="534">
                  <c:v>2.1941756980367022</c:v>
                </c:pt>
                <c:pt idx="535">
                  <c:v>2.250078263591778</c:v>
                </c:pt>
                <c:pt idx="536">
                  <c:v>2.1941756980367022</c:v>
                </c:pt>
                <c:pt idx="537">
                  <c:v>2.2221269808142399</c:v>
                </c:pt>
                <c:pt idx="538">
                  <c:v>2.2221269808142399</c:v>
                </c:pt>
                <c:pt idx="539">
                  <c:v>2.250078263591778</c:v>
                </c:pt>
                <c:pt idx="540">
                  <c:v>2.2780295463693156</c:v>
                </c:pt>
                <c:pt idx="541">
                  <c:v>2.2780295463693156</c:v>
                </c:pt>
                <c:pt idx="542">
                  <c:v>2.2920051877580834</c:v>
                </c:pt>
                <c:pt idx="543">
                  <c:v>2.319956470535621</c:v>
                </c:pt>
                <c:pt idx="544">
                  <c:v>2.2780295463693156</c:v>
                </c:pt>
                <c:pt idx="545">
                  <c:v>2.319956470535621</c:v>
                </c:pt>
                <c:pt idx="546">
                  <c:v>2.3479077533131596</c:v>
                </c:pt>
                <c:pt idx="547">
                  <c:v>2.3479077533131596</c:v>
                </c:pt>
                <c:pt idx="548">
                  <c:v>2.3618833947019273</c:v>
                </c:pt>
                <c:pt idx="549">
                  <c:v>2.3758590360906973</c:v>
                </c:pt>
                <c:pt idx="550">
                  <c:v>2.3758590360906973</c:v>
                </c:pt>
                <c:pt idx="551">
                  <c:v>2.4038103188682345</c:v>
                </c:pt>
                <c:pt idx="552">
                  <c:v>2.4038103188682345</c:v>
                </c:pt>
                <c:pt idx="553">
                  <c:v>2.4177859602570035</c:v>
                </c:pt>
                <c:pt idx="554">
                  <c:v>2.4177859602570035</c:v>
                </c:pt>
                <c:pt idx="555">
                  <c:v>2.4457372430345412</c:v>
                </c:pt>
                <c:pt idx="556">
                  <c:v>2.4038103188682345</c:v>
                </c:pt>
                <c:pt idx="557">
                  <c:v>2.4317616016457722</c:v>
                </c:pt>
                <c:pt idx="558">
                  <c:v>2.4177859602570035</c:v>
                </c:pt>
                <c:pt idx="559">
                  <c:v>2.4457372430345412</c:v>
                </c:pt>
                <c:pt idx="560">
                  <c:v>2.4597128844233089</c:v>
                </c:pt>
                <c:pt idx="561">
                  <c:v>2.4736885258120789</c:v>
                </c:pt>
                <c:pt idx="562">
                  <c:v>2.4736885258120789</c:v>
                </c:pt>
                <c:pt idx="563">
                  <c:v>2.4736885258120789</c:v>
                </c:pt>
                <c:pt idx="564">
                  <c:v>2.4876641672008475</c:v>
                </c:pt>
                <c:pt idx="565">
                  <c:v>2.5156154499783847</c:v>
                </c:pt>
                <c:pt idx="566">
                  <c:v>2.5156154499783847</c:v>
                </c:pt>
                <c:pt idx="567">
                  <c:v>2.5156154499783847</c:v>
                </c:pt>
                <c:pt idx="568">
                  <c:v>2.5156154499783847</c:v>
                </c:pt>
                <c:pt idx="569">
                  <c:v>2.5156154499783847</c:v>
                </c:pt>
                <c:pt idx="570">
                  <c:v>2.5295910913671538</c:v>
                </c:pt>
                <c:pt idx="571">
                  <c:v>2.5575423741446905</c:v>
                </c:pt>
                <c:pt idx="572">
                  <c:v>2.57151801553346</c:v>
                </c:pt>
                <c:pt idx="573">
                  <c:v>2.57151801553346</c:v>
                </c:pt>
                <c:pt idx="574">
                  <c:v>2.5854936569222291</c:v>
                </c:pt>
                <c:pt idx="575">
                  <c:v>2.5994692983109973</c:v>
                </c:pt>
                <c:pt idx="576">
                  <c:v>2.6134449396997663</c:v>
                </c:pt>
                <c:pt idx="577">
                  <c:v>2.641396222477304</c:v>
                </c:pt>
                <c:pt idx="578">
                  <c:v>2.641396222477304</c:v>
                </c:pt>
                <c:pt idx="579">
                  <c:v>2.641396222477304</c:v>
                </c:pt>
                <c:pt idx="580">
                  <c:v>2.655371863866073</c:v>
                </c:pt>
                <c:pt idx="581">
                  <c:v>2.6833231466436107</c:v>
                </c:pt>
                <c:pt idx="582">
                  <c:v>2.6693475052548412</c:v>
                </c:pt>
                <c:pt idx="583">
                  <c:v>2.6833231466436107</c:v>
                </c:pt>
                <c:pt idx="584">
                  <c:v>2.7112744294211479</c:v>
                </c:pt>
                <c:pt idx="585">
                  <c:v>2.7252500708099179</c:v>
                </c:pt>
                <c:pt idx="586">
                  <c:v>2.7252500708099179</c:v>
                </c:pt>
                <c:pt idx="587">
                  <c:v>2.7252500708099179</c:v>
                </c:pt>
                <c:pt idx="588">
                  <c:v>2.7532013535874547</c:v>
                </c:pt>
                <c:pt idx="589">
                  <c:v>2.7532013535874547</c:v>
                </c:pt>
                <c:pt idx="590">
                  <c:v>2.7671769949762228</c:v>
                </c:pt>
                <c:pt idx="591">
                  <c:v>2.7811526363649923</c:v>
                </c:pt>
                <c:pt idx="592">
                  <c:v>2.8091039191425295</c:v>
                </c:pt>
                <c:pt idx="593">
                  <c:v>2.8091039191425295</c:v>
                </c:pt>
                <c:pt idx="594">
                  <c:v>2.8091039191425295</c:v>
                </c:pt>
                <c:pt idx="595">
                  <c:v>2.7951282777537605</c:v>
                </c:pt>
                <c:pt idx="596">
                  <c:v>2.8510308433088363</c:v>
                </c:pt>
                <c:pt idx="597">
                  <c:v>2.8510308433088363</c:v>
                </c:pt>
                <c:pt idx="598">
                  <c:v>2.8650064846976044</c:v>
                </c:pt>
                <c:pt idx="599">
                  <c:v>2.8510308433088363</c:v>
                </c:pt>
                <c:pt idx="600">
                  <c:v>2.892957767475143</c:v>
                </c:pt>
                <c:pt idx="601">
                  <c:v>2.8789821260863735</c:v>
                </c:pt>
                <c:pt idx="602">
                  <c:v>2.8789821260863735</c:v>
                </c:pt>
                <c:pt idx="603">
                  <c:v>2.892957767475143</c:v>
                </c:pt>
                <c:pt idx="604">
                  <c:v>2.892957767475143</c:v>
                </c:pt>
                <c:pt idx="605">
                  <c:v>2.9348846916414488</c:v>
                </c:pt>
                <c:pt idx="606">
                  <c:v>2.9348846916414488</c:v>
                </c:pt>
                <c:pt idx="607">
                  <c:v>2.9768116158077551</c:v>
                </c:pt>
                <c:pt idx="608">
                  <c:v>2.9768116158077551</c:v>
                </c:pt>
                <c:pt idx="609">
                  <c:v>2.9768116158077551</c:v>
                </c:pt>
                <c:pt idx="610">
                  <c:v>2.9907872571965246</c:v>
                </c:pt>
                <c:pt idx="611">
                  <c:v>3.0187385399740614</c:v>
                </c:pt>
                <c:pt idx="612">
                  <c:v>3.0187385399740614</c:v>
                </c:pt>
                <c:pt idx="613">
                  <c:v>3.0047628985852928</c:v>
                </c:pt>
                <c:pt idx="614">
                  <c:v>3.03271418136283</c:v>
                </c:pt>
                <c:pt idx="615">
                  <c:v>3.03271418136283</c:v>
                </c:pt>
                <c:pt idx="616">
                  <c:v>3.0746411055291372</c:v>
                </c:pt>
                <c:pt idx="617">
                  <c:v>3.0466898227515995</c:v>
                </c:pt>
                <c:pt idx="618">
                  <c:v>3.0886167469179058</c:v>
                </c:pt>
                <c:pt idx="619">
                  <c:v>3.1165680296954434</c:v>
                </c:pt>
                <c:pt idx="620">
                  <c:v>3.1025923883066739</c:v>
                </c:pt>
                <c:pt idx="621">
                  <c:v>3.1025923883066739</c:v>
                </c:pt>
                <c:pt idx="622">
                  <c:v>3.1305436710842125</c:v>
                </c:pt>
                <c:pt idx="623">
                  <c:v>3.1305436710842125</c:v>
                </c:pt>
                <c:pt idx="624">
                  <c:v>3.1584949538617497</c:v>
                </c:pt>
                <c:pt idx="625">
                  <c:v>3.1445193124729811</c:v>
                </c:pt>
                <c:pt idx="626">
                  <c:v>3.1445193124729811</c:v>
                </c:pt>
                <c:pt idx="627">
                  <c:v>3.1864462366392874</c:v>
                </c:pt>
                <c:pt idx="628">
                  <c:v>3.1584949538617497</c:v>
                </c:pt>
                <c:pt idx="629">
                  <c:v>3.1864462366392874</c:v>
                </c:pt>
                <c:pt idx="630">
                  <c:v>3.2004218780280551</c:v>
                </c:pt>
                <c:pt idx="631">
                  <c:v>3.2283731608055937</c:v>
                </c:pt>
                <c:pt idx="632">
                  <c:v>3.2143975194168251</c:v>
                </c:pt>
                <c:pt idx="633">
                  <c:v>3.2283731608055937</c:v>
                </c:pt>
                <c:pt idx="634">
                  <c:v>3.2423488021943623</c:v>
                </c:pt>
                <c:pt idx="635">
                  <c:v>3.2842757263606694</c:v>
                </c:pt>
                <c:pt idx="636">
                  <c:v>3.2703000849718999</c:v>
                </c:pt>
                <c:pt idx="637">
                  <c:v>3.2703000849718999</c:v>
                </c:pt>
                <c:pt idx="638">
                  <c:v>3.2703000849718999</c:v>
                </c:pt>
                <c:pt idx="639">
                  <c:v>3.3122270091382062</c:v>
                </c:pt>
                <c:pt idx="640">
                  <c:v>3.3401782919157434</c:v>
                </c:pt>
                <c:pt idx="641">
                  <c:v>3.3401782919157434</c:v>
                </c:pt>
                <c:pt idx="642">
                  <c:v>3.3541539333045134</c:v>
                </c:pt>
                <c:pt idx="643">
                  <c:v>3.3401782919157434</c:v>
                </c:pt>
                <c:pt idx="644">
                  <c:v>3.3541539333045134</c:v>
                </c:pt>
                <c:pt idx="645">
                  <c:v>3.3821052160820506</c:v>
                </c:pt>
                <c:pt idx="646">
                  <c:v>3.3821052160820506</c:v>
                </c:pt>
                <c:pt idx="647">
                  <c:v>3.3960808574708197</c:v>
                </c:pt>
                <c:pt idx="648">
                  <c:v>3.4100564988595874</c:v>
                </c:pt>
                <c:pt idx="649">
                  <c:v>3.3960808574708197</c:v>
                </c:pt>
                <c:pt idx="650">
                  <c:v>3.4100564988595874</c:v>
                </c:pt>
                <c:pt idx="651">
                  <c:v>3.4380077816371255</c:v>
                </c:pt>
                <c:pt idx="652">
                  <c:v>3.4519834230258946</c:v>
                </c:pt>
                <c:pt idx="653">
                  <c:v>3.4519834230258946</c:v>
                </c:pt>
                <c:pt idx="654">
                  <c:v>3.4659590644146636</c:v>
                </c:pt>
                <c:pt idx="655">
                  <c:v>3.4799347058034318</c:v>
                </c:pt>
                <c:pt idx="656">
                  <c:v>3.4939103471922013</c:v>
                </c:pt>
                <c:pt idx="657">
                  <c:v>3.4939103471922013</c:v>
                </c:pt>
                <c:pt idx="658">
                  <c:v>3.5078859885809694</c:v>
                </c:pt>
                <c:pt idx="659">
                  <c:v>3.5218616299697389</c:v>
                </c:pt>
                <c:pt idx="660">
                  <c:v>3.5078859885809694</c:v>
                </c:pt>
                <c:pt idx="661">
                  <c:v>3.5218616299697389</c:v>
                </c:pt>
                <c:pt idx="662">
                  <c:v>3.5637885541360457</c:v>
                </c:pt>
                <c:pt idx="663">
                  <c:v>3.5498129127472757</c:v>
                </c:pt>
                <c:pt idx="664">
                  <c:v>3.5637885541360457</c:v>
                </c:pt>
                <c:pt idx="665">
                  <c:v>3.5777641955248138</c:v>
                </c:pt>
                <c:pt idx="666">
                  <c:v>3.5637885541360457</c:v>
                </c:pt>
                <c:pt idx="667">
                  <c:v>3.605715478302352</c:v>
                </c:pt>
                <c:pt idx="668">
                  <c:v>3.605715478302352</c:v>
                </c:pt>
                <c:pt idx="669">
                  <c:v>3.5917398369135829</c:v>
                </c:pt>
                <c:pt idx="670">
                  <c:v>3.6196911196911201</c:v>
                </c:pt>
                <c:pt idx="671">
                  <c:v>3.6476424024686573</c:v>
                </c:pt>
                <c:pt idx="672">
                  <c:v>3.6476424024686573</c:v>
                </c:pt>
                <c:pt idx="673">
                  <c:v>3.6616180438574268</c:v>
                </c:pt>
                <c:pt idx="674">
                  <c:v>3.6895693266349641</c:v>
                </c:pt>
                <c:pt idx="675">
                  <c:v>3.6616180438574268</c:v>
                </c:pt>
                <c:pt idx="676">
                  <c:v>3.6895693266349641</c:v>
                </c:pt>
                <c:pt idx="677">
                  <c:v>3.7175206094125013</c:v>
                </c:pt>
                <c:pt idx="678">
                  <c:v>3.7314962508012708</c:v>
                </c:pt>
                <c:pt idx="679">
                  <c:v>3.7175206094125013</c:v>
                </c:pt>
                <c:pt idx="680">
                  <c:v>3.745471892190039</c:v>
                </c:pt>
                <c:pt idx="681">
                  <c:v>3.773423174967578</c:v>
                </c:pt>
                <c:pt idx="682">
                  <c:v>3.7594475335788085</c:v>
                </c:pt>
                <c:pt idx="683">
                  <c:v>3.773423174967578</c:v>
                </c:pt>
                <c:pt idx="684">
                  <c:v>3.7873988163563457</c:v>
                </c:pt>
                <c:pt idx="685">
                  <c:v>3.773423174967578</c:v>
                </c:pt>
                <c:pt idx="686">
                  <c:v>3.8013744577451147</c:v>
                </c:pt>
                <c:pt idx="687">
                  <c:v>3.8153500991338833</c:v>
                </c:pt>
                <c:pt idx="688">
                  <c:v>3.8153500991338833</c:v>
                </c:pt>
                <c:pt idx="689">
                  <c:v>3.8293257405226515</c:v>
                </c:pt>
                <c:pt idx="690">
                  <c:v>3.8153500991338833</c:v>
                </c:pt>
                <c:pt idx="691">
                  <c:v>3.8572770233001901</c:v>
                </c:pt>
                <c:pt idx="692">
                  <c:v>3.8293257405226515</c:v>
                </c:pt>
                <c:pt idx="693">
                  <c:v>3.8013744577451147</c:v>
                </c:pt>
                <c:pt idx="694">
                  <c:v>3.8712526646889587</c:v>
                </c:pt>
                <c:pt idx="695">
                  <c:v>3.8852283060777277</c:v>
                </c:pt>
                <c:pt idx="696">
                  <c:v>3.8712526646889587</c:v>
                </c:pt>
                <c:pt idx="697">
                  <c:v>3.8712526646889587</c:v>
                </c:pt>
                <c:pt idx="698">
                  <c:v>3.9690821544103403</c:v>
                </c:pt>
                <c:pt idx="699">
                  <c:v>4.0808872855204914</c:v>
                </c:pt>
                <c:pt idx="700">
                  <c:v>4.1787167752418721</c:v>
                </c:pt>
                <c:pt idx="701">
                  <c:v>4.3464244719070981</c:v>
                </c:pt>
                <c:pt idx="702">
                  <c:v>0</c:v>
                </c:pt>
                <c:pt idx="705">
                  <c:v>4.3464244719070981</c:v>
                </c:pt>
                <c:pt idx="707">
                  <c:v>2.6078546831442586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61-E741-8C29-AA514B3E9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5.1.19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5.1_19'!$H$9:$H$757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2.7792000000000796E-6</c:v>
                </c:pt>
                <c:pt idx="342">
                  <c:v>6.2532000000000827E-6</c:v>
                </c:pt>
                <c:pt idx="343">
                  <c:v>9.0324000000001628E-6</c:v>
                </c:pt>
                <c:pt idx="344">
                  <c:v>1.1464200000000279E-5</c:v>
                </c:pt>
                <c:pt idx="345">
                  <c:v>1.4590800000000323E-5</c:v>
                </c:pt>
                <c:pt idx="346">
                  <c:v>1.8412200000000288E-5</c:v>
                </c:pt>
                <c:pt idx="347">
                  <c:v>2.0496600000000057E-5</c:v>
                </c:pt>
                <c:pt idx="348">
                  <c:v>2.2928400000000175E-5</c:v>
                </c:pt>
                <c:pt idx="349">
                  <c:v>2.6402400000000176E-5</c:v>
                </c:pt>
                <c:pt idx="350">
                  <c:v>2.9529000000000222E-5</c:v>
                </c:pt>
                <c:pt idx="351">
                  <c:v>3.196080000000034E-5</c:v>
                </c:pt>
                <c:pt idx="352">
                  <c:v>3.5087399999999992E-5</c:v>
                </c:pt>
                <c:pt idx="353">
                  <c:v>3.8561399999999993E-5</c:v>
                </c:pt>
                <c:pt idx="354">
                  <c:v>4.0993200000000114E-5</c:v>
                </c:pt>
                <c:pt idx="355">
                  <c:v>4.3425000000000229E-5</c:v>
                </c:pt>
                <c:pt idx="356">
                  <c:v>4.6551600000000268E-5</c:v>
                </c:pt>
                <c:pt idx="357">
                  <c:v>4.9678200000000313E-5</c:v>
                </c:pt>
                <c:pt idx="358">
                  <c:v>5.2110000000000048E-5</c:v>
                </c:pt>
                <c:pt idx="359">
                  <c:v>5.4889200000000125E-5</c:v>
                </c:pt>
                <c:pt idx="360">
                  <c:v>5.9058000000000057E-5</c:v>
                </c:pt>
                <c:pt idx="361">
                  <c:v>6.1142400000000209E-5</c:v>
                </c:pt>
                <c:pt idx="362">
                  <c:v>6.3574200000000324E-5</c:v>
                </c:pt>
                <c:pt idx="363">
                  <c:v>6.6700800000000376E-5</c:v>
                </c:pt>
                <c:pt idx="364">
                  <c:v>7.0174800000000364E-5</c:v>
                </c:pt>
                <c:pt idx="365">
                  <c:v>7.2606600000000099E-5</c:v>
                </c:pt>
                <c:pt idx="366">
                  <c:v>7.5038400000000213E-5</c:v>
                </c:pt>
                <c:pt idx="367">
                  <c:v>7.8512400000000228E-5</c:v>
                </c:pt>
                <c:pt idx="368">
                  <c:v>8.1639000000000266E-5</c:v>
                </c:pt>
                <c:pt idx="369">
                  <c:v>8.3723400000000039E-5</c:v>
                </c:pt>
                <c:pt idx="370">
                  <c:v>8.6850000000000078E-5</c:v>
                </c:pt>
                <c:pt idx="371">
                  <c:v>9.0324000000000079E-5</c:v>
                </c:pt>
                <c:pt idx="372">
                  <c:v>9.2408400000000232E-5</c:v>
                </c:pt>
                <c:pt idx="373">
                  <c:v>9.5535000000000284E-5</c:v>
                </c:pt>
                <c:pt idx="374">
                  <c:v>9.9356400000000247E-5</c:v>
                </c:pt>
                <c:pt idx="375">
                  <c:v>1.0178820000000035E-4</c:v>
                </c:pt>
                <c:pt idx="376">
                  <c:v>1.042200000000001E-4</c:v>
                </c:pt>
                <c:pt idx="377">
                  <c:v>1.0665180000000021E-4</c:v>
                </c:pt>
                <c:pt idx="378">
                  <c:v>1.1082060000000014E-4</c:v>
                </c:pt>
                <c:pt idx="379">
                  <c:v>1.1359980000000023E-4</c:v>
                </c:pt>
                <c:pt idx="380">
                  <c:v>1.1568420000000037E-4</c:v>
                </c:pt>
                <c:pt idx="381">
                  <c:v>1.1915820000000037E-4</c:v>
                </c:pt>
                <c:pt idx="382">
                  <c:v>1.2228480000000004E-4</c:v>
                </c:pt>
                <c:pt idx="383">
                  <c:v>1.2471660000000015E-4</c:v>
                </c:pt>
                <c:pt idx="384">
                  <c:v>1.2749580000000023E-4</c:v>
                </c:pt>
                <c:pt idx="385">
                  <c:v>1.3096980000000023E-4</c:v>
                </c:pt>
                <c:pt idx="386">
                  <c:v>1.3340160000000035E-4</c:v>
                </c:pt>
                <c:pt idx="387">
                  <c:v>1.3583340000000008E-4</c:v>
                </c:pt>
                <c:pt idx="388">
                  <c:v>1.3965480000000004E-4</c:v>
                </c:pt>
                <c:pt idx="389">
                  <c:v>1.4243400000000012E-4</c:v>
                </c:pt>
                <c:pt idx="390">
                  <c:v>1.4486580000000024E-4</c:v>
                </c:pt>
                <c:pt idx="391">
                  <c:v>1.4729760000000035E-4</c:v>
                </c:pt>
                <c:pt idx="392">
                  <c:v>1.5111900000000034E-4</c:v>
                </c:pt>
                <c:pt idx="393">
                  <c:v>1.5424560000000035E-4</c:v>
                </c:pt>
                <c:pt idx="394">
                  <c:v>1.5633000000000015E-4</c:v>
                </c:pt>
                <c:pt idx="395">
                  <c:v>1.5945660000000016E-4</c:v>
                </c:pt>
                <c:pt idx="396">
                  <c:v>1.6258320000000023E-4</c:v>
                </c:pt>
                <c:pt idx="397">
                  <c:v>1.6501500000000034E-4</c:v>
                </c:pt>
                <c:pt idx="398">
                  <c:v>1.6779420000000001E-4</c:v>
                </c:pt>
                <c:pt idx="399">
                  <c:v>1.7126820000000004E-4</c:v>
                </c:pt>
                <c:pt idx="400">
                  <c:v>1.7404740000000012E-4</c:v>
                </c:pt>
                <c:pt idx="401">
                  <c:v>1.7613180000000027E-4</c:v>
                </c:pt>
                <c:pt idx="402">
                  <c:v>1.7995320000000023E-4</c:v>
                </c:pt>
                <c:pt idx="403">
                  <c:v>1.8342720000000023E-4</c:v>
                </c:pt>
                <c:pt idx="404">
                  <c:v>1.8551160000000001E-4</c:v>
                </c:pt>
                <c:pt idx="405">
                  <c:v>1.8794340000000015E-4</c:v>
                </c:pt>
                <c:pt idx="406">
                  <c:v>1.9141740000000015E-4</c:v>
                </c:pt>
                <c:pt idx="407">
                  <c:v>1.9489140000000012E-4</c:v>
                </c:pt>
                <c:pt idx="408">
                  <c:v>1.969758000000003E-4</c:v>
                </c:pt>
                <c:pt idx="409">
                  <c:v>1.9975500000000038E-4</c:v>
                </c:pt>
                <c:pt idx="410">
                  <c:v>2.0322900000000038E-4</c:v>
                </c:pt>
                <c:pt idx="411">
                  <c:v>2.0600820000000008E-4</c:v>
                </c:pt>
                <c:pt idx="412">
                  <c:v>2.0844000000000019E-4</c:v>
                </c:pt>
                <c:pt idx="413">
                  <c:v>2.1121920000000024E-4</c:v>
                </c:pt>
                <c:pt idx="414">
                  <c:v>2.1469320000000027E-4</c:v>
                </c:pt>
                <c:pt idx="415">
                  <c:v>2.1712500000000001E-4</c:v>
                </c:pt>
                <c:pt idx="416">
                  <c:v>2.1990420000000008E-4</c:v>
                </c:pt>
                <c:pt idx="417">
                  <c:v>2.2407300000000001E-4</c:v>
                </c:pt>
                <c:pt idx="418">
                  <c:v>2.2615740000000019E-4</c:v>
                </c:pt>
                <c:pt idx="419">
                  <c:v>2.2858920000000027E-4</c:v>
                </c:pt>
                <c:pt idx="420">
                  <c:v>2.3136840000000035E-4</c:v>
                </c:pt>
                <c:pt idx="421">
                  <c:v>2.3553720000000028E-4</c:v>
                </c:pt>
                <c:pt idx="422">
                  <c:v>2.3796900000000001E-4</c:v>
                </c:pt>
                <c:pt idx="423">
                  <c:v>2.4040080000000015E-4</c:v>
                </c:pt>
                <c:pt idx="424">
                  <c:v>2.4387480000000013E-4</c:v>
                </c:pt>
                <c:pt idx="425">
                  <c:v>2.4665400000000023E-4</c:v>
                </c:pt>
                <c:pt idx="426">
                  <c:v>2.4908580000000035E-4</c:v>
                </c:pt>
                <c:pt idx="427">
                  <c:v>2.5186500000000004E-4</c:v>
                </c:pt>
                <c:pt idx="428">
                  <c:v>2.5499160000000008E-4</c:v>
                </c:pt>
                <c:pt idx="429">
                  <c:v>2.5777080000000016E-4</c:v>
                </c:pt>
                <c:pt idx="430">
                  <c:v>2.6020260000000027E-4</c:v>
                </c:pt>
                <c:pt idx="431">
                  <c:v>2.6402400000000024E-4</c:v>
                </c:pt>
                <c:pt idx="432">
                  <c:v>2.6715060000000027E-4</c:v>
                </c:pt>
                <c:pt idx="433">
                  <c:v>2.6923500000000005E-4</c:v>
                </c:pt>
                <c:pt idx="434">
                  <c:v>2.7166680000000016E-4</c:v>
                </c:pt>
                <c:pt idx="435">
                  <c:v>2.7583560000000009E-4</c:v>
                </c:pt>
                <c:pt idx="436">
                  <c:v>2.7861480000000016E-4</c:v>
                </c:pt>
                <c:pt idx="437">
                  <c:v>2.8069920000000032E-4</c:v>
                </c:pt>
                <c:pt idx="438">
                  <c:v>2.8417320000000037E-4</c:v>
                </c:pt>
                <c:pt idx="439">
                  <c:v>2.8729980000000041E-4</c:v>
                </c:pt>
                <c:pt idx="440">
                  <c:v>2.8973160000000009E-4</c:v>
                </c:pt>
                <c:pt idx="441">
                  <c:v>2.9216340000000021E-4</c:v>
                </c:pt>
                <c:pt idx="442">
                  <c:v>2.9563740000000021E-4</c:v>
                </c:pt>
                <c:pt idx="443">
                  <c:v>2.9841660000000034E-4</c:v>
                </c:pt>
                <c:pt idx="444">
                  <c:v>3.0119579999999998E-4</c:v>
                </c:pt>
                <c:pt idx="445">
                  <c:v>3.0432240000000002E-4</c:v>
                </c:pt>
                <c:pt idx="446">
                  <c:v>3.0814379999999998E-4</c:v>
                </c:pt>
                <c:pt idx="447">
                  <c:v>3.0988080000000017E-4</c:v>
                </c:pt>
                <c:pt idx="448">
                  <c:v>3.1231260000000034E-4</c:v>
                </c:pt>
                <c:pt idx="449">
                  <c:v>3.1613400000000025E-4</c:v>
                </c:pt>
                <c:pt idx="450">
                  <c:v>3.1926060000000034E-4</c:v>
                </c:pt>
                <c:pt idx="451">
                  <c:v>3.2134500000000006E-4</c:v>
                </c:pt>
                <c:pt idx="452">
                  <c:v>3.244716000000001E-4</c:v>
                </c:pt>
                <c:pt idx="453">
                  <c:v>3.2794560000000016E-4</c:v>
                </c:pt>
                <c:pt idx="454">
                  <c:v>3.3037740000000027E-4</c:v>
                </c:pt>
                <c:pt idx="455">
                  <c:v>3.3280920000000038E-4</c:v>
                </c:pt>
                <c:pt idx="456">
                  <c:v>3.3593580000000004E-4</c:v>
                </c:pt>
                <c:pt idx="457">
                  <c:v>3.3906240000000008E-4</c:v>
                </c:pt>
                <c:pt idx="458">
                  <c:v>3.4149420000000014E-4</c:v>
                </c:pt>
                <c:pt idx="459">
                  <c:v>3.4427340000000027E-4</c:v>
                </c:pt>
                <c:pt idx="460">
                  <c:v>3.484422000000002E-4</c:v>
                </c:pt>
                <c:pt idx="461">
                  <c:v>3.5052660000000035E-4</c:v>
                </c:pt>
                <c:pt idx="462">
                  <c:v>3.5295840000000009E-4</c:v>
                </c:pt>
                <c:pt idx="463">
                  <c:v>3.5608500000000013E-4</c:v>
                </c:pt>
                <c:pt idx="464">
                  <c:v>3.5990640000000009E-4</c:v>
                </c:pt>
                <c:pt idx="465">
                  <c:v>3.6199080000000024E-4</c:v>
                </c:pt>
                <c:pt idx="466">
                  <c:v>3.6477000000000032E-4</c:v>
                </c:pt>
                <c:pt idx="467">
                  <c:v>3.6859140000000028E-4</c:v>
                </c:pt>
                <c:pt idx="468">
                  <c:v>3.7102320000000002E-4</c:v>
                </c:pt>
                <c:pt idx="469">
                  <c:v>3.7345500000000013E-4</c:v>
                </c:pt>
                <c:pt idx="470">
                  <c:v>3.7623420000000021E-4</c:v>
                </c:pt>
                <c:pt idx="471">
                  <c:v>3.7970820000000021E-4</c:v>
                </c:pt>
                <c:pt idx="472">
                  <c:v>3.8214000000000032E-4</c:v>
                </c:pt>
                <c:pt idx="473">
                  <c:v>3.8491920000000002E-4</c:v>
                </c:pt>
                <c:pt idx="474">
                  <c:v>3.8839320000000007E-4</c:v>
                </c:pt>
                <c:pt idx="475">
                  <c:v>3.9151980000000006E-4</c:v>
                </c:pt>
                <c:pt idx="476">
                  <c:v>3.9360420000000021E-4</c:v>
                </c:pt>
                <c:pt idx="477">
                  <c:v>3.9673080000000025E-4</c:v>
                </c:pt>
                <c:pt idx="478">
                  <c:v>4.0089960000000023E-4</c:v>
                </c:pt>
                <c:pt idx="479">
                  <c:v>4.0298400000000038E-4</c:v>
                </c:pt>
                <c:pt idx="480">
                  <c:v>4.0541580000000012E-4</c:v>
                </c:pt>
                <c:pt idx="481">
                  <c:v>4.0888980000000012E-4</c:v>
                </c:pt>
                <c:pt idx="482">
                  <c:v>4.1166900000000019E-4</c:v>
                </c:pt>
                <c:pt idx="483">
                  <c:v>4.1410080000000031E-4</c:v>
                </c:pt>
                <c:pt idx="484">
                  <c:v>4.1688000000000039E-4</c:v>
                </c:pt>
                <c:pt idx="485">
                  <c:v>4.2000660000000005E-4</c:v>
                </c:pt>
                <c:pt idx="486">
                  <c:v>4.2278580000000012E-4</c:v>
                </c:pt>
                <c:pt idx="487">
                  <c:v>4.2521760000000024E-4</c:v>
                </c:pt>
                <c:pt idx="488">
                  <c:v>4.290390000000002E-4</c:v>
                </c:pt>
                <c:pt idx="489">
                  <c:v>4.3216560000000024E-4</c:v>
                </c:pt>
                <c:pt idx="490">
                  <c:v>4.3425000000000001E-4</c:v>
                </c:pt>
                <c:pt idx="491">
                  <c:v>4.3702920000000009E-4</c:v>
                </c:pt>
                <c:pt idx="492">
                  <c:v>4.4050320000000014E-4</c:v>
                </c:pt>
                <c:pt idx="493">
                  <c:v>4.4362980000000018E-4</c:v>
                </c:pt>
                <c:pt idx="494">
                  <c:v>4.4571420000000028E-4</c:v>
                </c:pt>
                <c:pt idx="495">
                  <c:v>4.4884080000000032E-4</c:v>
                </c:pt>
                <c:pt idx="496">
                  <c:v>4.5266220000000034E-4</c:v>
                </c:pt>
                <c:pt idx="497">
                  <c:v>4.5509400000000007E-4</c:v>
                </c:pt>
                <c:pt idx="498">
                  <c:v>4.5717840000000017E-4</c:v>
                </c:pt>
                <c:pt idx="499">
                  <c:v>4.6065240000000022E-4</c:v>
                </c:pt>
                <c:pt idx="500">
                  <c:v>4.6377900000000026E-4</c:v>
                </c:pt>
                <c:pt idx="501">
                  <c:v>4.6621080000000032E-4</c:v>
                </c:pt>
                <c:pt idx="502">
                  <c:v>4.6899000000000008E-4</c:v>
                </c:pt>
                <c:pt idx="503">
                  <c:v>4.7281139999999998E-4</c:v>
                </c:pt>
                <c:pt idx="504">
                  <c:v>4.7489580000000019E-4</c:v>
                </c:pt>
                <c:pt idx="505">
                  <c:v>4.7767500000000027E-4</c:v>
                </c:pt>
                <c:pt idx="506">
                  <c:v>4.8080160000000031E-4</c:v>
                </c:pt>
                <c:pt idx="507">
                  <c:v>4.8427560000000031E-4</c:v>
                </c:pt>
                <c:pt idx="508">
                  <c:v>4.8636000000000008E-4</c:v>
                </c:pt>
                <c:pt idx="509">
                  <c:v>4.8913920000000016E-4</c:v>
                </c:pt>
                <c:pt idx="510">
                  <c:v>4.9296060000000007E-4</c:v>
                </c:pt>
                <c:pt idx="511">
                  <c:v>4.9539240000000023E-4</c:v>
                </c:pt>
                <c:pt idx="512">
                  <c:v>4.9782420000000029E-4</c:v>
                </c:pt>
                <c:pt idx="513">
                  <c:v>5.0095080000000039E-4</c:v>
                </c:pt>
                <c:pt idx="514">
                  <c:v>5.0407739999999994E-4</c:v>
                </c:pt>
                <c:pt idx="515">
                  <c:v>5.0650920000000022E-4</c:v>
                </c:pt>
                <c:pt idx="516">
                  <c:v>5.0928840000000024E-4</c:v>
                </c:pt>
                <c:pt idx="517">
                  <c:v>5.1310980000000015E-4</c:v>
                </c:pt>
                <c:pt idx="518">
                  <c:v>5.1588900000000028E-4</c:v>
                </c:pt>
                <c:pt idx="519">
                  <c:v>5.1832080000000001E-4</c:v>
                </c:pt>
                <c:pt idx="520">
                  <c:v>5.2110000000000014E-4</c:v>
                </c:pt>
                <c:pt idx="521">
                  <c:v>5.2492140000000005E-4</c:v>
                </c:pt>
                <c:pt idx="522">
                  <c:v>5.2735320000000011E-4</c:v>
                </c:pt>
                <c:pt idx="523">
                  <c:v>5.2978500000000028E-4</c:v>
                </c:pt>
                <c:pt idx="524">
                  <c:v>5.3360640000000019E-4</c:v>
                </c:pt>
                <c:pt idx="525">
                  <c:v>5.3603820000000036E-4</c:v>
                </c:pt>
                <c:pt idx="526">
                  <c:v>5.3847000000000009E-4</c:v>
                </c:pt>
                <c:pt idx="527">
                  <c:v>5.4124920000000023E-4</c:v>
                </c:pt>
                <c:pt idx="528">
                  <c:v>5.4472320000000017E-4</c:v>
                </c:pt>
                <c:pt idx="529">
                  <c:v>5.4715500000000034E-4</c:v>
                </c:pt>
                <c:pt idx="530">
                  <c:v>5.4993420000000036E-4</c:v>
                </c:pt>
                <c:pt idx="531">
                  <c:v>5.5306080000000002E-4</c:v>
                </c:pt>
                <c:pt idx="532">
                  <c:v>5.5653479999999997E-4</c:v>
                </c:pt>
                <c:pt idx="533">
                  <c:v>5.5861920000000018E-4</c:v>
                </c:pt>
                <c:pt idx="534">
                  <c:v>5.6174580000000027E-4</c:v>
                </c:pt>
                <c:pt idx="535">
                  <c:v>5.6556720000000018E-4</c:v>
                </c:pt>
                <c:pt idx="536">
                  <c:v>5.6799900000000024E-4</c:v>
                </c:pt>
                <c:pt idx="537">
                  <c:v>5.7043079999999997E-4</c:v>
                </c:pt>
                <c:pt idx="538">
                  <c:v>5.7355740000000007E-4</c:v>
                </c:pt>
                <c:pt idx="539">
                  <c:v>5.7668400000000016E-4</c:v>
                </c:pt>
                <c:pt idx="540">
                  <c:v>5.7911580000000033E-4</c:v>
                </c:pt>
                <c:pt idx="541">
                  <c:v>5.8189500000000035E-4</c:v>
                </c:pt>
                <c:pt idx="542">
                  <c:v>5.853690000000003E-4</c:v>
                </c:pt>
                <c:pt idx="543">
                  <c:v>5.8814819999999999E-4</c:v>
                </c:pt>
                <c:pt idx="544">
                  <c:v>5.902326000000002E-4</c:v>
                </c:pt>
                <c:pt idx="545">
                  <c:v>5.9370660000000015E-4</c:v>
                </c:pt>
                <c:pt idx="546">
                  <c:v>5.971806000000002E-4</c:v>
                </c:pt>
                <c:pt idx="547">
                  <c:v>5.9926500000000041E-4</c:v>
                </c:pt>
                <c:pt idx="548">
                  <c:v>6.020442E-4</c:v>
                </c:pt>
                <c:pt idx="549">
                  <c:v>6.0517080000000009E-4</c:v>
                </c:pt>
                <c:pt idx="550">
                  <c:v>6.0864480000000004E-4</c:v>
                </c:pt>
                <c:pt idx="551">
                  <c:v>6.1107660000000021E-4</c:v>
                </c:pt>
                <c:pt idx="552">
                  <c:v>6.1420320000000019E-4</c:v>
                </c:pt>
                <c:pt idx="553">
                  <c:v>6.1767720000000025E-4</c:v>
                </c:pt>
                <c:pt idx="554">
                  <c:v>6.2010900000000031E-4</c:v>
                </c:pt>
                <c:pt idx="555">
                  <c:v>6.2219340000000008E-4</c:v>
                </c:pt>
                <c:pt idx="556">
                  <c:v>6.2566740000000013E-4</c:v>
                </c:pt>
                <c:pt idx="557">
                  <c:v>6.2879400000000012E-4</c:v>
                </c:pt>
                <c:pt idx="558">
                  <c:v>6.3122580000000029E-4</c:v>
                </c:pt>
                <c:pt idx="559">
                  <c:v>6.3400500000000042E-4</c:v>
                </c:pt>
                <c:pt idx="560">
                  <c:v>6.3747900000000037E-4</c:v>
                </c:pt>
                <c:pt idx="561">
                  <c:v>6.4025820000000006E-4</c:v>
                </c:pt>
                <c:pt idx="562">
                  <c:v>6.4269000000000012E-4</c:v>
                </c:pt>
                <c:pt idx="563">
                  <c:v>6.4546920000000025E-4</c:v>
                </c:pt>
                <c:pt idx="564">
                  <c:v>6.4929060000000027E-4</c:v>
                </c:pt>
                <c:pt idx="565">
                  <c:v>6.5172240000000033E-4</c:v>
                </c:pt>
                <c:pt idx="566">
                  <c:v>6.5415420000000007E-4</c:v>
                </c:pt>
                <c:pt idx="567">
                  <c:v>6.5797560000000008E-4</c:v>
                </c:pt>
                <c:pt idx="568">
                  <c:v>6.6040740000000014E-4</c:v>
                </c:pt>
                <c:pt idx="569">
                  <c:v>6.628392000000002E-4</c:v>
                </c:pt>
                <c:pt idx="570">
                  <c:v>6.6561840000000034E-4</c:v>
                </c:pt>
                <c:pt idx="571">
                  <c:v>6.6943980000000035E-4</c:v>
                </c:pt>
                <c:pt idx="572">
                  <c:v>6.7187160000000009E-4</c:v>
                </c:pt>
                <c:pt idx="573">
                  <c:v>6.7430340000000015E-4</c:v>
                </c:pt>
                <c:pt idx="574">
                  <c:v>6.7812480000000017E-4</c:v>
                </c:pt>
                <c:pt idx="575">
                  <c:v>6.8090400000000019E-4</c:v>
                </c:pt>
                <c:pt idx="576">
                  <c:v>6.8333580000000036E-4</c:v>
                </c:pt>
                <c:pt idx="577">
                  <c:v>6.8576760000000009E-4</c:v>
                </c:pt>
                <c:pt idx="578">
                  <c:v>6.89589E-4</c:v>
                </c:pt>
                <c:pt idx="579">
                  <c:v>6.9236820000000013E-4</c:v>
                </c:pt>
                <c:pt idx="580">
                  <c:v>6.9480000000000019E-4</c:v>
                </c:pt>
                <c:pt idx="581">
                  <c:v>6.9827400000000025E-4</c:v>
                </c:pt>
                <c:pt idx="582">
                  <c:v>7.0105320000000027E-4</c:v>
                </c:pt>
                <c:pt idx="583">
                  <c:v>7.03485E-4</c:v>
                </c:pt>
                <c:pt idx="584">
                  <c:v>7.0626420000000014E-4</c:v>
                </c:pt>
                <c:pt idx="585">
                  <c:v>7.0973820000000019E-4</c:v>
                </c:pt>
                <c:pt idx="586">
                  <c:v>7.1251740000000021E-4</c:v>
                </c:pt>
                <c:pt idx="587">
                  <c:v>7.1494920000000027E-4</c:v>
                </c:pt>
                <c:pt idx="588">
                  <c:v>7.1807580000000037E-4</c:v>
                </c:pt>
                <c:pt idx="589">
                  <c:v>7.2154980000000042E-4</c:v>
                </c:pt>
                <c:pt idx="590">
                  <c:v>7.2363420000000009E-4</c:v>
                </c:pt>
                <c:pt idx="591">
                  <c:v>7.2606600000000025E-4</c:v>
                </c:pt>
                <c:pt idx="592">
                  <c:v>7.2988740000000027E-4</c:v>
                </c:pt>
                <c:pt idx="593">
                  <c:v>7.3301400000000026E-4</c:v>
                </c:pt>
                <c:pt idx="594">
                  <c:v>7.3544579999999999E-4</c:v>
                </c:pt>
                <c:pt idx="595">
                  <c:v>7.3857240000000008E-4</c:v>
                </c:pt>
                <c:pt idx="596">
                  <c:v>7.4204640000000003E-4</c:v>
                </c:pt>
                <c:pt idx="597">
                  <c:v>7.444782000000002E-4</c:v>
                </c:pt>
                <c:pt idx="598">
                  <c:v>7.4691000000000026E-4</c:v>
                </c:pt>
                <c:pt idx="599">
                  <c:v>7.5038400000000032E-4</c:v>
                </c:pt>
                <c:pt idx="600">
                  <c:v>7.5316320000000034E-4</c:v>
                </c:pt>
                <c:pt idx="601">
                  <c:v>7.5559500000000007E-4</c:v>
                </c:pt>
                <c:pt idx="602">
                  <c:v>7.583742000000002E-4</c:v>
                </c:pt>
                <c:pt idx="603">
                  <c:v>7.6219560000000022E-4</c:v>
                </c:pt>
                <c:pt idx="604">
                  <c:v>7.6462740000000028E-4</c:v>
                </c:pt>
                <c:pt idx="605">
                  <c:v>7.6705920000000034E-4</c:v>
                </c:pt>
                <c:pt idx="606">
                  <c:v>7.6983840000000004E-4</c:v>
                </c:pt>
                <c:pt idx="607">
                  <c:v>7.7365980000000006E-4</c:v>
                </c:pt>
                <c:pt idx="608">
                  <c:v>7.7609160000000012E-4</c:v>
                </c:pt>
                <c:pt idx="609">
                  <c:v>7.7921820000000021E-4</c:v>
                </c:pt>
                <c:pt idx="610">
                  <c:v>7.8269220000000026E-4</c:v>
                </c:pt>
                <c:pt idx="611">
                  <c:v>7.8512400000000033E-4</c:v>
                </c:pt>
                <c:pt idx="612">
                  <c:v>7.872084000000001E-4</c:v>
                </c:pt>
                <c:pt idx="613">
                  <c:v>7.9033500000000019E-4</c:v>
                </c:pt>
                <c:pt idx="614">
                  <c:v>7.9380900000000014E-4</c:v>
                </c:pt>
                <c:pt idx="615">
                  <c:v>7.9624080000000031E-4</c:v>
                </c:pt>
                <c:pt idx="616">
                  <c:v>7.9902000000000033E-4</c:v>
                </c:pt>
                <c:pt idx="617">
                  <c:v>8.0284140000000035E-4</c:v>
                </c:pt>
                <c:pt idx="618">
                  <c:v>8.0527320000000008E-4</c:v>
                </c:pt>
                <c:pt idx="619">
                  <c:v>8.0770500000000014E-4</c:v>
                </c:pt>
                <c:pt idx="620">
                  <c:v>8.1048420000000016E-4</c:v>
                </c:pt>
                <c:pt idx="621">
                  <c:v>8.1430560000000018E-4</c:v>
                </c:pt>
                <c:pt idx="622">
                  <c:v>8.1673739999999992E-4</c:v>
                </c:pt>
                <c:pt idx="623">
                  <c:v>8.1916920000000052E-4</c:v>
                </c:pt>
                <c:pt idx="624">
                  <c:v>8.2264320000000003E-4</c:v>
                </c:pt>
                <c:pt idx="625">
                  <c:v>8.2576980000000045E-4</c:v>
                </c:pt>
                <c:pt idx="626">
                  <c:v>8.2820160000000019E-4</c:v>
                </c:pt>
                <c:pt idx="627">
                  <c:v>8.3098079999999988E-4</c:v>
                </c:pt>
                <c:pt idx="628">
                  <c:v>8.3445480000000037E-4</c:v>
                </c:pt>
                <c:pt idx="629">
                  <c:v>8.3688660000000011E-4</c:v>
                </c:pt>
                <c:pt idx="630">
                  <c:v>8.3966580000000035E-4</c:v>
                </c:pt>
                <c:pt idx="631">
                  <c:v>8.4279240000000011E-4</c:v>
                </c:pt>
                <c:pt idx="632">
                  <c:v>8.4591900000000053E-4</c:v>
                </c:pt>
                <c:pt idx="633">
                  <c:v>8.4835080000000027E-4</c:v>
                </c:pt>
                <c:pt idx="634">
                  <c:v>8.507826E-4</c:v>
                </c:pt>
                <c:pt idx="635">
                  <c:v>8.5460400000000034E-4</c:v>
                </c:pt>
                <c:pt idx="636">
                  <c:v>8.5738320000000015E-4</c:v>
                </c:pt>
                <c:pt idx="637">
                  <c:v>8.5981499999999988E-4</c:v>
                </c:pt>
                <c:pt idx="638">
                  <c:v>8.6328900000000016E-4</c:v>
                </c:pt>
                <c:pt idx="639">
                  <c:v>8.6641559999999982E-4</c:v>
                </c:pt>
                <c:pt idx="640">
                  <c:v>8.6850000000000046E-4</c:v>
                </c:pt>
                <c:pt idx="641">
                  <c:v>8.7127920000000005E-4</c:v>
                </c:pt>
                <c:pt idx="642">
                  <c:v>8.7475320000000053E-4</c:v>
                </c:pt>
                <c:pt idx="643">
                  <c:v>8.7753240000000012E-4</c:v>
                </c:pt>
                <c:pt idx="644">
                  <c:v>8.7996419999999986E-4</c:v>
                </c:pt>
                <c:pt idx="645">
                  <c:v>8.8309080000000028E-4</c:v>
                </c:pt>
                <c:pt idx="646">
                  <c:v>8.8691219999999986E-4</c:v>
                </c:pt>
                <c:pt idx="647">
                  <c:v>8.889966000000005E-4</c:v>
                </c:pt>
                <c:pt idx="648">
                  <c:v>8.9142840000000024E-4</c:v>
                </c:pt>
                <c:pt idx="649">
                  <c:v>8.9524980000000058E-4</c:v>
                </c:pt>
                <c:pt idx="650">
                  <c:v>8.9802900000000017E-4</c:v>
                </c:pt>
                <c:pt idx="651">
                  <c:v>9.004607999999999E-4</c:v>
                </c:pt>
                <c:pt idx="652">
                  <c:v>9.0358740000000032E-4</c:v>
                </c:pt>
                <c:pt idx="653">
                  <c:v>9.0671399999999998E-4</c:v>
                </c:pt>
                <c:pt idx="654">
                  <c:v>9.0949320000000054E-4</c:v>
                </c:pt>
                <c:pt idx="655">
                  <c:v>9.1192500000000028E-4</c:v>
                </c:pt>
                <c:pt idx="656">
                  <c:v>9.1505159999999994E-4</c:v>
                </c:pt>
                <c:pt idx="657">
                  <c:v>9.1817820000000036E-4</c:v>
                </c:pt>
                <c:pt idx="658">
                  <c:v>9.2061000000000009E-4</c:v>
                </c:pt>
                <c:pt idx="659">
                  <c:v>9.2373660000000051E-4</c:v>
                </c:pt>
                <c:pt idx="660">
                  <c:v>9.2755799999999998E-4</c:v>
                </c:pt>
                <c:pt idx="661">
                  <c:v>9.2964239999999987E-4</c:v>
                </c:pt>
                <c:pt idx="662">
                  <c:v>9.3207420000000025E-4</c:v>
                </c:pt>
                <c:pt idx="663">
                  <c:v>9.3520080000000002E-4</c:v>
                </c:pt>
                <c:pt idx="664">
                  <c:v>9.386748000000004E-4</c:v>
                </c:pt>
                <c:pt idx="665">
                  <c:v>9.4110660000000014E-4</c:v>
                </c:pt>
                <c:pt idx="666">
                  <c:v>9.4388580000000048E-4</c:v>
                </c:pt>
                <c:pt idx="667">
                  <c:v>9.4735980000000021E-4</c:v>
                </c:pt>
                <c:pt idx="668">
                  <c:v>9.5013899999999991E-4</c:v>
                </c:pt>
                <c:pt idx="669">
                  <c:v>9.525708000000003E-4</c:v>
                </c:pt>
                <c:pt idx="670">
                  <c:v>9.553500000000001E-4</c:v>
                </c:pt>
                <c:pt idx="671">
                  <c:v>9.5882400000000048E-4</c:v>
                </c:pt>
                <c:pt idx="672">
                  <c:v>9.6125580000000022E-4</c:v>
                </c:pt>
                <c:pt idx="673">
                  <c:v>9.6403500000000002E-4</c:v>
                </c:pt>
                <c:pt idx="674">
                  <c:v>9.6785640000000036E-4</c:v>
                </c:pt>
                <c:pt idx="675">
                  <c:v>9.702882000000001E-4</c:v>
                </c:pt>
                <c:pt idx="676">
                  <c:v>9.7272000000000049E-4</c:v>
                </c:pt>
                <c:pt idx="677">
                  <c:v>9.7515180000000022E-4</c:v>
                </c:pt>
                <c:pt idx="678">
                  <c:v>9.7932060000000053E-4</c:v>
                </c:pt>
                <c:pt idx="679">
                  <c:v>9.8175240000000015E-4</c:v>
                </c:pt>
                <c:pt idx="680">
                  <c:v>9.841842E-4</c:v>
                </c:pt>
                <c:pt idx="681">
                  <c:v>9.8765820000000048E-4</c:v>
                </c:pt>
                <c:pt idx="682">
                  <c:v>9.9078480000000003E-4</c:v>
                </c:pt>
                <c:pt idx="683">
                  <c:v>9.9321660000000053E-4</c:v>
                </c:pt>
                <c:pt idx="684">
                  <c:v>9.9599580000000023E-4</c:v>
                </c:pt>
                <c:pt idx="685">
                  <c:v>9.9946979999999985E-4</c:v>
                </c:pt>
                <c:pt idx="686">
                  <c:v>1.0019016000000003E-3</c:v>
                </c:pt>
                <c:pt idx="687">
                  <c:v>1.0043334000000002E-3</c:v>
                </c:pt>
                <c:pt idx="688">
                  <c:v>1.0081548000000005E-3</c:v>
                </c:pt>
                <c:pt idx="689">
                  <c:v>1.0112814000000001E-3</c:v>
                </c:pt>
                <c:pt idx="690">
                  <c:v>1.0133657999999999E-3</c:v>
                </c:pt>
                <c:pt idx="691">
                  <c:v>1.0157976000000003E-3</c:v>
                </c:pt>
                <c:pt idx="692">
                  <c:v>1.019619E-3</c:v>
                </c:pt>
                <c:pt idx="693">
                  <c:v>1.0227456000000005E-3</c:v>
                </c:pt>
                <c:pt idx="694">
                  <c:v>1.0248300000000002E-3</c:v>
                </c:pt>
                <c:pt idx="695">
                  <c:v>1.0279566000000006E-3</c:v>
                </c:pt>
                <c:pt idx="696">
                  <c:v>1.0310832000000004E-3</c:v>
                </c:pt>
                <c:pt idx="697">
                  <c:v>1.0335149999999998E-3</c:v>
                </c:pt>
                <c:pt idx="698">
                  <c:v>1.0362942000000004E-3</c:v>
                </c:pt>
                <c:pt idx="699">
                  <c:v>1.0397682E-3</c:v>
                </c:pt>
                <c:pt idx="700">
                  <c:v>1.0425474000000006E-3</c:v>
                </c:pt>
                <c:pt idx="701">
                  <c:v>1.0446318000000003E-3</c:v>
                </c:pt>
                <c:pt idx="702">
                  <c:v>1.0484531999999998E-3</c:v>
                </c:pt>
                <c:pt idx="703">
                  <c:v>1.0519272000000003E-3</c:v>
                </c:pt>
                <c:pt idx="704">
                  <c:v>1.0540115999999999E-3</c:v>
                </c:pt>
                <c:pt idx="705">
                  <c:v>1.0564434000000006E-3</c:v>
                </c:pt>
                <c:pt idx="706">
                  <c:v>1.0599174000000002E-3</c:v>
                </c:pt>
                <c:pt idx="707">
                  <c:v>1.0633914000000007E-3</c:v>
                </c:pt>
                <c:pt idx="708">
                  <c:v>1.0654758000000002E-3</c:v>
                </c:pt>
                <c:pt idx="709">
                  <c:v>1.0682549999999999E-3</c:v>
                </c:pt>
              </c:numCache>
            </c:numRef>
          </c:xVal>
          <c:yVal>
            <c:numRef>
              <c:f>'plaster 5.1_19'!$G$9:$G$757</c:f>
              <c:numCache>
                <c:formatCode>General</c:formatCode>
                <c:ptCount val="7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1.1185982621457429E-2</c:v>
                </c:pt>
                <c:pt idx="342">
                  <c:v>4.4743930485829621E-2</c:v>
                </c:pt>
                <c:pt idx="343">
                  <c:v>2.237196524291481E-2</c:v>
                </c:pt>
                <c:pt idx="344">
                  <c:v>5.5929913107286996E-2</c:v>
                </c:pt>
                <c:pt idx="345">
                  <c:v>6.7115895728744435E-2</c:v>
                </c:pt>
                <c:pt idx="346">
                  <c:v>7.8301878350201803E-2</c:v>
                </c:pt>
                <c:pt idx="347">
                  <c:v>0.10067384359311662</c:v>
                </c:pt>
                <c:pt idx="348">
                  <c:v>8.9487860971659242E-2</c:v>
                </c:pt>
                <c:pt idx="349">
                  <c:v>8.9487860971659242E-2</c:v>
                </c:pt>
                <c:pt idx="350">
                  <c:v>0.11185982621457399</c:v>
                </c:pt>
                <c:pt idx="351">
                  <c:v>0.11185982621457399</c:v>
                </c:pt>
                <c:pt idx="352">
                  <c:v>0.12304580883603142</c:v>
                </c:pt>
                <c:pt idx="353">
                  <c:v>0.14541777407894618</c:v>
                </c:pt>
                <c:pt idx="354">
                  <c:v>0.16778973932186103</c:v>
                </c:pt>
                <c:pt idx="355">
                  <c:v>0.16778973932186103</c:v>
                </c:pt>
                <c:pt idx="356">
                  <c:v>0.20134768718623325</c:v>
                </c:pt>
                <c:pt idx="357">
                  <c:v>0.21253366980769059</c:v>
                </c:pt>
                <c:pt idx="358">
                  <c:v>0.20134768718623325</c:v>
                </c:pt>
                <c:pt idx="359">
                  <c:v>0.20134768718623325</c:v>
                </c:pt>
                <c:pt idx="360">
                  <c:v>0.24609161767206283</c:v>
                </c:pt>
                <c:pt idx="361">
                  <c:v>0.24609161767206283</c:v>
                </c:pt>
                <c:pt idx="362">
                  <c:v>0.23490563505060544</c:v>
                </c:pt>
                <c:pt idx="363">
                  <c:v>0.29083554815789237</c:v>
                </c:pt>
                <c:pt idx="364">
                  <c:v>0.26846358291497763</c:v>
                </c:pt>
                <c:pt idx="365">
                  <c:v>0.29083554815789237</c:v>
                </c:pt>
                <c:pt idx="366">
                  <c:v>0.30202153077934973</c:v>
                </c:pt>
                <c:pt idx="367">
                  <c:v>0.33557947864372206</c:v>
                </c:pt>
                <c:pt idx="368">
                  <c:v>0.32439349602226453</c:v>
                </c:pt>
                <c:pt idx="369">
                  <c:v>0.35795144388663686</c:v>
                </c:pt>
                <c:pt idx="370">
                  <c:v>0.34676546126517938</c:v>
                </c:pt>
                <c:pt idx="371">
                  <c:v>0.34676546126517938</c:v>
                </c:pt>
                <c:pt idx="372">
                  <c:v>0.38032340912955159</c:v>
                </c:pt>
                <c:pt idx="373">
                  <c:v>0.39150939175100907</c:v>
                </c:pt>
                <c:pt idx="374">
                  <c:v>0.38032340912955159</c:v>
                </c:pt>
                <c:pt idx="375">
                  <c:v>0.42506733961538129</c:v>
                </c:pt>
                <c:pt idx="376">
                  <c:v>0.4362533222368386</c:v>
                </c:pt>
                <c:pt idx="377">
                  <c:v>0.41388135699392381</c:v>
                </c:pt>
                <c:pt idx="378">
                  <c:v>0.45862528747975345</c:v>
                </c:pt>
                <c:pt idx="379">
                  <c:v>0.46981127010121088</c:v>
                </c:pt>
                <c:pt idx="380">
                  <c:v>0.48099725272266819</c:v>
                </c:pt>
                <c:pt idx="381">
                  <c:v>0.48099725272266819</c:v>
                </c:pt>
                <c:pt idx="382">
                  <c:v>0.49218323534412561</c:v>
                </c:pt>
                <c:pt idx="383">
                  <c:v>0.50336921796558298</c:v>
                </c:pt>
                <c:pt idx="384">
                  <c:v>0.51455520058704041</c:v>
                </c:pt>
                <c:pt idx="385">
                  <c:v>0.53692716582995526</c:v>
                </c:pt>
                <c:pt idx="386">
                  <c:v>0.53692716582995526</c:v>
                </c:pt>
                <c:pt idx="387">
                  <c:v>0.54811314845141257</c:v>
                </c:pt>
                <c:pt idx="388">
                  <c:v>0.58167109631578473</c:v>
                </c:pt>
                <c:pt idx="389">
                  <c:v>0.57048511369432742</c:v>
                </c:pt>
                <c:pt idx="390">
                  <c:v>0.60404306155869947</c:v>
                </c:pt>
                <c:pt idx="391">
                  <c:v>0.60404306155869947</c:v>
                </c:pt>
                <c:pt idx="392">
                  <c:v>0.61522904418015711</c:v>
                </c:pt>
                <c:pt idx="393">
                  <c:v>0.63760100942307174</c:v>
                </c:pt>
                <c:pt idx="394">
                  <c:v>0.63760100942307174</c:v>
                </c:pt>
                <c:pt idx="395">
                  <c:v>0.67115895728744412</c:v>
                </c:pt>
                <c:pt idx="396">
                  <c:v>0.67115895728744412</c:v>
                </c:pt>
                <c:pt idx="397">
                  <c:v>0.69353092253035875</c:v>
                </c:pt>
                <c:pt idx="398">
                  <c:v>0.69353092253035875</c:v>
                </c:pt>
                <c:pt idx="399">
                  <c:v>0.70471690515181629</c:v>
                </c:pt>
                <c:pt idx="400">
                  <c:v>0.72708887039473113</c:v>
                </c:pt>
                <c:pt idx="401">
                  <c:v>0.72708887039473113</c:v>
                </c:pt>
                <c:pt idx="402">
                  <c:v>0.73827485301618834</c:v>
                </c:pt>
                <c:pt idx="403">
                  <c:v>0.74946083563764565</c:v>
                </c:pt>
                <c:pt idx="404">
                  <c:v>0.77183280088056061</c:v>
                </c:pt>
                <c:pt idx="405">
                  <c:v>0.76064681825910319</c:v>
                </c:pt>
                <c:pt idx="406">
                  <c:v>0.79420476612347535</c:v>
                </c:pt>
                <c:pt idx="407">
                  <c:v>0.82776271398784762</c:v>
                </c:pt>
                <c:pt idx="408">
                  <c:v>0.81657673136639031</c:v>
                </c:pt>
                <c:pt idx="409">
                  <c:v>0.81657673136639031</c:v>
                </c:pt>
                <c:pt idx="410">
                  <c:v>0.82776271398784762</c:v>
                </c:pt>
                <c:pt idx="411">
                  <c:v>0.85013467923076258</c:v>
                </c:pt>
                <c:pt idx="412">
                  <c:v>0.86132066185221978</c:v>
                </c:pt>
                <c:pt idx="413">
                  <c:v>0.88369262709513463</c:v>
                </c:pt>
                <c:pt idx="414">
                  <c:v>0.88369262709513463</c:v>
                </c:pt>
                <c:pt idx="415">
                  <c:v>0.90606459233804926</c:v>
                </c:pt>
                <c:pt idx="416">
                  <c:v>0.89487860971659194</c:v>
                </c:pt>
                <c:pt idx="417">
                  <c:v>0.93962254020242153</c:v>
                </c:pt>
                <c:pt idx="418">
                  <c:v>0.92843655758096399</c:v>
                </c:pt>
                <c:pt idx="419">
                  <c:v>0.93962254020242153</c:v>
                </c:pt>
                <c:pt idx="420">
                  <c:v>0.95080852282387918</c:v>
                </c:pt>
                <c:pt idx="421">
                  <c:v>0.98436647068825123</c:v>
                </c:pt>
                <c:pt idx="422">
                  <c:v>0.99555245330970854</c:v>
                </c:pt>
                <c:pt idx="423">
                  <c:v>0.98436647068825123</c:v>
                </c:pt>
                <c:pt idx="424">
                  <c:v>0.99555245330970854</c:v>
                </c:pt>
                <c:pt idx="425">
                  <c:v>1.0291104011740808</c:v>
                </c:pt>
                <c:pt idx="426">
                  <c:v>1.0291104011740808</c:v>
                </c:pt>
                <c:pt idx="427">
                  <c:v>1.0179244185526233</c:v>
                </c:pt>
                <c:pt idx="428">
                  <c:v>1.0626683490384528</c:v>
                </c:pt>
                <c:pt idx="429">
                  <c:v>1.0738543316599105</c:v>
                </c:pt>
                <c:pt idx="430">
                  <c:v>1.0850403142813678</c:v>
                </c:pt>
                <c:pt idx="431">
                  <c:v>1.1074122795242827</c:v>
                </c:pt>
                <c:pt idx="432">
                  <c:v>1.0962262969028251</c:v>
                </c:pt>
                <c:pt idx="433">
                  <c:v>1.1297842447671975</c:v>
                </c:pt>
                <c:pt idx="434">
                  <c:v>1.11859826214574</c:v>
                </c:pt>
                <c:pt idx="435">
                  <c:v>1.1297842447671975</c:v>
                </c:pt>
                <c:pt idx="436">
                  <c:v>1.1521562100101121</c:v>
                </c:pt>
                <c:pt idx="437">
                  <c:v>1.1633421926315695</c:v>
                </c:pt>
                <c:pt idx="438">
                  <c:v>1.1857141578744843</c:v>
                </c:pt>
                <c:pt idx="439">
                  <c:v>1.174528175253027</c:v>
                </c:pt>
                <c:pt idx="440">
                  <c:v>1.2080861231173989</c:v>
                </c:pt>
                <c:pt idx="441">
                  <c:v>1.2304580883603142</c:v>
                </c:pt>
                <c:pt idx="442">
                  <c:v>1.2080861231173989</c:v>
                </c:pt>
                <c:pt idx="443">
                  <c:v>1.2416440709817715</c:v>
                </c:pt>
                <c:pt idx="444">
                  <c:v>1.2528300536032289</c:v>
                </c:pt>
                <c:pt idx="445">
                  <c:v>1.2528300536032289</c:v>
                </c:pt>
                <c:pt idx="446">
                  <c:v>1.2752020188461435</c:v>
                </c:pt>
                <c:pt idx="447">
                  <c:v>1.2752020188461435</c:v>
                </c:pt>
                <c:pt idx="448">
                  <c:v>1.3087599667105159</c:v>
                </c:pt>
                <c:pt idx="449">
                  <c:v>1.3087599667105159</c:v>
                </c:pt>
                <c:pt idx="450">
                  <c:v>1.3423179145748882</c:v>
                </c:pt>
                <c:pt idx="451">
                  <c:v>1.3423179145748882</c:v>
                </c:pt>
                <c:pt idx="452">
                  <c:v>1.3311319319534307</c:v>
                </c:pt>
                <c:pt idx="453">
                  <c:v>1.3535038971963453</c:v>
                </c:pt>
                <c:pt idx="454">
                  <c:v>1.3535038971963453</c:v>
                </c:pt>
                <c:pt idx="455">
                  <c:v>1.3870618450607175</c:v>
                </c:pt>
                <c:pt idx="456">
                  <c:v>1.3870618450607175</c:v>
                </c:pt>
                <c:pt idx="457">
                  <c:v>1.4094338103036326</c:v>
                </c:pt>
                <c:pt idx="458">
                  <c:v>1.4094338103036326</c:v>
                </c:pt>
                <c:pt idx="459">
                  <c:v>1.4318057755465472</c:v>
                </c:pt>
                <c:pt idx="460">
                  <c:v>1.4429917581680047</c:v>
                </c:pt>
                <c:pt idx="461">
                  <c:v>1.4541777407894623</c:v>
                </c:pt>
                <c:pt idx="462">
                  <c:v>1.487735688653834</c:v>
                </c:pt>
                <c:pt idx="463">
                  <c:v>1.4989216712752913</c:v>
                </c:pt>
                <c:pt idx="464">
                  <c:v>1.4989216712752913</c:v>
                </c:pt>
                <c:pt idx="465">
                  <c:v>1.4989216712752913</c:v>
                </c:pt>
                <c:pt idx="466">
                  <c:v>1.5212936365182064</c:v>
                </c:pt>
                <c:pt idx="467">
                  <c:v>1.5212936365182064</c:v>
                </c:pt>
                <c:pt idx="468">
                  <c:v>1.5548515843825785</c:v>
                </c:pt>
                <c:pt idx="469">
                  <c:v>1.5324796191396635</c:v>
                </c:pt>
                <c:pt idx="470">
                  <c:v>1.5772235496254934</c:v>
                </c:pt>
                <c:pt idx="471">
                  <c:v>1.5660375670040356</c:v>
                </c:pt>
                <c:pt idx="472">
                  <c:v>1.6107814974898655</c:v>
                </c:pt>
                <c:pt idx="473">
                  <c:v>1.5995955148684082</c:v>
                </c:pt>
                <c:pt idx="474">
                  <c:v>1.5995955148684082</c:v>
                </c:pt>
                <c:pt idx="475">
                  <c:v>1.6219674801113231</c:v>
                </c:pt>
                <c:pt idx="476">
                  <c:v>1.6443394453542377</c:v>
                </c:pt>
                <c:pt idx="477">
                  <c:v>1.6331534627327806</c:v>
                </c:pt>
                <c:pt idx="478">
                  <c:v>1.6555254279756952</c:v>
                </c:pt>
                <c:pt idx="479">
                  <c:v>1.689083375840067</c:v>
                </c:pt>
                <c:pt idx="480">
                  <c:v>1.6778973932186099</c:v>
                </c:pt>
                <c:pt idx="481">
                  <c:v>1.7226413237044396</c:v>
                </c:pt>
                <c:pt idx="482">
                  <c:v>1.7114553410829825</c:v>
                </c:pt>
                <c:pt idx="483">
                  <c:v>1.7338273063258969</c:v>
                </c:pt>
                <c:pt idx="484">
                  <c:v>1.7450132889473544</c:v>
                </c:pt>
                <c:pt idx="485">
                  <c:v>1.7450132889473544</c:v>
                </c:pt>
                <c:pt idx="486">
                  <c:v>1.7673852541902693</c:v>
                </c:pt>
                <c:pt idx="487">
                  <c:v>1.7561992715688117</c:v>
                </c:pt>
                <c:pt idx="488">
                  <c:v>1.8121291846760985</c:v>
                </c:pt>
                <c:pt idx="489">
                  <c:v>1.8121291846760985</c:v>
                </c:pt>
                <c:pt idx="490">
                  <c:v>1.800943202054641</c:v>
                </c:pt>
                <c:pt idx="491">
                  <c:v>1.800943202054641</c:v>
                </c:pt>
                <c:pt idx="492">
                  <c:v>1.8345011499190138</c:v>
                </c:pt>
                <c:pt idx="493">
                  <c:v>1.8345011499190138</c:v>
                </c:pt>
                <c:pt idx="494">
                  <c:v>1.856873115161928</c:v>
                </c:pt>
                <c:pt idx="495">
                  <c:v>1.8680590977833857</c:v>
                </c:pt>
                <c:pt idx="496">
                  <c:v>1.8792450804048431</c:v>
                </c:pt>
                <c:pt idx="497">
                  <c:v>1.8904310630263008</c:v>
                </c:pt>
                <c:pt idx="498">
                  <c:v>1.8680590977833857</c:v>
                </c:pt>
                <c:pt idx="499">
                  <c:v>1.9239890108906728</c:v>
                </c:pt>
                <c:pt idx="500">
                  <c:v>1.9239890108906728</c:v>
                </c:pt>
                <c:pt idx="501">
                  <c:v>1.9351749935121301</c:v>
                </c:pt>
                <c:pt idx="502">
                  <c:v>1.9351749935121301</c:v>
                </c:pt>
                <c:pt idx="503">
                  <c:v>1.9799189239979602</c:v>
                </c:pt>
                <c:pt idx="504">
                  <c:v>1.9799189239979602</c:v>
                </c:pt>
                <c:pt idx="505">
                  <c:v>1.9799189239979602</c:v>
                </c:pt>
                <c:pt idx="506">
                  <c:v>1.9911049066194171</c:v>
                </c:pt>
                <c:pt idx="507">
                  <c:v>2.0134768718623315</c:v>
                </c:pt>
                <c:pt idx="508">
                  <c:v>2.0246628544837892</c:v>
                </c:pt>
                <c:pt idx="509">
                  <c:v>2.0470348197267043</c:v>
                </c:pt>
                <c:pt idx="510">
                  <c:v>2.0470348197267043</c:v>
                </c:pt>
                <c:pt idx="511">
                  <c:v>2.0582208023481616</c:v>
                </c:pt>
                <c:pt idx="512">
                  <c:v>2.0694067849696185</c:v>
                </c:pt>
                <c:pt idx="513">
                  <c:v>2.0805927675910758</c:v>
                </c:pt>
                <c:pt idx="514">
                  <c:v>2.1029647328339913</c:v>
                </c:pt>
                <c:pt idx="515">
                  <c:v>2.1029647328339913</c:v>
                </c:pt>
                <c:pt idx="516">
                  <c:v>2.1029647328339913</c:v>
                </c:pt>
                <c:pt idx="517">
                  <c:v>2.1253366980769055</c:v>
                </c:pt>
                <c:pt idx="518">
                  <c:v>2.147708663319821</c:v>
                </c:pt>
                <c:pt idx="519">
                  <c:v>2.1253366980769055</c:v>
                </c:pt>
                <c:pt idx="520">
                  <c:v>2.147708663319821</c:v>
                </c:pt>
                <c:pt idx="521">
                  <c:v>2.1700806285627356</c:v>
                </c:pt>
                <c:pt idx="522">
                  <c:v>2.181266611184193</c:v>
                </c:pt>
                <c:pt idx="523">
                  <c:v>2.1924525938056503</c:v>
                </c:pt>
                <c:pt idx="524">
                  <c:v>2.2148245590485653</c:v>
                </c:pt>
                <c:pt idx="525">
                  <c:v>2.2148245590485653</c:v>
                </c:pt>
                <c:pt idx="526">
                  <c:v>2.23719652429148</c:v>
                </c:pt>
                <c:pt idx="527">
                  <c:v>2.2260105416700231</c:v>
                </c:pt>
                <c:pt idx="528">
                  <c:v>2.2707544721558524</c:v>
                </c:pt>
                <c:pt idx="529">
                  <c:v>2.259568489534395</c:v>
                </c:pt>
                <c:pt idx="530">
                  <c:v>2.293126437398767</c:v>
                </c:pt>
                <c:pt idx="531">
                  <c:v>2.3043124200202243</c:v>
                </c:pt>
                <c:pt idx="532">
                  <c:v>2.3043124200202243</c:v>
                </c:pt>
                <c:pt idx="533">
                  <c:v>2.3266843852631389</c:v>
                </c:pt>
                <c:pt idx="534">
                  <c:v>2.3266843852631389</c:v>
                </c:pt>
                <c:pt idx="535">
                  <c:v>2.349056350506054</c:v>
                </c:pt>
                <c:pt idx="536">
                  <c:v>2.349056350506054</c:v>
                </c:pt>
                <c:pt idx="537">
                  <c:v>2.3714283157489686</c:v>
                </c:pt>
                <c:pt idx="538">
                  <c:v>2.3714283157489686</c:v>
                </c:pt>
                <c:pt idx="539">
                  <c:v>2.3938002809918832</c:v>
                </c:pt>
                <c:pt idx="540">
                  <c:v>2.404986263613341</c:v>
                </c:pt>
                <c:pt idx="541">
                  <c:v>2.4161722462347979</c:v>
                </c:pt>
                <c:pt idx="542">
                  <c:v>2.4161722462347979</c:v>
                </c:pt>
                <c:pt idx="543">
                  <c:v>2.4385442114777129</c:v>
                </c:pt>
                <c:pt idx="544">
                  <c:v>2.4609161767206285</c:v>
                </c:pt>
                <c:pt idx="545">
                  <c:v>2.4609161767206285</c:v>
                </c:pt>
                <c:pt idx="546">
                  <c:v>2.4609161767206285</c:v>
                </c:pt>
                <c:pt idx="547">
                  <c:v>2.4832881419635431</c:v>
                </c:pt>
                <c:pt idx="548">
                  <c:v>2.5056601072064577</c:v>
                </c:pt>
                <c:pt idx="549">
                  <c:v>2.4832881419635431</c:v>
                </c:pt>
                <c:pt idx="550">
                  <c:v>2.5392180550708301</c:v>
                </c:pt>
                <c:pt idx="551">
                  <c:v>2.5280320724493723</c:v>
                </c:pt>
                <c:pt idx="552">
                  <c:v>2.5392180550708301</c:v>
                </c:pt>
                <c:pt idx="553">
                  <c:v>2.572776002935202</c:v>
                </c:pt>
                <c:pt idx="554">
                  <c:v>2.572776002935202</c:v>
                </c:pt>
                <c:pt idx="555">
                  <c:v>2.572776002935202</c:v>
                </c:pt>
                <c:pt idx="556">
                  <c:v>2.5951479681781171</c:v>
                </c:pt>
                <c:pt idx="557">
                  <c:v>2.5839619855566593</c:v>
                </c:pt>
                <c:pt idx="558">
                  <c:v>2.5951479681781171</c:v>
                </c:pt>
                <c:pt idx="559">
                  <c:v>2.6175199334210317</c:v>
                </c:pt>
                <c:pt idx="560">
                  <c:v>2.6398918986639464</c:v>
                </c:pt>
                <c:pt idx="561">
                  <c:v>2.6622638639068614</c:v>
                </c:pt>
                <c:pt idx="562">
                  <c:v>2.6622638639068614</c:v>
                </c:pt>
                <c:pt idx="563">
                  <c:v>2.6510778812854032</c:v>
                </c:pt>
                <c:pt idx="564">
                  <c:v>2.6734498465283187</c:v>
                </c:pt>
                <c:pt idx="565">
                  <c:v>2.6958218117712334</c:v>
                </c:pt>
                <c:pt idx="566">
                  <c:v>2.6958218117712334</c:v>
                </c:pt>
                <c:pt idx="567">
                  <c:v>2.718193777014148</c:v>
                </c:pt>
                <c:pt idx="568">
                  <c:v>2.718193777014148</c:v>
                </c:pt>
                <c:pt idx="569">
                  <c:v>2.7293797596356058</c:v>
                </c:pt>
                <c:pt idx="570">
                  <c:v>2.7517517248785208</c:v>
                </c:pt>
                <c:pt idx="571">
                  <c:v>2.7853096727428923</c:v>
                </c:pt>
                <c:pt idx="572">
                  <c:v>2.774123690121435</c:v>
                </c:pt>
                <c:pt idx="573">
                  <c:v>2.7964956553643501</c:v>
                </c:pt>
                <c:pt idx="574">
                  <c:v>2.8076816379858074</c:v>
                </c:pt>
                <c:pt idx="575">
                  <c:v>2.830053603228722</c:v>
                </c:pt>
                <c:pt idx="576">
                  <c:v>2.8188676206072651</c:v>
                </c:pt>
                <c:pt idx="577">
                  <c:v>2.8076816379858074</c:v>
                </c:pt>
                <c:pt idx="578">
                  <c:v>2.8412395858501793</c:v>
                </c:pt>
                <c:pt idx="579">
                  <c:v>2.8524255684716371</c:v>
                </c:pt>
                <c:pt idx="580">
                  <c:v>2.8636115510930948</c:v>
                </c:pt>
                <c:pt idx="581">
                  <c:v>2.885983516336009</c:v>
                </c:pt>
                <c:pt idx="582">
                  <c:v>2.8971694989574663</c:v>
                </c:pt>
                <c:pt idx="583">
                  <c:v>2.8971694989574663</c:v>
                </c:pt>
                <c:pt idx="584">
                  <c:v>2.9307274468218387</c:v>
                </c:pt>
                <c:pt idx="585">
                  <c:v>2.9195414642003819</c:v>
                </c:pt>
                <c:pt idx="586">
                  <c:v>2.941913429443296</c:v>
                </c:pt>
                <c:pt idx="587">
                  <c:v>2.9530994120647533</c:v>
                </c:pt>
                <c:pt idx="588">
                  <c:v>2.9642853946862111</c:v>
                </c:pt>
                <c:pt idx="589">
                  <c:v>2.9866573599291257</c:v>
                </c:pt>
                <c:pt idx="590">
                  <c:v>2.9642853946862111</c:v>
                </c:pt>
                <c:pt idx="591">
                  <c:v>2.9978433425505826</c:v>
                </c:pt>
                <c:pt idx="592">
                  <c:v>3.0090293251720404</c:v>
                </c:pt>
                <c:pt idx="593">
                  <c:v>3.0425872730364119</c:v>
                </c:pt>
                <c:pt idx="594">
                  <c:v>3.0425872730364119</c:v>
                </c:pt>
                <c:pt idx="595">
                  <c:v>3.0537732556578696</c:v>
                </c:pt>
                <c:pt idx="596">
                  <c:v>3.0761452209007851</c:v>
                </c:pt>
                <c:pt idx="597">
                  <c:v>3.0761452209007851</c:v>
                </c:pt>
                <c:pt idx="598">
                  <c:v>3.0873312035222424</c:v>
                </c:pt>
                <c:pt idx="599">
                  <c:v>3.0761452209007851</c:v>
                </c:pt>
                <c:pt idx="600">
                  <c:v>3.0761452209007851</c:v>
                </c:pt>
                <c:pt idx="601">
                  <c:v>3.1097031687651571</c:v>
                </c:pt>
                <c:pt idx="602">
                  <c:v>3.1208891513866144</c:v>
                </c:pt>
                <c:pt idx="603">
                  <c:v>3.1432611166295295</c:v>
                </c:pt>
                <c:pt idx="604">
                  <c:v>3.1320751340080721</c:v>
                </c:pt>
                <c:pt idx="605">
                  <c:v>3.1544470992509859</c:v>
                </c:pt>
                <c:pt idx="606">
                  <c:v>3.1768190644939014</c:v>
                </c:pt>
                <c:pt idx="607">
                  <c:v>3.1880050471153583</c:v>
                </c:pt>
                <c:pt idx="608">
                  <c:v>3.2103770123582742</c:v>
                </c:pt>
                <c:pt idx="609">
                  <c:v>3.2103770123582742</c:v>
                </c:pt>
                <c:pt idx="610">
                  <c:v>3.2215629949797311</c:v>
                </c:pt>
                <c:pt idx="611">
                  <c:v>3.2215629949797311</c:v>
                </c:pt>
                <c:pt idx="612">
                  <c:v>3.2103770123582742</c:v>
                </c:pt>
                <c:pt idx="613">
                  <c:v>3.2551209428441035</c:v>
                </c:pt>
                <c:pt idx="614">
                  <c:v>3.2998648733299327</c:v>
                </c:pt>
                <c:pt idx="615">
                  <c:v>3.277492908087019</c:v>
                </c:pt>
                <c:pt idx="616">
                  <c:v>3.2886788907084754</c:v>
                </c:pt>
                <c:pt idx="617">
                  <c:v>3.3110508559513905</c:v>
                </c:pt>
                <c:pt idx="618">
                  <c:v>3.3110508559513905</c:v>
                </c:pt>
                <c:pt idx="619">
                  <c:v>3.3110508559513905</c:v>
                </c:pt>
                <c:pt idx="620">
                  <c:v>3.3446088038157624</c:v>
                </c:pt>
                <c:pt idx="621">
                  <c:v>3.333422821194306</c:v>
                </c:pt>
                <c:pt idx="622">
                  <c:v>3.389352734301593</c:v>
                </c:pt>
                <c:pt idx="623">
                  <c:v>3.389352734301593</c:v>
                </c:pt>
                <c:pt idx="624">
                  <c:v>3.3669807690586779</c:v>
                </c:pt>
                <c:pt idx="625">
                  <c:v>3.4005387169230503</c:v>
                </c:pt>
                <c:pt idx="626">
                  <c:v>3.4005387169230503</c:v>
                </c:pt>
                <c:pt idx="627">
                  <c:v>3.4005387169230503</c:v>
                </c:pt>
                <c:pt idx="628">
                  <c:v>3.4340966647874209</c:v>
                </c:pt>
                <c:pt idx="629">
                  <c:v>3.4452826474088791</c:v>
                </c:pt>
                <c:pt idx="630">
                  <c:v>3.4452826474088791</c:v>
                </c:pt>
                <c:pt idx="631">
                  <c:v>3.4788405952732515</c:v>
                </c:pt>
                <c:pt idx="632">
                  <c:v>3.4900265778947088</c:v>
                </c:pt>
                <c:pt idx="633">
                  <c:v>3.5012125605161661</c:v>
                </c:pt>
                <c:pt idx="634">
                  <c:v>3.5123985431376235</c:v>
                </c:pt>
                <c:pt idx="635">
                  <c:v>3.5123985431376235</c:v>
                </c:pt>
                <c:pt idx="636">
                  <c:v>3.5012125605161661</c:v>
                </c:pt>
                <c:pt idx="637">
                  <c:v>3.5571424736234536</c:v>
                </c:pt>
                <c:pt idx="638">
                  <c:v>3.5235845257590808</c:v>
                </c:pt>
                <c:pt idx="639">
                  <c:v>3.5571424736234536</c:v>
                </c:pt>
                <c:pt idx="640">
                  <c:v>3.56832845624491</c:v>
                </c:pt>
                <c:pt idx="641">
                  <c:v>3.5795144388663678</c:v>
                </c:pt>
                <c:pt idx="642">
                  <c:v>3.5795144388663678</c:v>
                </c:pt>
                <c:pt idx="643">
                  <c:v>3.601886404109282</c:v>
                </c:pt>
                <c:pt idx="644">
                  <c:v>3.6130723867307406</c:v>
                </c:pt>
                <c:pt idx="645">
                  <c:v>3.624258369352197</c:v>
                </c:pt>
                <c:pt idx="646">
                  <c:v>3.624258369352197</c:v>
                </c:pt>
                <c:pt idx="647">
                  <c:v>3.6466303345951125</c:v>
                </c:pt>
                <c:pt idx="648">
                  <c:v>3.6466303345951125</c:v>
                </c:pt>
                <c:pt idx="649">
                  <c:v>3.6690022998380276</c:v>
                </c:pt>
                <c:pt idx="650">
                  <c:v>3.6801882824594845</c:v>
                </c:pt>
                <c:pt idx="651">
                  <c:v>3.6801882824594845</c:v>
                </c:pt>
                <c:pt idx="652">
                  <c:v>3.713746230323856</c:v>
                </c:pt>
                <c:pt idx="653">
                  <c:v>3.713746230323856</c:v>
                </c:pt>
                <c:pt idx="654">
                  <c:v>3.7249322129453146</c:v>
                </c:pt>
                <c:pt idx="655">
                  <c:v>3.7361181955667715</c:v>
                </c:pt>
                <c:pt idx="656">
                  <c:v>3.7584901608096861</c:v>
                </c:pt>
                <c:pt idx="657">
                  <c:v>3.7584901608096861</c:v>
                </c:pt>
                <c:pt idx="658">
                  <c:v>3.7696761434311439</c:v>
                </c:pt>
                <c:pt idx="659">
                  <c:v>3.8032340912955167</c:v>
                </c:pt>
                <c:pt idx="660">
                  <c:v>3.8032340912955167</c:v>
                </c:pt>
                <c:pt idx="661">
                  <c:v>3.8032340912955167</c:v>
                </c:pt>
                <c:pt idx="662">
                  <c:v>3.8032340912955167</c:v>
                </c:pt>
                <c:pt idx="663">
                  <c:v>3.8256060565384309</c:v>
                </c:pt>
                <c:pt idx="664">
                  <c:v>3.8256060565384309</c:v>
                </c:pt>
                <c:pt idx="665">
                  <c:v>3.8591640044028037</c:v>
                </c:pt>
                <c:pt idx="666">
                  <c:v>3.8479780217813455</c:v>
                </c:pt>
                <c:pt idx="667">
                  <c:v>3.8591640044028037</c:v>
                </c:pt>
                <c:pt idx="668">
                  <c:v>3.8927219522671752</c:v>
                </c:pt>
                <c:pt idx="669">
                  <c:v>3.8927219522671752</c:v>
                </c:pt>
                <c:pt idx="670">
                  <c:v>3.9039079348886325</c:v>
                </c:pt>
                <c:pt idx="671">
                  <c:v>3.9486518653744622</c:v>
                </c:pt>
                <c:pt idx="672">
                  <c:v>3.9374658827530049</c:v>
                </c:pt>
                <c:pt idx="673">
                  <c:v>3.926279900131548</c:v>
                </c:pt>
                <c:pt idx="674">
                  <c:v>3.9710238306173764</c:v>
                </c:pt>
                <c:pt idx="675">
                  <c:v>3.9822098132388342</c:v>
                </c:pt>
                <c:pt idx="676">
                  <c:v>3.9822098132388342</c:v>
                </c:pt>
                <c:pt idx="677">
                  <c:v>3.9710238306173764</c:v>
                </c:pt>
                <c:pt idx="678">
                  <c:v>4.0045817784817492</c:v>
                </c:pt>
                <c:pt idx="679">
                  <c:v>4.026953743724663</c:v>
                </c:pt>
                <c:pt idx="680">
                  <c:v>4.0157677611032065</c:v>
                </c:pt>
                <c:pt idx="681">
                  <c:v>4.026953743724663</c:v>
                </c:pt>
                <c:pt idx="682">
                  <c:v>4.0493257089675785</c:v>
                </c:pt>
                <c:pt idx="683">
                  <c:v>4.0493257089675785</c:v>
                </c:pt>
                <c:pt idx="684">
                  <c:v>4.0716976742104931</c:v>
                </c:pt>
                <c:pt idx="685">
                  <c:v>4.0716976742104931</c:v>
                </c:pt>
                <c:pt idx="686">
                  <c:v>4.0940696394534086</c:v>
                </c:pt>
                <c:pt idx="687">
                  <c:v>4.1052556220748659</c:v>
                </c:pt>
                <c:pt idx="688">
                  <c:v>4.1164416046963233</c:v>
                </c:pt>
                <c:pt idx="689">
                  <c:v>4.1276275873177806</c:v>
                </c:pt>
                <c:pt idx="690">
                  <c:v>4.1052556220748659</c:v>
                </c:pt>
                <c:pt idx="691">
                  <c:v>4.1499995525606952</c:v>
                </c:pt>
                <c:pt idx="692">
                  <c:v>4.1611855351821516</c:v>
                </c:pt>
                <c:pt idx="693">
                  <c:v>4.1611855351821516</c:v>
                </c:pt>
                <c:pt idx="694">
                  <c:v>4.1723715178036098</c:v>
                </c:pt>
                <c:pt idx="695">
                  <c:v>4.2059294656679826</c:v>
                </c:pt>
                <c:pt idx="696">
                  <c:v>4.1835575004250671</c:v>
                </c:pt>
                <c:pt idx="697">
                  <c:v>4.2171154482894391</c:v>
                </c:pt>
                <c:pt idx="698">
                  <c:v>4.2283014309108973</c:v>
                </c:pt>
                <c:pt idx="699">
                  <c:v>4.2283014309108973</c:v>
                </c:pt>
                <c:pt idx="700">
                  <c:v>4.2171154482894391</c:v>
                </c:pt>
                <c:pt idx="701">
                  <c:v>4.250673396153811</c:v>
                </c:pt>
                <c:pt idx="702">
                  <c:v>4.250673396153811</c:v>
                </c:pt>
                <c:pt idx="703">
                  <c:v>4.295417326639642</c:v>
                </c:pt>
                <c:pt idx="704">
                  <c:v>4.2842313440181838</c:v>
                </c:pt>
                <c:pt idx="705">
                  <c:v>4.3066033092610985</c:v>
                </c:pt>
                <c:pt idx="706">
                  <c:v>4.3066033092610985</c:v>
                </c:pt>
                <c:pt idx="707">
                  <c:v>4.3066033092610985</c:v>
                </c:pt>
                <c:pt idx="708">
                  <c:v>2.4273582288562561</c:v>
                </c:pt>
                <c:pt idx="709">
                  <c:v>0</c:v>
                </c:pt>
                <c:pt idx="712">
                  <c:v>4.3066033092610985</c:v>
                </c:pt>
                <c:pt idx="714">
                  <c:v>2.5839619855566589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E1-374E-8F84-37A977BED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5.1.20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5.1_20'!$H$9:$H$883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2.7791999999996942E-6</c:v>
                </c:pt>
                <c:pt idx="479">
                  <c:v>6.6005999999996578E-6</c:v>
                </c:pt>
                <c:pt idx="480">
                  <c:v>9.0323999999997765E-6</c:v>
                </c:pt>
                <c:pt idx="481">
                  <c:v>1.1464199999999894E-5</c:v>
                </c:pt>
                <c:pt idx="482">
                  <c:v>1.4938199999999899E-5</c:v>
                </c:pt>
                <c:pt idx="483">
                  <c:v>1.8064799999999939E-5</c:v>
                </c:pt>
                <c:pt idx="484">
                  <c:v>2.0496599999999671E-5</c:v>
                </c:pt>
                <c:pt idx="485">
                  <c:v>2.2928399999999789E-5</c:v>
                </c:pt>
                <c:pt idx="486">
                  <c:v>2.6054999999999828E-5</c:v>
                </c:pt>
                <c:pt idx="487">
                  <c:v>2.8834199999999911E-5</c:v>
                </c:pt>
                <c:pt idx="488">
                  <c:v>3.1266000000000029E-5</c:v>
                </c:pt>
                <c:pt idx="489">
                  <c:v>3.4739999999999644E-5</c:v>
                </c:pt>
                <c:pt idx="490">
                  <c:v>3.8213999999999651E-5</c:v>
                </c:pt>
                <c:pt idx="491">
                  <c:v>4.0298399999999804E-5</c:v>
                </c:pt>
                <c:pt idx="492">
                  <c:v>4.3424999999999849E-5</c:v>
                </c:pt>
                <c:pt idx="493">
                  <c:v>4.6898999999999844E-5</c:v>
                </c:pt>
                <c:pt idx="494">
                  <c:v>4.9678199999999927E-5</c:v>
                </c:pt>
                <c:pt idx="495">
                  <c:v>5.2109999999999655E-5</c:v>
                </c:pt>
                <c:pt idx="496">
                  <c:v>5.558399999999967E-5</c:v>
                </c:pt>
                <c:pt idx="497">
                  <c:v>5.8710599999999702E-5</c:v>
                </c:pt>
                <c:pt idx="498">
                  <c:v>6.0794999999999868E-5</c:v>
                </c:pt>
                <c:pt idx="499">
                  <c:v>6.3574199999999931E-5</c:v>
                </c:pt>
                <c:pt idx="500">
                  <c:v>6.6700799999999983E-5</c:v>
                </c:pt>
                <c:pt idx="501">
                  <c:v>6.9827400000000022E-5</c:v>
                </c:pt>
                <c:pt idx="502">
                  <c:v>7.2259199999999757E-5</c:v>
                </c:pt>
                <c:pt idx="503">
                  <c:v>7.5038399999999834E-5</c:v>
                </c:pt>
                <c:pt idx="504">
                  <c:v>7.8512399999999835E-5</c:v>
                </c:pt>
                <c:pt idx="505">
                  <c:v>8.1291599999999925E-5</c:v>
                </c:pt>
                <c:pt idx="506">
                  <c:v>8.3723399999999646E-5</c:v>
                </c:pt>
                <c:pt idx="507">
                  <c:v>8.7197399999999661E-5</c:v>
                </c:pt>
                <c:pt idx="508">
                  <c:v>9.03239999999997E-5</c:v>
                </c:pt>
                <c:pt idx="509">
                  <c:v>9.2755799999999814E-5</c:v>
                </c:pt>
                <c:pt idx="510">
                  <c:v>9.5534999999999891E-5</c:v>
                </c:pt>
                <c:pt idx="511">
                  <c:v>9.9008999999999892E-5</c:v>
                </c:pt>
                <c:pt idx="512">
                  <c:v>1.0178819999999997E-4</c:v>
                </c:pt>
                <c:pt idx="513">
                  <c:v>1.0421999999999972E-4</c:v>
                </c:pt>
                <c:pt idx="514">
                  <c:v>1.0699919999999978E-4</c:v>
                </c:pt>
                <c:pt idx="515">
                  <c:v>1.1047319999999978E-4</c:v>
                </c:pt>
                <c:pt idx="516">
                  <c:v>1.129049999999999E-4</c:v>
                </c:pt>
                <c:pt idx="517">
                  <c:v>1.1568419999999999E-4</c:v>
                </c:pt>
                <c:pt idx="518">
                  <c:v>1.1950559999999995E-4</c:v>
                </c:pt>
                <c:pt idx="519">
                  <c:v>1.2193739999999968E-4</c:v>
                </c:pt>
                <c:pt idx="520">
                  <c:v>1.2436919999999981E-4</c:v>
                </c:pt>
                <c:pt idx="521">
                  <c:v>1.2714839999999986E-4</c:v>
                </c:pt>
                <c:pt idx="522">
                  <c:v>1.3062239999999989E-4</c:v>
                </c:pt>
                <c:pt idx="523">
                  <c:v>1.3340159999999997E-4</c:v>
                </c:pt>
                <c:pt idx="524">
                  <c:v>1.3618079999999966E-4</c:v>
                </c:pt>
                <c:pt idx="525">
                  <c:v>1.3965479999999966E-4</c:v>
                </c:pt>
                <c:pt idx="526">
                  <c:v>1.4243399999999974E-4</c:v>
                </c:pt>
                <c:pt idx="527">
                  <c:v>1.4486579999999986E-4</c:v>
                </c:pt>
                <c:pt idx="528">
                  <c:v>1.4764499999999993E-4</c:v>
                </c:pt>
                <c:pt idx="529">
                  <c:v>1.5111899999999993E-4</c:v>
                </c:pt>
                <c:pt idx="530">
                  <c:v>1.5320339999999973E-4</c:v>
                </c:pt>
                <c:pt idx="531">
                  <c:v>1.5598259999999978E-4</c:v>
                </c:pt>
                <c:pt idx="532">
                  <c:v>1.5910919999999985E-4</c:v>
                </c:pt>
                <c:pt idx="533">
                  <c:v>1.6258319999999985E-4</c:v>
                </c:pt>
                <c:pt idx="534">
                  <c:v>1.6501499999999996E-4</c:v>
                </c:pt>
                <c:pt idx="535">
                  <c:v>1.674467999999997E-4</c:v>
                </c:pt>
                <c:pt idx="536">
                  <c:v>1.7126819999999964E-4</c:v>
                </c:pt>
                <c:pt idx="537">
                  <c:v>1.7404739999999974E-4</c:v>
                </c:pt>
                <c:pt idx="538">
                  <c:v>1.7647919999999985E-4</c:v>
                </c:pt>
                <c:pt idx="539">
                  <c:v>1.7995319999999985E-4</c:v>
                </c:pt>
                <c:pt idx="540">
                  <c:v>1.8307979999999989E-4</c:v>
                </c:pt>
                <c:pt idx="541">
                  <c:v>1.8516419999999967E-4</c:v>
                </c:pt>
                <c:pt idx="542">
                  <c:v>1.8794339999999974E-4</c:v>
                </c:pt>
                <c:pt idx="543">
                  <c:v>1.9141739999999974E-4</c:v>
                </c:pt>
                <c:pt idx="544">
                  <c:v>1.9454399999999978E-4</c:v>
                </c:pt>
                <c:pt idx="545">
                  <c:v>1.9662839999999994E-4</c:v>
                </c:pt>
                <c:pt idx="546">
                  <c:v>2.0010239999999996E-4</c:v>
                </c:pt>
                <c:pt idx="547">
                  <c:v>2.0357639999999994E-4</c:v>
                </c:pt>
                <c:pt idx="548">
                  <c:v>2.0566079999999971E-4</c:v>
                </c:pt>
                <c:pt idx="549">
                  <c:v>2.0809259999999985E-4</c:v>
                </c:pt>
                <c:pt idx="550">
                  <c:v>2.1156659999999983E-4</c:v>
                </c:pt>
                <c:pt idx="551">
                  <c:v>2.1469319999999986E-4</c:v>
                </c:pt>
                <c:pt idx="552">
                  <c:v>2.1712500000000001E-4</c:v>
                </c:pt>
                <c:pt idx="553">
                  <c:v>2.2025159999999967E-4</c:v>
                </c:pt>
                <c:pt idx="554">
                  <c:v>2.2372559999999969E-4</c:v>
                </c:pt>
                <c:pt idx="555">
                  <c:v>2.2615739999999978E-4</c:v>
                </c:pt>
                <c:pt idx="556">
                  <c:v>2.2858919999999992E-4</c:v>
                </c:pt>
                <c:pt idx="557">
                  <c:v>2.320631999999999E-4</c:v>
                </c:pt>
                <c:pt idx="558">
                  <c:v>2.3484239999999997E-4</c:v>
                </c:pt>
                <c:pt idx="559">
                  <c:v>2.3727419999999971E-4</c:v>
                </c:pt>
                <c:pt idx="560">
                  <c:v>2.4005339999999978E-4</c:v>
                </c:pt>
                <c:pt idx="561">
                  <c:v>2.4352739999999979E-4</c:v>
                </c:pt>
                <c:pt idx="562">
                  <c:v>2.4630659999999989E-4</c:v>
                </c:pt>
                <c:pt idx="563">
                  <c:v>2.487384E-4</c:v>
                </c:pt>
                <c:pt idx="564">
                  <c:v>2.5186499999999966E-4</c:v>
                </c:pt>
                <c:pt idx="565">
                  <c:v>2.5533899999999966E-4</c:v>
                </c:pt>
                <c:pt idx="566">
                  <c:v>2.5777079999999978E-4</c:v>
                </c:pt>
                <c:pt idx="567">
                  <c:v>2.6054999999999986E-4</c:v>
                </c:pt>
                <c:pt idx="568">
                  <c:v>2.6402399999999986E-4</c:v>
                </c:pt>
                <c:pt idx="569">
                  <c:v>2.6680319999999993E-4</c:v>
                </c:pt>
                <c:pt idx="570">
                  <c:v>2.6923499999999967E-4</c:v>
                </c:pt>
                <c:pt idx="571">
                  <c:v>2.7201419999999974E-4</c:v>
                </c:pt>
                <c:pt idx="572">
                  <c:v>2.7548819999999975E-4</c:v>
                </c:pt>
                <c:pt idx="573">
                  <c:v>2.7791999999999986E-4</c:v>
                </c:pt>
                <c:pt idx="574">
                  <c:v>2.8035179999999997E-4</c:v>
                </c:pt>
                <c:pt idx="575">
                  <c:v>2.8417319999999994E-4</c:v>
                </c:pt>
                <c:pt idx="576">
                  <c:v>2.8695240000000001E-4</c:v>
                </c:pt>
                <c:pt idx="577">
                  <c:v>2.8938419999999975E-4</c:v>
                </c:pt>
                <c:pt idx="578">
                  <c:v>2.9216339999999983E-4</c:v>
                </c:pt>
                <c:pt idx="579">
                  <c:v>2.9563739999999983E-4</c:v>
                </c:pt>
                <c:pt idx="580">
                  <c:v>2.9876399999999992E-4</c:v>
                </c:pt>
                <c:pt idx="581">
                  <c:v>3.0119579999999998E-4</c:v>
                </c:pt>
                <c:pt idx="582">
                  <c:v>3.0466980000000004E-4</c:v>
                </c:pt>
                <c:pt idx="583">
                  <c:v>3.0744899999999968E-4</c:v>
                </c:pt>
                <c:pt idx="584">
                  <c:v>3.0953339999999983E-4</c:v>
                </c:pt>
                <c:pt idx="585">
                  <c:v>3.1231259999999991E-4</c:v>
                </c:pt>
                <c:pt idx="586">
                  <c:v>3.1613399999999992E-4</c:v>
                </c:pt>
                <c:pt idx="587">
                  <c:v>3.1856579999999998E-4</c:v>
                </c:pt>
                <c:pt idx="588">
                  <c:v>3.2099759999999977E-4</c:v>
                </c:pt>
                <c:pt idx="589">
                  <c:v>3.2447159999999978E-4</c:v>
                </c:pt>
                <c:pt idx="590">
                  <c:v>3.2794559999999972E-4</c:v>
                </c:pt>
                <c:pt idx="591">
                  <c:v>3.3002999999999993E-4</c:v>
                </c:pt>
                <c:pt idx="592">
                  <c:v>3.3246179999999999E-4</c:v>
                </c:pt>
                <c:pt idx="593">
                  <c:v>3.3628320000000001E-4</c:v>
                </c:pt>
                <c:pt idx="594">
                  <c:v>3.3906239999999965E-4</c:v>
                </c:pt>
                <c:pt idx="595">
                  <c:v>3.4149419999999982E-4</c:v>
                </c:pt>
                <c:pt idx="596">
                  <c:v>3.4462079999999986E-4</c:v>
                </c:pt>
                <c:pt idx="597">
                  <c:v>3.4809479999999986E-4</c:v>
                </c:pt>
                <c:pt idx="598">
                  <c:v>3.5052659999999997E-4</c:v>
                </c:pt>
                <c:pt idx="599">
                  <c:v>3.5295839999999971E-4</c:v>
                </c:pt>
                <c:pt idx="600">
                  <c:v>3.5643239999999971E-4</c:v>
                </c:pt>
                <c:pt idx="601">
                  <c:v>3.5955899999999975E-4</c:v>
                </c:pt>
                <c:pt idx="602">
                  <c:v>3.616433999999999E-4</c:v>
                </c:pt>
                <c:pt idx="603">
                  <c:v>3.6476999999999994E-4</c:v>
                </c:pt>
                <c:pt idx="604">
                  <c:v>3.685913999999999E-4</c:v>
                </c:pt>
                <c:pt idx="605">
                  <c:v>3.7067579999999967E-4</c:v>
                </c:pt>
                <c:pt idx="606">
                  <c:v>3.7310759999999979E-4</c:v>
                </c:pt>
                <c:pt idx="607">
                  <c:v>3.7623419999999983E-4</c:v>
                </c:pt>
                <c:pt idx="608">
                  <c:v>3.7970819999999983E-4</c:v>
                </c:pt>
                <c:pt idx="609">
                  <c:v>3.8213999999999994E-4</c:v>
                </c:pt>
                <c:pt idx="610">
                  <c:v>3.8526660000000004E-4</c:v>
                </c:pt>
                <c:pt idx="611">
                  <c:v>3.8874059999999998E-4</c:v>
                </c:pt>
                <c:pt idx="612">
                  <c:v>3.9117239999999972E-4</c:v>
                </c:pt>
                <c:pt idx="613">
                  <c:v>3.9360419999999989E-4</c:v>
                </c:pt>
                <c:pt idx="614">
                  <c:v>3.9673079999999987E-4</c:v>
                </c:pt>
                <c:pt idx="615">
                  <c:v>3.9985739999999991E-4</c:v>
                </c:pt>
                <c:pt idx="616">
                  <c:v>4.022891999999997E-4</c:v>
                </c:pt>
                <c:pt idx="617">
                  <c:v>4.0506839999999978E-4</c:v>
                </c:pt>
                <c:pt idx="618">
                  <c:v>4.0888979999999968E-4</c:v>
                </c:pt>
                <c:pt idx="619">
                  <c:v>4.1166899999999976E-4</c:v>
                </c:pt>
                <c:pt idx="620">
                  <c:v>4.1375339999999997E-4</c:v>
                </c:pt>
                <c:pt idx="621">
                  <c:v>4.1688000000000001E-4</c:v>
                </c:pt>
                <c:pt idx="622">
                  <c:v>4.2070139999999992E-4</c:v>
                </c:pt>
                <c:pt idx="623">
                  <c:v>4.2313319999999965E-4</c:v>
                </c:pt>
                <c:pt idx="624">
                  <c:v>4.2556499999999982E-4</c:v>
                </c:pt>
                <c:pt idx="625">
                  <c:v>4.2903899999999977E-4</c:v>
                </c:pt>
                <c:pt idx="626">
                  <c:v>4.3181819999999984E-4</c:v>
                </c:pt>
                <c:pt idx="627">
                  <c:v>4.3425000000000001E-4</c:v>
                </c:pt>
                <c:pt idx="628">
                  <c:v>4.3702919999999976E-4</c:v>
                </c:pt>
                <c:pt idx="629">
                  <c:v>4.4050319999999966E-4</c:v>
                </c:pt>
                <c:pt idx="630">
                  <c:v>4.4293499999999988E-4</c:v>
                </c:pt>
                <c:pt idx="631">
                  <c:v>4.457141999999999E-4</c:v>
                </c:pt>
                <c:pt idx="632">
                  <c:v>4.4953559999999981E-4</c:v>
                </c:pt>
                <c:pt idx="633">
                  <c:v>4.5196740000000003E-4</c:v>
                </c:pt>
                <c:pt idx="634">
                  <c:v>4.5439919999999966E-4</c:v>
                </c:pt>
                <c:pt idx="635">
                  <c:v>4.5717839999999984E-4</c:v>
                </c:pt>
                <c:pt idx="636">
                  <c:v>4.6065239999999974E-4</c:v>
                </c:pt>
                <c:pt idx="637">
                  <c:v>4.6343159999999981E-4</c:v>
                </c:pt>
                <c:pt idx="638">
                  <c:v>4.6586340000000004E-4</c:v>
                </c:pt>
                <c:pt idx="639">
                  <c:v>4.6933740000000004E-4</c:v>
                </c:pt>
                <c:pt idx="640">
                  <c:v>4.7211659999999968E-4</c:v>
                </c:pt>
                <c:pt idx="641">
                  <c:v>4.7454839999999985E-4</c:v>
                </c:pt>
                <c:pt idx="642">
                  <c:v>4.7732759999999993E-4</c:v>
                </c:pt>
                <c:pt idx="643">
                  <c:v>4.8080159999999987E-4</c:v>
                </c:pt>
                <c:pt idx="644">
                  <c:v>4.835808E-4</c:v>
                </c:pt>
                <c:pt idx="645">
                  <c:v>4.8601259999999968E-4</c:v>
                </c:pt>
                <c:pt idx="646">
                  <c:v>4.8948659999999969E-4</c:v>
                </c:pt>
                <c:pt idx="647">
                  <c:v>4.9296059999999974E-4</c:v>
                </c:pt>
                <c:pt idx="648">
                  <c:v>4.9504499999999984E-4</c:v>
                </c:pt>
                <c:pt idx="649">
                  <c:v>4.9747680000000001E-4</c:v>
                </c:pt>
                <c:pt idx="650">
                  <c:v>5.0129819999999992E-4</c:v>
                </c:pt>
                <c:pt idx="651">
                  <c:v>5.0442480000000001E-4</c:v>
                </c:pt>
                <c:pt idx="652">
                  <c:v>5.0650919999999967E-4</c:v>
                </c:pt>
                <c:pt idx="653">
                  <c:v>5.092883999999998E-4</c:v>
                </c:pt>
                <c:pt idx="654">
                  <c:v>5.1310979999999982E-4</c:v>
                </c:pt>
                <c:pt idx="655">
                  <c:v>5.1554159999999988E-4</c:v>
                </c:pt>
                <c:pt idx="656">
                  <c:v>5.1797339999999962E-4</c:v>
                </c:pt>
                <c:pt idx="657">
                  <c:v>5.2109999999999971E-4</c:v>
                </c:pt>
                <c:pt idx="658">
                  <c:v>5.2457399999999966E-4</c:v>
                </c:pt>
                <c:pt idx="659">
                  <c:v>5.2665839999999986E-4</c:v>
                </c:pt>
                <c:pt idx="660">
                  <c:v>5.2978499999999985E-4</c:v>
                </c:pt>
                <c:pt idx="661">
                  <c:v>5.3360639999999987E-4</c:v>
                </c:pt>
                <c:pt idx="662">
                  <c:v>5.3569079999999996E-4</c:v>
                </c:pt>
                <c:pt idx="663">
                  <c:v>5.381225999999997E-4</c:v>
                </c:pt>
                <c:pt idx="664">
                  <c:v>5.4124919999999979E-4</c:v>
                </c:pt>
                <c:pt idx="665">
                  <c:v>5.4541799999999977E-4</c:v>
                </c:pt>
                <c:pt idx="666">
                  <c:v>5.4750239999999987E-4</c:v>
                </c:pt>
                <c:pt idx="667">
                  <c:v>5.4993419999999993E-4</c:v>
                </c:pt>
                <c:pt idx="668">
                  <c:v>5.5340819999999998E-4</c:v>
                </c:pt>
                <c:pt idx="669">
                  <c:v>5.5618739999999968E-4</c:v>
                </c:pt>
                <c:pt idx="670">
                  <c:v>5.5861919999999974E-4</c:v>
                </c:pt>
                <c:pt idx="671">
                  <c:v>5.6174579999999984E-4</c:v>
                </c:pt>
                <c:pt idx="672">
                  <c:v>5.6487239999999993E-4</c:v>
                </c:pt>
                <c:pt idx="673">
                  <c:v>5.6730419999999999E-4</c:v>
                </c:pt>
                <c:pt idx="674">
                  <c:v>5.7008339999999969E-4</c:v>
                </c:pt>
                <c:pt idx="675">
                  <c:v>5.7425219999999999E-4</c:v>
                </c:pt>
                <c:pt idx="676">
                  <c:v>5.7668399999999973E-4</c:v>
                </c:pt>
                <c:pt idx="677">
                  <c:v>5.7876839999999982E-4</c:v>
                </c:pt>
                <c:pt idx="678">
                  <c:v>5.8189499999999992E-4</c:v>
                </c:pt>
                <c:pt idx="679">
                  <c:v>5.8571639999999993E-4</c:v>
                </c:pt>
                <c:pt idx="680">
                  <c:v>5.8814819999999999E-4</c:v>
                </c:pt>
                <c:pt idx="681">
                  <c:v>5.9057999999999973E-4</c:v>
                </c:pt>
                <c:pt idx="682">
                  <c:v>5.9405399999999978E-4</c:v>
                </c:pt>
                <c:pt idx="683">
                  <c:v>5.9683319999999981E-4</c:v>
                </c:pt>
                <c:pt idx="684">
                  <c:v>5.9926499999999998E-4</c:v>
                </c:pt>
                <c:pt idx="685">
                  <c:v>6.0204419999999967E-4</c:v>
                </c:pt>
                <c:pt idx="686">
                  <c:v>6.0551819999999962E-4</c:v>
                </c:pt>
                <c:pt idx="687">
                  <c:v>6.0794999999999979E-4</c:v>
                </c:pt>
                <c:pt idx="688">
                  <c:v>6.1038179999999985E-4</c:v>
                </c:pt>
                <c:pt idx="689">
                  <c:v>6.1420319999999987E-4</c:v>
                </c:pt>
                <c:pt idx="690">
                  <c:v>6.1732979999999996E-4</c:v>
                </c:pt>
                <c:pt idx="691">
                  <c:v>6.1941419999999962E-4</c:v>
                </c:pt>
                <c:pt idx="692">
                  <c:v>6.2184599999999979E-4</c:v>
                </c:pt>
                <c:pt idx="693">
                  <c:v>6.2566739999999981E-4</c:v>
                </c:pt>
                <c:pt idx="694">
                  <c:v>6.2879399999999979E-4</c:v>
                </c:pt>
                <c:pt idx="695">
                  <c:v>6.3122579999999985E-4</c:v>
                </c:pt>
                <c:pt idx="696">
                  <c:v>6.3435239999999995E-4</c:v>
                </c:pt>
                <c:pt idx="697">
                  <c:v>6.3747900000000004E-4</c:v>
                </c:pt>
                <c:pt idx="698">
                  <c:v>6.3991079999999978E-4</c:v>
                </c:pt>
                <c:pt idx="699">
                  <c:v>6.426899999999998E-4</c:v>
                </c:pt>
                <c:pt idx="700">
                  <c:v>6.4581659999999989E-4</c:v>
                </c:pt>
                <c:pt idx="701">
                  <c:v>6.4824839999999995E-4</c:v>
                </c:pt>
                <c:pt idx="702">
                  <c:v>6.5102759999999965E-4</c:v>
                </c:pt>
                <c:pt idx="703">
                  <c:v>6.5415419999999974E-4</c:v>
                </c:pt>
                <c:pt idx="704">
                  <c:v>6.5797559999999976E-4</c:v>
                </c:pt>
                <c:pt idx="705">
                  <c:v>6.6005999999999986E-4</c:v>
                </c:pt>
                <c:pt idx="706">
                  <c:v>6.6249179999999992E-4</c:v>
                </c:pt>
                <c:pt idx="707">
                  <c:v>6.6631319999999993E-4</c:v>
                </c:pt>
                <c:pt idx="708">
                  <c:v>6.6943979999999992E-4</c:v>
                </c:pt>
                <c:pt idx="709">
                  <c:v>6.7152419999999969E-4</c:v>
                </c:pt>
                <c:pt idx="710">
                  <c:v>6.7465079999999979E-4</c:v>
                </c:pt>
                <c:pt idx="711">
                  <c:v>6.7812479999999984E-4</c:v>
                </c:pt>
                <c:pt idx="712">
                  <c:v>6.805565999999999E-4</c:v>
                </c:pt>
                <c:pt idx="713">
                  <c:v>6.8298839999999996E-4</c:v>
                </c:pt>
                <c:pt idx="714">
                  <c:v>6.8611499999999973E-4</c:v>
                </c:pt>
                <c:pt idx="715">
                  <c:v>6.8924159999999971E-4</c:v>
                </c:pt>
                <c:pt idx="716">
                  <c:v>6.9167339999999977E-4</c:v>
                </c:pt>
                <c:pt idx="717">
                  <c:v>6.9479999999999987E-4</c:v>
                </c:pt>
                <c:pt idx="718">
                  <c:v>6.9862139999999988E-4</c:v>
                </c:pt>
                <c:pt idx="719">
                  <c:v>7.0105319999999994E-4</c:v>
                </c:pt>
                <c:pt idx="720">
                  <c:v>7.0348499999999968E-4</c:v>
                </c:pt>
                <c:pt idx="721">
                  <c:v>7.0626419999999981E-4</c:v>
                </c:pt>
                <c:pt idx="722">
                  <c:v>7.1008559999999972E-4</c:v>
                </c:pt>
                <c:pt idx="723">
                  <c:v>7.1251739999999989E-4</c:v>
                </c:pt>
                <c:pt idx="724">
                  <c:v>7.1494919999999995E-4</c:v>
                </c:pt>
                <c:pt idx="725">
                  <c:v>7.184232E-4</c:v>
                </c:pt>
                <c:pt idx="726">
                  <c:v>7.2120240000000003E-4</c:v>
                </c:pt>
                <c:pt idx="727">
                  <c:v>7.2363419999999976E-4</c:v>
                </c:pt>
                <c:pt idx="728">
                  <c:v>7.2641339999999989E-4</c:v>
                </c:pt>
                <c:pt idx="729">
                  <c:v>7.2988739999999984E-4</c:v>
                </c:pt>
                <c:pt idx="730">
                  <c:v>7.3231920000000001E-4</c:v>
                </c:pt>
                <c:pt idx="731">
                  <c:v>7.3475099999999974E-4</c:v>
                </c:pt>
                <c:pt idx="732">
                  <c:v>7.3891980000000005E-4</c:v>
                </c:pt>
                <c:pt idx="733">
                  <c:v>7.4169899999999964E-4</c:v>
                </c:pt>
                <c:pt idx="734">
                  <c:v>7.4378339999999984E-4</c:v>
                </c:pt>
                <c:pt idx="735">
                  <c:v>7.4621520000000001E-4</c:v>
                </c:pt>
                <c:pt idx="736">
                  <c:v>7.5038399999999999E-4</c:v>
                </c:pt>
                <c:pt idx="737">
                  <c:v>7.5316320000000001E-4</c:v>
                </c:pt>
                <c:pt idx="738">
                  <c:v>7.5524759999999979E-4</c:v>
                </c:pt>
                <c:pt idx="739">
                  <c:v>7.5872159999999984E-4</c:v>
                </c:pt>
                <c:pt idx="740">
                  <c:v>7.6219559999999968E-4</c:v>
                </c:pt>
                <c:pt idx="741">
                  <c:v>7.6462739999999996E-4</c:v>
                </c:pt>
                <c:pt idx="742">
                  <c:v>7.6705920000000002E-4</c:v>
                </c:pt>
                <c:pt idx="743">
                  <c:v>7.7053320000000007E-4</c:v>
                </c:pt>
                <c:pt idx="744">
                  <c:v>7.7331239999999966E-4</c:v>
                </c:pt>
                <c:pt idx="745">
                  <c:v>7.7574419999999983E-4</c:v>
                </c:pt>
                <c:pt idx="746">
                  <c:v>7.7852339999999996E-4</c:v>
                </c:pt>
                <c:pt idx="747">
                  <c:v>7.8199739999999991E-4</c:v>
                </c:pt>
                <c:pt idx="748">
                  <c:v>7.8442920000000008E-4</c:v>
                </c:pt>
                <c:pt idx="749">
                  <c:v>7.8686099999999981E-4</c:v>
                </c:pt>
                <c:pt idx="750">
                  <c:v>7.9137719999999997E-4</c:v>
                </c:pt>
                <c:pt idx="751">
                  <c:v>7.9415639999999967E-4</c:v>
                </c:pt>
                <c:pt idx="752">
                  <c:v>7.9624079999999987E-4</c:v>
                </c:pt>
                <c:pt idx="753">
                  <c:v>7.9936739999999986E-4</c:v>
                </c:pt>
                <c:pt idx="754">
                  <c:v>8.0284140000000002E-4</c:v>
                </c:pt>
                <c:pt idx="755">
                  <c:v>8.0492579999999969E-4</c:v>
                </c:pt>
                <c:pt idx="756">
                  <c:v>8.0770499999999982E-4</c:v>
                </c:pt>
                <c:pt idx="757">
                  <c:v>8.1048419999999984E-4</c:v>
                </c:pt>
                <c:pt idx="758">
                  <c:v>8.1361079999999982E-4</c:v>
                </c:pt>
                <c:pt idx="759">
                  <c:v>8.1604259999999988E-4</c:v>
                </c:pt>
                <c:pt idx="760">
                  <c:v>8.1916919999999965E-4</c:v>
                </c:pt>
                <c:pt idx="761">
                  <c:v>8.2299059999999999E-4</c:v>
                </c:pt>
                <c:pt idx="762">
                  <c:v>8.2542239999999973E-4</c:v>
                </c:pt>
                <c:pt idx="763">
                  <c:v>8.2785419999999979E-4</c:v>
                </c:pt>
                <c:pt idx="764">
                  <c:v>8.3098079999999988E-4</c:v>
                </c:pt>
                <c:pt idx="765">
                  <c:v>8.3445479999999994E-4</c:v>
                </c:pt>
                <c:pt idx="766">
                  <c:v>8.365391999999996E-4</c:v>
                </c:pt>
                <c:pt idx="767">
                  <c:v>8.3931839999999984E-4</c:v>
                </c:pt>
                <c:pt idx="768">
                  <c:v>8.4313979999999975E-4</c:v>
                </c:pt>
                <c:pt idx="769">
                  <c:v>8.4591899999999977E-4</c:v>
                </c:pt>
                <c:pt idx="770">
                  <c:v>8.4800339999999998E-4</c:v>
                </c:pt>
                <c:pt idx="771">
                  <c:v>8.5113000000000007E-4</c:v>
                </c:pt>
                <c:pt idx="772">
                  <c:v>8.5460399999999991E-4</c:v>
                </c:pt>
                <c:pt idx="773">
                  <c:v>8.5703579999999975E-4</c:v>
                </c:pt>
                <c:pt idx="774">
                  <c:v>8.5981499999999988E-4</c:v>
                </c:pt>
                <c:pt idx="775">
                  <c:v>8.6328899999999983E-4</c:v>
                </c:pt>
                <c:pt idx="776">
                  <c:v>8.6606819999999996E-4</c:v>
                </c:pt>
                <c:pt idx="777">
                  <c:v>8.6815259999999963E-4</c:v>
                </c:pt>
                <c:pt idx="778">
                  <c:v>8.7127919999999972E-4</c:v>
                </c:pt>
                <c:pt idx="779">
                  <c:v>8.7510059999999963E-4</c:v>
                </c:pt>
                <c:pt idx="780">
                  <c:v>8.775323999999998E-4</c:v>
                </c:pt>
                <c:pt idx="781">
                  <c:v>8.7996419999999986E-4</c:v>
                </c:pt>
                <c:pt idx="782">
                  <c:v>8.8343820000000002E-4</c:v>
                </c:pt>
                <c:pt idx="783">
                  <c:v>8.8656480000000001E-4</c:v>
                </c:pt>
                <c:pt idx="784">
                  <c:v>8.8864919999999967E-4</c:v>
                </c:pt>
                <c:pt idx="785">
                  <c:v>8.914283999999998E-4</c:v>
                </c:pt>
                <c:pt idx="786">
                  <c:v>8.9490239999999975E-4</c:v>
                </c:pt>
                <c:pt idx="787">
                  <c:v>8.9733419999999992E-4</c:v>
                </c:pt>
                <c:pt idx="788">
                  <c:v>8.9976599999999998E-4</c:v>
                </c:pt>
                <c:pt idx="789">
                  <c:v>9.0323999999999971E-4</c:v>
                </c:pt>
                <c:pt idx="790">
                  <c:v>9.0671399999999965E-4</c:v>
                </c:pt>
                <c:pt idx="791">
                  <c:v>9.0879839999999986E-4</c:v>
                </c:pt>
                <c:pt idx="792">
                  <c:v>9.1192499999999995E-4</c:v>
                </c:pt>
                <c:pt idx="793">
                  <c:v>9.153989999999999E-4</c:v>
                </c:pt>
                <c:pt idx="794">
                  <c:v>9.1817820000000003E-4</c:v>
                </c:pt>
                <c:pt idx="795">
                  <c:v>9.2060999999999977E-4</c:v>
                </c:pt>
                <c:pt idx="796">
                  <c:v>9.2373659999999964E-4</c:v>
                </c:pt>
                <c:pt idx="797">
                  <c:v>9.272105999999997E-4</c:v>
                </c:pt>
                <c:pt idx="798">
                  <c:v>9.292949999999999E-4</c:v>
                </c:pt>
                <c:pt idx="799">
                  <c:v>9.3207419999999993E-4</c:v>
                </c:pt>
                <c:pt idx="800">
                  <c:v>9.3520080000000002E-4</c:v>
                </c:pt>
                <c:pt idx="801">
                  <c:v>9.383274E-4</c:v>
                </c:pt>
                <c:pt idx="802">
                  <c:v>9.4075919999999974E-4</c:v>
                </c:pt>
                <c:pt idx="803">
                  <c:v>9.4353839999999987E-4</c:v>
                </c:pt>
                <c:pt idx="804">
                  <c:v>9.4701239999999982E-4</c:v>
                </c:pt>
                <c:pt idx="805">
                  <c:v>9.4979160000000006E-4</c:v>
                </c:pt>
                <c:pt idx="806">
                  <c:v>9.5222339999999979E-4</c:v>
                </c:pt>
                <c:pt idx="807">
                  <c:v>9.5569739999999963E-4</c:v>
                </c:pt>
                <c:pt idx="808">
                  <c:v>9.5882399999999972E-4</c:v>
                </c:pt>
                <c:pt idx="809">
                  <c:v>9.6125579999999978E-4</c:v>
                </c:pt>
                <c:pt idx="810">
                  <c:v>9.6403500000000002E-4</c:v>
                </c:pt>
                <c:pt idx="811">
                  <c:v>9.6750899999999986E-4</c:v>
                </c:pt>
                <c:pt idx="812">
                  <c:v>9.702882000000001E-4</c:v>
                </c:pt>
                <c:pt idx="813">
                  <c:v>9.7237259999999976E-4</c:v>
                </c:pt>
                <c:pt idx="814">
                  <c:v>9.7549919999999975E-4</c:v>
                </c:pt>
                <c:pt idx="815">
                  <c:v>9.789731999999998E-4</c:v>
                </c:pt>
                <c:pt idx="816">
                  <c:v>9.8105760000000001E-4</c:v>
                </c:pt>
                <c:pt idx="817">
                  <c:v>9.841842E-4</c:v>
                </c:pt>
                <c:pt idx="818">
                  <c:v>9.880055999999999E-4</c:v>
                </c:pt>
                <c:pt idx="819">
                  <c:v>9.9043739999999975E-4</c:v>
                </c:pt>
                <c:pt idx="820">
                  <c:v>9.9286919999999981E-4</c:v>
                </c:pt>
                <c:pt idx="821">
                  <c:v>9.9564839999999994E-4</c:v>
                </c:pt>
                <c:pt idx="822">
                  <c:v>9.9946979999999985E-4</c:v>
                </c:pt>
                <c:pt idx="823">
                  <c:v>1.0019016000000001E-3</c:v>
                </c:pt>
                <c:pt idx="824">
                  <c:v>1.0046807999999996E-3</c:v>
                </c:pt>
                <c:pt idx="825">
                  <c:v>1.0081547999999997E-3</c:v>
                </c:pt>
                <c:pt idx="826">
                  <c:v>1.0109339999999998E-3</c:v>
                </c:pt>
                <c:pt idx="827">
                  <c:v>1.0133657999999999E-3</c:v>
                </c:pt>
                <c:pt idx="828">
                  <c:v>1.016145E-3</c:v>
                </c:pt>
                <c:pt idx="829">
                  <c:v>1.0192716E-3</c:v>
                </c:pt>
                <c:pt idx="830">
                  <c:v>1.0220507999999997E-3</c:v>
                </c:pt>
                <c:pt idx="831">
                  <c:v>1.0244825999999997E-3</c:v>
                </c:pt>
                <c:pt idx="832">
                  <c:v>1.0276091999999999E-3</c:v>
                </c:pt>
                <c:pt idx="833">
                  <c:v>1.0310831999999998E-3</c:v>
                </c:pt>
                <c:pt idx="834">
                  <c:v>1.0335149999999998E-3</c:v>
                </c:pt>
                <c:pt idx="835">
                  <c:v>1.0362941999999997E-3</c:v>
                </c:pt>
                <c:pt idx="836">
                  <c:v>1.0397681999999996E-3</c:v>
                </c:pt>
                <c:pt idx="837">
                  <c:v>1.0425473999999997E-3</c:v>
                </c:pt>
              </c:numCache>
            </c:numRef>
          </c:xVal>
          <c:yVal>
            <c:numRef>
              <c:f>'plaster 5.1_20'!$G$9:$G$883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1.1185982621457429E-2</c:v>
                </c:pt>
                <c:pt idx="479">
                  <c:v>1.1185982621457429E-2</c:v>
                </c:pt>
                <c:pt idx="480">
                  <c:v>2.2371965242914762E-2</c:v>
                </c:pt>
                <c:pt idx="481">
                  <c:v>3.355794786437219E-2</c:v>
                </c:pt>
                <c:pt idx="482">
                  <c:v>3.355794786437219E-2</c:v>
                </c:pt>
                <c:pt idx="483">
                  <c:v>3.355794786437219E-2</c:v>
                </c:pt>
                <c:pt idx="484">
                  <c:v>3.355794786437219E-2</c:v>
                </c:pt>
                <c:pt idx="485">
                  <c:v>2.2371965242914762E-2</c:v>
                </c:pt>
                <c:pt idx="486">
                  <c:v>4.4743930485829621E-2</c:v>
                </c:pt>
                <c:pt idx="487">
                  <c:v>6.7115895728744379E-2</c:v>
                </c:pt>
                <c:pt idx="488">
                  <c:v>5.5929913107287052E-2</c:v>
                </c:pt>
                <c:pt idx="489">
                  <c:v>4.4743930485829621E-2</c:v>
                </c:pt>
                <c:pt idx="490">
                  <c:v>7.8301878350201803E-2</c:v>
                </c:pt>
                <c:pt idx="491">
                  <c:v>5.5929913107287052E-2</c:v>
                </c:pt>
                <c:pt idx="492">
                  <c:v>8.9487860971659242E-2</c:v>
                </c:pt>
                <c:pt idx="493">
                  <c:v>7.8301878350201803E-2</c:v>
                </c:pt>
                <c:pt idx="494">
                  <c:v>7.8301878350201803E-2</c:v>
                </c:pt>
                <c:pt idx="495">
                  <c:v>7.8301878350201803E-2</c:v>
                </c:pt>
                <c:pt idx="496">
                  <c:v>0.10067384359311655</c:v>
                </c:pt>
                <c:pt idx="497">
                  <c:v>8.9487860971659242E-2</c:v>
                </c:pt>
                <c:pt idx="498">
                  <c:v>0.12304580883603142</c:v>
                </c:pt>
                <c:pt idx="499">
                  <c:v>0.13423179145748876</c:v>
                </c:pt>
                <c:pt idx="500">
                  <c:v>0.10067384359311655</c:v>
                </c:pt>
                <c:pt idx="501">
                  <c:v>0.11185982621457399</c:v>
                </c:pt>
                <c:pt idx="502">
                  <c:v>0.12304580883603142</c:v>
                </c:pt>
                <c:pt idx="503">
                  <c:v>0.10067384359311655</c:v>
                </c:pt>
                <c:pt idx="504">
                  <c:v>0.13423179145748876</c:v>
                </c:pt>
                <c:pt idx="505">
                  <c:v>0.11185982621457399</c:v>
                </c:pt>
                <c:pt idx="506">
                  <c:v>0.11185982621457399</c:v>
                </c:pt>
                <c:pt idx="507">
                  <c:v>0.13423179145748876</c:v>
                </c:pt>
                <c:pt idx="508">
                  <c:v>0.14541777407894618</c:v>
                </c:pt>
                <c:pt idx="509">
                  <c:v>0.16778973932186103</c:v>
                </c:pt>
                <c:pt idx="510">
                  <c:v>0.15660375670040361</c:v>
                </c:pt>
                <c:pt idx="511">
                  <c:v>0.16778973932186103</c:v>
                </c:pt>
                <c:pt idx="512">
                  <c:v>0.1789757219433184</c:v>
                </c:pt>
                <c:pt idx="513">
                  <c:v>0.1789757219433184</c:v>
                </c:pt>
                <c:pt idx="514">
                  <c:v>0.1901617045647758</c:v>
                </c:pt>
                <c:pt idx="515">
                  <c:v>0.1901617045647758</c:v>
                </c:pt>
                <c:pt idx="516">
                  <c:v>0.21253366980769059</c:v>
                </c:pt>
                <c:pt idx="517">
                  <c:v>0.20134768718623325</c:v>
                </c:pt>
                <c:pt idx="518">
                  <c:v>0.23490563505060544</c:v>
                </c:pt>
                <c:pt idx="519">
                  <c:v>0.22371965242914799</c:v>
                </c:pt>
                <c:pt idx="520">
                  <c:v>0.23490563505060544</c:v>
                </c:pt>
                <c:pt idx="521">
                  <c:v>0.24609161767206275</c:v>
                </c:pt>
                <c:pt idx="522">
                  <c:v>0.2572776002935202</c:v>
                </c:pt>
                <c:pt idx="523">
                  <c:v>0.27964956553643505</c:v>
                </c:pt>
                <c:pt idx="524">
                  <c:v>0.26846358291497763</c:v>
                </c:pt>
                <c:pt idx="525">
                  <c:v>0.29083554815789237</c:v>
                </c:pt>
                <c:pt idx="526">
                  <c:v>0.30202153077934973</c:v>
                </c:pt>
                <c:pt idx="527">
                  <c:v>0.30202153077934973</c:v>
                </c:pt>
                <c:pt idx="528">
                  <c:v>0.32439349602226453</c:v>
                </c:pt>
                <c:pt idx="529">
                  <c:v>0.32439349602226453</c:v>
                </c:pt>
                <c:pt idx="530">
                  <c:v>0.34676546126517938</c:v>
                </c:pt>
                <c:pt idx="531">
                  <c:v>0.34676546126517938</c:v>
                </c:pt>
                <c:pt idx="532">
                  <c:v>0.34676546126517938</c:v>
                </c:pt>
                <c:pt idx="533">
                  <c:v>0.39150939175100891</c:v>
                </c:pt>
                <c:pt idx="534">
                  <c:v>0.39150939175100891</c:v>
                </c:pt>
                <c:pt idx="535">
                  <c:v>0.4026953743724665</c:v>
                </c:pt>
                <c:pt idx="536">
                  <c:v>0.42506733961538118</c:v>
                </c:pt>
                <c:pt idx="537">
                  <c:v>0.4026953743724665</c:v>
                </c:pt>
                <c:pt idx="538">
                  <c:v>0.44743930485829597</c:v>
                </c:pt>
                <c:pt idx="539">
                  <c:v>0.42506733961538118</c:v>
                </c:pt>
                <c:pt idx="540">
                  <c:v>0.44743930485829597</c:v>
                </c:pt>
                <c:pt idx="541">
                  <c:v>0.43625332223683866</c:v>
                </c:pt>
                <c:pt idx="542">
                  <c:v>0.46981127010121088</c:v>
                </c:pt>
                <c:pt idx="543">
                  <c:v>0.4921832353441255</c:v>
                </c:pt>
                <c:pt idx="544">
                  <c:v>0.50336921796558298</c:v>
                </c:pt>
                <c:pt idx="545">
                  <c:v>0.50336921796558298</c:v>
                </c:pt>
                <c:pt idx="546">
                  <c:v>0.50336921796558298</c:v>
                </c:pt>
                <c:pt idx="547">
                  <c:v>0.55929913107286988</c:v>
                </c:pt>
                <c:pt idx="548">
                  <c:v>0.51455520058704041</c:v>
                </c:pt>
                <c:pt idx="549">
                  <c:v>0.54811314845141257</c:v>
                </c:pt>
                <c:pt idx="550">
                  <c:v>0.57048511369432742</c:v>
                </c:pt>
                <c:pt idx="551">
                  <c:v>0.57048511369432742</c:v>
                </c:pt>
                <c:pt idx="552">
                  <c:v>0.58167109631578473</c:v>
                </c:pt>
                <c:pt idx="553">
                  <c:v>0.60404306155869947</c:v>
                </c:pt>
                <c:pt idx="554">
                  <c:v>0.62641502680161443</c:v>
                </c:pt>
                <c:pt idx="555">
                  <c:v>0.61522904418015711</c:v>
                </c:pt>
                <c:pt idx="556">
                  <c:v>0.62641502680161443</c:v>
                </c:pt>
                <c:pt idx="557">
                  <c:v>0.65997297466598659</c:v>
                </c:pt>
                <c:pt idx="558">
                  <c:v>0.65997297466598659</c:v>
                </c:pt>
                <c:pt idx="559">
                  <c:v>0.69353092253035875</c:v>
                </c:pt>
                <c:pt idx="560">
                  <c:v>0.69353092253035875</c:v>
                </c:pt>
                <c:pt idx="561">
                  <c:v>0.69353092253035875</c:v>
                </c:pt>
                <c:pt idx="562">
                  <c:v>0.70471690515181629</c:v>
                </c:pt>
                <c:pt idx="563">
                  <c:v>0.72708887039473113</c:v>
                </c:pt>
                <c:pt idx="564">
                  <c:v>0.72708887039473113</c:v>
                </c:pt>
                <c:pt idx="565">
                  <c:v>0.77183280088056061</c:v>
                </c:pt>
                <c:pt idx="566">
                  <c:v>0.76064681825910319</c:v>
                </c:pt>
                <c:pt idx="567">
                  <c:v>0.77183280088056061</c:v>
                </c:pt>
                <c:pt idx="568">
                  <c:v>0.79420476612347535</c:v>
                </c:pt>
                <c:pt idx="569">
                  <c:v>0.78301878350201781</c:v>
                </c:pt>
                <c:pt idx="570">
                  <c:v>0.79420476612347535</c:v>
                </c:pt>
                <c:pt idx="571">
                  <c:v>0.86132066185221978</c:v>
                </c:pt>
                <c:pt idx="572">
                  <c:v>0.82776271398784762</c:v>
                </c:pt>
                <c:pt idx="573">
                  <c:v>0.82776271398784762</c:v>
                </c:pt>
                <c:pt idx="574">
                  <c:v>0.86132066185221978</c:v>
                </c:pt>
                <c:pt idx="575">
                  <c:v>0.88369262709513463</c:v>
                </c:pt>
                <c:pt idx="576">
                  <c:v>0.9172505749595069</c:v>
                </c:pt>
                <c:pt idx="577">
                  <c:v>0.90606459233804926</c:v>
                </c:pt>
                <c:pt idx="578">
                  <c:v>0.92843655758096399</c:v>
                </c:pt>
                <c:pt idx="579">
                  <c:v>0.9172505749595069</c:v>
                </c:pt>
                <c:pt idx="580">
                  <c:v>0.93962254020242153</c:v>
                </c:pt>
                <c:pt idx="581">
                  <c:v>0.95080852282387918</c:v>
                </c:pt>
                <c:pt idx="582">
                  <c:v>0.9731804880667938</c:v>
                </c:pt>
                <c:pt idx="583">
                  <c:v>0.98436647068825123</c:v>
                </c:pt>
                <c:pt idx="584">
                  <c:v>1.0291104011740808</c:v>
                </c:pt>
                <c:pt idx="585">
                  <c:v>1.0179244185526233</c:v>
                </c:pt>
                <c:pt idx="586">
                  <c:v>1.0291104011740808</c:v>
                </c:pt>
                <c:pt idx="587">
                  <c:v>1.0402963837955379</c:v>
                </c:pt>
                <c:pt idx="588">
                  <c:v>1.0291104011740808</c:v>
                </c:pt>
                <c:pt idx="589">
                  <c:v>1.0626683490384528</c:v>
                </c:pt>
                <c:pt idx="590">
                  <c:v>1.0738543316599105</c:v>
                </c:pt>
                <c:pt idx="591">
                  <c:v>1.0850403142813678</c:v>
                </c:pt>
                <c:pt idx="592">
                  <c:v>1.0962262969028251</c:v>
                </c:pt>
                <c:pt idx="593">
                  <c:v>1.1297842447671975</c:v>
                </c:pt>
                <c:pt idx="594">
                  <c:v>1.11859826214574</c:v>
                </c:pt>
                <c:pt idx="595">
                  <c:v>1.11859826214574</c:v>
                </c:pt>
                <c:pt idx="596">
                  <c:v>1.1633421926315695</c:v>
                </c:pt>
                <c:pt idx="597">
                  <c:v>1.1633421926315695</c:v>
                </c:pt>
                <c:pt idx="598">
                  <c:v>1.174528175253027</c:v>
                </c:pt>
                <c:pt idx="599">
                  <c:v>1.1969001404959416</c:v>
                </c:pt>
                <c:pt idx="600">
                  <c:v>1.1969001404959416</c:v>
                </c:pt>
                <c:pt idx="601">
                  <c:v>1.2080861231173989</c:v>
                </c:pt>
                <c:pt idx="602">
                  <c:v>1.2304580883603142</c:v>
                </c:pt>
                <c:pt idx="603">
                  <c:v>1.2528300536032289</c:v>
                </c:pt>
                <c:pt idx="604">
                  <c:v>1.2416440709817711</c:v>
                </c:pt>
                <c:pt idx="605">
                  <c:v>1.286388001467601</c:v>
                </c:pt>
                <c:pt idx="606">
                  <c:v>1.2640160362246862</c:v>
                </c:pt>
                <c:pt idx="607">
                  <c:v>1.286388001467601</c:v>
                </c:pt>
                <c:pt idx="608">
                  <c:v>1.3199459493319732</c:v>
                </c:pt>
                <c:pt idx="609">
                  <c:v>1.3423179145748882</c:v>
                </c:pt>
                <c:pt idx="610">
                  <c:v>1.3311319319534307</c:v>
                </c:pt>
                <c:pt idx="611">
                  <c:v>1.3423179145748882</c:v>
                </c:pt>
                <c:pt idx="612">
                  <c:v>1.3535038971963453</c:v>
                </c:pt>
                <c:pt idx="613">
                  <c:v>1.37587586243926</c:v>
                </c:pt>
                <c:pt idx="614">
                  <c:v>1.37587586243926</c:v>
                </c:pt>
                <c:pt idx="615">
                  <c:v>1.398247827682175</c:v>
                </c:pt>
                <c:pt idx="616">
                  <c:v>1.4094338103036326</c:v>
                </c:pt>
                <c:pt idx="617">
                  <c:v>1.4206197929250897</c:v>
                </c:pt>
                <c:pt idx="618">
                  <c:v>1.4318057755465472</c:v>
                </c:pt>
                <c:pt idx="619">
                  <c:v>1.4541777407894623</c:v>
                </c:pt>
                <c:pt idx="620">
                  <c:v>1.4541777407894623</c:v>
                </c:pt>
                <c:pt idx="621">
                  <c:v>1.4653637234109194</c:v>
                </c:pt>
                <c:pt idx="622">
                  <c:v>1.487735688653834</c:v>
                </c:pt>
                <c:pt idx="623">
                  <c:v>1.4989216712752913</c:v>
                </c:pt>
                <c:pt idx="624">
                  <c:v>1.5101076538967493</c:v>
                </c:pt>
                <c:pt idx="625">
                  <c:v>1.5324796191396635</c:v>
                </c:pt>
                <c:pt idx="626">
                  <c:v>1.5436656017611212</c:v>
                </c:pt>
                <c:pt idx="627">
                  <c:v>1.5548515843825785</c:v>
                </c:pt>
                <c:pt idx="628">
                  <c:v>1.5660375670040356</c:v>
                </c:pt>
                <c:pt idx="629">
                  <c:v>1.5772235496254934</c:v>
                </c:pt>
                <c:pt idx="630">
                  <c:v>1.6107814974898655</c:v>
                </c:pt>
                <c:pt idx="631">
                  <c:v>1.5884095322469507</c:v>
                </c:pt>
                <c:pt idx="632">
                  <c:v>1.6443394453542377</c:v>
                </c:pt>
                <c:pt idx="633">
                  <c:v>1.6443394453542377</c:v>
                </c:pt>
                <c:pt idx="634">
                  <c:v>1.666711410597153</c:v>
                </c:pt>
                <c:pt idx="635">
                  <c:v>1.666711410597153</c:v>
                </c:pt>
                <c:pt idx="636">
                  <c:v>1.6778973932186099</c:v>
                </c:pt>
                <c:pt idx="637">
                  <c:v>1.689083375840067</c:v>
                </c:pt>
                <c:pt idx="638">
                  <c:v>1.7002693584615252</c:v>
                </c:pt>
                <c:pt idx="639">
                  <c:v>1.7114553410829825</c:v>
                </c:pt>
                <c:pt idx="640">
                  <c:v>1.7226413237044396</c:v>
                </c:pt>
                <c:pt idx="641">
                  <c:v>1.7338273063258969</c:v>
                </c:pt>
                <c:pt idx="642">
                  <c:v>1.7785712368117268</c:v>
                </c:pt>
                <c:pt idx="643">
                  <c:v>1.7785712368117268</c:v>
                </c:pt>
                <c:pt idx="644">
                  <c:v>1.7785712368117268</c:v>
                </c:pt>
                <c:pt idx="645">
                  <c:v>1.8121291846760985</c:v>
                </c:pt>
                <c:pt idx="646">
                  <c:v>1.8233151672975563</c:v>
                </c:pt>
                <c:pt idx="647">
                  <c:v>1.8345011499190138</c:v>
                </c:pt>
                <c:pt idx="648">
                  <c:v>1.8345011499190138</c:v>
                </c:pt>
                <c:pt idx="649">
                  <c:v>1.8680590977833857</c:v>
                </c:pt>
                <c:pt idx="650">
                  <c:v>1.856873115161928</c:v>
                </c:pt>
                <c:pt idx="651">
                  <c:v>1.8904310630263002</c:v>
                </c:pt>
                <c:pt idx="652">
                  <c:v>1.8904310630263002</c:v>
                </c:pt>
                <c:pt idx="653">
                  <c:v>1.9016170456477584</c:v>
                </c:pt>
                <c:pt idx="654">
                  <c:v>1.9128030282692154</c:v>
                </c:pt>
                <c:pt idx="655">
                  <c:v>1.9351749935121301</c:v>
                </c:pt>
                <c:pt idx="656">
                  <c:v>1.9463609761335876</c:v>
                </c:pt>
                <c:pt idx="657">
                  <c:v>1.9799189239979602</c:v>
                </c:pt>
                <c:pt idx="658">
                  <c:v>1.9687329413765025</c:v>
                </c:pt>
                <c:pt idx="659">
                  <c:v>1.9911049066194171</c:v>
                </c:pt>
                <c:pt idx="660">
                  <c:v>2.0134768718623315</c:v>
                </c:pt>
                <c:pt idx="661">
                  <c:v>2.0358488371052466</c:v>
                </c:pt>
                <c:pt idx="662">
                  <c:v>2.0358488371052466</c:v>
                </c:pt>
                <c:pt idx="663">
                  <c:v>2.0470348197267043</c:v>
                </c:pt>
                <c:pt idx="664">
                  <c:v>2.0470348197267043</c:v>
                </c:pt>
                <c:pt idx="665">
                  <c:v>2.0917787502125336</c:v>
                </c:pt>
                <c:pt idx="666">
                  <c:v>2.0917787502125336</c:v>
                </c:pt>
                <c:pt idx="667">
                  <c:v>2.1141507154554486</c:v>
                </c:pt>
                <c:pt idx="668">
                  <c:v>2.1141507154554486</c:v>
                </c:pt>
                <c:pt idx="669">
                  <c:v>2.1253366980769055</c:v>
                </c:pt>
                <c:pt idx="670">
                  <c:v>2.1365226806983628</c:v>
                </c:pt>
                <c:pt idx="671">
                  <c:v>2.1588946459412783</c:v>
                </c:pt>
                <c:pt idx="672">
                  <c:v>2.1588946459412783</c:v>
                </c:pt>
                <c:pt idx="673">
                  <c:v>2.1924525938056503</c:v>
                </c:pt>
                <c:pt idx="674">
                  <c:v>2.181266611184193</c:v>
                </c:pt>
                <c:pt idx="675">
                  <c:v>2.1924525938056503</c:v>
                </c:pt>
                <c:pt idx="676">
                  <c:v>2.2148245590485653</c:v>
                </c:pt>
                <c:pt idx="677">
                  <c:v>2.23719652429148</c:v>
                </c:pt>
                <c:pt idx="678">
                  <c:v>2.2483825069129373</c:v>
                </c:pt>
                <c:pt idx="679">
                  <c:v>2.2483825069129373</c:v>
                </c:pt>
                <c:pt idx="680">
                  <c:v>2.2819404547773097</c:v>
                </c:pt>
                <c:pt idx="681">
                  <c:v>2.2819404547773097</c:v>
                </c:pt>
                <c:pt idx="682">
                  <c:v>2.293126437398767</c:v>
                </c:pt>
                <c:pt idx="683">
                  <c:v>2.3266843852631389</c:v>
                </c:pt>
                <c:pt idx="684">
                  <c:v>2.3154984026416816</c:v>
                </c:pt>
                <c:pt idx="685">
                  <c:v>2.349056350506054</c:v>
                </c:pt>
                <c:pt idx="686">
                  <c:v>2.3826142983704264</c:v>
                </c:pt>
                <c:pt idx="687">
                  <c:v>2.3826142983704264</c:v>
                </c:pt>
                <c:pt idx="688">
                  <c:v>2.3826142983704264</c:v>
                </c:pt>
                <c:pt idx="689">
                  <c:v>2.404986263613341</c:v>
                </c:pt>
                <c:pt idx="690">
                  <c:v>2.4161722462347979</c:v>
                </c:pt>
                <c:pt idx="691">
                  <c:v>2.4273582288562561</c:v>
                </c:pt>
                <c:pt idx="692">
                  <c:v>2.4497301940991703</c:v>
                </c:pt>
                <c:pt idx="693">
                  <c:v>2.4497301940991703</c:v>
                </c:pt>
                <c:pt idx="694">
                  <c:v>2.4721021593420853</c:v>
                </c:pt>
                <c:pt idx="695">
                  <c:v>2.4721021593420853</c:v>
                </c:pt>
                <c:pt idx="696">
                  <c:v>2.494474124585</c:v>
                </c:pt>
                <c:pt idx="697">
                  <c:v>2.5280320724493723</c:v>
                </c:pt>
                <c:pt idx="698">
                  <c:v>2.5392180550708301</c:v>
                </c:pt>
                <c:pt idx="699">
                  <c:v>2.5280320724493723</c:v>
                </c:pt>
                <c:pt idx="700">
                  <c:v>2.550404037692287</c:v>
                </c:pt>
                <c:pt idx="701">
                  <c:v>2.550404037692287</c:v>
                </c:pt>
                <c:pt idx="702">
                  <c:v>2.572776002935202</c:v>
                </c:pt>
                <c:pt idx="703">
                  <c:v>2.5839619855566593</c:v>
                </c:pt>
                <c:pt idx="704">
                  <c:v>2.6287059160424895</c:v>
                </c:pt>
                <c:pt idx="705">
                  <c:v>2.6175199334210317</c:v>
                </c:pt>
                <c:pt idx="706">
                  <c:v>2.6398918986639464</c:v>
                </c:pt>
                <c:pt idx="707">
                  <c:v>2.6510778812854032</c:v>
                </c:pt>
                <c:pt idx="708">
                  <c:v>2.6510778812854032</c:v>
                </c:pt>
                <c:pt idx="709">
                  <c:v>2.6846358291497765</c:v>
                </c:pt>
                <c:pt idx="710">
                  <c:v>2.6734498465283187</c:v>
                </c:pt>
                <c:pt idx="711">
                  <c:v>2.7070077943926907</c:v>
                </c:pt>
                <c:pt idx="712">
                  <c:v>2.6958218117712334</c:v>
                </c:pt>
                <c:pt idx="713">
                  <c:v>2.7070077943926907</c:v>
                </c:pt>
                <c:pt idx="714">
                  <c:v>2.7629377074999777</c:v>
                </c:pt>
                <c:pt idx="715">
                  <c:v>2.7405657422570635</c:v>
                </c:pt>
                <c:pt idx="716">
                  <c:v>2.7405657422570635</c:v>
                </c:pt>
                <c:pt idx="717">
                  <c:v>2.774123690121435</c:v>
                </c:pt>
                <c:pt idx="718">
                  <c:v>2.7964956553643501</c:v>
                </c:pt>
                <c:pt idx="719">
                  <c:v>2.7964956553643501</c:v>
                </c:pt>
                <c:pt idx="720">
                  <c:v>2.8076816379858074</c:v>
                </c:pt>
                <c:pt idx="721">
                  <c:v>2.830053603228722</c:v>
                </c:pt>
                <c:pt idx="722">
                  <c:v>2.8412395858501793</c:v>
                </c:pt>
                <c:pt idx="723">
                  <c:v>2.830053603228722</c:v>
                </c:pt>
                <c:pt idx="724">
                  <c:v>2.8524255684716366</c:v>
                </c:pt>
                <c:pt idx="725">
                  <c:v>2.8971694989574663</c:v>
                </c:pt>
                <c:pt idx="726">
                  <c:v>2.8971694989574663</c:v>
                </c:pt>
                <c:pt idx="727">
                  <c:v>2.8971694989574663</c:v>
                </c:pt>
                <c:pt idx="728">
                  <c:v>2.9307274468218387</c:v>
                </c:pt>
                <c:pt idx="729">
                  <c:v>2.941913429443296</c:v>
                </c:pt>
                <c:pt idx="730">
                  <c:v>2.9195414642003819</c:v>
                </c:pt>
                <c:pt idx="731">
                  <c:v>2.9642853946862111</c:v>
                </c:pt>
                <c:pt idx="732">
                  <c:v>2.9642853946862111</c:v>
                </c:pt>
                <c:pt idx="733">
                  <c:v>2.975471377307668</c:v>
                </c:pt>
                <c:pt idx="734">
                  <c:v>2.9978433425505826</c:v>
                </c:pt>
                <c:pt idx="735">
                  <c:v>2.9978433425505826</c:v>
                </c:pt>
                <c:pt idx="736">
                  <c:v>3.0090293251720404</c:v>
                </c:pt>
                <c:pt idx="737">
                  <c:v>3.0425872730364127</c:v>
                </c:pt>
                <c:pt idx="738">
                  <c:v>3.0537732556578696</c:v>
                </c:pt>
                <c:pt idx="739">
                  <c:v>3.0537732556578696</c:v>
                </c:pt>
                <c:pt idx="740">
                  <c:v>3.0761452209007842</c:v>
                </c:pt>
                <c:pt idx="741">
                  <c:v>3.0761452209007842</c:v>
                </c:pt>
                <c:pt idx="742">
                  <c:v>3.0985171861436998</c:v>
                </c:pt>
                <c:pt idx="743">
                  <c:v>3.1097031687651571</c:v>
                </c:pt>
                <c:pt idx="744">
                  <c:v>3.1208891513866144</c:v>
                </c:pt>
                <c:pt idx="745">
                  <c:v>3.1208891513866144</c:v>
                </c:pt>
                <c:pt idx="746">
                  <c:v>3.1432611166295295</c:v>
                </c:pt>
                <c:pt idx="747">
                  <c:v>3.1656330818724441</c:v>
                </c:pt>
                <c:pt idx="748">
                  <c:v>3.1544470992509868</c:v>
                </c:pt>
                <c:pt idx="749">
                  <c:v>3.1656330818724441</c:v>
                </c:pt>
                <c:pt idx="750">
                  <c:v>3.1991910297368165</c:v>
                </c:pt>
                <c:pt idx="751">
                  <c:v>3.2215629949797311</c:v>
                </c:pt>
                <c:pt idx="752">
                  <c:v>3.2215629949797311</c:v>
                </c:pt>
                <c:pt idx="753">
                  <c:v>3.2439349602226462</c:v>
                </c:pt>
                <c:pt idx="754">
                  <c:v>3.2439349602226462</c:v>
                </c:pt>
                <c:pt idx="755">
                  <c:v>3.2663069254655599</c:v>
                </c:pt>
                <c:pt idx="756">
                  <c:v>3.2663069254655599</c:v>
                </c:pt>
                <c:pt idx="757">
                  <c:v>3.2663069254655599</c:v>
                </c:pt>
                <c:pt idx="758">
                  <c:v>3.2998648733299327</c:v>
                </c:pt>
                <c:pt idx="759">
                  <c:v>3.3222368385728469</c:v>
                </c:pt>
                <c:pt idx="760">
                  <c:v>3.3222368385728469</c:v>
                </c:pt>
                <c:pt idx="761">
                  <c:v>3.333422821194306</c:v>
                </c:pt>
                <c:pt idx="762">
                  <c:v>3.3446088038157624</c:v>
                </c:pt>
                <c:pt idx="763">
                  <c:v>3.3669807690586779</c:v>
                </c:pt>
                <c:pt idx="764">
                  <c:v>3.3669807690586779</c:v>
                </c:pt>
                <c:pt idx="765">
                  <c:v>3.4117246995445067</c:v>
                </c:pt>
                <c:pt idx="766">
                  <c:v>3.389352734301593</c:v>
                </c:pt>
                <c:pt idx="767">
                  <c:v>3.4117246995445067</c:v>
                </c:pt>
                <c:pt idx="768">
                  <c:v>3.4229106821659649</c:v>
                </c:pt>
                <c:pt idx="769">
                  <c:v>3.4452826474088791</c:v>
                </c:pt>
                <c:pt idx="770">
                  <c:v>3.4564686300303364</c:v>
                </c:pt>
                <c:pt idx="771">
                  <c:v>3.4676546126517938</c:v>
                </c:pt>
                <c:pt idx="772">
                  <c:v>3.5012125605161661</c:v>
                </c:pt>
                <c:pt idx="773">
                  <c:v>3.4788405952732515</c:v>
                </c:pt>
                <c:pt idx="774">
                  <c:v>3.4900265778947088</c:v>
                </c:pt>
                <c:pt idx="775">
                  <c:v>3.4900265778947088</c:v>
                </c:pt>
                <c:pt idx="776">
                  <c:v>3.5235845257590808</c:v>
                </c:pt>
                <c:pt idx="777">
                  <c:v>3.5123985431376235</c:v>
                </c:pt>
                <c:pt idx="778">
                  <c:v>3.5347705083805385</c:v>
                </c:pt>
                <c:pt idx="779">
                  <c:v>3.56832845624491</c:v>
                </c:pt>
                <c:pt idx="780">
                  <c:v>3.5907004214878255</c:v>
                </c:pt>
                <c:pt idx="781">
                  <c:v>3.5907004214878255</c:v>
                </c:pt>
                <c:pt idx="782">
                  <c:v>3.5907004214878255</c:v>
                </c:pt>
                <c:pt idx="783">
                  <c:v>3.6130723867307406</c:v>
                </c:pt>
                <c:pt idx="784">
                  <c:v>3.6130723867307406</c:v>
                </c:pt>
                <c:pt idx="785">
                  <c:v>3.657816317216569</c:v>
                </c:pt>
                <c:pt idx="786">
                  <c:v>3.657816317216569</c:v>
                </c:pt>
                <c:pt idx="787">
                  <c:v>3.6690022998380276</c:v>
                </c:pt>
                <c:pt idx="788">
                  <c:v>3.6801882824594845</c:v>
                </c:pt>
                <c:pt idx="789">
                  <c:v>3.6913742650809418</c:v>
                </c:pt>
                <c:pt idx="790">
                  <c:v>3.7025602477023991</c:v>
                </c:pt>
                <c:pt idx="791">
                  <c:v>3.7025602477023991</c:v>
                </c:pt>
                <c:pt idx="792">
                  <c:v>3.7361181955667715</c:v>
                </c:pt>
                <c:pt idx="793">
                  <c:v>3.7249322129453146</c:v>
                </c:pt>
                <c:pt idx="794">
                  <c:v>3.7249322129453146</c:v>
                </c:pt>
                <c:pt idx="795">
                  <c:v>3.7696761434311439</c:v>
                </c:pt>
                <c:pt idx="796">
                  <c:v>3.7584901608096861</c:v>
                </c:pt>
                <c:pt idx="797">
                  <c:v>3.8144200739169731</c:v>
                </c:pt>
                <c:pt idx="798">
                  <c:v>3.7920481086740585</c:v>
                </c:pt>
                <c:pt idx="799">
                  <c:v>3.7696761434311439</c:v>
                </c:pt>
                <c:pt idx="800">
                  <c:v>3.8367920391598882</c:v>
                </c:pt>
                <c:pt idx="801">
                  <c:v>3.8367920391598882</c:v>
                </c:pt>
                <c:pt idx="802">
                  <c:v>3.8367920391598882</c:v>
                </c:pt>
                <c:pt idx="803">
                  <c:v>3.8591640044028037</c:v>
                </c:pt>
                <c:pt idx="804">
                  <c:v>3.8703499870242601</c:v>
                </c:pt>
                <c:pt idx="805">
                  <c:v>3.9039079348886325</c:v>
                </c:pt>
                <c:pt idx="806">
                  <c:v>3.8927219522671752</c:v>
                </c:pt>
                <c:pt idx="807">
                  <c:v>3.9039079348886325</c:v>
                </c:pt>
                <c:pt idx="808">
                  <c:v>3.926279900131548</c:v>
                </c:pt>
                <c:pt idx="809">
                  <c:v>3.8927219522671752</c:v>
                </c:pt>
                <c:pt idx="810">
                  <c:v>3.926279900131548</c:v>
                </c:pt>
                <c:pt idx="811">
                  <c:v>3.926279900131548</c:v>
                </c:pt>
                <c:pt idx="812">
                  <c:v>3.9933957958602919</c:v>
                </c:pt>
                <c:pt idx="813">
                  <c:v>3.9710238306173764</c:v>
                </c:pt>
                <c:pt idx="814">
                  <c:v>3.9933957958602919</c:v>
                </c:pt>
                <c:pt idx="815">
                  <c:v>3.9822098132388342</c:v>
                </c:pt>
                <c:pt idx="816">
                  <c:v>3.9933957958602919</c:v>
                </c:pt>
                <c:pt idx="817">
                  <c:v>4.0045817784817492</c:v>
                </c:pt>
                <c:pt idx="818">
                  <c:v>4.0381397263461212</c:v>
                </c:pt>
                <c:pt idx="819">
                  <c:v>4.0493257089675785</c:v>
                </c:pt>
                <c:pt idx="820">
                  <c:v>4.0605116915890358</c:v>
                </c:pt>
                <c:pt idx="821">
                  <c:v>4.0493257089675785</c:v>
                </c:pt>
                <c:pt idx="822">
                  <c:v>4.0605116915890358</c:v>
                </c:pt>
                <c:pt idx="823">
                  <c:v>4.0940696394534086</c:v>
                </c:pt>
                <c:pt idx="824">
                  <c:v>4.1052556220748659</c:v>
                </c:pt>
                <c:pt idx="825">
                  <c:v>4.0940696394534086</c:v>
                </c:pt>
                <c:pt idx="826">
                  <c:v>4.1052556220748659</c:v>
                </c:pt>
                <c:pt idx="827">
                  <c:v>4.1276275873177806</c:v>
                </c:pt>
                <c:pt idx="828">
                  <c:v>4.138813569939237</c:v>
                </c:pt>
                <c:pt idx="829">
                  <c:v>4.1611855351821516</c:v>
                </c:pt>
                <c:pt idx="830">
                  <c:v>4.138813569939237</c:v>
                </c:pt>
                <c:pt idx="831">
                  <c:v>4.1835575004250671</c:v>
                </c:pt>
                <c:pt idx="832">
                  <c:v>4.1723715178036098</c:v>
                </c:pt>
                <c:pt idx="833">
                  <c:v>4.1947434830465244</c:v>
                </c:pt>
                <c:pt idx="834">
                  <c:v>4.1835575004250671</c:v>
                </c:pt>
                <c:pt idx="835">
                  <c:v>4.2059294656679826</c:v>
                </c:pt>
                <c:pt idx="836">
                  <c:v>2.7517517248785208</c:v>
                </c:pt>
                <c:pt idx="837">
                  <c:v>0</c:v>
                </c:pt>
                <c:pt idx="840">
                  <c:v>4.2059294656679826</c:v>
                </c:pt>
                <c:pt idx="842">
                  <c:v>2.5235576794007897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E3-7548-9ADA-B9AD66A71D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5.1.21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5.1_21'!$H$9:$H$1140</c:f>
              <c:numCache>
                <c:formatCode>General</c:formatCode>
                <c:ptCount val="11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3.2076000000000424E-6</c:v>
                </c:pt>
                <c:pt idx="398">
                  <c:v>7.128000000000007E-6</c:v>
                </c:pt>
                <c:pt idx="399">
                  <c:v>9.2663999999999694E-6</c:v>
                </c:pt>
                <c:pt idx="400">
                  <c:v>1.211760000000005E-5</c:v>
                </c:pt>
                <c:pt idx="401">
                  <c:v>1.5681600000000053E-5</c:v>
                </c:pt>
                <c:pt idx="402">
                  <c:v>1.8532799999999939E-5</c:v>
                </c:pt>
                <c:pt idx="403">
                  <c:v>2.0671200000000098E-5</c:v>
                </c:pt>
                <c:pt idx="404">
                  <c:v>2.3878799999999945E-5</c:v>
                </c:pt>
                <c:pt idx="405">
                  <c:v>2.7442799999999947E-5</c:v>
                </c:pt>
                <c:pt idx="406">
                  <c:v>2.9937600000000071E-5</c:v>
                </c:pt>
                <c:pt idx="407">
                  <c:v>3.2788799999999953E-5</c:v>
                </c:pt>
                <c:pt idx="408">
                  <c:v>3.6352799999999955E-5</c:v>
                </c:pt>
                <c:pt idx="409">
                  <c:v>3.920400000000004E-5</c:v>
                </c:pt>
                <c:pt idx="410">
                  <c:v>4.1698799999999961E-5</c:v>
                </c:pt>
                <c:pt idx="411">
                  <c:v>4.4550000000000046E-5</c:v>
                </c:pt>
                <c:pt idx="412">
                  <c:v>4.8470400000000009E-5</c:v>
                </c:pt>
                <c:pt idx="413">
                  <c:v>5.0965200000000133E-5</c:v>
                </c:pt>
                <c:pt idx="414">
                  <c:v>5.3460000000000054E-5</c:v>
                </c:pt>
                <c:pt idx="415">
                  <c:v>5.7024000000000056E-5</c:v>
                </c:pt>
                <c:pt idx="416">
                  <c:v>6.0231600000000096E-5</c:v>
                </c:pt>
                <c:pt idx="417">
                  <c:v>6.2370000000000055E-5</c:v>
                </c:pt>
                <c:pt idx="418">
                  <c:v>6.5221199999999951E-5</c:v>
                </c:pt>
                <c:pt idx="419">
                  <c:v>6.8785199999999946E-5</c:v>
                </c:pt>
                <c:pt idx="420">
                  <c:v>7.1636400000000031E-5</c:v>
                </c:pt>
                <c:pt idx="421">
                  <c:v>7.4131199999999959E-5</c:v>
                </c:pt>
                <c:pt idx="422">
                  <c:v>7.7695199999999954E-5</c:v>
                </c:pt>
                <c:pt idx="423">
                  <c:v>8.0902799999999994E-5</c:v>
                </c:pt>
                <c:pt idx="424">
                  <c:v>8.3397600000000111E-5</c:v>
                </c:pt>
                <c:pt idx="425">
                  <c:v>8.6248800000000007E-5</c:v>
                </c:pt>
                <c:pt idx="426">
                  <c:v>8.9456400000000047E-5</c:v>
                </c:pt>
                <c:pt idx="427">
                  <c:v>9.2664000000000087E-5</c:v>
                </c:pt>
                <c:pt idx="428">
                  <c:v>9.5158800000000015E-5</c:v>
                </c:pt>
                <c:pt idx="429">
                  <c:v>9.872280000000001E-5</c:v>
                </c:pt>
                <c:pt idx="430">
                  <c:v>1.022868E-4</c:v>
                </c:pt>
                <c:pt idx="431">
                  <c:v>1.0442519999999998E-4</c:v>
                </c:pt>
                <c:pt idx="432">
                  <c:v>1.0692000000000011E-4</c:v>
                </c:pt>
                <c:pt idx="433">
                  <c:v>1.1048400000000012E-4</c:v>
                </c:pt>
                <c:pt idx="434">
                  <c:v>1.1333519999999999E-4</c:v>
                </c:pt>
                <c:pt idx="435">
                  <c:v>1.158300000000001E-4</c:v>
                </c:pt>
                <c:pt idx="436">
                  <c:v>1.186812E-4</c:v>
                </c:pt>
                <c:pt idx="437">
                  <c:v>1.2260159999999995E-4</c:v>
                </c:pt>
                <c:pt idx="438">
                  <c:v>1.2509640000000008E-4</c:v>
                </c:pt>
                <c:pt idx="439">
                  <c:v>1.2759119999999999E-4</c:v>
                </c:pt>
                <c:pt idx="440">
                  <c:v>1.311552E-4</c:v>
                </c:pt>
                <c:pt idx="441">
                  <c:v>1.3471920000000001E-4</c:v>
                </c:pt>
                <c:pt idx="442">
                  <c:v>1.3685759999999998E-4</c:v>
                </c:pt>
                <c:pt idx="443">
                  <c:v>1.3970880000000005E-4</c:v>
                </c:pt>
                <c:pt idx="444">
                  <c:v>1.436292E-4</c:v>
                </c:pt>
                <c:pt idx="445">
                  <c:v>1.4612400000000013E-4</c:v>
                </c:pt>
                <c:pt idx="446">
                  <c:v>1.4861880000000008E-4</c:v>
                </c:pt>
                <c:pt idx="447">
                  <c:v>1.5182640000000009E-4</c:v>
                </c:pt>
                <c:pt idx="448">
                  <c:v>1.5503399999999997E-4</c:v>
                </c:pt>
                <c:pt idx="449">
                  <c:v>1.5752880000000007E-4</c:v>
                </c:pt>
                <c:pt idx="450">
                  <c:v>1.6037999999999995E-4</c:v>
                </c:pt>
                <c:pt idx="451">
                  <c:v>1.6430040000000012E-4</c:v>
                </c:pt>
                <c:pt idx="452">
                  <c:v>1.671516E-4</c:v>
                </c:pt>
                <c:pt idx="453">
                  <c:v>1.6928999999999997E-4</c:v>
                </c:pt>
                <c:pt idx="454">
                  <c:v>1.7249760000000001E-4</c:v>
                </c:pt>
                <c:pt idx="455">
                  <c:v>1.7606160000000002E-4</c:v>
                </c:pt>
                <c:pt idx="456">
                  <c:v>1.7855640000000013E-4</c:v>
                </c:pt>
                <c:pt idx="457">
                  <c:v>1.8140760000000003E-4</c:v>
                </c:pt>
                <c:pt idx="458">
                  <c:v>1.8497160000000002E-4</c:v>
                </c:pt>
                <c:pt idx="459">
                  <c:v>1.8782280000000009E-4</c:v>
                </c:pt>
                <c:pt idx="460">
                  <c:v>1.9031760000000003E-4</c:v>
                </c:pt>
                <c:pt idx="461">
                  <c:v>1.931688000000001E-4</c:v>
                </c:pt>
                <c:pt idx="462">
                  <c:v>1.9673280000000011E-4</c:v>
                </c:pt>
                <c:pt idx="463">
                  <c:v>1.9922760000000005E-4</c:v>
                </c:pt>
                <c:pt idx="464">
                  <c:v>2.020788000000001E-4</c:v>
                </c:pt>
                <c:pt idx="465">
                  <c:v>2.0528639999999995E-4</c:v>
                </c:pt>
                <c:pt idx="466">
                  <c:v>2.0849400000000001E-4</c:v>
                </c:pt>
                <c:pt idx="467">
                  <c:v>2.1098880000000012E-4</c:v>
                </c:pt>
                <c:pt idx="468">
                  <c:v>2.1348360000000003E-4</c:v>
                </c:pt>
                <c:pt idx="469">
                  <c:v>2.1740400000000001E-4</c:v>
                </c:pt>
                <c:pt idx="470">
                  <c:v>2.2061160000000007E-4</c:v>
                </c:pt>
                <c:pt idx="471">
                  <c:v>2.2274999999999999E-4</c:v>
                </c:pt>
                <c:pt idx="472">
                  <c:v>2.2631400000000003E-4</c:v>
                </c:pt>
                <c:pt idx="473">
                  <c:v>2.2952160000000007E-4</c:v>
                </c:pt>
                <c:pt idx="474">
                  <c:v>2.3201639999999996E-4</c:v>
                </c:pt>
                <c:pt idx="475">
                  <c:v>2.3486760000000006E-4</c:v>
                </c:pt>
                <c:pt idx="476">
                  <c:v>2.3843160000000006E-4</c:v>
                </c:pt>
                <c:pt idx="477">
                  <c:v>2.4128279999999997E-4</c:v>
                </c:pt>
                <c:pt idx="478">
                  <c:v>2.4342120000000008E-4</c:v>
                </c:pt>
                <c:pt idx="479">
                  <c:v>2.4698520000000014E-4</c:v>
                </c:pt>
                <c:pt idx="480">
                  <c:v>2.505492000000001E-4</c:v>
                </c:pt>
                <c:pt idx="481">
                  <c:v>2.5268760000000012E-4</c:v>
                </c:pt>
                <c:pt idx="482">
                  <c:v>2.5518239999999998E-4</c:v>
                </c:pt>
                <c:pt idx="483">
                  <c:v>2.5874640000000005E-4</c:v>
                </c:pt>
                <c:pt idx="484">
                  <c:v>2.623104E-4</c:v>
                </c:pt>
                <c:pt idx="485">
                  <c:v>2.6480520000000013E-4</c:v>
                </c:pt>
                <c:pt idx="486">
                  <c:v>2.6801279999999998E-4</c:v>
                </c:pt>
                <c:pt idx="487">
                  <c:v>2.7122040000000005E-4</c:v>
                </c:pt>
                <c:pt idx="488">
                  <c:v>2.7371520000000013E-4</c:v>
                </c:pt>
                <c:pt idx="489">
                  <c:v>2.7621000000000004E-4</c:v>
                </c:pt>
                <c:pt idx="490">
                  <c:v>2.7977400000000005E-4</c:v>
                </c:pt>
                <c:pt idx="491">
                  <c:v>2.8298160000000012E-4</c:v>
                </c:pt>
                <c:pt idx="492">
                  <c:v>2.8512000000000009E-4</c:v>
                </c:pt>
                <c:pt idx="493">
                  <c:v>2.883276000000001E-4</c:v>
                </c:pt>
                <c:pt idx="494">
                  <c:v>2.9224800000000005E-4</c:v>
                </c:pt>
                <c:pt idx="495">
                  <c:v>2.9474280000000002E-4</c:v>
                </c:pt>
                <c:pt idx="496">
                  <c:v>2.9688119999999999E-4</c:v>
                </c:pt>
                <c:pt idx="497">
                  <c:v>3.0044519999999995E-4</c:v>
                </c:pt>
                <c:pt idx="498">
                  <c:v>3.0365280000000001E-4</c:v>
                </c:pt>
                <c:pt idx="499">
                  <c:v>3.0614760000000015E-4</c:v>
                </c:pt>
                <c:pt idx="500">
                  <c:v>3.0899880000000022E-4</c:v>
                </c:pt>
                <c:pt idx="501">
                  <c:v>3.1256280000000023E-4</c:v>
                </c:pt>
                <c:pt idx="502">
                  <c:v>3.1541399999999992E-4</c:v>
                </c:pt>
                <c:pt idx="503">
                  <c:v>3.1790879999999999E-4</c:v>
                </c:pt>
                <c:pt idx="504">
                  <c:v>3.2111640000000006E-4</c:v>
                </c:pt>
                <c:pt idx="505">
                  <c:v>3.2468040000000007E-4</c:v>
                </c:pt>
                <c:pt idx="506">
                  <c:v>3.271752000000002E-4</c:v>
                </c:pt>
                <c:pt idx="507">
                  <c:v>3.296699999999999E-4</c:v>
                </c:pt>
                <c:pt idx="508">
                  <c:v>3.335903999999999E-4</c:v>
                </c:pt>
                <c:pt idx="509">
                  <c:v>3.3644159999999997E-4</c:v>
                </c:pt>
                <c:pt idx="510">
                  <c:v>3.3858000000000011E-4</c:v>
                </c:pt>
                <c:pt idx="511">
                  <c:v>3.4143120000000018E-4</c:v>
                </c:pt>
                <c:pt idx="512">
                  <c:v>3.4535160000000019E-4</c:v>
                </c:pt>
                <c:pt idx="513">
                  <c:v>3.4820279999999988E-4</c:v>
                </c:pt>
                <c:pt idx="514">
                  <c:v>3.5069760000000001E-4</c:v>
                </c:pt>
                <c:pt idx="515">
                  <c:v>3.5426159999999996E-4</c:v>
                </c:pt>
                <c:pt idx="516">
                  <c:v>3.5711280000000009E-4</c:v>
                </c:pt>
                <c:pt idx="517">
                  <c:v>3.5960760000000017E-4</c:v>
                </c:pt>
                <c:pt idx="518">
                  <c:v>3.6245879999999986E-4</c:v>
                </c:pt>
                <c:pt idx="519">
                  <c:v>3.6602279999999987E-4</c:v>
                </c:pt>
                <c:pt idx="520">
                  <c:v>3.685176E-4</c:v>
                </c:pt>
                <c:pt idx="521">
                  <c:v>3.7101240000000013E-4</c:v>
                </c:pt>
                <c:pt idx="522">
                  <c:v>3.7493280000000008E-4</c:v>
                </c:pt>
                <c:pt idx="523">
                  <c:v>3.7814040000000009E-4</c:v>
                </c:pt>
                <c:pt idx="524">
                  <c:v>3.8027879999999985E-4</c:v>
                </c:pt>
                <c:pt idx="525">
                  <c:v>3.8277360000000003E-4</c:v>
                </c:pt>
                <c:pt idx="526">
                  <c:v>3.8669399999999998E-4</c:v>
                </c:pt>
                <c:pt idx="527">
                  <c:v>3.8990159999999999E-4</c:v>
                </c:pt>
                <c:pt idx="528">
                  <c:v>3.9239640000000018E-4</c:v>
                </c:pt>
                <c:pt idx="529">
                  <c:v>3.9560400000000019E-4</c:v>
                </c:pt>
                <c:pt idx="530">
                  <c:v>3.9881160000000026E-4</c:v>
                </c:pt>
                <c:pt idx="531">
                  <c:v>4.013063999999999E-4</c:v>
                </c:pt>
                <c:pt idx="532">
                  <c:v>4.0380120000000009E-4</c:v>
                </c:pt>
                <c:pt idx="533">
                  <c:v>4.073652000000001E-4</c:v>
                </c:pt>
                <c:pt idx="534">
                  <c:v>4.1057280000000011E-4</c:v>
                </c:pt>
                <c:pt idx="535">
                  <c:v>4.1271119999999986E-4</c:v>
                </c:pt>
                <c:pt idx="536">
                  <c:v>4.1627519999999982E-4</c:v>
                </c:pt>
                <c:pt idx="537">
                  <c:v>4.1983919999999994E-4</c:v>
                </c:pt>
                <c:pt idx="538">
                  <c:v>4.2197760000000002E-4</c:v>
                </c:pt>
                <c:pt idx="539">
                  <c:v>4.2482880000000014E-4</c:v>
                </c:pt>
                <c:pt idx="540">
                  <c:v>4.2803640000000016E-4</c:v>
                </c:pt>
                <c:pt idx="541">
                  <c:v>4.3160040000000022E-4</c:v>
                </c:pt>
                <c:pt idx="542">
                  <c:v>4.3373879999999997E-4</c:v>
                </c:pt>
                <c:pt idx="543">
                  <c:v>4.3658999999999999E-4</c:v>
                </c:pt>
                <c:pt idx="544">
                  <c:v>4.4015400000000006E-4</c:v>
                </c:pt>
                <c:pt idx="545">
                  <c:v>4.4300520000000007E-4</c:v>
                </c:pt>
                <c:pt idx="546">
                  <c:v>4.455000000000002E-4</c:v>
                </c:pt>
                <c:pt idx="547">
                  <c:v>4.4870759999999989E-4</c:v>
                </c:pt>
                <c:pt idx="548">
                  <c:v>4.522715999999999E-4</c:v>
                </c:pt>
                <c:pt idx="549">
                  <c:v>4.5441000000000004E-4</c:v>
                </c:pt>
                <c:pt idx="550">
                  <c:v>4.576176000000001E-4</c:v>
                </c:pt>
                <c:pt idx="551">
                  <c:v>4.61538E-4</c:v>
                </c:pt>
                <c:pt idx="552">
                  <c:v>4.6403280000000018E-4</c:v>
                </c:pt>
                <c:pt idx="553">
                  <c:v>4.6617119999999994E-4</c:v>
                </c:pt>
                <c:pt idx="554">
                  <c:v>4.6937879999999995E-4</c:v>
                </c:pt>
                <c:pt idx="555">
                  <c:v>4.7329919999999996E-4</c:v>
                </c:pt>
                <c:pt idx="556">
                  <c:v>4.7579400000000003E-4</c:v>
                </c:pt>
                <c:pt idx="557">
                  <c:v>4.7828880000000016E-4</c:v>
                </c:pt>
                <c:pt idx="558">
                  <c:v>4.8185280000000017E-4</c:v>
                </c:pt>
                <c:pt idx="559">
                  <c:v>4.8470399999999986E-4</c:v>
                </c:pt>
                <c:pt idx="560">
                  <c:v>4.8719879999999999E-4</c:v>
                </c:pt>
                <c:pt idx="561">
                  <c:v>4.9005000000000012E-4</c:v>
                </c:pt>
                <c:pt idx="562">
                  <c:v>4.9361400000000008E-4</c:v>
                </c:pt>
                <c:pt idx="563">
                  <c:v>4.9610880000000015E-4</c:v>
                </c:pt>
                <c:pt idx="564">
                  <c:v>4.989599999999999E-4</c:v>
                </c:pt>
                <c:pt idx="565">
                  <c:v>5.0288040000000028E-4</c:v>
                </c:pt>
                <c:pt idx="566">
                  <c:v>5.0537519999999992E-4</c:v>
                </c:pt>
                <c:pt idx="567">
                  <c:v>5.0787000000000011E-4</c:v>
                </c:pt>
                <c:pt idx="568">
                  <c:v>5.1072120000000018E-4</c:v>
                </c:pt>
                <c:pt idx="569">
                  <c:v>5.1499800000000013E-4</c:v>
                </c:pt>
                <c:pt idx="570">
                  <c:v>5.174928000000002E-4</c:v>
                </c:pt>
                <c:pt idx="571">
                  <c:v>5.1998759999999995E-4</c:v>
                </c:pt>
                <c:pt idx="572">
                  <c:v>5.2319520000000002E-4</c:v>
                </c:pt>
                <c:pt idx="573">
                  <c:v>5.2640280000000009E-4</c:v>
                </c:pt>
                <c:pt idx="574">
                  <c:v>5.2889760000000017E-4</c:v>
                </c:pt>
                <c:pt idx="575">
                  <c:v>5.3174880000000024E-4</c:v>
                </c:pt>
                <c:pt idx="576">
                  <c:v>5.353128000000003E-4</c:v>
                </c:pt>
                <c:pt idx="577">
                  <c:v>5.3780759999999994E-4</c:v>
                </c:pt>
                <c:pt idx="578">
                  <c:v>5.4030240000000013E-4</c:v>
                </c:pt>
                <c:pt idx="579">
                  <c:v>5.4422279999999997E-4</c:v>
                </c:pt>
                <c:pt idx="580">
                  <c:v>5.4778680000000003E-4</c:v>
                </c:pt>
                <c:pt idx="581">
                  <c:v>5.4956880000000023E-4</c:v>
                </c:pt>
                <c:pt idx="582">
                  <c:v>5.5241999999999997E-4</c:v>
                </c:pt>
                <c:pt idx="583">
                  <c:v>5.5598399999999993E-4</c:v>
                </c:pt>
                <c:pt idx="584">
                  <c:v>5.5919159999999999E-4</c:v>
                </c:pt>
                <c:pt idx="585">
                  <c:v>5.6168640000000018E-4</c:v>
                </c:pt>
                <c:pt idx="586">
                  <c:v>5.6453760000000014E-4</c:v>
                </c:pt>
                <c:pt idx="587">
                  <c:v>5.6810160000000021E-4</c:v>
                </c:pt>
                <c:pt idx="588">
                  <c:v>5.7059639999999985E-4</c:v>
                </c:pt>
                <c:pt idx="589">
                  <c:v>5.7309120000000003E-4</c:v>
                </c:pt>
                <c:pt idx="590">
                  <c:v>5.766552000000001E-4</c:v>
                </c:pt>
                <c:pt idx="591">
                  <c:v>5.7986280000000005E-4</c:v>
                </c:pt>
                <c:pt idx="592">
                  <c:v>5.8235760000000024E-4</c:v>
                </c:pt>
                <c:pt idx="593">
                  <c:v>5.8520879999999988E-4</c:v>
                </c:pt>
                <c:pt idx="594">
                  <c:v>5.8912920000000026E-4</c:v>
                </c:pt>
                <c:pt idx="595">
                  <c:v>5.916239999999999E-4</c:v>
                </c:pt>
                <c:pt idx="596">
                  <c:v>5.9376240000000009E-4</c:v>
                </c:pt>
                <c:pt idx="597">
                  <c:v>5.9697000000000027E-4</c:v>
                </c:pt>
                <c:pt idx="598">
                  <c:v>6.012468E-4</c:v>
                </c:pt>
                <c:pt idx="599">
                  <c:v>6.033852000000003E-4</c:v>
                </c:pt>
                <c:pt idx="600">
                  <c:v>6.0623640000000004E-4</c:v>
                </c:pt>
                <c:pt idx="601">
                  <c:v>6.0980039999999989E-4</c:v>
                </c:pt>
                <c:pt idx="602">
                  <c:v>6.1265160000000018E-4</c:v>
                </c:pt>
                <c:pt idx="603">
                  <c:v>6.1479000000000004E-4</c:v>
                </c:pt>
                <c:pt idx="604">
                  <c:v>6.1799760000000022E-4</c:v>
                </c:pt>
                <c:pt idx="605">
                  <c:v>6.2084879999999996E-4</c:v>
                </c:pt>
                <c:pt idx="606">
                  <c:v>6.2369999999999993E-4</c:v>
                </c:pt>
                <c:pt idx="607">
                  <c:v>6.2655120000000011E-4</c:v>
                </c:pt>
                <c:pt idx="608">
                  <c:v>6.3047159999999995E-4</c:v>
                </c:pt>
                <c:pt idx="609">
                  <c:v>6.3332280000000024E-4</c:v>
                </c:pt>
                <c:pt idx="610">
                  <c:v>6.3546119999999999E-4</c:v>
                </c:pt>
                <c:pt idx="611">
                  <c:v>6.3866879999999984E-4</c:v>
                </c:pt>
                <c:pt idx="612">
                  <c:v>6.425891999999999E-4</c:v>
                </c:pt>
                <c:pt idx="613">
                  <c:v>6.4508399999999998E-4</c:v>
                </c:pt>
                <c:pt idx="614">
                  <c:v>6.4757880000000027E-4</c:v>
                </c:pt>
                <c:pt idx="615">
                  <c:v>6.5114280000000001E-4</c:v>
                </c:pt>
                <c:pt idx="616">
                  <c:v>6.539940000000003E-4</c:v>
                </c:pt>
                <c:pt idx="617">
                  <c:v>6.5648879999999994E-4</c:v>
                </c:pt>
                <c:pt idx="618">
                  <c:v>6.5934000000000001E-4</c:v>
                </c:pt>
                <c:pt idx="619">
                  <c:v>6.6290400000000008E-4</c:v>
                </c:pt>
                <c:pt idx="620">
                  <c:v>6.6575520000000004E-4</c:v>
                </c:pt>
                <c:pt idx="621">
                  <c:v>6.6825000000000022E-4</c:v>
                </c:pt>
                <c:pt idx="622">
                  <c:v>6.7181400000000018E-4</c:v>
                </c:pt>
                <c:pt idx="623">
                  <c:v>6.7537800000000035E-4</c:v>
                </c:pt>
                <c:pt idx="624">
                  <c:v>6.7751640000000011E-4</c:v>
                </c:pt>
                <c:pt idx="625">
                  <c:v>6.8001120000000007E-4</c:v>
                </c:pt>
                <c:pt idx="626">
                  <c:v>6.8393160000000024E-4</c:v>
                </c:pt>
                <c:pt idx="627">
                  <c:v>6.867828000000001E-4</c:v>
                </c:pt>
                <c:pt idx="628">
                  <c:v>6.8927759999999985E-4</c:v>
                </c:pt>
                <c:pt idx="629">
                  <c:v>6.9248520000000002E-4</c:v>
                </c:pt>
                <c:pt idx="630">
                  <c:v>6.9604919999999987E-4</c:v>
                </c:pt>
                <c:pt idx="631">
                  <c:v>6.9818760000000017E-4</c:v>
                </c:pt>
                <c:pt idx="632">
                  <c:v>7.0103880000000013E-4</c:v>
                </c:pt>
                <c:pt idx="633">
                  <c:v>7.0424640000000031E-4</c:v>
                </c:pt>
                <c:pt idx="634">
                  <c:v>7.0709759999999994E-4</c:v>
                </c:pt>
                <c:pt idx="635">
                  <c:v>7.0959240000000002E-4</c:v>
                </c:pt>
                <c:pt idx="636">
                  <c:v>7.1315640000000008E-4</c:v>
                </c:pt>
                <c:pt idx="637">
                  <c:v>7.1672040000000004E-4</c:v>
                </c:pt>
                <c:pt idx="638">
                  <c:v>7.1885880000000033E-4</c:v>
                </c:pt>
                <c:pt idx="639">
                  <c:v>7.2135360000000009E-4</c:v>
                </c:pt>
                <c:pt idx="640">
                  <c:v>7.2491759999999982E-4</c:v>
                </c:pt>
                <c:pt idx="641">
                  <c:v>7.2848159999999999E-4</c:v>
                </c:pt>
                <c:pt idx="642">
                  <c:v>7.3062000000000008E-4</c:v>
                </c:pt>
                <c:pt idx="643">
                  <c:v>7.3418400000000025E-4</c:v>
                </c:pt>
                <c:pt idx="644">
                  <c:v>7.3774799999999998E-4</c:v>
                </c:pt>
                <c:pt idx="645">
                  <c:v>7.4024280000000028E-4</c:v>
                </c:pt>
                <c:pt idx="646">
                  <c:v>7.4273760000000003E-4</c:v>
                </c:pt>
                <c:pt idx="647">
                  <c:v>7.4558879999999999E-4</c:v>
                </c:pt>
                <c:pt idx="648">
                  <c:v>7.4915280000000016E-4</c:v>
                </c:pt>
                <c:pt idx="649">
                  <c:v>7.5164760000000013E-4</c:v>
                </c:pt>
                <c:pt idx="650">
                  <c:v>7.5449880000000031E-4</c:v>
                </c:pt>
                <c:pt idx="651">
                  <c:v>7.5806280000000016E-4</c:v>
                </c:pt>
                <c:pt idx="652">
                  <c:v>7.609139999999999E-4</c:v>
                </c:pt>
                <c:pt idx="653">
                  <c:v>7.6340880000000009E-4</c:v>
                </c:pt>
                <c:pt idx="654">
                  <c:v>7.6661640000000005E-4</c:v>
                </c:pt>
                <c:pt idx="655">
                  <c:v>7.7053680000000011E-4</c:v>
                </c:pt>
                <c:pt idx="656">
                  <c:v>7.7267520000000008E-4</c:v>
                </c:pt>
                <c:pt idx="657">
                  <c:v>7.7552639999999983E-4</c:v>
                </c:pt>
                <c:pt idx="658">
                  <c:v>7.7909039999999989E-4</c:v>
                </c:pt>
                <c:pt idx="659">
                  <c:v>7.8158519999999997E-4</c:v>
                </c:pt>
                <c:pt idx="660">
                  <c:v>7.8408000000000026E-4</c:v>
                </c:pt>
                <c:pt idx="661">
                  <c:v>7.8693120000000011E-4</c:v>
                </c:pt>
                <c:pt idx="662">
                  <c:v>7.9049520000000028E-4</c:v>
                </c:pt>
                <c:pt idx="663">
                  <c:v>7.9299000000000004E-4</c:v>
                </c:pt>
                <c:pt idx="664">
                  <c:v>7.958412E-4</c:v>
                </c:pt>
                <c:pt idx="665">
                  <c:v>7.9976160000000006E-4</c:v>
                </c:pt>
                <c:pt idx="666">
                  <c:v>8.0261280000000002E-4</c:v>
                </c:pt>
                <c:pt idx="667">
                  <c:v>8.0510760000000031E-4</c:v>
                </c:pt>
                <c:pt idx="668">
                  <c:v>8.0795879999999995E-4</c:v>
                </c:pt>
                <c:pt idx="669">
                  <c:v>8.115227999999998E-4</c:v>
                </c:pt>
                <c:pt idx="670">
                  <c:v>8.1437400000000009E-4</c:v>
                </c:pt>
                <c:pt idx="671">
                  <c:v>8.1686880000000016E-4</c:v>
                </c:pt>
                <c:pt idx="672">
                  <c:v>8.2043280000000023E-4</c:v>
                </c:pt>
                <c:pt idx="673">
                  <c:v>8.2364040000000008E-4</c:v>
                </c:pt>
                <c:pt idx="674">
                  <c:v>8.2613520000000037E-4</c:v>
                </c:pt>
                <c:pt idx="675">
                  <c:v>8.2863000000000001E-4</c:v>
                </c:pt>
                <c:pt idx="676">
                  <c:v>8.3219399999999997E-4</c:v>
                </c:pt>
                <c:pt idx="677">
                  <c:v>8.3504520000000004E-4</c:v>
                </c:pt>
                <c:pt idx="678">
                  <c:v>8.3754000000000012E-4</c:v>
                </c:pt>
                <c:pt idx="679">
                  <c:v>8.4074760000000029E-4</c:v>
                </c:pt>
                <c:pt idx="680">
                  <c:v>8.4431160000000014E-4</c:v>
                </c:pt>
                <c:pt idx="681">
                  <c:v>8.4644999999999989E-4</c:v>
                </c:pt>
                <c:pt idx="682">
                  <c:v>8.4930120000000018E-4</c:v>
                </c:pt>
                <c:pt idx="683">
                  <c:v>8.5322160000000002E-4</c:v>
                </c:pt>
                <c:pt idx="684">
                  <c:v>8.5607280000000031E-4</c:v>
                </c:pt>
                <c:pt idx="685">
                  <c:v>8.5856760000000017E-4</c:v>
                </c:pt>
                <c:pt idx="686">
                  <c:v>8.6177519999999981E-4</c:v>
                </c:pt>
                <c:pt idx="687">
                  <c:v>8.6533919999999998E-4</c:v>
                </c:pt>
                <c:pt idx="688">
                  <c:v>8.6783400000000005E-4</c:v>
                </c:pt>
                <c:pt idx="689">
                  <c:v>8.7032880000000024E-4</c:v>
                </c:pt>
                <c:pt idx="690">
                  <c:v>8.7353640000000009E-4</c:v>
                </c:pt>
                <c:pt idx="691">
                  <c:v>8.7638760000000038E-4</c:v>
                </c:pt>
                <c:pt idx="692">
                  <c:v>8.7888240000000002E-4</c:v>
                </c:pt>
                <c:pt idx="693">
                  <c:v>8.8208999999999998E-4</c:v>
                </c:pt>
                <c:pt idx="694">
                  <c:v>8.8601040000000015E-4</c:v>
                </c:pt>
                <c:pt idx="695">
                  <c:v>8.8850520000000001E-4</c:v>
                </c:pt>
                <c:pt idx="696">
                  <c:v>8.9100000000000041E-4</c:v>
                </c:pt>
                <c:pt idx="697">
                  <c:v>8.9420760000000004E-4</c:v>
                </c:pt>
                <c:pt idx="698">
                  <c:v>8.9812800000000032E-4</c:v>
                </c:pt>
                <c:pt idx="699">
                  <c:v>9.0026640000000007E-4</c:v>
                </c:pt>
                <c:pt idx="700">
                  <c:v>9.0311760000000004E-4</c:v>
                </c:pt>
                <c:pt idx="701">
                  <c:v>9.066816000000001E-4</c:v>
                </c:pt>
                <c:pt idx="702">
                  <c:v>9.0953280000000017E-4</c:v>
                </c:pt>
                <c:pt idx="703">
                  <c:v>9.1202759999999992E-4</c:v>
                </c:pt>
                <c:pt idx="704">
                  <c:v>9.148788000000001E-4</c:v>
                </c:pt>
                <c:pt idx="705">
                  <c:v>9.1844279999999984E-4</c:v>
                </c:pt>
                <c:pt idx="706">
                  <c:v>9.2093760000000024E-4</c:v>
                </c:pt>
                <c:pt idx="707">
                  <c:v>9.237888000000002E-4</c:v>
                </c:pt>
                <c:pt idx="708">
                  <c:v>9.2699640000000038E-4</c:v>
                </c:pt>
                <c:pt idx="709">
                  <c:v>9.3020400000000001E-4</c:v>
                </c:pt>
                <c:pt idx="710">
                  <c:v>9.3269879999999998E-4</c:v>
                </c:pt>
                <c:pt idx="711">
                  <c:v>9.3555000000000005E-4</c:v>
                </c:pt>
                <c:pt idx="712">
                  <c:v>9.3947040000000011E-4</c:v>
                </c:pt>
                <c:pt idx="713">
                  <c:v>9.419652000000003E-4</c:v>
                </c:pt>
                <c:pt idx="714">
                  <c:v>9.4445999999999994E-4</c:v>
                </c:pt>
                <c:pt idx="715">
                  <c:v>9.4802399999999989E-4</c:v>
                </c:pt>
                <c:pt idx="716">
                  <c:v>9.5123160000000007E-4</c:v>
                </c:pt>
                <c:pt idx="717">
                  <c:v>9.5337000000000015E-4</c:v>
                </c:pt>
                <c:pt idx="718">
                  <c:v>9.5657760000000011E-4</c:v>
                </c:pt>
                <c:pt idx="719">
                  <c:v>9.6014160000000006E-4</c:v>
                </c:pt>
                <c:pt idx="720">
                  <c:v>9.6263640000000047E-4</c:v>
                </c:pt>
                <c:pt idx="721">
                  <c:v>9.6513120000000011E-4</c:v>
                </c:pt>
                <c:pt idx="722">
                  <c:v>9.6905159999999984E-4</c:v>
                </c:pt>
                <c:pt idx="723">
                  <c:v>9.7190280000000013E-4</c:v>
                </c:pt>
                <c:pt idx="724">
                  <c:v>9.7439760000000021E-4</c:v>
                </c:pt>
                <c:pt idx="725">
                  <c:v>9.7724880000000028E-4</c:v>
                </c:pt>
                <c:pt idx="726">
                  <c:v>9.8045639999999991E-4</c:v>
                </c:pt>
                <c:pt idx="727">
                  <c:v>9.8366399999999998E-4</c:v>
                </c:pt>
                <c:pt idx="728">
                  <c:v>9.8615880000000006E-4</c:v>
                </c:pt>
                <c:pt idx="729">
                  <c:v>9.8972280000000001E-4</c:v>
                </c:pt>
                <c:pt idx="730">
                  <c:v>9.9328680000000018E-4</c:v>
                </c:pt>
                <c:pt idx="731">
                  <c:v>9.9542520000000015E-4</c:v>
                </c:pt>
                <c:pt idx="732">
                  <c:v>9.9827639999999968E-4</c:v>
                </c:pt>
                <c:pt idx="733">
                  <c:v>1.001484E-3</c:v>
                </c:pt>
                <c:pt idx="734">
                  <c:v>1.0043352000000001E-3</c:v>
                </c:pt>
                <c:pt idx="735">
                  <c:v>1.0068300000000002E-3</c:v>
                </c:pt>
                <c:pt idx="736">
                  <c:v>1.0096812000000002E-3</c:v>
                </c:pt>
                <c:pt idx="737">
                  <c:v>1.0136016000000002E-3</c:v>
                </c:pt>
                <c:pt idx="738">
                  <c:v>1.0160963999999999E-3</c:v>
                </c:pt>
                <c:pt idx="739">
                  <c:v>1.0185912E-3</c:v>
                </c:pt>
                <c:pt idx="740">
                  <c:v>1.0221552000000001E-3</c:v>
                </c:pt>
                <c:pt idx="741">
                  <c:v>1.0253628E-3</c:v>
                </c:pt>
                <c:pt idx="742">
                  <c:v>1.0278576000000003E-3</c:v>
                </c:pt>
                <c:pt idx="743">
                  <c:v>1.0307088E-3</c:v>
                </c:pt>
                <c:pt idx="744">
                  <c:v>1.0346292000000003E-3</c:v>
                </c:pt>
                <c:pt idx="745">
                  <c:v>1.0371239999999999E-3</c:v>
                </c:pt>
                <c:pt idx="746">
                  <c:v>1.0396188E-3</c:v>
                </c:pt>
                <c:pt idx="747">
                  <c:v>1.0428264000000003E-3</c:v>
                </c:pt>
                <c:pt idx="748">
                  <c:v>1.0460340000000002E-3</c:v>
                </c:pt>
                <c:pt idx="749">
                  <c:v>1.0485287999999998E-3</c:v>
                </c:pt>
                <c:pt idx="750">
                  <c:v>1.0513800000000002E-3</c:v>
                </c:pt>
                <c:pt idx="751">
                  <c:v>1.0553004E-3</c:v>
                </c:pt>
                <c:pt idx="752">
                  <c:v>1.0581516E-3</c:v>
                </c:pt>
                <c:pt idx="753">
                  <c:v>1.0602900000000002E-3</c:v>
                </c:pt>
                <c:pt idx="754">
                  <c:v>1.0634976000000003E-3</c:v>
                </c:pt>
                <c:pt idx="755">
                  <c:v>1.0670616000000002E-3</c:v>
                </c:pt>
                <c:pt idx="756">
                  <c:v>1.0695563999999999E-3</c:v>
                </c:pt>
                <c:pt idx="757">
                  <c:v>1.0724076000000003E-3</c:v>
                </c:pt>
                <c:pt idx="758">
                  <c:v>1.0759716E-3</c:v>
                </c:pt>
                <c:pt idx="759">
                  <c:v>1.0788228000000002E-3</c:v>
                </c:pt>
                <c:pt idx="760">
                  <c:v>1.0813176000000002E-3</c:v>
                </c:pt>
                <c:pt idx="761">
                  <c:v>1.0841688E-3</c:v>
                </c:pt>
                <c:pt idx="762">
                  <c:v>1.0877327999999999E-3</c:v>
                </c:pt>
                <c:pt idx="763">
                  <c:v>1.0902276E-3</c:v>
                </c:pt>
                <c:pt idx="764">
                  <c:v>1.0930788000000002E-3</c:v>
                </c:pt>
                <c:pt idx="765">
                  <c:v>1.0966428000000002E-3</c:v>
                </c:pt>
                <c:pt idx="766">
                  <c:v>1.0994940000000003E-3</c:v>
                </c:pt>
                <c:pt idx="767">
                  <c:v>1.1019888E-3</c:v>
                </c:pt>
                <c:pt idx="768">
                  <c:v>1.1044836000000001E-3</c:v>
                </c:pt>
                <c:pt idx="769">
                  <c:v>1.1084040000000001E-3</c:v>
                </c:pt>
                <c:pt idx="770">
                  <c:v>1.1116116E-3</c:v>
                </c:pt>
                <c:pt idx="771">
                  <c:v>1.1141064000000003E-3</c:v>
                </c:pt>
                <c:pt idx="772">
                  <c:v>1.1173140000000001E-3</c:v>
                </c:pt>
                <c:pt idx="773">
                  <c:v>1.1205215999999997E-3</c:v>
                </c:pt>
                <c:pt idx="774">
                  <c:v>1.1230164E-3</c:v>
                </c:pt>
                <c:pt idx="775">
                  <c:v>1.1258676000000002E-3</c:v>
                </c:pt>
                <c:pt idx="776">
                  <c:v>1.1294316000000002E-3</c:v>
                </c:pt>
                <c:pt idx="777">
                  <c:v>1.1322828000000001E-3</c:v>
                </c:pt>
                <c:pt idx="778">
                  <c:v>1.1344211999999999E-3</c:v>
                </c:pt>
                <c:pt idx="779">
                  <c:v>1.1379852000000001E-3</c:v>
                </c:pt>
                <c:pt idx="780">
                  <c:v>1.1415491999999998E-3</c:v>
                </c:pt>
                <c:pt idx="781">
                  <c:v>1.1436876000000002E-3</c:v>
                </c:pt>
                <c:pt idx="782">
                  <c:v>1.1461824000000003E-3</c:v>
                </c:pt>
                <c:pt idx="783">
                  <c:v>1.1497464000000002E-3</c:v>
                </c:pt>
                <c:pt idx="784">
                  <c:v>1.1529539999999999E-3</c:v>
                </c:pt>
                <c:pt idx="785">
                  <c:v>1.1558052000000001E-3</c:v>
                </c:pt>
              </c:numCache>
            </c:numRef>
          </c:xVal>
          <c:yVal>
            <c:numRef>
              <c:f>'plaster 5.1_21'!$G$9:$G$1140</c:f>
              <c:numCache>
                <c:formatCode>General</c:formatCode>
                <c:ptCount val="11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2.1256334387647523E-2</c:v>
                </c:pt>
                <c:pt idx="398">
                  <c:v>1.0628167193823739E-2</c:v>
                </c:pt>
                <c:pt idx="399">
                  <c:v>2.1256334387647523E-2</c:v>
                </c:pt>
                <c:pt idx="400">
                  <c:v>2.1256334387647523E-2</c:v>
                </c:pt>
                <c:pt idx="401">
                  <c:v>3.1884501581471263E-2</c:v>
                </c:pt>
                <c:pt idx="402">
                  <c:v>3.1884501581471263E-2</c:v>
                </c:pt>
                <c:pt idx="403">
                  <c:v>4.2512668775295047E-2</c:v>
                </c:pt>
                <c:pt idx="404">
                  <c:v>5.314083596911879E-2</c:v>
                </c:pt>
                <c:pt idx="405">
                  <c:v>7.439717035676631E-2</c:v>
                </c:pt>
                <c:pt idx="406">
                  <c:v>6.3769003162942525E-2</c:v>
                </c:pt>
                <c:pt idx="407">
                  <c:v>7.439717035676631E-2</c:v>
                </c:pt>
                <c:pt idx="408">
                  <c:v>8.5025337550590052E-2</c:v>
                </c:pt>
                <c:pt idx="409">
                  <c:v>8.5025337550590052E-2</c:v>
                </c:pt>
                <c:pt idx="410">
                  <c:v>9.5653504744413836E-2</c:v>
                </c:pt>
                <c:pt idx="411">
                  <c:v>7.439717035676631E-2</c:v>
                </c:pt>
                <c:pt idx="412">
                  <c:v>9.5653504744413836E-2</c:v>
                </c:pt>
                <c:pt idx="413">
                  <c:v>0.11690983913206131</c:v>
                </c:pt>
                <c:pt idx="414">
                  <c:v>0.12753800632588511</c:v>
                </c:pt>
                <c:pt idx="415">
                  <c:v>0.13816617351970883</c:v>
                </c:pt>
                <c:pt idx="416">
                  <c:v>0.15942250790735638</c:v>
                </c:pt>
                <c:pt idx="417">
                  <c:v>0.15942250790735638</c:v>
                </c:pt>
                <c:pt idx="418">
                  <c:v>0.1700506751011801</c:v>
                </c:pt>
                <c:pt idx="419">
                  <c:v>0.1700506751011801</c:v>
                </c:pt>
                <c:pt idx="420">
                  <c:v>0.19130700948882767</c:v>
                </c:pt>
                <c:pt idx="421">
                  <c:v>0.19130700948882767</c:v>
                </c:pt>
                <c:pt idx="422">
                  <c:v>0.2019351766826514</c:v>
                </c:pt>
                <c:pt idx="423">
                  <c:v>0.22319151107029894</c:v>
                </c:pt>
                <c:pt idx="424">
                  <c:v>0.21256334387647516</c:v>
                </c:pt>
                <c:pt idx="425">
                  <c:v>0.22319151107029894</c:v>
                </c:pt>
                <c:pt idx="426">
                  <c:v>0.24444784545794643</c:v>
                </c:pt>
                <c:pt idx="427">
                  <c:v>0.27633234703941767</c:v>
                </c:pt>
                <c:pt idx="428">
                  <c:v>0.27633234703941767</c:v>
                </c:pt>
                <c:pt idx="429">
                  <c:v>0.25507601265177021</c:v>
                </c:pt>
                <c:pt idx="430">
                  <c:v>0.29758868142706524</c:v>
                </c:pt>
                <c:pt idx="431">
                  <c:v>0.31884501581471275</c:v>
                </c:pt>
                <c:pt idx="432">
                  <c:v>0.32947318300853645</c:v>
                </c:pt>
                <c:pt idx="433">
                  <c:v>0.32947318300853645</c:v>
                </c:pt>
                <c:pt idx="434">
                  <c:v>0.34010135020236021</c:v>
                </c:pt>
                <c:pt idx="435">
                  <c:v>0.34010135020236021</c:v>
                </c:pt>
                <c:pt idx="436">
                  <c:v>0.38261401897765529</c:v>
                </c:pt>
                <c:pt idx="437">
                  <c:v>0.35072951739618397</c:v>
                </c:pt>
                <c:pt idx="438">
                  <c:v>0.38261401897765529</c:v>
                </c:pt>
                <c:pt idx="439">
                  <c:v>0.39324218617147905</c:v>
                </c:pt>
                <c:pt idx="440">
                  <c:v>0.39324218617147905</c:v>
                </c:pt>
                <c:pt idx="441">
                  <c:v>0.40387035336530286</c:v>
                </c:pt>
                <c:pt idx="442">
                  <c:v>0.44638302214059783</c:v>
                </c:pt>
                <c:pt idx="443">
                  <c:v>0.41449852055912656</c:v>
                </c:pt>
                <c:pt idx="444">
                  <c:v>0.43575485494677413</c:v>
                </c:pt>
                <c:pt idx="445">
                  <c:v>0.44638302214059783</c:v>
                </c:pt>
                <c:pt idx="446">
                  <c:v>0.45701118933442159</c:v>
                </c:pt>
                <c:pt idx="447">
                  <c:v>0.44638302214059783</c:v>
                </c:pt>
                <c:pt idx="448">
                  <c:v>0.48889569091589286</c:v>
                </c:pt>
                <c:pt idx="449">
                  <c:v>0.47826752372206899</c:v>
                </c:pt>
                <c:pt idx="450">
                  <c:v>0.47826752372206899</c:v>
                </c:pt>
                <c:pt idx="451">
                  <c:v>0.51015202530354042</c:v>
                </c:pt>
                <c:pt idx="452">
                  <c:v>0.53140835969118783</c:v>
                </c:pt>
                <c:pt idx="453">
                  <c:v>0.51015202530354042</c:v>
                </c:pt>
                <c:pt idx="454">
                  <c:v>0.51015202530354042</c:v>
                </c:pt>
                <c:pt idx="455">
                  <c:v>0.53140835969118783</c:v>
                </c:pt>
                <c:pt idx="456">
                  <c:v>0.55266469407883534</c:v>
                </c:pt>
                <c:pt idx="457">
                  <c:v>0.55266469407883534</c:v>
                </c:pt>
                <c:pt idx="458">
                  <c:v>0.57392102846648285</c:v>
                </c:pt>
                <c:pt idx="459">
                  <c:v>0.5632928612726591</c:v>
                </c:pt>
                <c:pt idx="460">
                  <c:v>0.58454919566030672</c:v>
                </c:pt>
                <c:pt idx="461">
                  <c:v>0.58454919566030672</c:v>
                </c:pt>
                <c:pt idx="462">
                  <c:v>0.60580553004795412</c:v>
                </c:pt>
                <c:pt idx="463">
                  <c:v>0.61643369724177788</c:v>
                </c:pt>
                <c:pt idx="464">
                  <c:v>0.61643369724177788</c:v>
                </c:pt>
                <c:pt idx="465">
                  <c:v>0.62706186443560163</c:v>
                </c:pt>
                <c:pt idx="466">
                  <c:v>0.62706186443560163</c:v>
                </c:pt>
                <c:pt idx="467">
                  <c:v>0.62706186443560163</c:v>
                </c:pt>
                <c:pt idx="468">
                  <c:v>0.6589463660170729</c:v>
                </c:pt>
                <c:pt idx="469">
                  <c:v>0.6376900316294255</c:v>
                </c:pt>
                <c:pt idx="470">
                  <c:v>0.68020270040472042</c:v>
                </c:pt>
                <c:pt idx="471">
                  <c:v>0.64831819882324904</c:v>
                </c:pt>
                <c:pt idx="472">
                  <c:v>0.70145903479236793</c:v>
                </c:pt>
                <c:pt idx="473">
                  <c:v>0.6908308675985444</c:v>
                </c:pt>
                <c:pt idx="474">
                  <c:v>0.71208720198619169</c:v>
                </c:pt>
                <c:pt idx="475">
                  <c:v>0.72271536918001555</c:v>
                </c:pt>
                <c:pt idx="476">
                  <c:v>0.72271536918001555</c:v>
                </c:pt>
                <c:pt idx="477">
                  <c:v>0.74397170356766285</c:v>
                </c:pt>
                <c:pt idx="478">
                  <c:v>0.72271536918001555</c:v>
                </c:pt>
                <c:pt idx="479">
                  <c:v>0.74397170356766285</c:v>
                </c:pt>
                <c:pt idx="480">
                  <c:v>0.76522803795531058</c:v>
                </c:pt>
                <c:pt idx="481">
                  <c:v>0.78648437234295809</c:v>
                </c:pt>
                <c:pt idx="482">
                  <c:v>0.75459987076148682</c:v>
                </c:pt>
                <c:pt idx="483">
                  <c:v>0.79711253953678185</c:v>
                </c:pt>
                <c:pt idx="484">
                  <c:v>0.80774070673060572</c:v>
                </c:pt>
                <c:pt idx="485">
                  <c:v>0.80774070673060572</c:v>
                </c:pt>
                <c:pt idx="486">
                  <c:v>0.80774070673060572</c:v>
                </c:pt>
                <c:pt idx="487">
                  <c:v>0.81836887392442936</c:v>
                </c:pt>
                <c:pt idx="488">
                  <c:v>0.82899704111825312</c:v>
                </c:pt>
                <c:pt idx="489">
                  <c:v>0.82899704111825312</c:v>
                </c:pt>
                <c:pt idx="490">
                  <c:v>0.85025337550590063</c:v>
                </c:pt>
                <c:pt idx="491">
                  <c:v>0.85025337550590063</c:v>
                </c:pt>
                <c:pt idx="492">
                  <c:v>0.87150970989354826</c:v>
                </c:pt>
                <c:pt idx="493">
                  <c:v>0.87150970989354826</c:v>
                </c:pt>
                <c:pt idx="494">
                  <c:v>0.89276604428119566</c:v>
                </c:pt>
                <c:pt idx="495">
                  <c:v>0.90339421147501953</c:v>
                </c:pt>
                <c:pt idx="496">
                  <c:v>0.90339421147501953</c:v>
                </c:pt>
                <c:pt idx="497">
                  <c:v>0.89276604428119566</c:v>
                </c:pt>
                <c:pt idx="498">
                  <c:v>0.91402237866884317</c:v>
                </c:pt>
                <c:pt idx="499">
                  <c:v>0.92465054586266693</c:v>
                </c:pt>
                <c:pt idx="500">
                  <c:v>0.93527871305649068</c:v>
                </c:pt>
                <c:pt idx="501">
                  <c:v>0.94590688025031444</c:v>
                </c:pt>
                <c:pt idx="502">
                  <c:v>0.93527871305649068</c:v>
                </c:pt>
                <c:pt idx="503">
                  <c:v>0.93527871305649068</c:v>
                </c:pt>
                <c:pt idx="504">
                  <c:v>0.95653504744413798</c:v>
                </c:pt>
                <c:pt idx="505">
                  <c:v>0.96716321463796195</c:v>
                </c:pt>
                <c:pt idx="506">
                  <c:v>0.97779138183178571</c:v>
                </c:pt>
                <c:pt idx="507">
                  <c:v>0.98841954902560925</c:v>
                </c:pt>
                <c:pt idx="508">
                  <c:v>0.97779138183178571</c:v>
                </c:pt>
                <c:pt idx="509">
                  <c:v>0.98841954902560925</c:v>
                </c:pt>
                <c:pt idx="510">
                  <c:v>0.99904771621943333</c:v>
                </c:pt>
                <c:pt idx="511">
                  <c:v>1.0096758834132569</c:v>
                </c:pt>
                <c:pt idx="512">
                  <c:v>1.0309322178009044</c:v>
                </c:pt>
                <c:pt idx="513">
                  <c:v>1.0309322178009044</c:v>
                </c:pt>
                <c:pt idx="514">
                  <c:v>1.0415603849947281</c:v>
                </c:pt>
                <c:pt idx="515">
                  <c:v>1.0415603849947281</c:v>
                </c:pt>
                <c:pt idx="516">
                  <c:v>1.0734448865761996</c:v>
                </c:pt>
                <c:pt idx="517">
                  <c:v>1.0840730537700232</c:v>
                </c:pt>
                <c:pt idx="518">
                  <c:v>1.0840730537700232</c:v>
                </c:pt>
                <c:pt idx="519">
                  <c:v>1.0947012209638469</c:v>
                </c:pt>
                <c:pt idx="520">
                  <c:v>1.0840730537700232</c:v>
                </c:pt>
                <c:pt idx="521">
                  <c:v>1.0947012209638469</c:v>
                </c:pt>
                <c:pt idx="522">
                  <c:v>1.1265857225453182</c:v>
                </c:pt>
                <c:pt idx="523">
                  <c:v>1.1478420569329657</c:v>
                </c:pt>
                <c:pt idx="524">
                  <c:v>1.1372138897391419</c:v>
                </c:pt>
                <c:pt idx="525">
                  <c:v>1.1478420569329657</c:v>
                </c:pt>
                <c:pt idx="526">
                  <c:v>1.1584702241267895</c:v>
                </c:pt>
                <c:pt idx="527">
                  <c:v>1.1797265585144372</c:v>
                </c:pt>
                <c:pt idx="528">
                  <c:v>1.1797265585144372</c:v>
                </c:pt>
                <c:pt idx="529">
                  <c:v>1.1797265585144372</c:v>
                </c:pt>
                <c:pt idx="530">
                  <c:v>1.1903547257082607</c:v>
                </c:pt>
                <c:pt idx="531">
                  <c:v>1.222239227289732</c:v>
                </c:pt>
                <c:pt idx="532">
                  <c:v>1.222239227289732</c:v>
                </c:pt>
                <c:pt idx="533">
                  <c:v>1.2541237288712033</c:v>
                </c:pt>
                <c:pt idx="534">
                  <c:v>1.2541237288712033</c:v>
                </c:pt>
                <c:pt idx="535">
                  <c:v>1.2647518960650272</c:v>
                </c:pt>
                <c:pt idx="536">
                  <c:v>1.2434955616773795</c:v>
                </c:pt>
                <c:pt idx="537">
                  <c:v>1.2966363976464983</c:v>
                </c:pt>
                <c:pt idx="538">
                  <c:v>1.2860082304526745</c:v>
                </c:pt>
                <c:pt idx="539">
                  <c:v>1.2860082304526745</c:v>
                </c:pt>
                <c:pt idx="540">
                  <c:v>1.2860082304526745</c:v>
                </c:pt>
                <c:pt idx="541">
                  <c:v>1.3285208992279698</c:v>
                </c:pt>
                <c:pt idx="542">
                  <c:v>1.3391490664217935</c:v>
                </c:pt>
                <c:pt idx="543">
                  <c:v>1.3391490664217935</c:v>
                </c:pt>
                <c:pt idx="544">
                  <c:v>1.3497772336156171</c:v>
                </c:pt>
                <c:pt idx="545">
                  <c:v>1.3604054008094411</c:v>
                </c:pt>
                <c:pt idx="546">
                  <c:v>1.3922899023909123</c:v>
                </c:pt>
                <c:pt idx="547">
                  <c:v>1.3710335680032646</c:v>
                </c:pt>
                <c:pt idx="548">
                  <c:v>1.4029180695847359</c:v>
                </c:pt>
                <c:pt idx="549">
                  <c:v>1.4029180695847359</c:v>
                </c:pt>
                <c:pt idx="550">
                  <c:v>1.4135462367785596</c:v>
                </c:pt>
                <c:pt idx="551">
                  <c:v>1.4348025711662076</c:v>
                </c:pt>
                <c:pt idx="552">
                  <c:v>1.4454307383600311</c:v>
                </c:pt>
                <c:pt idx="553">
                  <c:v>1.4560589055538544</c:v>
                </c:pt>
                <c:pt idx="554">
                  <c:v>1.4773152399415024</c:v>
                </c:pt>
                <c:pt idx="555">
                  <c:v>1.4773152399415024</c:v>
                </c:pt>
                <c:pt idx="556">
                  <c:v>1.4985715743291499</c:v>
                </c:pt>
                <c:pt idx="557">
                  <c:v>1.4985715743291499</c:v>
                </c:pt>
                <c:pt idx="558">
                  <c:v>1.5091997415229736</c:v>
                </c:pt>
                <c:pt idx="559">
                  <c:v>1.5198279087167974</c:v>
                </c:pt>
                <c:pt idx="560">
                  <c:v>1.5410842431044449</c:v>
                </c:pt>
                <c:pt idx="561">
                  <c:v>1.5623405774920924</c:v>
                </c:pt>
                <c:pt idx="562">
                  <c:v>1.5729687446859162</c:v>
                </c:pt>
                <c:pt idx="563">
                  <c:v>1.5835969118797402</c:v>
                </c:pt>
                <c:pt idx="564">
                  <c:v>1.5942250790735637</c:v>
                </c:pt>
                <c:pt idx="565">
                  <c:v>1.5942250790735637</c:v>
                </c:pt>
                <c:pt idx="566">
                  <c:v>1.6154814134612114</c:v>
                </c:pt>
                <c:pt idx="567">
                  <c:v>1.6154814134612114</c:v>
                </c:pt>
                <c:pt idx="568">
                  <c:v>1.6367377478488587</c:v>
                </c:pt>
                <c:pt idx="569">
                  <c:v>1.6579940822365062</c:v>
                </c:pt>
                <c:pt idx="570">
                  <c:v>1.66862224943033</c:v>
                </c:pt>
                <c:pt idx="571">
                  <c:v>1.6579940822365062</c:v>
                </c:pt>
                <c:pt idx="572">
                  <c:v>1.6898785838179777</c:v>
                </c:pt>
                <c:pt idx="573">
                  <c:v>1.7005067510118013</c:v>
                </c:pt>
                <c:pt idx="574">
                  <c:v>1.7323912525932725</c:v>
                </c:pt>
                <c:pt idx="575">
                  <c:v>1.7430194197870965</c:v>
                </c:pt>
                <c:pt idx="576">
                  <c:v>1.75364758698092</c:v>
                </c:pt>
                <c:pt idx="577">
                  <c:v>1.7855320885623913</c:v>
                </c:pt>
                <c:pt idx="578">
                  <c:v>1.7749039213685676</c:v>
                </c:pt>
                <c:pt idx="579">
                  <c:v>1.7961602557562146</c:v>
                </c:pt>
                <c:pt idx="580">
                  <c:v>1.7961602557562146</c:v>
                </c:pt>
                <c:pt idx="581">
                  <c:v>1.7749039213685676</c:v>
                </c:pt>
                <c:pt idx="582">
                  <c:v>1.8280447573376863</c:v>
                </c:pt>
                <c:pt idx="583">
                  <c:v>1.8280447573376863</c:v>
                </c:pt>
                <c:pt idx="584">
                  <c:v>1.8493010917253339</c:v>
                </c:pt>
                <c:pt idx="585">
                  <c:v>1.8811855933068053</c:v>
                </c:pt>
                <c:pt idx="586">
                  <c:v>1.8705574261129814</c:v>
                </c:pt>
                <c:pt idx="587">
                  <c:v>1.8811855933068053</c:v>
                </c:pt>
                <c:pt idx="588">
                  <c:v>1.9024419276944526</c:v>
                </c:pt>
                <c:pt idx="589">
                  <c:v>1.913070094888276</c:v>
                </c:pt>
                <c:pt idx="590">
                  <c:v>1.9449545964697477</c:v>
                </c:pt>
                <c:pt idx="591">
                  <c:v>1.9449545964697477</c:v>
                </c:pt>
                <c:pt idx="592">
                  <c:v>1.9449545964697477</c:v>
                </c:pt>
                <c:pt idx="593">
                  <c:v>1.9555827636635714</c:v>
                </c:pt>
                <c:pt idx="594">
                  <c:v>1.9874672652450427</c:v>
                </c:pt>
                <c:pt idx="595">
                  <c:v>1.9874672652450427</c:v>
                </c:pt>
                <c:pt idx="596">
                  <c:v>2.00872359963269</c:v>
                </c:pt>
                <c:pt idx="597">
                  <c:v>2.00872359963269</c:v>
                </c:pt>
                <c:pt idx="598">
                  <c:v>2.0299799340203375</c:v>
                </c:pt>
                <c:pt idx="599">
                  <c:v>2.0406081012141613</c:v>
                </c:pt>
                <c:pt idx="600">
                  <c:v>2.0618644356018088</c:v>
                </c:pt>
                <c:pt idx="601">
                  <c:v>2.0618644356018088</c:v>
                </c:pt>
                <c:pt idx="602">
                  <c:v>2.09374893718328</c:v>
                </c:pt>
                <c:pt idx="603">
                  <c:v>2.09374893718328</c:v>
                </c:pt>
                <c:pt idx="604">
                  <c:v>2.09374893718328</c:v>
                </c:pt>
                <c:pt idx="605">
                  <c:v>2.1362616059585751</c:v>
                </c:pt>
                <c:pt idx="606">
                  <c:v>2.1256334387647513</c:v>
                </c:pt>
                <c:pt idx="607">
                  <c:v>2.1468897731523993</c:v>
                </c:pt>
                <c:pt idx="608">
                  <c:v>2.1468897731523993</c:v>
                </c:pt>
                <c:pt idx="609">
                  <c:v>2.1787742747338701</c:v>
                </c:pt>
                <c:pt idx="610">
                  <c:v>2.1894024419276938</c:v>
                </c:pt>
                <c:pt idx="611">
                  <c:v>2.2000306091215176</c:v>
                </c:pt>
                <c:pt idx="612">
                  <c:v>2.2319151107029889</c:v>
                </c:pt>
                <c:pt idx="613">
                  <c:v>2.2212869435091651</c:v>
                </c:pt>
                <c:pt idx="614">
                  <c:v>2.2531714450906364</c:v>
                </c:pt>
                <c:pt idx="615">
                  <c:v>2.2425432778968126</c:v>
                </c:pt>
                <c:pt idx="616">
                  <c:v>2.2850559466721077</c:v>
                </c:pt>
                <c:pt idx="617">
                  <c:v>2.2956841138659314</c:v>
                </c:pt>
                <c:pt idx="618">
                  <c:v>2.2850559466721077</c:v>
                </c:pt>
                <c:pt idx="619">
                  <c:v>2.3063122810597556</c:v>
                </c:pt>
                <c:pt idx="620">
                  <c:v>2.3169404482535789</c:v>
                </c:pt>
                <c:pt idx="621">
                  <c:v>2.3169404482535789</c:v>
                </c:pt>
                <c:pt idx="622">
                  <c:v>2.3169404482535789</c:v>
                </c:pt>
                <c:pt idx="623">
                  <c:v>2.3594531170288744</c:v>
                </c:pt>
                <c:pt idx="624">
                  <c:v>2.3700812842226977</c:v>
                </c:pt>
                <c:pt idx="625">
                  <c:v>2.3594531170288744</c:v>
                </c:pt>
                <c:pt idx="626">
                  <c:v>2.3807094514165215</c:v>
                </c:pt>
                <c:pt idx="627">
                  <c:v>2.4125939529979932</c:v>
                </c:pt>
                <c:pt idx="628">
                  <c:v>2.444478454579464</c:v>
                </c:pt>
                <c:pt idx="629">
                  <c:v>2.4338502873856402</c:v>
                </c:pt>
                <c:pt idx="630">
                  <c:v>2.4338502873856402</c:v>
                </c:pt>
                <c:pt idx="631">
                  <c:v>2.4657347889671115</c:v>
                </c:pt>
                <c:pt idx="632">
                  <c:v>2.4657347889671115</c:v>
                </c:pt>
                <c:pt idx="633">
                  <c:v>2.4763629561609353</c:v>
                </c:pt>
                <c:pt idx="634">
                  <c:v>2.5082474577424065</c:v>
                </c:pt>
                <c:pt idx="635">
                  <c:v>2.5082474577424065</c:v>
                </c:pt>
                <c:pt idx="636">
                  <c:v>2.5295037921300545</c:v>
                </c:pt>
                <c:pt idx="637">
                  <c:v>2.5401319593238778</c:v>
                </c:pt>
                <c:pt idx="638">
                  <c:v>2.5401319593238778</c:v>
                </c:pt>
                <c:pt idx="639">
                  <c:v>2.5720164609053491</c:v>
                </c:pt>
                <c:pt idx="640">
                  <c:v>2.5613882937115253</c:v>
                </c:pt>
                <c:pt idx="641">
                  <c:v>2.5720164609053491</c:v>
                </c:pt>
                <c:pt idx="642">
                  <c:v>2.6039009624868212</c:v>
                </c:pt>
                <c:pt idx="643">
                  <c:v>2.6145291296806445</c:v>
                </c:pt>
                <c:pt idx="644">
                  <c:v>2.6251572968744679</c:v>
                </c:pt>
                <c:pt idx="645">
                  <c:v>2.6464136312621154</c:v>
                </c:pt>
                <c:pt idx="646">
                  <c:v>2.6570417984559396</c:v>
                </c:pt>
                <c:pt idx="647">
                  <c:v>2.6676699656497629</c:v>
                </c:pt>
                <c:pt idx="648">
                  <c:v>2.6889263000374104</c:v>
                </c:pt>
                <c:pt idx="649">
                  <c:v>2.6889263000374104</c:v>
                </c:pt>
                <c:pt idx="650">
                  <c:v>2.7208108016188821</c:v>
                </c:pt>
                <c:pt idx="651">
                  <c:v>2.7314389688127059</c:v>
                </c:pt>
                <c:pt idx="652">
                  <c:v>2.7208108016188821</c:v>
                </c:pt>
                <c:pt idx="653">
                  <c:v>2.7526953032003534</c:v>
                </c:pt>
                <c:pt idx="654">
                  <c:v>2.7420671360065292</c:v>
                </c:pt>
                <c:pt idx="655">
                  <c:v>2.7845798047818247</c:v>
                </c:pt>
                <c:pt idx="656">
                  <c:v>2.7952079719756484</c:v>
                </c:pt>
                <c:pt idx="657">
                  <c:v>2.8164643063632959</c:v>
                </c:pt>
                <c:pt idx="658">
                  <c:v>2.8270924735571192</c:v>
                </c:pt>
                <c:pt idx="659">
                  <c:v>2.8270924735571192</c:v>
                </c:pt>
                <c:pt idx="660">
                  <c:v>2.8377206407509434</c:v>
                </c:pt>
                <c:pt idx="661">
                  <c:v>2.8589769751385909</c:v>
                </c:pt>
                <c:pt idx="662">
                  <c:v>2.880233309526238</c:v>
                </c:pt>
                <c:pt idx="663">
                  <c:v>2.880233309526238</c:v>
                </c:pt>
                <c:pt idx="664">
                  <c:v>2.880233309526238</c:v>
                </c:pt>
                <c:pt idx="665">
                  <c:v>2.9333741454953572</c:v>
                </c:pt>
                <c:pt idx="666">
                  <c:v>2.9333741454953572</c:v>
                </c:pt>
                <c:pt idx="667">
                  <c:v>2.9227459783015335</c:v>
                </c:pt>
                <c:pt idx="668">
                  <c:v>2.9652586470768285</c:v>
                </c:pt>
                <c:pt idx="669">
                  <c:v>2.9652586470768285</c:v>
                </c:pt>
                <c:pt idx="670">
                  <c:v>2.986514981464476</c:v>
                </c:pt>
                <c:pt idx="671">
                  <c:v>2.9971431486582989</c:v>
                </c:pt>
                <c:pt idx="672">
                  <c:v>3.0183994830459473</c:v>
                </c:pt>
                <c:pt idx="673">
                  <c:v>3.0396558174335948</c:v>
                </c:pt>
                <c:pt idx="674">
                  <c:v>3.0183994830459473</c:v>
                </c:pt>
                <c:pt idx="675">
                  <c:v>3.0609121518212423</c:v>
                </c:pt>
                <c:pt idx="676">
                  <c:v>3.0821684862088903</c:v>
                </c:pt>
                <c:pt idx="677">
                  <c:v>3.0715403190150661</c:v>
                </c:pt>
                <c:pt idx="678">
                  <c:v>3.1034248205965373</c:v>
                </c:pt>
                <c:pt idx="679">
                  <c:v>3.1034248205965373</c:v>
                </c:pt>
                <c:pt idx="680">
                  <c:v>3.1246811549841849</c:v>
                </c:pt>
                <c:pt idx="681">
                  <c:v>3.1140529877903615</c:v>
                </c:pt>
                <c:pt idx="682">
                  <c:v>3.1353093221780091</c:v>
                </c:pt>
                <c:pt idx="683">
                  <c:v>3.1459374893718315</c:v>
                </c:pt>
                <c:pt idx="684">
                  <c:v>3.1884501581471278</c:v>
                </c:pt>
                <c:pt idx="685">
                  <c:v>3.1990783253409512</c:v>
                </c:pt>
                <c:pt idx="686">
                  <c:v>3.2097064925347749</c:v>
                </c:pt>
                <c:pt idx="687">
                  <c:v>3.2309628269224229</c:v>
                </c:pt>
                <c:pt idx="688">
                  <c:v>3.2415909941162462</c:v>
                </c:pt>
                <c:pt idx="689">
                  <c:v>3.2522191613100699</c:v>
                </c:pt>
                <c:pt idx="690">
                  <c:v>3.2628473285038937</c:v>
                </c:pt>
                <c:pt idx="691">
                  <c:v>3.2734754956977175</c:v>
                </c:pt>
                <c:pt idx="692">
                  <c:v>3.294731830085365</c:v>
                </c:pt>
                <c:pt idx="693">
                  <c:v>3.294731830085365</c:v>
                </c:pt>
                <c:pt idx="694">
                  <c:v>3.3266163316668353</c:v>
                </c:pt>
                <c:pt idx="695">
                  <c:v>3.3159881644730125</c:v>
                </c:pt>
                <c:pt idx="696">
                  <c:v>3.33724449886066</c:v>
                </c:pt>
                <c:pt idx="697">
                  <c:v>3.3478726660544837</c:v>
                </c:pt>
                <c:pt idx="698">
                  <c:v>3.3903853348297779</c:v>
                </c:pt>
                <c:pt idx="699">
                  <c:v>3.379757167635955</c:v>
                </c:pt>
                <c:pt idx="700">
                  <c:v>3.3903853348297779</c:v>
                </c:pt>
                <c:pt idx="701">
                  <c:v>3.4222698364112505</c:v>
                </c:pt>
                <c:pt idx="702">
                  <c:v>3.4222698364112505</c:v>
                </c:pt>
                <c:pt idx="703">
                  <c:v>3.4541543379927213</c:v>
                </c:pt>
                <c:pt idx="704">
                  <c:v>3.4435261707988967</c:v>
                </c:pt>
                <c:pt idx="705">
                  <c:v>3.4647825051865455</c:v>
                </c:pt>
                <c:pt idx="706">
                  <c:v>3.4647825051865455</c:v>
                </c:pt>
                <c:pt idx="707">
                  <c:v>3.4860388395741917</c:v>
                </c:pt>
                <c:pt idx="708">
                  <c:v>3.4966670067680163</c:v>
                </c:pt>
                <c:pt idx="709">
                  <c:v>3.5285515083494867</c:v>
                </c:pt>
                <c:pt idx="710">
                  <c:v>3.5179233411556643</c:v>
                </c:pt>
                <c:pt idx="711">
                  <c:v>3.5391796755433105</c:v>
                </c:pt>
                <c:pt idx="712">
                  <c:v>3.5710641771247831</c:v>
                </c:pt>
                <c:pt idx="713">
                  <c:v>3.5710641771247831</c:v>
                </c:pt>
                <c:pt idx="714">
                  <c:v>3.6029486787062539</c:v>
                </c:pt>
                <c:pt idx="715">
                  <c:v>3.5923205115124293</c:v>
                </c:pt>
                <c:pt idx="716">
                  <c:v>3.6135768459000781</c:v>
                </c:pt>
                <c:pt idx="717">
                  <c:v>3.6348331802877243</c:v>
                </c:pt>
                <c:pt idx="718">
                  <c:v>3.6135768459000781</c:v>
                </c:pt>
                <c:pt idx="719">
                  <c:v>3.6454613474815489</c:v>
                </c:pt>
                <c:pt idx="720">
                  <c:v>3.6560895146753727</c:v>
                </c:pt>
                <c:pt idx="721">
                  <c:v>3.6667176818691969</c:v>
                </c:pt>
                <c:pt idx="722">
                  <c:v>3.7198585178383157</c:v>
                </c:pt>
                <c:pt idx="723">
                  <c:v>3.6773458490630206</c:v>
                </c:pt>
                <c:pt idx="724">
                  <c:v>3.7198585178383157</c:v>
                </c:pt>
                <c:pt idx="725">
                  <c:v>3.7411148522259619</c:v>
                </c:pt>
                <c:pt idx="726">
                  <c:v>3.7517430194197865</c:v>
                </c:pt>
                <c:pt idx="727">
                  <c:v>3.7517430194197865</c:v>
                </c:pt>
                <c:pt idx="728">
                  <c:v>3.772999353807434</c:v>
                </c:pt>
                <c:pt idx="729">
                  <c:v>3.8048838553889053</c:v>
                </c:pt>
                <c:pt idx="730">
                  <c:v>3.815512022582729</c:v>
                </c:pt>
                <c:pt idx="731">
                  <c:v>3.8261401897765528</c:v>
                </c:pt>
                <c:pt idx="732">
                  <c:v>3.8261401897765528</c:v>
                </c:pt>
                <c:pt idx="733">
                  <c:v>3.8367683569703757</c:v>
                </c:pt>
                <c:pt idx="734">
                  <c:v>3.8367683569703757</c:v>
                </c:pt>
                <c:pt idx="735">
                  <c:v>3.8686528585518478</c:v>
                </c:pt>
                <c:pt idx="736">
                  <c:v>3.8686528585518478</c:v>
                </c:pt>
                <c:pt idx="737">
                  <c:v>3.879281025745672</c:v>
                </c:pt>
                <c:pt idx="738">
                  <c:v>3.9111655273271428</c:v>
                </c:pt>
                <c:pt idx="739">
                  <c:v>3.9111655273271428</c:v>
                </c:pt>
                <c:pt idx="740">
                  <c:v>3.9111655273271428</c:v>
                </c:pt>
                <c:pt idx="741">
                  <c:v>3.9217936945209666</c:v>
                </c:pt>
                <c:pt idx="742">
                  <c:v>3.9430500289086132</c:v>
                </c:pt>
                <c:pt idx="743">
                  <c:v>3.9643063632962616</c:v>
                </c:pt>
                <c:pt idx="744">
                  <c:v>4.0068190320715562</c:v>
                </c:pt>
                <c:pt idx="745">
                  <c:v>4.0068190320715562</c:v>
                </c:pt>
                <c:pt idx="746">
                  <c:v>3.996190864877732</c:v>
                </c:pt>
                <c:pt idx="747">
                  <c:v>4.0068190320715562</c:v>
                </c:pt>
                <c:pt idx="748">
                  <c:v>4.0387035336530284</c:v>
                </c:pt>
                <c:pt idx="749">
                  <c:v>4.059959868040675</c:v>
                </c:pt>
                <c:pt idx="750">
                  <c:v>4.0705880352344987</c:v>
                </c:pt>
                <c:pt idx="751">
                  <c:v>4.0812162024283234</c:v>
                </c:pt>
                <c:pt idx="752">
                  <c:v>4.0918443696221471</c:v>
                </c:pt>
                <c:pt idx="753">
                  <c:v>4.1131007040097938</c:v>
                </c:pt>
                <c:pt idx="754">
                  <c:v>4.1131007040097938</c:v>
                </c:pt>
                <c:pt idx="755">
                  <c:v>4.1237288712036175</c:v>
                </c:pt>
                <c:pt idx="756">
                  <c:v>4.1449852055912668</c:v>
                </c:pt>
                <c:pt idx="757">
                  <c:v>4.1449852055912668</c:v>
                </c:pt>
                <c:pt idx="758">
                  <c:v>4.1768697071727372</c:v>
                </c:pt>
                <c:pt idx="759">
                  <c:v>4.1556133727850888</c:v>
                </c:pt>
                <c:pt idx="760">
                  <c:v>4.2087542087542076</c:v>
                </c:pt>
                <c:pt idx="761">
                  <c:v>4.1981260415603838</c:v>
                </c:pt>
                <c:pt idx="762">
                  <c:v>4.2087542087542076</c:v>
                </c:pt>
                <c:pt idx="763">
                  <c:v>4.2406387103356789</c:v>
                </c:pt>
                <c:pt idx="764">
                  <c:v>4.2406387103356789</c:v>
                </c:pt>
                <c:pt idx="765">
                  <c:v>4.2512668775295026</c:v>
                </c:pt>
                <c:pt idx="766">
                  <c:v>4.2725232119171501</c:v>
                </c:pt>
                <c:pt idx="767">
                  <c:v>4.2725232119171501</c:v>
                </c:pt>
                <c:pt idx="768">
                  <c:v>4.2831513791109739</c:v>
                </c:pt>
                <c:pt idx="769">
                  <c:v>4.3150358806924451</c:v>
                </c:pt>
                <c:pt idx="770">
                  <c:v>4.3150358806924451</c:v>
                </c:pt>
                <c:pt idx="771">
                  <c:v>4.3362922150800927</c:v>
                </c:pt>
                <c:pt idx="772">
                  <c:v>4.3681767166615639</c:v>
                </c:pt>
                <c:pt idx="773">
                  <c:v>4.3575485494677402</c:v>
                </c:pt>
                <c:pt idx="774">
                  <c:v>4.3788048838553877</c:v>
                </c:pt>
                <c:pt idx="775">
                  <c:v>4.3788048838553877</c:v>
                </c:pt>
                <c:pt idx="776">
                  <c:v>4.4000612182430361</c:v>
                </c:pt>
                <c:pt idx="777">
                  <c:v>4.4000612182430361</c:v>
                </c:pt>
                <c:pt idx="778">
                  <c:v>4.4319457198245065</c:v>
                </c:pt>
                <c:pt idx="779">
                  <c:v>4.4319457198245065</c:v>
                </c:pt>
                <c:pt idx="780">
                  <c:v>4.4425738870183311</c:v>
                </c:pt>
                <c:pt idx="781">
                  <c:v>4.4532020542121558</c:v>
                </c:pt>
                <c:pt idx="782">
                  <c:v>4.4532020542121558</c:v>
                </c:pt>
                <c:pt idx="783">
                  <c:v>4.4850865557936253</c:v>
                </c:pt>
                <c:pt idx="784">
                  <c:v>4.4957147229874499</c:v>
                </c:pt>
                <c:pt idx="785">
                  <c:v>0</c:v>
                </c:pt>
                <c:pt idx="795">
                  <c:v>4.4957147229874499</c:v>
                </c:pt>
                <c:pt idx="797">
                  <c:v>2.6974288337924697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81-8B4B-9D20-1474A5544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5.1.22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5.1_22'!$H$9:$H$993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2.3645999999997393E-6</c:v>
                </c:pt>
                <c:pt idx="434">
                  <c:v>5.066999999999817E-6</c:v>
                </c:pt>
                <c:pt idx="435">
                  <c:v>8.44499999999982E-6</c:v>
                </c:pt>
                <c:pt idx="436">
                  <c:v>1.0809599999999935E-5</c:v>
                </c:pt>
                <c:pt idx="437">
                  <c:v>1.3512000000000012E-5</c:v>
                </c:pt>
                <c:pt idx="438">
                  <c:v>1.7227799999999978E-5</c:v>
                </c:pt>
                <c:pt idx="439">
                  <c:v>1.9592399999999718E-5</c:v>
                </c:pt>
                <c:pt idx="440">
                  <c:v>2.1619199999999869E-5</c:v>
                </c:pt>
                <c:pt idx="441">
                  <c:v>2.4659399999999908E-5</c:v>
                </c:pt>
                <c:pt idx="442">
                  <c:v>2.8712999999999838E-5</c:v>
                </c:pt>
                <c:pt idx="443">
                  <c:v>3.0739799999999986E-5</c:v>
                </c:pt>
                <c:pt idx="444">
                  <c:v>3.3442200000000064E-5</c:v>
                </c:pt>
                <c:pt idx="445">
                  <c:v>3.6482399999999731E-5</c:v>
                </c:pt>
                <c:pt idx="446">
                  <c:v>3.9522599999999776E-5</c:v>
                </c:pt>
                <c:pt idx="447">
                  <c:v>4.1549399999999924E-5</c:v>
                </c:pt>
                <c:pt idx="448">
                  <c:v>4.4589599999999964E-5</c:v>
                </c:pt>
                <c:pt idx="449">
                  <c:v>4.7629800000000003E-5</c:v>
                </c:pt>
                <c:pt idx="450">
                  <c:v>4.9994399999999746E-5</c:v>
                </c:pt>
                <c:pt idx="451">
                  <c:v>5.2696799999999824E-5</c:v>
                </c:pt>
                <c:pt idx="452">
                  <c:v>5.6750399999999747E-5</c:v>
                </c:pt>
                <c:pt idx="453">
                  <c:v>5.9452799999999825E-5</c:v>
                </c:pt>
                <c:pt idx="454">
                  <c:v>6.1141800000000018E-5</c:v>
                </c:pt>
                <c:pt idx="455">
                  <c:v>6.4182000000000057E-5</c:v>
                </c:pt>
                <c:pt idx="456">
                  <c:v>6.7897800000000019E-5</c:v>
                </c:pt>
                <c:pt idx="457">
                  <c:v>7.0262399999999756E-5</c:v>
                </c:pt>
                <c:pt idx="458">
                  <c:v>7.2626999999999872E-5</c:v>
                </c:pt>
                <c:pt idx="459">
                  <c:v>7.5667199999999911E-5</c:v>
                </c:pt>
                <c:pt idx="460">
                  <c:v>7.9045199999999919E-5</c:v>
                </c:pt>
                <c:pt idx="461">
                  <c:v>8.1071999999999701E-5</c:v>
                </c:pt>
                <c:pt idx="462">
                  <c:v>8.3774399999999772E-5</c:v>
                </c:pt>
                <c:pt idx="463">
                  <c:v>8.7152399999999779E-5</c:v>
                </c:pt>
                <c:pt idx="464">
                  <c:v>8.9854799999999863E-5</c:v>
                </c:pt>
                <c:pt idx="465">
                  <c:v>9.2219399999999966E-5</c:v>
                </c:pt>
                <c:pt idx="466">
                  <c:v>9.5259600000000005E-5</c:v>
                </c:pt>
                <c:pt idx="467">
                  <c:v>9.8975399999999967E-5</c:v>
                </c:pt>
                <c:pt idx="468">
                  <c:v>1.0100219999999975E-4</c:v>
                </c:pt>
                <c:pt idx="469">
                  <c:v>1.0336679999999987E-4</c:v>
                </c:pt>
                <c:pt idx="470">
                  <c:v>1.0640699999999989E-4</c:v>
                </c:pt>
                <c:pt idx="471">
                  <c:v>1.1012279999999988E-4</c:v>
                </c:pt>
                <c:pt idx="472">
                  <c:v>1.1214960000000003E-4</c:v>
                </c:pt>
                <c:pt idx="473">
                  <c:v>1.1518980000000005E-4</c:v>
                </c:pt>
                <c:pt idx="474">
                  <c:v>1.1856780000000006E-4</c:v>
                </c:pt>
                <c:pt idx="475">
                  <c:v>1.2093239999999981E-4</c:v>
                </c:pt>
                <c:pt idx="476">
                  <c:v>1.2329699999999991E-4</c:v>
                </c:pt>
                <c:pt idx="477">
                  <c:v>1.2633719999999995E-4</c:v>
                </c:pt>
                <c:pt idx="478">
                  <c:v>1.2903960000000002E-4</c:v>
                </c:pt>
                <c:pt idx="479">
                  <c:v>1.3140419999999977E-4</c:v>
                </c:pt>
                <c:pt idx="480">
                  <c:v>1.3444439999999981E-4</c:v>
                </c:pt>
                <c:pt idx="481">
                  <c:v>1.3849799999999973E-4</c:v>
                </c:pt>
                <c:pt idx="482">
                  <c:v>1.4052479999999989E-4</c:v>
                </c:pt>
                <c:pt idx="483">
                  <c:v>1.4255160000000005E-4</c:v>
                </c:pt>
                <c:pt idx="484">
                  <c:v>1.4592960000000006E-4</c:v>
                </c:pt>
                <c:pt idx="485">
                  <c:v>1.4964540000000001E-4</c:v>
                </c:pt>
                <c:pt idx="486">
                  <c:v>1.5167219999999979E-4</c:v>
                </c:pt>
                <c:pt idx="487">
                  <c:v>1.5437459999999986E-4</c:v>
                </c:pt>
                <c:pt idx="488">
                  <c:v>1.5775259999999987E-4</c:v>
                </c:pt>
                <c:pt idx="489">
                  <c:v>1.6045499999999994E-4</c:v>
                </c:pt>
                <c:pt idx="490">
                  <c:v>1.6281960000000007E-4</c:v>
                </c:pt>
                <c:pt idx="491">
                  <c:v>1.6552199999999976E-4</c:v>
                </c:pt>
                <c:pt idx="492">
                  <c:v>1.6889999999999977E-4</c:v>
                </c:pt>
                <c:pt idx="493">
                  <c:v>1.7126459999999987E-4</c:v>
                </c:pt>
                <c:pt idx="494">
                  <c:v>1.7396699999999997E-4</c:v>
                </c:pt>
                <c:pt idx="495">
                  <c:v>1.7734499999999998E-4</c:v>
                </c:pt>
                <c:pt idx="496">
                  <c:v>1.8038519999999999E-4</c:v>
                </c:pt>
                <c:pt idx="497">
                  <c:v>1.8241199999999977E-4</c:v>
                </c:pt>
                <c:pt idx="498">
                  <c:v>1.8511439999999987E-4</c:v>
                </c:pt>
                <c:pt idx="499">
                  <c:v>1.8883019999999984E-4</c:v>
                </c:pt>
                <c:pt idx="500">
                  <c:v>1.9119479999999992E-4</c:v>
                </c:pt>
                <c:pt idx="501">
                  <c:v>1.9355940000000005E-4</c:v>
                </c:pt>
                <c:pt idx="502">
                  <c:v>1.9693740000000006E-4</c:v>
                </c:pt>
                <c:pt idx="503">
                  <c:v>1.9997759999999974E-4</c:v>
                </c:pt>
                <c:pt idx="504">
                  <c:v>2.0200439999999985E-4</c:v>
                </c:pt>
                <c:pt idx="505">
                  <c:v>2.0504459999999992E-4</c:v>
                </c:pt>
                <c:pt idx="506">
                  <c:v>2.0808479999999996E-4</c:v>
                </c:pt>
                <c:pt idx="507">
                  <c:v>2.1044939999999968E-4</c:v>
                </c:pt>
                <c:pt idx="508">
                  <c:v>2.1315179999999975E-4</c:v>
                </c:pt>
                <c:pt idx="509">
                  <c:v>2.1652979999999978E-4</c:v>
                </c:pt>
                <c:pt idx="510">
                  <c:v>2.1990779999999979E-4</c:v>
                </c:pt>
                <c:pt idx="511">
                  <c:v>2.2159679999999996E-4</c:v>
                </c:pt>
                <c:pt idx="512">
                  <c:v>2.2429920000000006E-4</c:v>
                </c:pt>
                <c:pt idx="513">
                  <c:v>2.2801499999999998E-4</c:v>
                </c:pt>
                <c:pt idx="514">
                  <c:v>2.3071739999999972E-4</c:v>
                </c:pt>
                <c:pt idx="515">
                  <c:v>2.3308199999999983E-4</c:v>
                </c:pt>
                <c:pt idx="516">
                  <c:v>2.3645999999999986E-4</c:v>
                </c:pt>
                <c:pt idx="517">
                  <c:v>2.3983799999999981E-4</c:v>
                </c:pt>
                <c:pt idx="518">
                  <c:v>2.4186479999999998E-4</c:v>
                </c:pt>
                <c:pt idx="519">
                  <c:v>2.4422939999999975E-4</c:v>
                </c:pt>
                <c:pt idx="520">
                  <c:v>2.4760739999999976E-4</c:v>
                </c:pt>
                <c:pt idx="521">
                  <c:v>2.5030979999999983E-4</c:v>
                </c:pt>
                <c:pt idx="522">
                  <c:v>2.5267439999999991E-4</c:v>
                </c:pt>
                <c:pt idx="523">
                  <c:v>2.5571459999999997E-4</c:v>
                </c:pt>
                <c:pt idx="524">
                  <c:v>2.5909259999999998E-4</c:v>
                </c:pt>
                <c:pt idx="525">
                  <c:v>2.6145719999999973E-4</c:v>
                </c:pt>
                <c:pt idx="526">
                  <c:v>2.6382179999999981E-4</c:v>
                </c:pt>
                <c:pt idx="527">
                  <c:v>2.6753759999999975E-4</c:v>
                </c:pt>
                <c:pt idx="528">
                  <c:v>2.7091559999999982E-4</c:v>
                </c:pt>
                <c:pt idx="529">
                  <c:v>2.7294239999999995E-4</c:v>
                </c:pt>
                <c:pt idx="530">
                  <c:v>2.7564480000000002E-4</c:v>
                </c:pt>
                <c:pt idx="531">
                  <c:v>2.7902280000000003E-4</c:v>
                </c:pt>
                <c:pt idx="532">
                  <c:v>2.8138739999999978E-4</c:v>
                </c:pt>
                <c:pt idx="533">
                  <c:v>2.8375199999999985E-4</c:v>
                </c:pt>
                <c:pt idx="534">
                  <c:v>2.8645439999999998E-4</c:v>
                </c:pt>
                <c:pt idx="535">
                  <c:v>2.8983239999999999E-4</c:v>
                </c:pt>
                <c:pt idx="536">
                  <c:v>2.9219699999999968E-4</c:v>
                </c:pt>
                <c:pt idx="537">
                  <c:v>2.9489939999999975E-4</c:v>
                </c:pt>
                <c:pt idx="538">
                  <c:v>2.9861519999999976E-4</c:v>
                </c:pt>
                <c:pt idx="539">
                  <c:v>3.0131759999999983E-4</c:v>
                </c:pt>
                <c:pt idx="540">
                  <c:v>3.0334439999999996E-4</c:v>
                </c:pt>
                <c:pt idx="541">
                  <c:v>3.0638459999999997E-4</c:v>
                </c:pt>
                <c:pt idx="542">
                  <c:v>3.1010039999999998E-4</c:v>
                </c:pt>
                <c:pt idx="543">
                  <c:v>3.1212719999999979E-4</c:v>
                </c:pt>
                <c:pt idx="544">
                  <c:v>3.1449179999999986E-4</c:v>
                </c:pt>
                <c:pt idx="545">
                  <c:v>3.1820759999999981E-4</c:v>
                </c:pt>
                <c:pt idx="546">
                  <c:v>3.2124779999999988E-4</c:v>
                </c:pt>
                <c:pt idx="547">
                  <c:v>3.2327460000000001E-4</c:v>
                </c:pt>
                <c:pt idx="548">
                  <c:v>3.2597699999999976E-4</c:v>
                </c:pt>
                <c:pt idx="549">
                  <c:v>3.2935499999999971E-4</c:v>
                </c:pt>
                <c:pt idx="550">
                  <c:v>3.3171959999999984E-4</c:v>
                </c:pt>
                <c:pt idx="551">
                  <c:v>3.3442199999999991E-4</c:v>
                </c:pt>
                <c:pt idx="552">
                  <c:v>3.3779999999999992E-4</c:v>
                </c:pt>
                <c:pt idx="553">
                  <c:v>3.4050239999999999E-4</c:v>
                </c:pt>
                <c:pt idx="554">
                  <c:v>3.4286699999999974E-4</c:v>
                </c:pt>
                <c:pt idx="555">
                  <c:v>3.4556939999999981E-4</c:v>
                </c:pt>
                <c:pt idx="556">
                  <c:v>3.4894739999999982E-4</c:v>
                </c:pt>
                <c:pt idx="557">
                  <c:v>3.5164979999999989E-4</c:v>
                </c:pt>
                <c:pt idx="558">
                  <c:v>3.5401440000000002E-4</c:v>
                </c:pt>
                <c:pt idx="559">
                  <c:v>3.5739240000000002E-4</c:v>
                </c:pt>
                <c:pt idx="560">
                  <c:v>3.6077039999999998E-4</c:v>
                </c:pt>
                <c:pt idx="561">
                  <c:v>3.6279719999999979E-4</c:v>
                </c:pt>
                <c:pt idx="562">
                  <c:v>3.6549959999999986E-4</c:v>
                </c:pt>
                <c:pt idx="563">
                  <c:v>3.6853979999999992E-4</c:v>
                </c:pt>
                <c:pt idx="564">
                  <c:v>3.7124219999999994E-4</c:v>
                </c:pt>
                <c:pt idx="565">
                  <c:v>3.7360679999999974E-4</c:v>
                </c:pt>
                <c:pt idx="566">
                  <c:v>3.7664699999999976E-4</c:v>
                </c:pt>
                <c:pt idx="567">
                  <c:v>3.8036279999999971E-4</c:v>
                </c:pt>
                <c:pt idx="568">
                  <c:v>3.8238959999999984E-4</c:v>
                </c:pt>
                <c:pt idx="569">
                  <c:v>3.8509199999999996E-4</c:v>
                </c:pt>
                <c:pt idx="570">
                  <c:v>3.8846999999999997E-4</c:v>
                </c:pt>
                <c:pt idx="571">
                  <c:v>3.9151019999999998E-4</c:v>
                </c:pt>
                <c:pt idx="572">
                  <c:v>3.9353699999999974E-4</c:v>
                </c:pt>
                <c:pt idx="573">
                  <c:v>3.9657719999999981E-4</c:v>
                </c:pt>
                <c:pt idx="574">
                  <c:v>4.0029299999999975E-4</c:v>
                </c:pt>
                <c:pt idx="575">
                  <c:v>4.0231979999999989E-4</c:v>
                </c:pt>
                <c:pt idx="576">
                  <c:v>4.0468440000000002E-4</c:v>
                </c:pt>
                <c:pt idx="577">
                  <c:v>4.077245999999997E-4</c:v>
                </c:pt>
                <c:pt idx="578">
                  <c:v>4.1110259999999971E-4</c:v>
                </c:pt>
                <c:pt idx="579">
                  <c:v>4.1312939999999985E-4</c:v>
                </c:pt>
                <c:pt idx="580">
                  <c:v>4.1583179999999997E-4</c:v>
                </c:pt>
                <c:pt idx="581">
                  <c:v>4.1920979999999998E-4</c:v>
                </c:pt>
                <c:pt idx="582">
                  <c:v>4.2224999999999999E-4</c:v>
                </c:pt>
                <c:pt idx="583">
                  <c:v>4.246145999999998E-4</c:v>
                </c:pt>
                <c:pt idx="584">
                  <c:v>4.2731699999999976E-4</c:v>
                </c:pt>
                <c:pt idx="585">
                  <c:v>4.3103279999999976E-4</c:v>
                </c:pt>
                <c:pt idx="586">
                  <c:v>4.3339739999999989E-4</c:v>
                </c:pt>
                <c:pt idx="587">
                  <c:v>4.3576199999999997E-4</c:v>
                </c:pt>
                <c:pt idx="588">
                  <c:v>4.3913999999999997E-4</c:v>
                </c:pt>
                <c:pt idx="589">
                  <c:v>4.4184239999999972E-4</c:v>
                </c:pt>
                <c:pt idx="590">
                  <c:v>4.4420699999999985E-4</c:v>
                </c:pt>
                <c:pt idx="591">
                  <c:v>4.4690939999999992E-4</c:v>
                </c:pt>
                <c:pt idx="592">
                  <c:v>4.5028739999999993E-4</c:v>
                </c:pt>
                <c:pt idx="593">
                  <c:v>4.5265200000000006E-4</c:v>
                </c:pt>
                <c:pt idx="594">
                  <c:v>4.5535439999999969E-4</c:v>
                </c:pt>
                <c:pt idx="595">
                  <c:v>4.5907020000000002E-4</c:v>
                </c:pt>
                <c:pt idx="596">
                  <c:v>4.6143479999999977E-4</c:v>
                </c:pt>
                <c:pt idx="597">
                  <c:v>4.637993999999999E-4</c:v>
                </c:pt>
                <c:pt idx="598">
                  <c:v>4.6650179999999997E-4</c:v>
                </c:pt>
                <c:pt idx="599">
                  <c:v>4.6987979999999998E-4</c:v>
                </c:pt>
                <c:pt idx="600">
                  <c:v>4.7292000000000005E-4</c:v>
                </c:pt>
                <c:pt idx="601">
                  <c:v>4.752845999999998E-4</c:v>
                </c:pt>
                <c:pt idx="602">
                  <c:v>4.7866259999999975E-4</c:v>
                </c:pt>
                <c:pt idx="603">
                  <c:v>4.8170279999999976E-4</c:v>
                </c:pt>
                <c:pt idx="604">
                  <c:v>4.8372959999999995E-4</c:v>
                </c:pt>
                <c:pt idx="605">
                  <c:v>4.8643200000000002E-4</c:v>
                </c:pt>
                <c:pt idx="606">
                  <c:v>4.8981000000000003E-4</c:v>
                </c:pt>
                <c:pt idx="607">
                  <c:v>4.9251239999999977E-4</c:v>
                </c:pt>
                <c:pt idx="608">
                  <c:v>4.9453919999999996E-4</c:v>
                </c:pt>
                <c:pt idx="609">
                  <c:v>4.9757939999999997E-4</c:v>
                </c:pt>
                <c:pt idx="610">
                  <c:v>5.0129519999999998E-4</c:v>
                </c:pt>
                <c:pt idx="611">
                  <c:v>5.0332199999999962E-4</c:v>
                </c:pt>
                <c:pt idx="612">
                  <c:v>5.0602439999999969E-4</c:v>
                </c:pt>
                <c:pt idx="613">
                  <c:v>5.0940239999999976E-4</c:v>
                </c:pt>
                <c:pt idx="614">
                  <c:v>5.1244259999999977E-4</c:v>
                </c:pt>
                <c:pt idx="615">
                  <c:v>5.148071999999999E-4</c:v>
                </c:pt>
                <c:pt idx="616">
                  <c:v>5.1784739999999991E-4</c:v>
                </c:pt>
                <c:pt idx="617">
                  <c:v>5.2122539999999997E-4</c:v>
                </c:pt>
                <c:pt idx="618">
                  <c:v>5.2325219999999973E-4</c:v>
                </c:pt>
                <c:pt idx="619">
                  <c:v>5.259545999999998E-4</c:v>
                </c:pt>
                <c:pt idx="620">
                  <c:v>5.2899479999999992E-4</c:v>
                </c:pt>
                <c:pt idx="621">
                  <c:v>5.3203499999999982E-4</c:v>
                </c:pt>
                <c:pt idx="622">
                  <c:v>5.3439959999999995E-4</c:v>
                </c:pt>
                <c:pt idx="623">
                  <c:v>5.371019999999997E-4</c:v>
                </c:pt>
                <c:pt idx="624">
                  <c:v>5.4081780000000002E-4</c:v>
                </c:pt>
                <c:pt idx="625">
                  <c:v>5.4318239999999983E-4</c:v>
                </c:pt>
                <c:pt idx="626">
                  <c:v>5.4554699999999996E-4</c:v>
                </c:pt>
                <c:pt idx="627">
                  <c:v>5.4824940000000003E-4</c:v>
                </c:pt>
                <c:pt idx="628">
                  <c:v>5.5162739999999998E-4</c:v>
                </c:pt>
                <c:pt idx="629">
                  <c:v>5.5399199999999979E-4</c:v>
                </c:pt>
                <c:pt idx="630">
                  <c:v>5.5703219999999969E-4</c:v>
                </c:pt>
                <c:pt idx="631">
                  <c:v>5.6041019999999975E-4</c:v>
                </c:pt>
                <c:pt idx="632">
                  <c:v>5.6311259999999982E-4</c:v>
                </c:pt>
                <c:pt idx="633">
                  <c:v>5.6513940000000001E-4</c:v>
                </c:pt>
                <c:pt idx="634">
                  <c:v>5.6817960000000002E-4</c:v>
                </c:pt>
                <c:pt idx="635">
                  <c:v>5.7155760000000009E-4</c:v>
                </c:pt>
                <c:pt idx="636">
                  <c:v>5.7358439999999984E-4</c:v>
                </c:pt>
                <c:pt idx="637">
                  <c:v>5.7662459999999985E-4</c:v>
                </c:pt>
                <c:pt idx="638">
                  <c:v>5.8000259999999991E-4</c:v>
                </c:pt>
                <c:pt idx="639">
                  <c:v>5.8270499999999999E-4</c:v>
                </c:pt>
                <c:pt idx="640">
                  <c:v>5.8473179999999974E-4</c:v>
                </c:pt>
                <c:pt idx="641">
                  <c:v>5.8743419999999981E-4</c:v>
                </c:pt>
                <c:pt idx="642">
                  <c:v>5.9114999999999971E-4</c:v>
                </c:pt>
                <c:pt idx="643">
                  <c:v>5.9385239999999988E-4</c:v>
                </c:pt>
                <c:pt idx="644">
                  <c:v>5.9621699999999991E-4</c:v>
                </c:pt>
                <c:pt idx="645">
                  <c:v>5.9959499999999997E-4</c:v>
                </c:pt>
                <c:pt idx="646">
                  <c:v>6.0229740000000004E-4</c:v>
                </c:pt>
                <c:pt idx="647">
                  <c:v>6.0466199999999984E-4</c:v>
                </c:pt>
                <c:pt idx="648">
                  <c:v>6.0736439999999991E-4</c:v>
                </c:pt>
                <c:pt idx="649">
                  <c:v>6.1074239999999987E-4</c:v>
                </c:pt>
                <c:pt idx="650">
                  <c:v>6.1344479999999994E-4</c:v>
                </c:pt>
                <c:pt idx="651">
                  <c:v>6.1547159999999969E-4</c:v>
                </c:pt>
                <c:pt idx="652">
                  <c:v>6.1918740000000002E-4</c:v>
                </c:pt>
                <c:pt idx="653">
                  <c:v>6.2222759999999971E-4</c:v>
                </c:pt>
                <c:pt idx="654">
                  <c:v>6.242543999999999E-4</c:v>
                </c:pt>
                <c:pt idx="655">
                  <c:v>6.2695679999999997E-4</c:v>
                </c:pt>
                <c:pt idx="656">
                  <c:v>6.3033479999999992E-4</c:v>
                </c:pt>
                <c:pt idx="657">
                  <c:v>6.3337500000000004E-4</c:v>
                </c:pt>
                <c:pt idx="658">
                  <c:v>6.3573959999999974E-4</c:v>
                </c:pt>
                <c:pt idx="659">
                  <c:v>6.3877979999999975E-4</c:v>
                </c:pt>
                <c:pt idx="660">
                  <c:v>6.4181999999999976E-4</c:v>
                </c:pt>
                <c:pt idx="661">
                  <c:v>6.4418459999999989E-4</c:v>
                </c:pt>
                <c:pt idx="662">
                  <c:v>6.4688699999999996E-4</c:v>
                </c:pt>
                <c:pt idx="663">
                  <c:v>6.5026500000000002E-4</c:v>
                </c:pt>
                <c:pt idx="664">
                  <c:v>6.5296739999999977E-4</c:v>
                </c:pt>
                <c:pt idx="665">
                  <c:v>6.5499419999999985E-4</c:v>
                </c:pt>
                <c:pt idx="666">
                  <c:v>6.5837219999999991E-4</c:v>
                </c:pt>
                <c:pt idx="667">
                  <c:v>6.620879999999998E-4</c:v>
                </c:pt>
                <c:pt idx="668">
                  <c:v>6.6411479999999988E-4</c:v>
                </c:pt>
                <c:pt idx="669">
                  <c:v>6.6614159999999975E-4</c:v>
                </c:pt>
                <c:pt idx="670">
                  <c:v>6.6985739999999975E-4</c:v>
                </c:pt>
                <c:pt idx="671">
                  <c:v>6.7255979999999982E-4</c:v>
                </c:pt>
                <c:pt idx="672">
                  <c:v>6.7492439999999952E-4</c:v>
                </c:pt>
                <c:pt idx="673">
                  <c:v>6.7796459999999996E-4</c:v>
                </c:pt>
                <c:pt idx="674">
                  <c:v>6.8134259999999959E-4</c:v>
                </c:pt>
                <c:pt idx="675">
                  <c:v>6.840450000000001E-4</c:v>
                </c:pt>
                <c:pt idx="676">
                  <c:v>6.8640959999999968E-4</c:v>
                </c:pt>
                <c:pt idx="677">
                  <c:v>6.8944980000000024E-4</c:v>
                </c:pt>
                <c:pt idx="678">
                  <c:v>6.9248999999999982E-4</c:v>
                </c:pt>
                <c:pt idx="679">
                  <c:v>6.9485459999999962E-4</c:v>
                </c:pt>
                <c:pt idx="680">
                  <c:v>6.9755700000000002E-4</c:v>
                </c:pt>
                <c:pt idx="681">
                  <c:v>7.0127279999999969E-4</c:v>
                </c:pt>
                <c:pt idx="682">
                  <c:v>7.0363740000000015E-4</c:v>
                </c:pt>
                <c:pt idx="683">
                  <c:v>7.056641999999999E-4</c:v>
                </c:pt>
                <c:pt idx="684">
                  <c:v>7.0870439999999948E-4</c:v>
                </c:pt>
                <c:pt idx="685">
                  <c:v>7.1242019999999992E-4</c:v>
                </c:pt>
                <c:pt idx="686">
                  <c:v>7.1478479999999961E-4</c:v>
                </c:pt>
                <c:pt idx="687">
                  <c:v>7.1748720000000001E-4</c:v>
                </c:pt>
                <c:pt idx="688">
                  <c:v>7.2086519999999975E-4</c:v>
                </c:pt>
                <c:pt idx="689">
                  <c:v>7.2356760000000014E-4</c:v>
                </c:pt>
                <c:pt idx="690">
                  <c:v>7.255943999999999E-4</c:v>
                </c:pt>
                <c:pt idx="691">
                  <c:v>7.2863459999999969E-4</c:v>
                </c:pt>
                <c:pt idx="692">
                  <c:v>7.3201259999999997E-4</c:v>
                </c:pt>
                <c:pt idx="693">
                  <c:v>7.3403939999999984E-4</c:v>
                </c:pt>
                <c:pt idx="694">
                  <c:v>7.3674180000000023E-4</c:v>
                </c:pt>
                <c:pt idx="695">
                  <c:v>7.404575999999998E-4</c:v>
                </c:pt>
                <c:pt idx="696">
                  <c:v>7.4315999999999955E-4</c:v>
                </c:pt>
                <c:pt idx="697">
                  <c:v>7.455246E-4</c:v>
                </c:pt>
                <c:pt idx="698">
                  <c:v>7.478891999999997E-4</c:v>
                </c:pt>
                <c:pt idx="699">
                  <c:v>7.5160500000000002E-4</c:v>
                </c:pt>
                <c:pt idx="700">
                  <c:v>7.5430739999999977E-4</c:v>
                </c:pt>
                <c:pt idx="701">
                  <c:v>7.5667199999999957E-4</c:v>
                </c:pt>
                <c:pt idx="702">
                  <c:v>7.6004999999999996E-4</c:v>
                </c:pt>
                <c:pt idx="703">
                  <c:v>7.627523999999996E-4</c:v>
                </c:pt>
                <c:pt idx="704">
                  <c:v>7.6511700000000016E-4</c:v>
                </c:pt>
                <c:pt idx="705">
                  <c:v>7.678193999999998E-4</c:v>
                </c:pt>
                <c:pt idx="706">
                  <c:v>7.7119740000000019E-4</c:v>
                </c:pt>
                <c:pt idx="707">
                  <c:v>7.7389979999999982E-4</c:v>
                </c:pt>
                <c:pt idx="708">
                  <c:v>7.7626439999999963E-4</c:v>
                </c:pt>
                <c:pt idx="709">
                  <c:v>7.7964240000000001E-4</c:v>
                </c:pt>
                <c:pt idx="710">
                  <c:v>7.826825999999997E-4</c:v>
                </c:pt>
                <c:pt idx="711">
                  <c:v>7.8470940000000022E-4</c:v>
                </c:pt>
                <c:pt idx="712">
                  <c:v>7.8741179999999996E-4</c:v>
                </c:pt>
                <c:pt idx="713">
                  <c:v>7.9112760000000029E-4</c:v>
                </c:pt>
                <c:pt idx="714">
                  <c:v>7.9382999999999993E-4</c:v>
                </c:pt>
                <c:pt idx="715">
                  <c:v>7.9619459999999962E-4</c:v>
                </c:pt>
                <c:pt idx="716">
                  <c:v>7.9923480000000007E-4</c:v>
                </c:pt>
                <c:pt idx="717">
                  <c:v>8.0227499999999965E-4</c:v>
                </c:pt>
                <c:pt idx="718">
                  <c:v>8.0463959999999945E-4</c:v>
                </c:pt>
                <c:pt idx="719">
                  <c:v>8.0734199999999985E-4</c:v>
                </c:pt>
                <c:pt idx="720">
                  <c:v>8.1071999999999958E-4</c:v>
                </c:pt>
                <c:pt idx="721">
                  <c:v>8.1342239999999998E-4</c:v>
                </c:pt>
                <c:pt idx="722">
                  <c:v>8.1578699999999968E-4</c:v>
                </c:pt>
                <c:pt idx="723">
                  <c:v>8.1882720000000012E-4</c:v>
                </c:pt>
                <c:pt idx="724">
                  <c:v>8.225429999999998E-4</c:v>
                </c:pt>
                <c:pt idx="725">
                  <c:v>8.2423199999999961E-4</c:v>
                </c:pt>
                <c:pt idx="726">
                  <c:v>8.2659660000000007E-4</c:v>
                </c:pt>
                <c:pt idx="727">
                  <c:v>8.299745999999997E-4</c:v>
                </c:pt>
                <c:pt idx="728">
                  <c:v>8.3369040000000002E-4</c:v>
                </c:pt>
                <c:pt idx="729">
                  <c:v>8.3571719999999989E-4</c:v>
                </c:pt>
                <c:pt idx="730">
                  <c:v>8.3841959999999952E-4</c:v>
                </c:pt>
                <c:pt idx="731">
                  <c:v>8.4179759999999991E-4</c:v>
                </c:pt>
                <c:pt idx="732">
                  <c:v>8.4449999999999966E-4</c:v>
                </c:pt>
                <c:pt idx="733">
                  <c:v>8.4686460000000011E-4</c:v>
                </c:pt>
                <c:pt idx="734">
                  <c:v>8.4956699999999986E-4</c:v>
                </c:pt>
                <c:pt idx="735">
                  <c:v>8.5294500000000024E-4</c:v>
                </c:pt>
                <c:pt idx="736">
                  <c:v>8.5530960000000005E-4</c:v>
                </c:pt>
                <c:pt idx="737">
                  <c:v>8.5801199999999958E-4</c:v>
                </c:pt>
                <c:pt idx="738">
                  <c:v>8.617277999999999E-4</c:v>
                </c:pt>
                <c:pt idx="739">
                  <c:v>8.640923999999996E-4</c:v>
                </c:pt>
                <c:pt idx="740">
                  <c:v>8.6611920000000012E-4</c:v>
                </c:pt>
                <c:pt idx="741">
                  <c:v>8.691593999999998E-4</c:v>
                </c:pt>
                <c:pt idx="742">
                  <c:v>8.7321300000000018E-4</c:v>
                </c:pt>
                <c:pt idx="743">
                  <c:v>8.7557759999999988E-4</c:v>
                </c:pt>
                <c:pt idx="744">
                  <c:v>8.7760439999999974E-4</c:v>
                </c:pt>
                <c:pt idx="745">
                  <c:v>8.8098240000000013E-4</c:v>
                </c:pt>
                <c:pt idx="746">
                  <c:v>8.8368479999999976E-4</c:v>
                </c:pt>
                <c:pt idx="747">
                  <c:v>8.8604939999999957E-4</c:v>
                </c:pt>
                <c:pt idx="748">
                  <c:v>8.8875179999999996E-4</c:v>
                </c:pt>
                <c:pt idx="749">
                  <c:v>8.921297999999997E-4</c:v>
                </c:pt>
                <c:pt idx="750">
                  <c:v>8.9449440000000015E-4</c:v>
                </c:pt>
                <c:pt idx="751">
                  <c:v>8.971967999999999E-4</c:v>
                </c:pt>
                <c:pt idx="752">
                  <c:v>9.0125040000000017E-4</c:v>
                </c:pt>
                <c:pt idx="753">
                  <c:v>9.0395279999999991E-4</c:v>
                </c:pt>
                <c:pt idx="754">
                  <c:v>9.0597959999999956E-4</c:v>
                </c:pt>
                <c:pt idx="755">
                  <c:v>9.0834420000000012E-4</c:v>
                </c:pt>
                <c:pt idx="756">
                  <c:v>9.1239779999999953E-4</c:v>
                </c:pt>
                <c:pt idx="757">
                  <c:v>9.1476240000000009E-4</c:v>
                </c:pt>
                <c:pt idx="758">
                  <c:v>9.1712699999999979E-4</c:v>
                </c:pt>
                <c:pt idx="759">
                  <c:v>9.2016719999999947E-4</c:v>
                </c:pt>
                <c:pt idx="760">
                  <c:v>9.2354519999999986E-4</c:v>
                </c:pt>
                <c:pt idx="761">
                  <c:v>9.2590979999999966E-4</c:v>
                </c:pt>
                <c:pt idx="762">
                  <c:v>9.2827440000000012E-4</c:v>
                </c:pt>
                <c:pt idx="763">
                  <c:v>9.3165239999999975E-4</c:v>
                </c:pt>
                <c:pt idx="764">
                  <c:v>9.3435480000000014E-4</c:v>
                </c:pt>
                <c:pt idx="765">
                  <c:v>9.3671939999999995E-4</c:v>
                </c:pt>
                <c:pt idx="766">
                  <c:v>9.4009739999999958E-4</c:v>
                </c:pt>
                <c:pt idx="767">
                  <c:v>9.4347539999999996E-4</c:v>
                </c:pt>
                <c:pt idx="768">
                  <c:v>9.4516439999999978E-4</c:v>
                </c:pt>
                <c:pt idx="769">
                  <c:v>9.4786680000000028E-4</c:v>
                </c:pt>
                <c:pt idx="770">
                  <c:v>9.5124479999999991E-4</c:v>
                </c:pt>
                <c:pt idx="771">
                  <c:v>9.546228000000003E-4</c:v>
                </c:pt>
                <c:pt idx="772">
                  <c:v>9.5664960000000005E-4</c:v>
                </c:pt>
                <c:pt idx="773">
                  <c:v>9.5968979999999963E-4</c:v>
                </c:pt>
                <c:pt idx="774">
                  <c:v>9.6306780000000002E-4</c:v>
                </c:pt>
                <c:pt idx="775">
                  <c:v>9.6543239999999971E-4</c:v>
                </c:pt>
                <c:pt idx="776">
                  <c:v>9.6779699999999952E-4</c:v>
                </c:pt>
                <c:pt idx="777">
                  <c:v>9.7083719999999985E-4</c:v>
                </c:pt>
                <c:pt idx="778">
                  <c:v>9.735395999999996E-4</c:v>
                </c:pt>
                <c:pt idx="779">
                  <c:v>9.7590420000000005E-4</c:v>
                </c:pt>
                <c:pt idx="780">
                  <c:v>9.7894439999999974E-4</c:v>
                </c:pt>
                <c:pt idx="781">
                  <c:v>9.8299800000000012E-4</c:v>
                </c:pt>
                <c:pt idx="782">
                  <c:v>9.8502479999999998E-4</c:v>
                </c:pt>
                <c:pt idx="783">
                  <c:v>9.8705159999999963E-4</c:v>
                </c:pt>
                <c:pt idx="784">
                  <c:v>9.9042960000000012E-4</c:v>
                </c:pt>
                <c:pt idx="785">
                  <c:v>9.9414539999999958E-4</c:v>
                </c:pt>
                <c:pt idx="786">
                  <c:v>9.961722000000001E-4</c:v>
                </c:pt>
                <c:pt idx="787">
                  <c:v>9.9887459999999984E-4</c:v>
                </c:pt>
                <c:pt idx="788">
                  <c:v>1.0022526000000003E-3</c:v>
                </c:pt>
                <c:pt idx="789">
                  <c:v>1.0049550000000001E-3</c:v>
                </c:pt>
                <c:pt idx="790">
                  <c:v>1.0073195999999998E-3</c:v>
                </c:pt>
                <c:pt idx="791">
                  <c:v>1.0100220000000002E-3</c:v>
                </c:pt>
                <c:pt idx="792">
                  <c:v>1.0133999999999996E-3</c:v>
                </c:pt>
                <c:pt idx="793">
                  <c:v>1.0157645999999995E-3</c:v>
                </c:pt>
                <c:pt idx="794">
                  <c:v>1.0184669999999999E-3</c:v>
                </c:pt>
                <c:pt idx="795">
                  <c:v>1.0218449999999995E-3</c:v>
                </c:pt>
                <c:pt idx="796">
                  <c:v>1.0245473999999999E-3</c:v>
                </c:pt>
                <c:pt idx="797">
                  <c:v>1.0269119999999998E-3</c:v>
                </c:pt>
                <c:pt idx="798">
                  <c:v>1.0296144000000002E-3</c:v>
                </c:pt>
                <c:pt idx="799">
                  <c:v>1.0333301999999999E-3</c:v>
                </c:pt>
                <c:pt idx="800">
                  <c:v>1.0356947999999996E-3</c:v>
                </c:pt>
                <c:pt idx="801">
                  <c:v>1.0380593999999999E-3</c:v>
                </c:pt>
                <c:pt idx="802">
                  <c:v>1.0414373999999998E-3</c:v>
                </c:pt>
                <c:pt idx="803">
                  <c:v>1.0444776E-3</c:v>
                </c:pt>
                <c:pt idx="804">
                  <c:v>1.0465043999999999E-3</c:v>
                </c:pt>
                <c:pt idx="805">
                  <c:v>1.0495445999999997E-3</c:v>
                </c:pt>
                <c:pt idx="806">
                  <c:v>1.0525847999999999E-3</c:v>
                </c:pt>
                <c:pt idx="807">
                  <c:v>1.0552871999999997E-3</c:v>
                </c:pt>
                <c:pt idx="808">
                  <c:v>1.0576518000000002E-3</c:v>
                </c:pt>
                <c:pt idx="809">
                  <c:v>1.0613675999999999E-3</c:v>
                </c:pt>
                <c:pt idx="810">
                  <c:v>1.0644078000000001E-3</c:v>
                </c:pt>
                <c:pt idx="811">
                  <c:v>1.0664345999999998E-3</c:v>
                </c:pt>
                <c:pt idx="812">
                  <c:v>1.0684613999999996E-3</c:v>
                </c:pt>
                <c:pt idx="813">
                  <c:v>1.072515E-3</c:v>
                </c:pt>
                <c:pt idx="814">
                  <c:v>1.0752173999999998E-3</c:v>
                </c:pt>
                <c:pt idx="815">
                  <c:v>1.0775820000000001E-3</c:v>
                </c:pt>
                <c:pt idx="816">
                  <c:v>1.0809599999999997E-3</c:v>
                </c:pt>
                <c:pt idx="817">
                  <c:v>1.0843380000000002E-3</c:v>
                </c:pt>
                <c:pt idx="818">
                  <c:v>1.0863647999999999E-3</c:v>
                </c:pt>
                <c:pt idx="819">
                  <c:v>1.0887293999999998E-3</c:v>
                </c:pt>
                <c:pt idx="820">
                  <c:v>1.0921074000000001E-3</c:v>
                </c:pt>
                <c:pt idx="821">
                  <c:v>1.0948097999999998E-3</c:v>
                </c:pt>
                <c:pt idx="822">
                  <c:v>1.0971743999999995E-3</c:v>
                </c:pt>
                <c:pt idx="823">
                  <c:v>1.0998767999999999E-3</c:v>
                </c:pt>
                <c:pt idx="824">
                  <c:v>1.1035925999999996E-3</c:v>
                </c:pt>
                <c:pt idx="825">
                  <c:v>1.1059572000000001E-3</c:v>
                </c:pt>
                <c:pt idx="826">
                  <c:v>1.1083217999999998E-3</c:v>
                </c:pt>
                <c:pt idx="827">
                  <c:v>1.1120376000000002E-3</c:v>
                </c:pt>
                <c:pt idx="828">
                  <c:v>1.1154155999999996E-3</c:v>
                </c:pt>
                <c:pt idx="829">
                  <c:v>1.1174423999999994E-3</c:v>
                </c:pt>
                <c:pt idx="830">
                  <c:v>1.1201447999999998E-3</c:v>
                </c:pt>
                <c:pt idx="831">
                  <c:v>1.1235227999999997E-3</c:v>
                </c:pt>
                <c:pt idx="832">
                  <c:v>1.1258874E-3</c:v>
                </c:pt>
                <c:pt idx="833">
                  <c:v>1.1282519999999997E-3</c:v>
                </c:pt>
                <c:pt idx="834">
                  <c:v>1.1309543999999993E-3</c:v>
                </c:pt>
                <c:pt idx="835">
                  <c:v>1.1343324000000002E-3</c:v>
                </c:pt>
                <c:pt idx="836">
                  <c:v>1.1366969999999994E-3</c:v>
                </c:pt>
                <c:pt idx="837">
                  <c:v>1.1393994000000003E-3</c:v>
                </c:pt>
                <c:pt idx="838">
                  <c:v>1.1431151999999995E-3</c:v>
                </c:pt>
                <c:pt idx="839">
                  <c:v>1.1454798000000001E-3</c:v>
                </c:pt>
                <c:pt idx="840">
                  <c:v>1.1478444000000002E-3</c:v>
                </c:pt>
                <c:pt idx="841">
                  <c:v>1.1505467999999997E-3</c:v>
                </c:pt>
                <c:pt idx="842">
                  <c:v>1.1542626000000001E-3</c:v>
                </c:pt>
                <c:pt idx="843">
                  <c:v>1.1566271999999996E-3</c:v>
                </c:pt>
                <c:pt idx="844">
                  <c:v>1.1589918000000001E-3</c:v>
                </c:pt>
                <c:pt idx="845">
                  <c:v>1.1627075999999998E-3</c:v>
                </c:pt>
                <c:pt idx="846">
                  <c:v>1.1657478000000002E-3</c:v>
                </c:pt>
                <c:pt idx="847">
                  <c:v>1.1677746000000001E-3</c:v>
                </c:pt>
                <c:pt idx="848">
                  <c:v>1.1704769999999998E-3</c:v>
                </c:pt>
                <c:pt idx="849">
                  <c:v>1.1738549999999999E-3</c:v>
                </c:pt>
                <c:pt idx="850">
                  <c:v>1.1765573999999997E-3</c:v>
                </c:pt>
                <c:pt idx="851">
                  <c:v>1.1789219999999996E-3</c:v>
                </c:pt>
                <c:pt idx="852">
                  <c:v>1.1822999999999998E-3</c:v>
                </c:pt>
                <c:pt idx="853">
                  <c:v>1.1850023999999994E-3</c:v>
                </c:pt>
                <c:pt idx="854">
                  <c:v>1.1873669999999999E-3</c:v>
                </c:pt>
                <c:pt idx="855">
                  <c:v>1.1900693999999997E-3</c:v>
                </c:pt>
                <c:pt idx="856">
                  <c:v>1.1937852E-3</c:v>
                </c:pt>
                <c:pt idx="857">
                  <c:v>1.1961498000000001E-3</c:v>
                </c:pt>
                <c:pt idx="858">
                  <c:v>1.1985143999999994E-3</c:v>
                </c:pt>
                <c:pt idx="859">
                  <c:v>1.2018924000000001E-3</c:v>
                </c:pt>
                <c:pt idx="860">
                  <c:v>1.2052703999999997E-3</c:v>
                </c:pt>
                <c:pt idx="861">
                  <c:v>1.2072972E-3</c:v>
                </c:pt>
                <c:pt idx="862">
                  <c:v>1.2099995999999998E-3</c:v>
                </c:pt>
                <c:pt idx="863">
                  <c:v>1.2130397999999996E-3</c:v>
                </c:pt>
                <c:pt idx="864">
                  <c:v>1.2157421999999998E-3</c:v>
                </c:pt>
                <c:pt idx="865">
                  <c:v>1.2177689999999996E-3</c:v>
                </c:pt>
                <c:pt idx="866">
                  <c:v>1.2211470000000001E-3</c:v>
                </c:pt>
                <c:pt idx="867">
                  <c:v>1.224525E-3</c:v>
                </c:pt>
                <c:pt idx="868">
                  <c:v>1.2268895999999994E-3</c:v>
                </c:pt>
                <c:pt idx="869">
                  <c:v>1.2295920000000001E-3</c:v>
                </c:pt>
                <c:pt idx="870">
                  <c:v>1.2329699999999997E-3</c:v>
                </c:pt>
                <c:pt idx="871">
                  <c:v>1.2360102000000001E-3</c:v>
                </c:pt>
                <c:pt idx="872">
                  <c:v>1.238037E-3</c:v>
                </c:pt>
                <c:pt idx="873">
                  <c:v>1.2410772000000002E-3</c:v>
                </c:pt>
                <c:pt idx="874">
                  <c:v>1.2447929999999997E-3</c:v>
                </c:pt>
                <c:pt idx="875">
                  <c:v>1.2468197999999993E-3</c:v>
                </c:pt>
                <c:pt idx="876">
                  <c:v>1.2491843999999999E-3</c:v>
                </c:pt>
                <c:pt idx="877">
                  <c:v>1.2522245999999999E-3</c:v>
                </c:pt>
                <c:pt idx="878">
                  <c:v>1.2552648000000003E-3</c:v>
                </c:pt>
                <c:pt idx="879">
                  <c:v>1.2576293999999998E-3</c:v>
                </c:pt>
                <c:pt idx="880">
                  <c:v>1.2603317999999994E-3</c:v>
                </c:pt>
                <c:pt idx="881">
                  <c:v>1.2640475999999997E-3</c:v>
                </c:pt>
                <c:pt idx="882">
                  <c:v>1.2667499999999994E-3</c:v>
                </c:pt>
                <c:pt idx="883">
                  <c:v>1.2691146E-3</c:v>
                </c:pt>
                <c:pt idx="884">
                  <c:v>1.2718169999999997E-3</c:v>
                </c:pt>
                <c:pt idx="885">
                  <c:v>1.2755328000000001E-3</c:v>
                </c:pt>
                <c:pt idx="886">
                  <c:v>1.2778974E-3</c:v>
                </c:pt>
                <c:pt idx="887">
                  <c:v>1.2802619999999995E-3</c:v>
                </c:pt>
                <c:pt idx="888">
                  <c:v>1.2836400000000002E-3</c:v>
                </c:pt>
                <c:pt idx="889">
                  <c:v>1.2863423999999999E-3</c:v>
                </c:pt>
                <c:pt idx="890">
                  <c:v>1.2887070000000003E-3</c:v>
                </c:pt>
                <c:pt idx="891">
                  <c:v>1.2914094E-3</c:v>
                </c:pt>
                <c:pt idx="892">
                  <c:v>1.2947873999999996E-3</c:v>
                </c:pt>
                <c:pt idx="893">
                  <c:v>1.2971520000000002E-3</c:v>
                </c:pt>
                <c:pt idx="894">
                  <c:v>1.2998543999999999E-3</c:v>
                </c:pt>
                <c:pt idx="895">
                  <c:v>1.3035702000000003E-3</c:v>
                </c:pt>
                <c:pt idx="896">
                  <c:v>1.3059347999999995E-3</c:v>
                </c:pt>
                <c:pt idx="897">
                  <c:v>1.3082993999999997E-3</c:v>
                </c:pt>
                <c:pt idx="898">
                  <c:v>1.3110017999999998E-3</c:v>
                </c:pt>
                <c:pt idx="899">
                  <c:v>1.3147175999999997E-3</c:v>
                </c:pt>
                <c:pt idx="900">
                  <c:v>1.3174199999999999E-3</c:v>
                </c:pt>
                <c:pt idx="901">
                  <c:v>1.3197845999999998E-3</c:v>
                </c:pt>
                <c:pt idx="902">
                  <c:v>1.3231626000000001E-3</c:v>
                </c:pt>
                <c:pt idx="903">
                  <c:v>1.3265405999999997E-3</c:v>
                </c:pt>
                <c:pt idx="904">
                  <c:v>1.3285673999999994E-3</c:v>
                </c:pt>
                <c:pt idx="905">
                  <c:v>1.3309319999999999E-3</c:v>
                </c:pt>
                <c:pt idx="906">
                  <c:v>1.3343099999999996E-3</c:v>
                </c:pt>
                <c:pt idx="907">
                  <c:v>1.3370124000000002E-3</c:v>
                </c:pt>
                <c:pt idx="908">
                  <c:v>1.3393769999999997E-3</c:v>
                </c:pt>
                <c:pt idx="909">
                  <c:v>1.3424171999999997E-3</c:v>
                </c:pt>
                <c:pt idx="910">
                  <c:v>1.3457951999999997E-3</c:v>
                </c:pt>
                <c:pt idx="911">
                  <c:v>1.3481597999999999E-3</c:v>
                </c:pt>
                <c:pt idx="912">
                  <c:v>1.3505244000000002E-3</c:v>
                </c:pt>
                <c:pt idx="913">
                  <c:v>1.3539023999999998E-3</c:v>
                </c:pt>
                <c:pt idx="914">
                  <c:v>1.3566048E-3</c:v>
                </c:pt>
                <c:pt idx="915">
                  <c:v>1.3593071999999998E-3</c:v>
                </c:pt>
                <c:pt idx="916">
                  <c:v>1.3623473999999996E-3</c:v>
                </c:pt>
                <c:pt idx="917">
                  <c:v>1.3657253999999998E-3</c:v>
                </c:pt>
                <c:pt idx="918">
                  <c:v>1.3677521999999997E-3</c:v>
                </c:pt>
                <c:pt idx="919">
                  <c:v>1.3704546000000003E-3</c:v>
                </c:pt>
                <c:pt idx="920">
                  <c:v>1.3734947999999997E-3</c:v>
                </c:pt>
                <c:pt idx="921">
                  <c:v>1.3765349999999997E-3</c:v>
                </c:pt>
                <c:pt idx="922">
                  <c:v>1.3788996E-3</c:v>
                </c:pt>
                <c:pt idx="923">
                  <c:v>1.3816019999999998E-3</c:v>
                </c:pt>
                <c:pt idx="924">
                  <c:v>1.3853178000000001E-3</c:v>
                </c:pt>
                <c:pt idx="925">
                  <c:v>1.3876823999999998E-3</c:v>
                </c:pt>
                <c:pt idx="926">
                  <c:v>1.3900469999999997E-3</c:v>
                </c:pt>
                <c:pt idx="927">
                  <c:v>1.3927493999999997E-3</c:v>
                </c:pt>
                <c:pt idx="928">
                  <c:v>1.3961273999999993E-3</c:v>
                </c:pt>
                <c:pt idx="929">
                  <c:v>1.3984919999999999E-3</c:v>
                </c:pt>
                <c:pt idx="930">
                  <c:v>1.4015321999999999E-3</c:v>
                </c:pt>
                <c:pt idx="931">
                  <c:v>1.4049102E-3</c:v>
                </c:pt>
                <c:pt idx="932">
                  <c:v>1.4072748000000001E-3</c:v>
                </c:pt>
                <c:pt idx="933">
                  <c:v>1.4096393999999996E-3</c:v>
                </c:pt>
                <c:pt idx="934">
                  <c:v>1.4126795999999998E-3</c:v>
                </c:pt>
                <c:pt idx="935">
                  <c:v>1.4160575999999996E-3</c:v>
                </c:pt>
                <c:pt idx="936">
                  <c:v>1.4180844000000001E-3</c:v>
                </c:pt>
                <c:pt idx="937">
                  <c:v>1.4207867999999999E-3</c:v>
                </c:pt>
                <c:pt idx="938">
                  <c:v>1.4241647999999995E-3</c:v>
                </c:pt>
                <c:pt idx="939">
                  <c:v>1.427205E-3</c:v>
                </c:pt>
                <c:pt idx="940">
                  <c:v>1.4292317999999998E-3</c:v>
                </c:pt>
                <c:pt idx="941">
                  <c:v>1.4322720000000003E-3</c:v>
                </c:pt>
                <c:pt idx="942">
                  <c:v>1.4356499999999999E-3</c:v>
                </c:pt>
                <c:pt idx="943">
                  <c:v>1.4383524000000001E-3</c:v>
                </c:pt>
                <c:pt idx="944">
                  <c:v>1.440717E-3</c:v>
                </c:pt>
                <c:pt idx="945">
                  <c:v>1.4440949999999996E-3</c:v>
                </c:pt>
              </c:numCache>
            </c:numRef>
          </c:xVal>
          <c:yVal>
            <c:numRef>
              <c:f>'plaster 5.1_22'!$G$9:$G$993</c:f>
              <c:numCache>
                <c:formatCode>General</c:formatCode>
                <c:ptCount val="98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2.3661619906047607E-2</c:v>
                </c:pt>
                <c:pt idx="434">
                  <c:v>2.3661619906047607E-2</c:v>
                </c:pt>
                <c:pt idx="435">
                  <c:v>1.1830809953023828E-2</c:v>
                </c:pt>
                <c:pt idx="436">
                  <c:v>1.1830809953023828E-2</c:v>
                </c:pt>
                <c:pt idx="437">
                  <c:v>2.3661619906047607E-2</c:v>
                </c:pt>
                <c:pt idx="438">
                  <c:v>2.3661619906047607E-2</c:v>
                </c:pt>
                <c:pt idx="439">
                  <c:v>3.5492429859071438E-2</c:v>
                </c:pt>
                <c:pt idx="440">
                  <c:v>1.1830809953023828E-2</c:v>
                </c:pt>
                <c:pt idx="441">
                  <c:v>2.3661619906047607E-2</c:v>
                </c:pt>
                <c:pt idx="442">
                  <c:v>1.1830809953023828E-2</c:v>
                </c:pt>
                <c:pt idx="443">
                  <c:v>1.1830809953023828E-2</c:v>
                </c:pt>
                <c:pt idx="444">
                  <c:v>3.5492429859071438E-2</c:v>
                </c:pt>
                <c:pt idx="445">
                  <c:v>2.3661619906047607E-2</c:v>
                </c:pt>
                <c:pt idx="446">
                  <c:v>3.5492429859071438E-2</c:v>
                </c:pt>
                <c:pt idx="447">
                  <c:v>3.5492429859071438E-2</c:v>
                </c:pt>
                <c:pt idx="448">
                  <c:v>3.5492429859071438E-2</c:v>
                </c:pt>
                <c:pt idx="449">
                  <c:v>2.3661619906047607E-2</c:v>
                </c:pt>
                <c:pt idx="450">
                  <c:v>2.3661619906047607E-2</c:v>
                </c:pt>
                <c:pt idx="451">
                  <c:v>3.5492429859071438E-2</c:v>
                </c:pt>
                <c:pt idx="452">
                  <c:v>5.9154049765118989E-2</c:v>
                </c:pt>
                <c:pt idx="453">
                  <c:v>5.9154049765118989E-2</c:v>
                </c:pt>
                <c:pt idx="454">
                  <c:v>7.098485971814282E-2</c:v>
                </c:pt>
                <c:pt idx="455">
                  <c:v>7.098485971814282E-2</c:v>
                </c:pt>
                <c:pt idx="456">
                  <c:v>5.9154049765118989E-2</c:v>
                </c:pt>
                <c:pt idx="457">
                  <c:v>7.098485971814282E-2</c:v>
                </c:pt>
                <c:pt idx="458">
                  <c:v>7.098485971814282E-2</c:v>
                </c:pt>
                <c:pt idx="459">
                  <c:v>9.4646479624190427E-2</c:v>
                </c:pt>
                <c:pt idx="460">
                  <c:v>9.4646479624190427E-2</c:v>
                </c:pt>
                <c:pt idx="461">
                  <c:v>0.1064772895772142</c:v>
                </c:pt>
                <c:pt idx="462">
                  <c:v>9.4646479624190427E-2</c:v>
                </c:pt>
                <c:pt idx="463">
                  <c:v>0.11830809953023798</c:v>
                </c:pt>
                <c:pt idx="464">
                  <c:v>0.11830809953023798</c:v>
                </c:pt>
                <c:pt idx="465">
                  <c:v>0.14196971943628559</c:v>
                </c:pt>
                <c:pt idx="466">
                  <c:v>0.11830809953023798</c:v>
                </c:pt>
                <c:pt idx="467">
                  <c:v>0.1064772895772142</c:v>
                </c:pt>
                <c:pt idx="468">
                  <c:v>0.11830809953023798</c:v>
                </c:pt>
                <c:pt idx="469">
                  <c:v>0.11830809953023798</c:v>
                </c:pt>
                <c:pt idx="470">
                  <c:v>0.11830809953023798</c:v>
                </c:pt>
                <c:pt idx="471">
                  <c:v>0.14196971943628559</c:v>
                </c:pt>
                <c:pt idx="472">
                  <c:v>0.15380052938930941</c:v>
                </c:pt>
                <c:pt idx="473">
                  <c:v>0.16563133934233318</c:v>
                </c:pt>
                <c:pt idx="474">
                  <c:v>0.14196971943628559</c:v>
                </c:pt>
                <c:pt idx="475">
                  <c:v>0.14196971943628559</c:v>
                </c:pt>
                <c:pt idx="476">
                  <c:v>0.14196971943628559</c:v>
                </c:pt>
                <c:pt idx="477">
                  <c:v>0.14196971943628559</c:v>
                </c:pt>
                <c:pt idx="478">
                  <c:v>0.16563133934233318</c:v>
                </c:pt>
                <c:pt idx="479">
                  <c:v>0.18929295924838077</c:v>
                </c:pt>
                <c:pt idx="480">
                  <c:v>0.15380052938930941</c:v>
                </c:pt>
                <c:pt idx="481">
                  <c:v>0.18929295924838077</c:v>
                </c:pt>
                <c:pt idx="482">
                  <c:v>0.17746214929535697</c:v>
                </c:pt>
                <c:pt idx="483">
                  <c:v>0.17746214929535697</c:v>
                </c:pt>
                <c:pt idx="484">
                  <c:v>0.17746214929535697</c:v>
                </c:pt>
                <c:pt idx="485">
                  <c:v>0.16563133934233318</c:v>
                </c:pt>
                <c:pt idx="486">
                  <c:v>0.16563133934233318</c:v>
                </c:pt>
                <c:pt idx="487">
                  <c:v>0.16563133934233318</c:v>
                </c:pt>
                <c:pt idx="488">
                  <c:v>0.18929295924838077</c:v>
                </c:pt>
                <c:pt idx="489">
                  <c:v>0.20112376920140465</c:v>
                </c:pt>
                <c:pt idx="490">
                  <c:v>0.18929295924838077</c:v>
                </c:pt>
                <c:pt idx="491">
                  <c:v>0.23661619906047604</c:v>
                </c:pt>
                <c:pt idx="492">
                  <c:v>0.22478538910745219</c:v>
                </c:pt>
                <c:pt idx="493">
                  <c:v>0.23661619906047604</c:v>
                </c:pt>
                <c:pt idx="494">
                  <c:v>0.22478538910745219</c:v>
                </c:pt>
                <c:pt idx="495">
                  <c:v>0.21295457915442836</c:v>
                </c:pt>
                <c:pt idx="496">
                  <c:v>0.21295457915442836</c:v>
                </c:pt>
                <c:pt idx="497">
                  <c:v>0.21295457915442836</c:v>
                </c:pt>
                <c:pt idx="498">
                  <c:v>0.21295457915442836</c:v>
                </c:pt>
                <c:pt idx="499">
                  <c:v>0.23661619906047604</c:v>
                </c:pt>
                <c:pt idx="500">
                  <c:v>0.2721086289195474</c:v>
                </c:pt>
                <c:pt idx="501">
                  <c:v>0.24844700901349975</c:v>
                </c:pt>
                <c:pt idx="502">
                  <c:v>0.22478538910745219</c:v>
                </c:pt>
                <c:pt idx="503">
                  <c:v>0.2721086289195474</c:v>
                </c:pt>
                <c:pt idx="504">
                  <c:v>0.26027781896652352</c:v>
                </c:pt>
                <c:pt idx="505">
                  <c:v>0.26027781896652352</c:v>
                </c:pt>
                <c:pt idx="506">
                  <c:v>0.2721086289195474</c:v>
                </c:pt>
                <c:pt idx="507">
                  <c:v>0.28393943887257111</c:v>
                </c:pt>
                <c:pt idx="508">
                  <c:v>0.26027781896652352</c:v>
                </c:pt>
                <c:pt idx="509">
                  <c:v>0.29577024882559494</c:v>
                </c:pt>
                <c:pt idx="510">
                  <c:v>0.2721086289195474</c:v>
                </c:pt>
                <c:pt idx="511">
                  <c:v>0.2721086289195474</c:v>
                </c:pt>
                <c:pt idx="512">
                  <c:v>0.30760105877861876</c:v>
                </c:pt>
                <c:pt idx="513">
                  <c:v>0.30760105877861876</c:v>
                </c:pt>
                <c:pt idx="514">
                  <c:v>0.30760105877861876</c:v>
                </c:pt>
                <c:pt idx="515">
                  <c:v>0.30760105877861876</c:v>
                </c:pt>
                <c:pt idx="516">
                  <c:v>0.30760105877861876</c:v>
                </c:pt>
                <c:pt idx="517">
                  <c:v>0.29577024882559494</c:v>
                </c:pt>
                <c:pt idx="518">
                  <c:v>0.31943186873164259</c:v>
                </c:pt>
                <c:pt idx="519">
                  <c:v>0.33126267868466636</c:v>
                </c:pt>
                <c:pt idx="520">
                  <c:v>0.31943186873164259</c:v>
                </c:pt>
                <c:pt idx="521">
                  <c:v>0.33126267868466636</c:v>
                </c:pt>
                <c:pt idx="522">
                  <c:v>0.35492429859071395</c:v>
                </c:pt>
                <c:pt idx="523">
                  <c:v>0.34309348863769018</c:v>
                </c:pt>
                <c:pt idx="524">
                  <c:v>0.33126267868466636</c:v>
                </c:pt>
                <c:pt idx="525">
                  <c:v>0.35492429859071395</c:v>
                </c:pt>
                <c:pt idx="526">
                  <c:v>0.35492429859071395</c:v>
                </c:pt>
                <c:pt idx="527">
                  <c:v>0.35492429859071395</c:v>
                </c:pt>
                <c:pt idx="528">
                  <c:v>0.36675510854373766</c:v>
                </c:pt>
                <c:pt idx="529">
                  <c:v>0.34309348863769018</c:v>
                </c:pt>
                <c:pt idx="530">
                  <c:v>0.35492429859071395</c:v>
                </c:pt>
                <c:pt idx="531">
                  <c:v>0.37858591849676154</c:v>
                </c:pt>
                <c:pt idx="532">
                  <c:v>0.39041672844978537</c:v>
                </c:pt>
                <c:pt idx="533">
                  <c:v>0.39041672844978537</c:v>
                </c:pt>
                <c:pt idx="534">
                  <c:v>0.37858591849676154</c:v>
                </c:pt>
                <c:pt idx="535">
                  <c:v>0.39041672844978537</c:v>
                </c:pt>
                <c:pt idx="536">
                  <c:v>0.40224753840280902</c:v>
                </c:pt>
                <c:pt idx="537">
                  <c:v>0.40224753840280902</c:v>
                </c:pt>
                <c:pt idx="538">
                  <c:v>0.39041672844978537</c:v>
                </c:pt>
                <c:pt idx="539">
                  <c:v>0.4140783483558329</c:v>
                </c:pt>
                <c:pt idx="540">
                  <c:v>0.42590915830885673</c:v>
                </c:pt>
                <c:pt idx="541">
                  <c:v>0.42590915830885673</c:v>
                </c:pt>
                <c:pt idx="542">
                  <c:v>0.42590915830885673</c:v>
                </c:pt>
                <c:pt idx="543">
                  <c:v>0.40224753840280902</c:v>
                </c:pt>
                <c:pt idx="544">
                  <c:v>0.4140783483558329</c:v>
                </c:pt>
                <c:pt idx="545">
                  <c:v>0.43773996826188061</c:v>
                </c:pt>
                <c:pt idx="546">
                  <c:v>0.44957077821490438</c:v>
                </c:pt>
                <c:pt idx="547">
                  <c:v>0.44957077821490438</c:v>
                </c:pt>
                <c:pt idx="548">
                  <c:v>0.44957077821490438</c:v>
                </c:pt>
                <c:pt idx="549">
                  <c:v>0.44957077821490438</c:v>
                </c:pt>
                <c:pt idx="550">
                  <c:v>0.46140158816792809</c:v>
                </c:pt>
                <c:pt idx="551">
                  <c:v>0.46140158816792809</c:v>
                </c:pt>
                <c:pt idx="552">
                  <c:v>0.43773996826188061</c:v>
                </c:pt>
                <c:pt idx="553">
                  <c:v>0.48506320807397563</c:v>
                </c:pt>
                <c:pt idx="554">
                  <c:v>0.48506320807397563</c:v>
                </c:pt>
                <c:pt idx="555">
                  <c:v>0.49689401802699956</c:v>
                </c:pt>
                <c:pt idx="556">
                  <c:v>0.48506320807397563</c:v>
                </c:pt>
                <c:pt idx="557">
                  <c:v>0.50872482798002328</c:v>
                </c:pt>
                <c:pt idx="558">
                  <c:v>0.52055563793304704</c:v>
                </c:pt>
                <c:pt idx="559">
                  <c:v>0.53238644788607092</c:v>
                </c:pt>
                <c:pt idx="560">
                  <c:v>0.52055563793304704</c:v>
                </c:pt>
                <c:pt idx="561">
                  <c:v>0.54421725783909469</c:v>
                </c:pt>
                <c:pt idx="562">
                  <c:v>0.53238644788607092</c:v>
                </c:pt>
                <c:pt idx="563">
                  <c:v>0.54421725783909469</c:v>
                </c:pt>
                <c:pt idx="564">
                  <c:v>0.55604806779211868</c:v>
                </c:pt>
                <c:pt idx="565">
                  <c:v>0.56787887774514234</c:v>
                </c:pt>
                <c:pt idx="566">
                  <c:v>0.59154049765118999</c:v>
                </c:pt>
                <c:pt idx="567">
                  <c:v>0.60337130760421365</c:v>
                </c:pt>
                <c:pt idx="568">
                  <c:v>0.60337130760421365</c:v>
                </c:pt>
                <c:pt idx="569">
                  <c:v>0.59154049765118999</c:v>
                </c:pt>
                <c:pt idx="570">
                  <c:v>0.62703292751026141</c:v>
                </c:pt>
                <c:pt idx="571">
                  <c:v>0.63886373746328495</c:v>
                </c:pt>
                <c:pt idx="572">
                  <c:v>0.63886373746328495</c:v>
                </c:pt>
                <c:pt idx="573">
                  <c:v>0.61520211755723742</c:v>
                </c:pt>
                <c:pt idx="574">
                  <c:v>0.65069454741630905</c:v>
                </c:pt>
                <c:pt idx="575">
                  <c:v>0.67435616732235648</c:v>
                </c:pt>
                <c:pt idx="576">
                  <c:v>0.63886373746328495</c:v>
                </c:pt>
                <c:pt idx="577">
                  <c:v>0.67435616732235648</c:v>
                </c:pt>
                <c:pt idx="578">
                  <c:v>0.69801778722840402</c:v>
                </c:pt>
                <c:pt idx="579">
                  <c:v>0.69801778722840402</c:v>
                </c:pt>
                <c:pt idx="580">
                  <c:v>0.7098485971814279</c:v>
                </c:pt>
                <c:pt idx="581">
                  <c:v>0.72167940713445178</c:v>
                </c:pt>
                <c:pt idx="582">
                  <c:v>0.72167940713445178</c:v>
                </c:pt>
                <c:pt idx="583">
                  <c:v>0.72167940713445178</c:v>
                </c:pt>
                <c:pt idx="584">
                  <c:v>0.73351021708747544</c:v>
                </c:pt>
                <c:pt idx="585">
                  <c:v>0.73351021708747544</c:v>
                </c:pt>
                <c:pt idx="586">
                  <c:v>0.76900264694654696</c:v>
                </c:pt>
                <c:pt idx="587">
                  <c:v>0.78083345689957051</c:v>
                </c:pt>
                <c:pt idx="588">
                  <c:v>0.78083345689957051</c:v>
                </c:pt>
                <c:pt idx="589">
                  <c:v>0.7926642668525945</c:v>
                </c:pt>
                <c:pt idx="590">
                  <c:v>0.80449507680561827</c:v>
                </c:pt>
                <c:pt idx="591">
                  <c:v>0.80449507680561827</c:v>
                </c:pt>
                <c:pt idx="592">
                  <c:v>0.80449507680561827</c:v>
                </c:pt>
                <c:pt idx="593">
                  <c:v>0.82815669671166603</c:v>
                </c:pt>
                <c:pt idx="594">
                  <c:v>0.80449507680561827</c:v>
                </c:pt>
                <c:pt idx="595">
                  <c:v>0.82815669671166603</c:v>
                </c:pt>
                <c:pt idx="596">
                  <c:v>0.85181831661771346</c:v>
                </c:pt>
                <c:pt idx="597">
                  <c:v>0.82815669671166603</c:v>
                </c:pt>
                <c:pt idx="598">
                  <c:v>0.85181831661771346</c:v>
                </c:pt>
                <c:pt idx="599">
                  <c:v>0.83998750666468958</c:v>
                </c:pt>
                <c:pt idx="600">
                  <c:v>0.87547993652376099</c:v>
                </c:pt>
                <c:pt idx="601">
                  <c:v>0.87547993652376099</c:v>
                </c:pt>
                <c:pt idx="602">
                  <c:v>0.88731074647678498</c:v>
                </c:pt>
                <c:pt idx="603">
                  <c:v>0.87547993652376099</c:v>
                </c:pt>
                <c:pt idx="604">
                  <c:v>0.89914155642980875</c:v>
                </c:pt>
                <c:pt idx="605">
                  <c:v>0.88731074647678498</c:v>
                </c:pt>
                <c:pt idx="606">
                  <c:v>0.91097236638283241</c:v>
                </c:pt>
                <c:pt idx="607">
                  <c:v>0.91097236638283241</c:v>
                </c:pt>
                <c:pt idx="608">
                  <c:v>0.94646479624190383</c:v>
                </c:pt>
                <c:pt idx="609">
                  <c:v>0.93463398628887995</c:v>
                </c:pt>
                <c:pt idx="610">
                  <c:v>0.97012641614795159</c:v>
                </c:pt>
                <c:pt idx="611">
                  <c:v>0.9582956061949276</c:v>
                </c:pt>
                <c:pt idx="612">
                  <c:v>0.94646479624190383</c:v>
                </c:pt>
                <c:pt idx="613">
                  <c:v>0.97012641614795159</c:v>
                </c:pt>
                <c:pt idx="614">
                  <c:v>0.99378803605399912</c:v>
                </c:pt>
                <c:pt idx="615">
                  <c:v>0.99378803605399912</c:v>
                </c:pt>
                <c:pt idx="616">
                  <c:v>0.99378803605399912</c:v>
                </c:pt>
                <c:pt idx="617">
                  <c:v>1.005618846007023</c:v>
                </c:pt>
                <c:pt idx="618">
                  <c:v>1.005618846007023</c:v>
                </c:pt>
                <c:pt idx="619">
                  <c:v>1.0174496559600466</c:v>
                </c:pt>
                <c:pt idx="620">
                  <c:v>1.0292804659130705</c:v>
                </c:pt>
                <c:pt idx="621">
                  <c:v>1.0174496559600466</c:v>
                </c:pt>
                <c:pt idx="622">
                  <c:v>1.0411112758660941</c:v>
                </c:pt>
                <c:pt idx="623">
                  <c:v>1.0529420858191181</c:v>
                </c:pt>
                <c:pt idx="624">
                  <c:v>1.0884345156781894</c:v>
                </c:pt>
                <c:pt idx="625">
                  <c:v>1.0766037057251656</c:v>
                </c:pt>
                <c:pt idx="626">
                  <c:v>1.0647728957721418</c:v>
                </c:pt>
                <c:pt idx="627">
                  <c:v>1.1002653256312132</c:v>
                </c:pt>
                <c:pt idx="628">
                  <c:v>1.0884345156781894</c:v>
                </c:pt>
                <c:pt idx="629">
                  <c:v>1.1002653256312132</c:v>
                </c:pt>
                <c:pt idx="630">
                  <c:v>1.1120961355842371</c:v>
                </c:pt>
                <c:pt idx="631">
                  <c:v>1.1357577554902847</c:v>
                </c:pt>
                <c:pt idx="632">
                  <c:v>1.1120961355842371</c:v>
                </c:pt>
                <c:pt idx="633">
                  <c:v>1.1475885654433085</c:v>
                </c:pt>
                <c:pt idx="634">
                  <c:v>1.1475885654433085</c:v>
                </c:pt>
                <c:pt idx="635">
                  <c:v>1.1475885654433085</c:v>
                </c:pt>
                <c:pt idx="636">
                  <c:v>1.1475885654433085</c:v>
                </c:pt>
                <c:pt idx="637">
                  <c:v>1.1712501853493562</c:v>
                </c:pt>
                <c:pt idx="638">
                  <c:v>1.1830809953023798</c:v>
                </c:pt>
                <c:pt idx="639">
                  <c:v>1.1830809953023798</c:v>
                </c:pt>
                <c:pt idx="640">
                  <c:v>1.1830809953023798</c:v>
                </c:pt>
                <c:pt idx="641">
                  <c:v>1.1949118052554037</c:v>
                </c:pt>
                <c:pt idx="642">
                  <c:v>1.1949118052554037</c:v>
                </c:pt>
                <c:pt idx="643">
                  <c:v>1.2304042351144751</c:v>
                </c:pt>
                <c:pt idx="644">
                  <c:v>1.2422350450674988</c:v>
                </c:pt>
                <c:pt idx="645">
                  <c:v>1.2067426152084273</c:v>
                </c:pt>
                <c:pt idx="646">
                  <c:v>1.2067426152084273</c:v>
                </c:pt>
                <c:pt idx="647">
                  <c:v>1.2422350450674988</c:v>
                </c:pt>
                <c:pt idx="648">
                  <c:v>1.2658966649735466</c:v>
                </c:pt>
                <c:pt idx="649">
                  <c:v>1.2540658550205226</c:v>
                </c:pt>
                <c:pt idx="650">
                  <c:v>1.2658966649735466</c:v>
                </c:pt>
                <c:pt idx="651">
                  <c:v>1.2658966649735466</c:v>
                </c:pt>
                <c:pt idx="652">
                  <c:v>1.3013890948326179</c:v>
                </c:pt>
                <c:pt idx="653">
                  <c:v>1.2777274749265699</c:v>
                </c:pt>
                <c:pt idx="654">
                  <c:v>1.2895582848795939</c:v>
                </c:pt>
                <c:pt idx="655">
                  <c:v>1.2895582848795939</c:v>
                </c:pt>
                <c:pt idx="656">
                  <c:v>1.2895582848795939</c:v>
                </c:pt>
                <c:pt idx="657">
                  <c:v>1.3250507147386654</c:v>
                </c:pt>
                <c:pt idx="658">
                  <c:v>1.3250507147386654</c:v>
                </c:pt>
                <c:pt idx="659">
                  <c:v>1.3368815246916892</c:v>
                </c:pt>
                <c:pt idx="660">
                  <c:v>1.348712334644713</c:v>
                </c:pt>
                <c:pt idx="661">
                  <c:v>1.348712334644713</c:v>
                </c:pt>
                <c:pt idx="662">
                  <c:v>1.348712334644713</c:v>
                </c:pt>
                <c:pt idx="663">
                  <c:v>1.3723739545507607</c:v>
                </c:pt>
                <c:pt idx="664">
                  <c:v>1.3842047645037843</c:v>
                </c:pt>
                <c:pt idx="665">
                  <c:v>1.3842047645037843</c:v>
                </c:pt>
                <c:pt idx="666">
                  <c:v>1.3842047645037843</c:v>
                </c:pt>
                <c:pt idx="667">
                  <c:v>1.3842047645037843</c:v>
                </c:pt>
                <c:pt idx="668">
                  <c:v>1.4196971943628558</c:v>
                </c:pt>
                <c:pt idx="669">
                  <c:v>1.396035574456808</c:v>
                </c:pt>
                <c:pt idx="670">
                  <c:v>1.4196971943628558</c:v>
                </c:pt>
                <c:pt idx="671">
                  <c:v>1.4315280043158798</c:v>
                </c:pt>
                <c:pt idx="672">
                  <c:v>1.407866384409832</c:v>
                </c:pt>
                <c:pt idx="673">
                  <c:v>1.4433588142689033</c:v>
                </c:pt>
                <c:pt idx="674">
                  <c:v>1.4433588142689033</c:v>
                </c:pt>
                <c:pt idx="675">
                  <c:v>1.4315280043158798</c:v>
                </c:pt>
                <c:pt idx="676">
                  <c:v>1.4196971943628558</c:v>
                </c:pt>
                <c:pt idx="677">
                  <c:v>1.4670204341749509</c:v>
                </c:pt>
                <c:pt idx="678">
                  <c:v>1.4788512441279749</c:v>
                </c:pt>
                <c:pt idx="679">
                  <c:v>1.4788512441279749</c:v>
                </c:pt>
                <c:pt idx="680">
                  <c:v>1.4906820540809986</c:v>
                </c:pt>
                <c:pt idx="681">
                  <c:v>1.5025128640340222</c:v>
                </c:pt>
                <c:pt idx="682">
                  <c:v>1.4906820540809986</c:v>
                </c:pt>
                <c:pt idx="683">
                  <c:v>1.5143436739870462</c:v>
                </c:pt>
                <c:pt idx="684">
                  <c:v>1.5143436739870462</c:v>
                </c:pt>
                <c:pt idx="685">
                  <c:v>1.5380052938930939</c:v>
                </c:pt>
                <c:pt idx="686">
                  <c:v>1.5143436739870462</c:v>
                </c:pt>
                <c:pt idx="687">
                  <c:v>1.5143436739870462</c:v>
                </c:pt>
                <c:pt idx="688">
                  <c:v>1.5734977237521648</c:v>
                </c:pt>
                <c:pt idx="689">
                  <c:v>1.5498361038461175</c:v>
                </c:pt>
                <c:pt idx="690">
                  <c:v>1.6089901536112365</c:v>
                </c:pt>
                <c:pt idx="691">
                  <c:v>1.5734977237521648</c:v>
                </c:pt>
                <c:pt idx="692">
                  <c:v>1.585328533705189</c:v>
                </c:pt>
                <c:pt idx="693">
                  <c:v>1.597159343658213</c:v>
                </c:pt>
                <c:pt idx="694">
                  <c:v>1.597159343658213</c:v>
                </c:pt>
                <c:pt idx="695">
                  <c:v>1.6089901536112365</c:v>
                </c:pt>
                <c:pt idx="696">
                  <c:v>1.6089901536112365</c:v>
                </c:pt>
                <c:pt idx="697">
                  <c:v>1.6326517735172841</c:v>
                </c:pt>
                <c:pt idx="698">
                  <c:v>1.6326517735172841</c:v>
                </c:pt>
                <c:pt idx="699">
                  <c:v>1.6444825834703078</c:v>
                </c:pt>
                <c:pt idx="700">
                  <c:v>1.6563133934233321</c:v>
                </c:pt>
                <c:pt idx="701">
                  <c:v>1.6444825834703078</c:v>
                </c:pt>
                <c:pt idx="702">
                  <c:v>1.6681442033763554</c:v>
                </c:pt>
                <c:pt idx="703">
                  <c:v>1.6799750133293792</c:v>
                </c:pt>
                <c:pt idx="704">
                  <c:v>1.6799750133293792</c:v>
                </c:pt>
                <c:pt idx="705">
                  <c:v>1.6799750133293792</c:v>
                </c:pt>
                <c:pt idx="706">
                  <c:v>1.7036366332354269</c:v>
                </c:pt>
                <c:pt idx="707">
                  <c:v>1.7036366332354269</c:v>
                </c:pt>
                <c:pt idx="708">
                  <c:v>1.7272982531414749</c:v>
                </c:pt>
                <c:pt idx="709">
                  <c:v>1.7627906830005462</c:v>
                </c:pt>
                <c:pt idx="710">
                  <c:v>1.750959873047522</c:v>
                </c:pt>
                <c:pt idx="711">
                  <c:v>1.7627906830005462</c:v>
                </c:pt>
                <c:pt idx="712">
                  <c:v>1.750959873047522</c:v>
                </c:pt>
                <c:pt idx="713">
                  <c:v>1.7746214929535695</c:v>
                </c:pt>
                <c:pt idx="714">
                  <c:v>1.7982831128596175</c:v>
                </c:pt>
                <c:pt idx="715">
                  <c:v>1.7627906830005462</c:v>
                </c:pt>
                <c:pt idx="716">
                  <c:v>1.7982831128596175</c:v>
                </c:pt>
                <c:pt idx="717">
                  <c:v>1.8219447327656648</c:v>
                </c:pt>
                <c:pt idx="718">
                  <c:v>1.8219447327656648</c:v>
                </c:pt>
                <c:pt idx="719">
                  <c:v>1.8219447327656648</c:v>
                </c:pt>
                <c:pt idx="720">
                  <c:v>1.8456063526717124</c:v>
                </c:pt>
                <c:pt idx="721">
                  <c:v>1.8692679725777599</c:v>
                </c:pt>
                <c:pt idx="722">
                  <c:v>1.8337755427186886</c:v>
                </c:pt>
                <c:pt idx="723">
                  <c:v>1.8574371626247361</c:v>
                </c:pt>
                <c:pt idx="724">
                  <c:v>1.8929295924838077</c:v>
                </c:pt>
                <c:pt idx="725">
                  <c:v>1.904760402436831</c:v>
                </c:pt>
                <c:pt idx="726">
                  <c:v>1.8692679725777599</c:v>
                </c:pt>
                <c:pt idx="727">
                  <c:v>1.8929295924838077</c:v>
                </c:pt>
                <c:pt idx="728">
                  <c:v>1.9165912123898547</c:v>
                </c:pt>
                <c:pt idx="729">
                  <c:v>1.9284220223428794</c:v>
                </c:pt>
                <c:pt idx="730">
                  <c:v>1.9165912123898547</c:v>
                </c:pt>
                <c:pt idx="731">
                  <c:v>1.9520836422489265</c:v>
                </c:pt>
                <c:pt idx="732">
                  <c:v>1.9757452621549743</c:v>
                </c:pt>
                <c:pt idx="733">
                  <c:v>1.9520836422489265</c:v>
                </c:pt>
                <c:pt idx="734">
                  <c:v>1.9757452621549743</c:v>
                </c:pt>
                <c:pt idx="735">
                  <c:v>1.9757452621549743</c:v>
                </c:pt>
                <c:pt idx="736">
                  <c:v>1.987576072107998</c:v>
                </c:pt>
                <c:pt idx="737">
                  <c:v>2.011237692014046</c:v>
                </c:pt>
                <c:pt idx="738">
                  <c:v>2.011237692014046</c:v>
                </c:pt>
                <c:pt idx="739">
                  <c:v>1.9994068820610222</c:v>
                </c:pt>
                <c:pt idx="740">
                  <c:v>2.0230685019670696</c:v>
                </c:pt>
                <c:pt idx="741">
                  <c:v>2.0348993119200931</c:v>
                </c:pt>
                <c:pt idx="742">
                  <c:v>2.0467301218731171</c:v>
                </c:pt>
                <c:pt idx="743">
                  <c:v>2.0585609318261411</c:v>
                </c:pt>
                <c:pt idx="744">
                  <c:v>2.0585609318261411</c:v>
                </c:pt>
                <c:pt idx="745">
                  <c:v>2.0703917417791651</c:v>
                </c:pt>
                <c:pt idx="746">
                  <c:v>2.0822225517321882</c:v>
                </c:pt>
                <c:pt idx="747">
                  <c:v>2.0940533616852126</c:v>
                </c:pt>
                <c:pt idx="748">
                  <c:v>2.0703917417791651</c:v>
                </c:pt>
                <c:pt idx="749">
                  <c:v>2.1177149815912597</c:v>
                </c:pt>
                <c:pt idx="750">
                  <c:v>2.1177149815912597</c:v>
                </c:pt>
                <c:pt idx="751">
                  <c:v>2.1177149815912597</c:v>
                </c:pt>
                <c:pt idx="752">
                  <c:v>2.1413766014973072</c:v>
                </c:pt>
                <c:pt idx="753">
                  <c:v>2.1295457915442837</c:v>
                </c:pt>
                <c:pt idx="754">
                  <c:v>2.1532074114503312</c:v>
                </c:pt>
                <c:pt idx="755">
                  <c:v>2.1650382214033548</c:v>
                </c:pt>
                <c:pt idx="756">
                  <c:v>2.1768690313563788</c:v>
                </c:pt>
                <c:pt idx="757">
                  <c:v>2.1886998413094023</c:v>
                </c:pt>
                <c:pt idx="758">
                  <c:v>2.2005306512624263</c:v>
                </c:pt>
                <c:pt idx="759">
                  <c:v>2.2241922711684743</c:v>
                </c:pt>
                <c:pt idx="760">
                  <c:v>2.2360230811214978</c:v>
                </c:pt>
                <c:pt idx="761">
                  <c:v>2.2360230811214978</c:v>
                </c:pt>
                <c:pt idx="762">
                  <c:v>2.2360230811214978</c:v>
                </c:pt>
                <c:pt idx="763">
                  <c:v>2.2715155109805694</c:v>
                </c:pt>
                <c:pt idx="764">
                  <c:v>2.2715155109805694</c:v>
                </c:pt>
                <c:pt idx="765">
                  <c:v>2.2833463209335934</c:v>
                </c:pt>
                <c:pt idx="766">
                  <c:v>2.2951771308866169</c:v>
                </c:pt>
                <c:pt idx="767">
                  <c:v>2.3070079408396404</c:v>
                </c:pt>
                <c:pt idx="768">
                  <c:v>2.3070079408396404</c:v>
                </c:pt>
                <c:pt idx="769">
                  <c:v>2.3425003706987124</c:v>
                </c:pt>
                <c:pt idx="770">
                  <c:v>2.3425003706987124</c:v>
                </c:pt>
                <c:pt idx="771">
                  <c:v>2.3661619906047595</c:v>
                </c:pt>
                <c:pt idx="772">
                  <c:v>2.354331180651736</c:v>
                </c:pt>
                <c:pt idx="773">
                  <c:v>2.3898236105108075</c:v>
                </c:pt>
                <c:pt idx="774">
                  <c:v>2.3779928005577835</c:v>
                </c:pt>
                <c:pt idx="775">
                  <c:v>2.3779928005577835</c:v>
                </c:pt>
                <c:pt idx="776">
                  <c:v>2.4253160403698786</c:v>
                </c:pt>
                <c:pt idx="777">
                  <c:v>2.4371468503229021</c:v>
                </c:pt>
                <c:pt idx="778">
                  <c:v>2.4371468503229021</c:v>
                </c:pt>
                <c:pt idx="779">
                  <c:v>2.4371468503229021</c:v>
                </c:pt>
                <c:pt idx="780">
                  <c:v>2.4489776602759261</c:v>
                </c:pt>
                <c:pt idx="781">
                  <c:v>2.4726392801819741</c:v>
                </c:pt>
                <c:pt idx="782">
                  <c:v>2.5199625199940687</c:v>
                </c:pt>
                <c:pt idx="783">
                  <c:v>2.4726392801819741</c:v>
                </c:pt>
                <c:pt idx="784">
                  <c:v>2.4963009000880207</c:v>
                </c:pt>
                <c:pt idx="785">
                  <c:v>2.5436241399001163</c:v>
                </c:pt>
                <c:pt idx="786">
                  <c:v>2.5317933299470932</c:v>
                </c:pt>
                <c:pt idx="787">
                  <c:v>2.5672857598061642</c:v>
                </c:pt>
                <c:pt idx="788">
                  <c:v>2.5672857598061642</c:v>
                </c:pt>
                <c:pt idx="789">
                  <c:v>2.5554549498531398</c:v>
                </c:pt>
                <c:pt idx="790">
                  <c:v>2.5554549498531398</c:v>
                </c:pt>
                <c:pt idx="791">
                  <c:v>2.5791165697591878</c:v>
                </c:pt>
                <c:pt idx="792">
                  <c:v>2.5909473797122113</c:v>
                </c:pt>
                <c:pt idx="793">
                  <c:v>2.5909473797122113</c:v>
                </c:pt>
                <c:pt idx="794">
                  <c:v>2.6264398095712833</c:v>
                </c:pt>
                <c:pt idx="795">
                  <c:v>2.6146089996182593</c:v>
                </c:pt>
                <c:pt idx="796">
                  <c:v>2.6501014294773308</c:v>
                </c:pt>
                <c:pt idx="797">
                  <c:v>2.6737630493833784</c:v>
                </c:pt>
                <c:pt idx="798">
                  <c:v>2.6619322394303544</c:v>
                </c:pt>
                <c:pt idx="799">
                  <c:v>2.6737630493833784</c:v>
                </c:pt>
                <c:pt idx="800">
                  <c:v>2.7092554792424495</c:v>
                </c:pt>
                <c:pt idx="801">
                  <c:v>2.6855938593364024</c:v>
                </c:pt>
                <c:pt idx="802">
                  <c:v>2.6974246692894259</c:v>
                </c:pt>
                <c:pt idx="803">
                  <c:v>2.7210862891954735</c:v>
                </c:pt>
                <c:pt idx="804">
                  <c:v>2.732917099148497</c:v>
                </c:pt>
                <c:pt idx="805">
                  <c:v>2.732917099148497</c:v>
                </c:pt>
                <c:pt idx="806">
                  <c:v>2.7684095290075685</c:v>
                </c:pt>
                <c:pt idx="807">
                  <c:v>2.756578719054545</c:v>
                </c:pt>
                <c:pt idx="808">
                  <c:v>2.780240338960593</c:v>
                </c:pt>
                <c:pt idx="809">
                  <c:v>2.8039019588666405</c:v>
                </c:pt>
                <c:pt idx="810">
                  <c:v>2.8039019588666405</c:v>
                </c:pt>
                <c:pt idx="811">
                  <c:v>2.8275635787726876</c:v>
                </c:pt>
                <c:pt idx="812">
                  <c:v>2.8039019588666405</c:v>
                </c:pt>
                <c:pt idx="813">
                  <c:v>2.8275635787726876</c:v>
                </c:pt>
                <c:pt idx="814">
                  <c:v>2.8393943887257116</c:v>
                </c:pt>
                <c:pt idx="815">
                  <c:v>2.8512251986787351</c:v>
                </c:pt>
                <c:pt idx="816">
                  <c:v>2.8630560086317591</c:v>
                </c:pt>
                <c:pt idx="817">
                  <c:v>2.8867176285378067</c:v>
                </c:pt>
                <c:pt idx="818">
                  <c:v>2.8985484384908311</c:v>
                </c:pt>
                <c:pt idx="819">
                  <c:v>2.8867176285378067</c:v>
                </c:pt>
                <c:pt idx="820">
                  <c:v>2.9103792484438546</c:v>
                </c:pt>
                <c:pt idx="821">
                  <c:v>2.9222100583968782</c:v>
                </c:pt>
                <c:pt idx="822">
                  <c:v>2.9103792484438546</c:v>
                </c:pt>
                <c:pt idx="823">
                  <c:v>2.9340408683499013</c:v>
                </c:pt>
                <c:pt idx="824">
                  <c:v>2.9577024882559497</c:v>
                </c:pt>
                <c:pt idx="825">
                  <c:v>2.9577024882559497</c:v>
                </c:pt>
                <c:pt idx="826">
                  <c:v>2.9458716783029257</c:v>
                </c:pt>
                <c:pt idx="827">
                  <c:v>2.9931949181150208</c:v>
                </c:pt>
                <c:pt idx="828">
                  <c:v>3.0168565380210688</c:v>
                </c:pt>
                <c:pt idx="829">
                  <c:v>2.9931949181150208</c:v>
                </c:pt>
                <c:pt idx="830">
                  <c:v>3.0286873479740923</c:v>
                </c:pt>
                <c:pt idx="831">
                  <c:v>3.0286873479740923</c:v>
                </c:pt>
                <c:pt idx="832">
                  <c:v>3.0641797778331634</c:v>
                </c:pt>
                <c:pt idx="833">
                  <c:v>3.0286873479740923</c:v>
                </c:pt>
                <c:pt idx="834">
                  <c:v>3.0523489678801394</c:v>
                </c:pt>
                <c:pt idx="835">
                  <c:v>3.0641797778331634</c:v>
                </c:pt>
                <c:pt idx="836">
                  <c:v>3.0996722076922349</c:v>
                </c:pt>
                <c:pt idx="837">
                  <c:v>3.1115030176452589</c:v>
                </c:pt>
                <c:pt idx="838">
                  <c:v>3.0996722076922349</c:v>
                </c:pt>
                <c:pt idx="839">
                  <c:v>3.123333827598282</c:v>
                </c:pt>
                <c:pt idx="840">
                  <c:v>3.1351646375513065</c:v>
                </c:pt>
                <c:pt idx="841">
                  <c:v>3.1469954475043305</c:v>
                </c:pt>
                <c:pt idx="842">
                  <c:v>3.158826257457354</c:v>
                </c:pt>
                <c:pt idx="843">
                  <c:v>3.1824878773634016</c:v>
                </c:pt>
                <c:pt idx="844">
                  <c:v>3.1824878773634016</c:v>
                </c:pt>
                <c:pt idx="845">
                  <c:v>3.1943186873164255</c:v>
                </c:pt>
                <c:pt idx="846">
                  <c:v>3.2061494972694486</c:v>
                </c:pt>
                <c:pt idx="847">
                  <c:v>3.2179803072224731</c:v>
                </c:pt>
                <c:pt idx="848">
                  <c:v>3.2416419271285197</c:v>
                </c:pt>
                <c:pt idx="849">
                  <c:v>3.2534727370815442</c:v>
                </c:pt>
                <c:pt idx="850">
                  <c:v>3.2179803072224731</c:v>
                </c:pt>
                <c:pt idx="851">
                  <c:v>3.2653035470345682</c:v>
                </c:pt>
                <c:pt idx="852">
                  <c:v>3.2771343569875913</c:v>
                </c:pt>
                <c:pt idx="853">
                  <c:v>3.2771343569875913</c:v>
                </c:pt>
                <c:pt idx="854">
                  <c:v>3.2889651669406157</c:v>
                </c:pt>
                <c:pt idx="855">
                  <c:v>3.3126267868466632</c:v>
                </c:pt>
                <c:pt idx="856">
                  <c:v>3.3481192167057348</c:v>
                </c:pt>
                <c:pt idx="857">
                  <c:v>3.3244575967996872</c:v>
                </c:pt>
                <c:pt idx="858">
                  <c:v>3.3599500266587583</c:v>
                </c:pt>
                <c:pt idx="859">
                  <c:v>3.3481192167057348</c:v>
                </c:pt>
                <c:pt idx="860">
                  <c:v>3.3717808366117823</c:v>
                </c:pt>
                <c:pt idx="861">
                  <c:v>3.3717808366117823</c:v>
                </c:pt>
                <c:pt idx="862">
                  <c:v>3.3954424565178298</c:v>
                </c:pt>
                <c:pt idx="863">
                  <c:v>3.4191040764238774</c:v>
                </c:pt>
                <c:pt idx="864">
                  <c:v>3.4309348863769014</c:v>
                </c:pt>
                <c:pt idx="865">
                  <c:v>3.4191040764238774</c:v>
                </c:pt>
                <c:pt idx="866">
                  <c:v>3.4427656963299249</c:v>
                </c:pt>
                <c:pt idx="867">
                  <c:v>3.4427656963299249</c:v>
                </c:pt>
                <c:pt idx="868">
                  <c:v>3.4309348863769014</c:v>
                </c:pt>
                <c:pt idx="869">
                  <c:v>3.4782581261889964</c:v>
                </c:pt>
                <c:pt idx="870">
                  <c:v>3.4782581261889964</c:v>
                </c:pt>
                <c:pt idx="871">
                  <c:v>3.4782581261889964</c:v>
                </c:pt>
                <c:pt idx="872">
                  <c:v>3.4900889361420204</c:v>
                </c:pt>
                <c:pt idx="873">
                  <c:v>3.5137505560480671</c:v>
                </c:pt>
                <c:pt idx="874">
                  <c:v>3.501919746095044</c:v>
                </c:pt>
                <c:pt idx="875">
                  <c:v>3.5374121759541155</c:v>
                </c:pt>
                <c:pt idx="876">
                  <c:v>3.5255813660010924</c:v>
                </c:pt>
                <c:pt idx="877">
                  <c:v>3.5610737958601639</c:v>
                </c:pt>
                <c:pt idx="878">
                  <c:v>3.5729046058131861</c:v>
                </c:pt>
                <c:pt idx="879">
                  <c:v>3.549242985907139</c:v>
                </c:pt>
                <c:pt idx="880">
                  <c:v>3.5729046058131861</c:v>
                </c:pt>
                <c:pt idx="881">
                  <c:v>3.6083970356722581</c:v>
                </c:pt>
                <c:pt idx="882">
                  <c:v>3.6202278456252825</c:v>
                </c:pt>
                <c:pt idx="883">
                  <c:v>3.6320586555783052</c:v>
                </c:pt>
                <c:pt idx="884">
                  <c:v>3.6202278456252825</c:v>
                </c:pt>
                <c:pt idx="885">
                  <c:v>3.6557202754843536</c:v>
                </c:pt>
                <c:pt idx="886">
                  <c:v>3.6438894655313296</c:v>
                </c:pt>
                <c:pt idx="887">
                  <c:v>3.6438894655313296</c:v>
                </c:pt>
                <c:pt idx="888">
                  <c:v>3.6793818953904012</c:v>
                </c:pt>
                <c:pt idx="889">
                  <c:v>3.6912127053434247</c:v>
                </c:pt>
                <c:pt idx="890">
                  <c:v>3.6912127053434247</c:v>
                </c:pt>
                <c:pt idx="891">
                  <c:v>3.7030435152964487</c:v>
                </c:pt>
                <c:pt idx="892">
                  <c:v>3.7267051352024962</c:v>
                </c:pt>
                <c:pt idx="893">
                  <c:v>3.7503667551085438</c:v>
                </c:pt>
                <c:pt idx="894">
                  <c:v>3.7267051352024962</c:v>
                </c:pt>
                <c:pt idx="895">
                  <c:v>3.7385359451555198</c:v>
                </c:pt>
                <c:pt idx="896">
                  <c:v>3.7621975650615682</c:v>
                </c:pt>
                <c:pt idx="897">
                  <c:v>3.7858591849676153</c:v>
                </c:pt>
                <c:pt idx="898">
                  <c:v>3.7740283750145909</c:v>
                </c:pt>
                <c:pt idx="899">
                  <c:v>3.7858591849676153</c:v>
                </c:pt>
                <c:pt idx="900">
                  <c:v>3.7976899949206389</c:v>
                </c:pt>
                <c:pt idx="901">
                  <c:v>3.8331824247797095</c:v>
                </c:pt>
                <c:pt idx="902">
                  <c:v>3.8568440446857588</c:v>
                </c:pt>
                <c:pt idx="903">
                  <c:v>3.8568440446857588</c:v>
                </c:pt>
                <c:pt idx="904">
                  <c:v>3.8568440446857588</c:v>
                </c:pt>
                <c:pt idx="905">
                  <c:v>3.8805056645918063</c:v>
                </c:pt>
                <c:pt idx="906">
                  <c:v>3.8923364745448294</c:v>
                </c:pt>
                <c:pt idx="907">
                  <c:v>3.904167284497853</c:v>
                </c:pt>
                <c:pt idx="908">
                  <c:v>3.8923364745448294</c:v>
                </c:pt>
                <c:pt idx="909">
                  <c:v>3.904167284497853</c:v>
                </c:pt>
                <c:pt idx="910">
                  <c:v>3.915998094450877</c:v>
                </c:pt>
                <c:pt idx="911">
                  <c:v>3.904167284497853</c:v>
                </c:pt>
                <c:pt idx="912">
                  <c:v>3.9633213342629721</c:v>
                </c:pt>
                <c:pt idx="913">
                  <c:v>3.9751521442159961</c:v>
                </c:pt>
                <c:pt idx="914">
                  <c:v>3.9751521442159961</c:v>
                </c:pt>
                <c:pt idx="915">
                  <c:v>3.9751521442159961</c:v>
                </c:pt>
                <c:pt idx="916">
                  <c:v>3.9988137641220445</c:v>
                </c:pt>
                <c:pt idx="917">
                  <c:v>4.0106445740750676</c:v>
                </c:pt>
                <c:pt idx="918">
                  <c:v>4.022475384028092</c:v>
                </c:pt>
                <c:pt idx="919">
                  <c:v>4.022475384028092</c:v>
                </c:pt>
                <c:pt idx="920">
                  <c:v>4.0343061939811147</c:v>
                </c:pt>
                <c:pt idx="921">
                  <c:v>4.0461370039341391</c:v>
                </c:pt>
                <c:pt idx="922">
                  <c:v>4.0461370039341391</c:v>
                </c:pt>
                <c:pt idx="923">
                  <c:v>4.0461370039341391</c:v>
                </c:pt>
                <c:pt idx="924">
                  <c:v>4.0816294337932106</c:v>
                </c:pt>
                <c:pt idx="925">
                  <c:v>4.0816294337932106</c:v>
                </c:pt>
                <c:pt idx="926">
                  <c:v>4.1171218636522813</c:v>
                </c:pt>
                <c:pt idx="927">
                  <c:v>4.1052910536992577</c:v>
                </c:pt>
                <c:pt idx="928">
                  <c:v>4.1289526736053057</c:v>
                </c:pt>
                <c:pt idx="929">
                  <c:v>4.1289526736053057</c:v>
                </c:pt>
                <c:pt idx="930">
                  <c:v>4.1407834835583301</c:v>
                </c:pt>
                <c:pt idx="931">
                  <c:v>4.1526142935113537</c:v>
                </c:pt>
                <c:pt idx="932">
                  <c:v>4.1526142935113537</c:v>
                </c:pt>
                <c:pt idx="933">
                  <c:v>4.1881067233704252</c:v>
                </c:pt>
                <c:pt idx="934">
                  <c:v>4.1762759134174008</c:v>
                </c:pt>
                <c:pt idx="935">
                  <c:v>4.1762759134174008</c:v>
                </c:pt>
                <c:pt idx="936">
                  <c:v>4.1999375333234479</c:v>
                </c:pt>
                <c:pt idx="937">
                  <c:v>4.1881067233704252</c:v>
                </c:pt>
                <c:pt idx="938">
                  <c:v>4.2117683432764723</c:v>
                </c:pt>
                <c:pt idx="939">
                  <c:v>4.2117683432764723</c:v>
                </c:pt>
                <c:pt idx="940">
                  <c:v>4.2354299631825194</c:v>
                </c:pt>
                <c:pt idx="941">
                  <c:v>4.2354299631825194</c:v>
                </c:pt>
                <c:pt idx="942">
                  <c:v>4.2709223930415909</c:v>
                </c:pt>
                <c:pt idx="943">
                  <c:v>4.2709223930415909</c:v>
                </c:pt>
                <c:pt idx="944">
                  <c:v>4.2945840129476389</c:v>
                </c:pt>
                <c:pt idx="945">
                  <c:v>0</c:v>
                </c:pt>
                <c:pt idx="948">
                  <c:v>4.2945840129476389</c:v>
                </c:pt>
                <c:pt idx="950">
                  <c:v>2.5767504077685834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35-1F4E-9100-2780503FD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5.1.23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5.1_23'!$H$9:$H$756</c:f>
              <c:numCache>
                <c:formatCode>General</c:formatCode>
                <c:ptCount val="7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2.6976000000000773E-6</c:v>
                </c:pt>
                <c:pt idx="371">
                  <c:v>5.0580000000001911E-6</c:v>
                </c:pt>
                <c:pt idx="372">
                  <c:v>7.755599999999894E-6</c:v>
                </c:pt>
                <c:pt idx="373">
                  <c:v>1.1464800000000235E-5</c:v>
                </c:pt>
                <c:pt idx="374">
                  <c:v>1.3825199999999976E-5</c:v>
                </c:pt>
                <c:pt idx="375">
                  <c:v>1.6185600000000088E-5</c:v>
                </c:pt>
                <c:pt idx="376">
                  <c:v>1.9557600000000092E-5</c:v>
                </c:pt>
                <c:pt idx="377">
                  <c:v>2.2592400000000133E-5</c:v>
                </c:pt>
                <c:pt idx="378">
                  <c:v>2.4952800000000247E-5</c:v>
                </c:pt>
                <c:pt idx="379">
                  <c:v>2.7313199999999988E-5</c:v>
                </c:pt>
                <c:pt idx="380">
                  <c:v>3.0685199999999989E-5</c:v>
                </c:pt>
                <c:pt idx="381">
                  <c:v>3.3382800000000069E-5</c:v>
                </c:pt>
                <c:pt idx="382">
                  <c:v>3.5743200000000183E-5</c:v>
                </c:pt>
                <c:pt idx="383">
                  <c:v>3.8778000000000224E-5</c:v>
                </c:pt>
                <c:pt idx="384">
                  <c:v>4.2150000000000225E-5</c:v>
                </c:pt>
                <c:pt idx="385">
                  <c:v>4.4173199999999999E-5</c:v>
                </c:pt>
                <c:pt idx="386">
                  <c:v>4.687080000000008E-5</c:v>
                </c:pt>
                <c:pt idx="387">
                  <c:v>5.0242800000000088E-5</c:v>
                </c:pt>
                <c:pt idx="388">
                  <c:v>5.3277600000000122E-5</c:v>
                </c:pt>
                <c:pt idx="389">
                  <c:v>5.5638000000000242E-5</c:v>
                </c:pt>
                <c:pt idx="390">
                  <c:v>5.8335599999999943E-5</c:v>
                </c:pt>
                <c:pt idx="391">
                  <c:v>6.2044799999999911E-5</c:v>
                </c:pt>
                <c:pt idx="392">
                  <c:v>6.4405200000000018E-5</c:v>
                </c:pt>
                <c:pt idx="393">
                  <c:v>6.6765600000000139E-5</c:v>
                </c:pt>
                <c:pt idx="394">
                  <c:v>6.980040000000018E-5</c:v>
                </c:pt>
                <c:pt idx="395">
                  <c:v>7.2498000000000254E-5</c:v>
                </c:pt>
                <c:pt idx="396">
                  <c:v>7.4858399999999995E-5</c:v>
                </c:pt>
                <c:pt idx="397">
                  <c:v>7.7893200000000035E-5</c:v>
                </c:pt>
                <c:pt idx="398">
                  <c:v>8.1602399999999996E-5</c:v>
                </c:pt>
                <c:pt idx="399">
                  <c:v>8.3962800000000117E-5</c:v>
                </c:pt>
                <c:pt idx="400">
                  <c:v>8.6323200000000238E-5</c:v>
                </c:pt>
                <c:pt idx="401">
                  <c:v>8.9357999999999899E-5</c:v>
                </c:pt>
                <c:pt idx="402">
                  <c:v>9.3067200000000239E-5</c:v>
                </c:pt>
                <c:pt idx="403">
                  <c:v>9.5090400000000014E-5</c:v>
                </c:pt>
                <c:pt idx="404">
                  <c:v>9.7788000000000088E-5</c:v>
                </c:pt>
                <c:pt idx="405">
                  <c:v>1.0149720000000006E-4</c:v>
                </c:pt>
                <c:pt idx="406">
                  <c:v>1.0385760000000017E-4</c:v>
                </c:pt>
                <c:pt idx="407">
                  <c:v>1.062179999999999E-4</c:v>
                </c:pt>
                <c:pt idx="408">
                  <c:v>1.0891559999999998E-4</c:v>
                </c:pt>
                <c:pt idx="409">
                  <c:v>1.1228759999999999E-4</c:v>
                </c:pt>
                <c:pt idx="410">
                  <c:v>1.146480000000001E-4</c:v>
                </c:pt>
                <c:pt idx="411">
                  <c:v>1.1734560000000019E-4</c:v>
                </c:pt>
                <c:pt idx="412">
                  <c:v>1.2038040000000023E-4</c:v>
                </c:pt>
                <c:pt idx="413">
                  <c:v>1.2341519999999989E-4</c:v>
                </c:pt>
                <c:pt idx="414">
                  <c:v>1.2577560000000002E-4</c:v>
                </c:pt>
                <c:pt idx="415">
                  <c:v>1.2847320000000008E-4</c:v>
                </c:pt>
                <c:pt idx="416">
                  <c:v>1.3251960000000001E-4</c:v>
                </c:pt>
                <c:pt idx="417">
                  <c:v>1.3488000000000015E-4</c:v>
                </c:pt>
                <c:pt idx="418">
                  <c:v>1.3690319999999989E-4</c:v>
                </c:pt>
                <c:pt idx="419">
                  <c:v>1.4027519999999991E-4</c:v>
                </c:pt>
                <c:pt idx="420">
                  <c:v>1.4330999999999993E-4</c:v>
                </c:pt>
                <c:pt idx="421">
                  <c:v>1.4567040000000006E-4</c:v>
                </c:pt>
                <c:pt idx="422">
                  <c:v>1.4803080000000017E-4</c:v>
                </c:pt>
                <c:pt idx="423">
                  <c:v>1.5140280000000016E-4</c:v>
                </c:pt>
                <c:pt idx="424">
                  <c:v>1.5410040000000025E-4</c:v>
                </c:pt>
                <c:pt idx="425">
                  <c:v>1.564608E-4</c:v>
                </c:pt>
                <c:pt idx="426">
                  <c:v>1.598328E-4</c:v>
                </c:pt>
                <c:pt idx="427">
                  <c:v>1.6286760000000004E-4</c:v>
                </c:pt>
                <c:pt idx="428">
                  <c:v>1.6522800000000015E-4</c:v>
                </c:pt>
                <c:pt idx="429">
                  <c:v>1.6792560000000023E-4</c:v>
                </c:pt>
                <c:pt idx="430">
                  <c:v>1.709603999999999E-4</c:v>
                </c:pt>
                <c:pt idx="431">
                  <c:v>1.7399519999999994E-4</c:v>
                </c:pt>
                <c:pt idx="432">
                  <c:v>1.766928E-4</c:v>
                </c:pt>
                <c:pt idx="433">
                  <c:v>1.7972760000000006E-4</c:v>
                </c:pt>
                <c:pt idx="434">
                  <c:v>1.8309960000000006E-4</c:v>
                </c:pt>
                <c:pt idx="435">
                  <c:v>1.8512280000000021E-4</c:v>
                </c:pt>
                <c:pt idx="436">
                  <c:v>1.8748319999999994E-4</c:v>
                </c:pt>
                <c:pt idx="437">
                  <c:v>1.9085519999999996E-4</c:v>
                </c:pt>
                <c:pt idx="438">
                  <c:v>1.9355280000000005E-4</c:v>
                </c:pt>
                <c:pt idx="439">
                  <c:v>1.9591320000000016E-4</c:v>
                </c:pt>
                <c:pt idx="440">
                  <c:v>1.9861080000000022E-4</c:v>
                </c:pt>
                <c:pt idx="441">
                  <c:v>2.0232000000000019E-4</c:v>
                </c:pt>
                <c:pt idx="442">
                  <c:v>2.0468039999999995E-4</c:v>
                </c:pt>
                <c:pt idx="443">
                  <c:v>2.0704080000000005E-4</c:v>
                </c:pt>
                <c:pt idx="444">
                  <c:v>2.1041280000000002E-4</c:v>
                </c:pt>
                <c:pt idx="445">
                  <c:v>2.1344760000000006E-4</c:v>
                </c:pt>
                <c:pt idx="446">
                  <c:v>2.1580800000000017E-4</c:v>
                </c:pt>
                <c:pt idx="447">
                  <c:v>2.185055999999999E-4</c:v>
                </c:pt>
                <c:pt idx="448">
                  <c:v>2.2221480000000026E-4</c:v>
                </c:pt>
                <c:pt idx="449">
                  <c:v>2.2457519999999998E-4</c:v>
                </c:pt>
                <c:pt idx="450">
                  <c:v>2.2693560000000009E-4</c:v>
                </c:pt>
                <c:pt idx="451">
                  <c:v>2.2997040000000016E-4</c:v>
                </c:pt>
                <c:pt idx="452">
                  <c:v>2.3300520000000015E-4</c:v>
                </c:pt>
                <c:pt idx="453">
                  <c:v>2.353655999999999E-4</c:v>
                </c:pt>
                <c:pt idx="454">
                  <c:v>2.3806319999999999E-4</c:v>
                </c:pt>
                <c:pt idx="455">
                  <c:v>2.4177239999999999E-4</c:v>
                </c:pt>
                <c:pt idx="456">
                  <c:v>2.4447000000000005E-4</c:v>
                </c:pt>
                <c:pt idx="457">
                  <c:v>2.464932000000002E-4</c:v>
                </c:pt>
                <c:pt idx="458">
                  <c:v>2.4919079999999988E-4</c:v>
                </c:pt>
                <c:pt idx="459">
                  <c:v>2.5290000000000024E-4</c:v>
                </c:pt>
                <c:pt idx="460">
                  <c:v>2.5526039999999997E-4</c:v>
                </c:pt>
                <c:pt idx="461">
                  <c:v>2.5795800000000003E-4</c:v>
                </c:pt>
                <c:pt idx="462">
                  <c:v>2.6133000000000005E-4</c:v>
                </c:pt>
                <c:pt idx="463">
                  <c:v>2.6402760000000016E-4</c:v>
                </c:pt>
                <c:pt idx="464">
                  <c:v>2.6638800000000027E-4</c:v>
                </c:pt>
                <c:pt idx="465">
                  <c:v>2.6908559999999995E-4</c:v>
                </c:pt>
                <c:pt idx="466">
                  <c:v>2.7245759999999997E-4</c:v>
                </c:pt>
                <c:pt idx="467">
                  <c:v>2.7481800000000002E-4</c:v>
                </c:pt>
                <c:pt idx="468">
                  <c:v>2.7751560000000014E-4</c:v>
                </c:pt>
                <c:pt idx="469">
                  <c:v>2.8055040000000015E-4</c:v>
                </c:pt>
                <c:pt idx="470">
                  <c:v>2.8358520000000022E-4</c:v>
                </c:pt>
                <c:pt idx="471">
                  <c:v>2.859456E-4</c:v>
                </c:pt>
                <c:pt idx="472">
                  <c:v>2.8830600000000011E-4</c:v>
                </c:pt>
                <c:pt idx="473">
                  <c:v>2.9201520000000003E-4</c:v>
                </c:pt>
                <c:pt idx="474">
                  <c:v>2.950500000000001E-4</c:v>
                </c:pt>
                <c:pt idx="475">
                  <c:v>2.974104000000002E-4</c:v>
                </c:pt>
                <c:pt idx="476">
                  <c:v>3.0044520000000022E-4</c:v>
                </c:pt>
                <c:pt idx="477">
                  <c:v>3.0347999999999991E-4</c:v>
                </c:pt>
                <c:pt idx="478">
                  <c:v>3.0584040000000001E-4</c:v>
                </c:pt>
                <c:pt idx="479">
                  <c:v>3.0853800000000013E-4</c:v>
                </c:pt>
                <c:pt idx="480">
                  <c:v>3.119100000000001E-4</c:v>
                </c:pt>
                <c:pt idx="481">
                  <c:v>3.1460760000000016E-4</c:v>
                </c:pt>
                <c:pt idx="482">
                  <c:v>3.1663079999999993E-4</c:v>
                </c:pt>
                <c:pt idx="483">
                  <c:v>3.2000279999999995E-4</c:v>
                </c:pt>
                <c:pt idx="484">
                  <c:v>3.2337479999999992E-4</c:v>
                </c:pt>
                <c:pt idx="485">
                  <c:v>3.2539800000000013E-4</c:v>
                </c:pt>
                <c:pt idx="486">
                  <c:v>3.2775840000000023E-4</c:v>
                </c:pt>
                <c:pt idx="487">
                  <c:v>3.3113040000000025E-4</c:v>
                </c:pt>
                <c:pt idx="488">
                  <c:v>3.3416519999999989E-4</c:v>
                </c:pt>
                <c:pt idx="489">
                  <c:v>3.3686279999999995E-4</c:v>
                </c:pt>
                <c:pt idx="490">
                  <c:v>3.3989760000000002E-4</c:v>
                </c:pt>
                <c:pt idx="491">
                  <c:v>3.4293240000000008E-4</c:v>
                </c:pt>
                <c:pt idx="492">
                  <c:v>3.4529280000000019E-4</c:v>
                </c:pt>
                <c:pt idx="493">
                  <c:v>3.4765319999999987E-4</c:v>
                </c:pt>
                <c:pt idx="494">
                  <c:v>3.5068799999999993E-4</c:v>
                </c:pt>
                <c:pt idx="495">
                  <c:v>3.537228E-4</c:v>
                </c:pt>
                <c:pt idx="496">
                  <c:v>3.5608320000000011E-4</c:v>
                </c:pt>
                <c:pt idx="497">
                  <c:v>3.5911800000000012E-4</c:v>
                </c:pt>
                <c:pt idx="498">
                  <c:v>3.628272000000001E-4</c:v>
                </c:pt>
                <c:pt idx="499">
                  <c:v>3.6518760000000026E-4</c:v>
                </c:pt>
                <c:pt idx="500">
                  <c:v>3.6721080000000003E-4</c:v>
                </c:pt>
                <c:pt idx="501">
                  <c:v>3.705828E-4</c:v>
                </c:pt>
                <c:pt idx="502">
                  <c:v>3.7361760000000001E-4</c:v>
                </c:pt>
                <c:pt idx="503">
                  <c:v>3.7597799999999979E-4</c:v>
                </c:pt>
                <c:pt idx="504">
                  <c:v>3.7867560000000023E-4</c:v>
                </c:pt>
                <c:pt idx="505">
                  <c:v>3.8204759999999982E-4</c:v>
                </c:pt>
                <c:pt idx="506">
                  <c:v>3.8474520000000032E-4</c:v>
                </c:pt>
                <c:pt idx="507">
                  <c:v>3.871056000000001E-4</c:v>
                </c:pt>
                <c:pt idx="508">
                  <c:v>3.9014039999999973E-4</c:v>
                </c:pt>
                <c:pt idx="509">
                  <c:v>3.9351240000000008E-4</c:v>
                </c:pt>
                <c:pt idx="510">
                  <c:v>3.9587279999999986E-4</c:v>
                </c:pt>
                <c:pt idx="511">
                  <c:v>3.9823320000000029E-4</c:v>
                </c:pt>
                <c:pt idx="512">
                  <c:v>4.0194239999999989E-4</c:v>
                </c:pt>
                <c:pt idx="513">
                  <c:v>4.0464000000000038E-4</c:v>
                </c:pt>
                <c:pt idx="514">
                  <c:v>4.066632000000001E-4</c:v>
                </c:pt>
                <c:pt idx="515">
                  <c:v>4.0936079999999989E-4</c:v>
                </c:pt>
                <c:pt idx="516">
                  <c:v>4.1307000000000019E-4</c:v>
                </c:pt>
                <c:pt idx="517">
                  <c:v>4.1576759999999987E-4</c:v>
                </c:pt>
                <c:pt idx="518">
                  <c:v>4.1812800000000036E-4</c:v>
                </c:pt>
                <c:pt idx="519">
                  <c:v>4.215E-4</c:v>
                </c:pt>
                <c:pt idx="520">
                  <c:v>4.2419759999999973E-4</c:v>
                </c:pt>
                <c:pt idx="521">
                  <c:v>4.2655800000000017E-4</c:v>
                </c:pt>
                <c:pt idx="522">
                  <c:v>4.2925559999999996E-4</c:v>
                </c:pt>
                <c:pt idx="523">
                  <c:v>4.3262760000000025E-4</c:v>
                </c:pt>
                <c:pt idx="524">
                  <c:v>4.3498800000000008E-4</c:v>
                </c:pt>
                <c:pt idx="525">
                  <c:v>4.3734839999999976E-4</c:v>
                </c:pt>
                <c:pt idx="526">
                  <c:v>4.407204000000001E-4</c:v>
                </c:pt>
                <c:pt idx="527">
                  <c:v>4.440923999999998E-4</c:v>
                </c:pt>
                <c:pt idx="528">
                  <c:v>4.4611560000000028E-4</c:v>
                </c:pt>
                <c:pt idx="529">
                  <c:v>4.4847600000000006E-4</c:v>
                </c:pt>
                <c:pt idx="530">
                  <c:v>4.5218520000000036E-4</c:v>
                </c:pt>
                <c:pt idx="531">
                  <c:v>4.5522E-4</c:v>
                </c:pt>
                <c:pt idx="532">
                  <c:v>4.5758039999999978E-4</c:v>
                </c:pt>
                <c:pt idx="533">
                  <c:v>4.6061520000000017E-4</c:v>
                </c:pt>
                <c:pt idx="534">
                  <c:v>4.6364999999999991E-4</c:v>
                </c:pt>
                <c:pt idx="535">
                  <c:v>4.6567320000000034E-4</c:v>
                </c:pt>
                <c:pt idx="536">
                  <c:v>4.6870800000000008E-4</c:v>
                </c:pt>
                <c:pt idx="537">
                  <c:v>4.7174279999999971E-4</c:v>
                </c:pt>
                <c:pt idx="538">
                  <c:v>4.7477760000000011E-4</c:v>
                </c:pt>
                <c:pt idx="539">
                  <c:v>4.7680079999999994E-4</c:v>
                </c:pt>
                <c:pt idx="540">
                  <c:v>4.8017280000000023E-4</c:v>
                </c:pt>
                <c:pt idx="541">
                  <c:v>4.8354479999999998E-4</c:v>
                </c:pt>
                <c:pt idx="542">
                  <c:v>4.855680000000004E-4</c:v>
                </c:pt>
                <c:pt idx="543">
                  <c:v>4.8826560000000019E-4</c:v>
                </c:pt>
                <c:pt idx="544">
                  <c:v>4.9130039999999977E-4</c:v>
                </c:pt>
                <c:pt idx="545">
                  <c:v>4.9467240000000017E-4</c:v>
                </c:pt>
                <c:pt idx="546">
                  <c:v>4.966956E-4</c:v>
                </c:pt>
                <c:pt idx="547">
                  <c:v>4.993932000000005E-4</c:v>
                </c:pt>
                <c:pt idx="548">
                  <c:v>5.0276520000000003E-4</c:v>
                </c:pt>
                <c:pt idx="549">
                  <c:v>5.0546279999999976E-4</c:v>
                </c:pt>
                <c:pt idx="550">
                  <c:v>5.0782320000000031E-4</c:v>
                </c:pt>
                <c:pt idx="551">
                  <c:v>5.1119519999999984E-4</c:v>
                </c:pt>
                <c:pt idx="552">
                  <c:v>5.1423000000000029E-4</c:v>
                </c:pt>
                <c:pt idx="553">
                  <c:v>5.1625320000000001E-4</c:v>
                </c:pt>
                <c:pt idx="554">
                  <c:v>5.1928799999999969E-4</c:v>
                </c:pt>
                <c:pt idx="555">
                  <c:v>5.2299720000000005E-4</c:v>
                </c:pt>
                <c:pt idx="556">
                  <c:v>5.2535759999999983E-4</c:v>
                </c:pt>
                <c:pt idx="557">
                  <c:v>5.2738080000000031E-4</c:v>
                </c:pt>
                <c:pt idx="558">
                  <c:v>5.304156E-4</c:v>
                </c:pt>
                <c:pt idx="559">
                  <c:v>5.3412480000000035E-4</c:v>
                </c:pt>
                <c:pt idx="560">
                  <c:v>5.3648520000000013E-4</c:v>
                </c:pt>
                <c:pt idx="561">
                  <c:v>5.3884559999999981E-4</c:v>
                </c:pt>
                <c:pt idx="562">
                  <c:v>5.4221760000000021E-4</c:v>
                </c:pt>
                <c:pt idx="563">
                  <c:v>5.4491519999999994E-4</c:v>
                </c:pt>
                <c:pt idx="564">
                  <c:v>5.4727560000000037E-4</c:v>
                </c:pt>
                <c:pt idx="565">
                  <c:v>5.4997320000000011E-4</c:v>
                </c:pt>
                <c:pt idx="566">
                  <c:v>5.5334519999999964E-4</c:v>
                </c:pt>
                <c:pt idx="567">
                  <c:v>5.5570560000000018E-4</c:v>
                </c:pt>
                <c:pt idx="568">
                  <c:v>5.5840319999999992E-4</c:v>
                </c:pt>
                <c:pt idx="569">
                  <c:v>5.6211240000000027E-4</c:v>
                </c:pt>
                <c:pt idx="570">
                  <c:v>5.648099999999999E-4</c:v>
                </c:pt>
                <c:pt idx="571">
                  <c:v>5.6683319999999973E-4</c:v>
                </c:pt>
                <c:pt idx="572">
                  <c:v>5.6953080000000011E-4</c:v>
                </c:pt>
                <c:pt idx="573">
                  <c:v>5.7357719999999977E-4</c:v>
                </c:pt>
                <c:pt idx="574">
                  <c:v>5.759376000000002E-4</c:v>
                </c:pt>
                <c:pt idx="575">
                  <c:v>5.7829799999999998E-4</c:v>
                </c:pt>
                <c:pt idx="576">
                  <c:v>5.8133280000000043E-4</c:v>
                </c:pt>
                <c:pt idx="577">
                  <c:v>5.8436760000000001E-4</c:v>
                </c:pt>
                <c:pt idx="578">
                  <c:v>5.8672799999999979E-4</c:v>
                </c:pt>
                <c:pt idx="579">
                  <c:v>5.8942560000000018E-4</c:v>
                </c:pt>
                <c:pt idx="580">
                  <c:v>5.9246039999999987E-4</c:v>
                </c:pt>
                <c:pt idx="581">
                  <c:v>5.9515800000000036E-4</c:v>
                </c:pt>
                <c:pt idx="582">
                  <c:v>5.9751840000000004E-4</c:v>
                </c:pt>
                <c:pt idx="583">
                  <c:v>6.0122760000000039E-4</c:v>
                </c:pt>
                <c:pt idx="584">
                  <c:v>6.0459960000000003E-4</c:v>
                </c:pt>
                <c:pt idx="585">
                  <c:v>6.0628559999999991E-4</c:v>
                </c:pt>
                <c:pt idx="586">
                  <c:v>6.0898320000000029E-4</c:v>
                </c:pt>
                <c:pt idx="587">
                  <c:v>6.1235519999999993E-4</c:v>
                </c:pt>
                <c:pt idx="588">
                  <c:v>6.1539000000000038E-4</c:v>
                </c:pt>
                <c:pt idx="589">
                  <c:v>6.1775040000000005E-4</c:v>
                </c:pt>
                <c:pt idx="590">
                  <c:v>6.204479999999999E-4</c:v>
                </c:pt>
                <c:pt idx="591">
                  <c:v>6.2382000000000019E-4</c:v>
                </c:pt>
                <c:pt idx="592">
                  <c:v>6.2618039999999997E-4</c:v>
                </c:pt>
                <c:pt idx="593">
                  <c:v>6.285408000000004E-4</c:v>
                </c:pt>
                <c:pt idx="594">
                  <c:v>6.3191280000000005E-4</c:v>
                </c:pt>
                <c:pt idx="595">
                  <c:v>6.3494759999999973E-4</c:v>
                </c:pt>
                <c:pt idx="596">
                  <c:v>6.3730800000000017E-4</c:v>
                </c:pt>
                <c:pt idx="597">
                  <c:v>6.400055999999999E-4</c:v>
                </c:pt>
                <c:pt idx="598">
                  <c:v>6.4371480000000026E-4</c:v>
                </c:pt>
                <c:pt idx="599">
                  <c:v>6.4607520000000004E-4</c:v>
                </c:pt>
                <c:pt idx="600">
                  <c:v>6.4809839999999976E-4</c:v>
                </c:pt>
                <c:pt idx="601">
                  <c:v>6.5113320000000021E-4</c:v>
                </c:pt>
                <c:pt idx="602">
                  <c:v>6.5517959999999975E-4</c:v>
                </c:pt>
                <c:pt idx="603">
                  <c:v>6.5720280000000023E-4</c:v>
                </c:pt>
                <c:pt idx="604">
                  <c:v>6.5990039999999997E-4</c:v>
                </c:pt>
                <c:pt idx="605">
                  <c:v>6.6327240000000037E-4</c:v>
                </c:pt>
                <c:pt idx="606">
                  <c:v>6.659700000000001E-4</c:v>
                </c:pt>
                <c:pt idx="607">
                  <c:v>6.6799319999999982E-4</c:v>
                </c:pt>
                <c:pt idx="608">
                  <c:v>6.7102800000000027E-4</c:v>
                </c:pt>
                <c:pt idx="609">
                  <c:v>6.737255999999999E-4</c:v>
                </c:pt>
                <c:pt idx="610">
                  <c:v>6.7642320000000039E-4</c:v>
                </c:pt>
                <c:pt idx="611">
                  <c:v>6.7912080000000013E-4</c:v>
                </c:pt>
                <c:pt idx="612">
                  <c:v>6.8316720000000033E-4</c:v>
                </c:pt>
                <c:pt idx="613">
                  <c:v>6.8552760000000022E-4</c:v>
                </c:pt>
                <c:pt idx="614">
                  <c:v>6.8755079999999994E-4</c:v>
                </c:pt>
                <c:pt idx="615">
                  <c:v>6.9058560000000038E-4</c:v>
                </c:pt>
                <c:pt idx="616">
                  <c:v>6.9429479999999998E-4</c:v>
                </c:pt>
                <c:pt idx="617">
                  <c:v>6.9665520000000041E-4</c:v>
                </c:pt>
                <c:pt idx="618">
                  <c:v>6.9901560000000019E-4</c:v>
                </c:pt>
                <c:pt idx="619">
                  <c:v>7.0238759999999973E-4</c:v>
                </c:pt>
                <c:pt idx="620">
                  <c:v>7.0508520000000022E-4</c:v>
                </c:pt>
                <c:pt idx="621">
                  <c:v>7.074456E-4</c:v>
                </c:pt>
                <c:pt idx="622">
                  <c:v>7.1014320000000039E-4</c:v>
                </c:pt>
                <c:pt idx="623">
                  <c:v>7.1351520000000003E-4</c:v>
                </c:pt>
                <c:pt idx="624">
                  <c:v>7.1621279999999976E-4</c:v>
                </c:pt>
                <c:pt idx="625">
                  <c:v>7.185732000000002E-4</c:v>
                </c:pt>
                <c:pt idx="626">
                  <c:v>7.2194519999999984E-4</c:v>
                </c:pt>
                <c:pt idx="627">
                  <c:v>7.2498000000000029E-4</c:v>
                </c:pt>
                <c:pt idx="628">
                  <c:v>7.2700320000000001E-4</c:v>
                </c:pt>
                <c:pt idx="629">
                  <c:v>7.2970079999999974E-4</c:v>
                </c:pt>
                <c:pt idx="630">
                  <c:v>7.3341000000000009E-4</c:v>
                </c:pt>
                <c:pt idx="631">
                  <c:v>7.3610759999999983E-4</c:v>
                </c:pt>
                <c:pt idx="632">
                  <c:v>7.3846800000000026E-4</c:v>
                </c:pt>
                <c:pt idx="633">
                  <c:v>7.4150279999999995E-4</c:v>
                </c:pt>
                <c:pt idx="634">
                  <c:v>7.4487480000000035E-4</c:v>
                </c:pt>
                <c:pt idx="635">
                  <c:v>7.4689800000000007E-4</c:v>
                </c:pt>
                <c:pt idx="636">
                  <c:v>7.4959559999999981E-4</c:v>
                </c:pt>
                <c:pt idx="637">
                  <c:v>7.5263040000000025E-4</c:v>
                </c:pt>
                <c:pt idx="638">
                  <c:v>7.5532799999999988E-4</c:v>
                </c:pt>
                <c:pt idx="639">
                  <c:v>7.5768840000000042E-4</c:v>
                </c:pt>
                <c:pt idx="640">
                  <c:v>7.6106040000000006E-4</c:v>
                </c:pt>
                <c:pt idx="641">
                  <c:v>7.6476960000000042E-4</c:v>
                </c:pt>
                <c:pt idx="642">
                  <c:v>7.6645560000000018E-4</c:v>
                </c:pt>
                <c:pt idx="643">
                  <c:v>7.6881599999999997E-4</c:v>
                </c:pt>
                <c:pt idx="644">
                  <c:v>7.7252520000000032E-4</c:v>
                </c:pt>
                <c:pt idx="645">
                  <c:v>7.755599999999999E-4</c:v>
                </c:pt>
                <c:pt idx="646">
                  <c:v>7.7758319999999973E-4</c:v>
                </c:pt>
                <c:pt idx="647">
                  <c:v>7.8061800000000018E-4</c:v>
                </c:pt>
                <c:pt idx="648">
                  <c:v>7.8432719999999966E-4</c:v>
                </c:pt>
                <c:pt idx="649">
                  <c:v>7.866876000000002E-4</c:v>
                </c:pt>
                <c:pt idx="650">
                  <c:v>7.8904799999999988E-4</c:v>
                </c:pt>
                <c:pt idx="651">
                  <c:v>7.9174560000000037E-4</c:v>
                </c:pt>
                <c:pt idx="652">
                  <c:v>7.9511760000000001E-4</c:v>
                </c:pt>
                <c:pt idx="653">
                  <c:v>7.9747799999999979E-4</c:v>
                </c:pt>
                <c:pt idx="654">
                  <c:v>8.0017560000000018E-4</c:v>
                </c:pt>
                <c:pt idx="655">
                  <c:v>8.0354759999999993E-4</c:v>
                </c:pt>
                <c:pt idx="656">
                  <c:v>8.0624520000000042E-4</c:v>
                </c:pt>
                <c:pt idx="657">
                  <c:v>8.086056000000001E-4</c:v>
                </c:pt>
                <c:pt idx="658">
                  <c:v>8.1164039999999979E-4</c:v>
                </c:pt>
                <c:pt idx="659">
                  <c:v>8.1534960000000003E-4</c:v>
                </c:pt>
                <c:pt idx="660">
                  <c:v>8.1770999999999981E-4</c:v>
                </c:pt>
                <c:pt idx="661">
                  <c:v>8.2007040000000035E-4</c:v>
                </c:pt>
                <c:pt idx="662">
                  <c:v>8.2344239999999989E-4</c:v>
                </c:pt>
                <c:pt idx="663">
                  <c:v>8.2614000000000038E-4</c:v>
                </c:pt>
                <c:pt idx="664">
                  <c:v>8.2816320000000021E-4</c:v>
                </c:pt>
                <c:pt idx="665">
                  <c:v>8.3119799999999979E-4</c:v>
                </c:pt>
                <c:pt idx="666">
                  <c:v>8.3423280000000024E-4</c:v>
                </c:pt>
                <c:pt idx="667">
                  <c:v>8.3659319999999991E-4</c:v>
                </c:pt>
                <c:pt idx="668">
                  <c:v>8.392908000000004E-4</c:v>
                </c:pt>
                <c:pt idx="669">
                  <c:v>8.43E-4</c:v>
                </c:pt>
                <c:pt idx="670">
                  <c:v>8.4569759999999973E-4</c:v>
                </c:pt>
                <c:pt idx="671">
                  <c:v>8.4805800000000017E-4</c:v>
                </c:pt>
                <c:pt idx="672">
                  <c:v>8.507555999999999E-4</c:v>
                </c:pt>
                <c:pt idx="673">
                  <c:v>8.541276000000003E-4</c:v>
                </c:pt>
                <c:pt idx="674">
                  <c:v>8.5682519999999993E-4</c:v>
                </c:pt>
                <c:pt idx="675">
                  <c:v>8.5918559999999982E-4</c:v>
                </c:pt>
                <c:pt idx="676">
                  <c:v>8.6255760000000011E-4</c:v>
                </c:pt>
                <c:pt idx="677">
                  <c:v>8.6592959999999975E-4</c:v>
                </c:pt>
                <c:pt idx="678">
                  <c:v>8.6795280000000034E-4</c:v>
                </c:pt>
                <c:pt idx="679">
                  <c:v>8.7031320000000001E-4</c:v>
                </c:pt>
                <c:pt idx="680">
                  <c:v>8.7368520000000041E-4</c:v>
                </c:pt>
                <c:pt idx="681">
                  <c:v>8.7638280000000004E-4</c:v>
                </c:pt>
                <c:pt idx="682">
                  <c:v>8.7874319999999993E-4</c:v>
                </c:pt>
                <c:pt idx="683">
                  <c:v>8.8177800000000027E-4</c:v>
                </c:pt>
                <c:pt idx="684">
                  <c:v>8.851499999999998E-4</c:v>
                </c:pt>
                <c:pt idx="685">
                  <c:v>8.8717320000000028E-4</c:v>
                </c:pt>
                <c:pt idx="686">
                  <c:v>8.8987080000000013E-4</c:v>
                </c:pt>
                <c:pt idx="687">
                  <c:v>8.9358000000000037E-4</c:v>
                </c:pt>
                <c:pt idx="688">
                  <c:v>8.9627760000000022E-4</c:v>
                </c:pt>
                <c:pt idx="689">
                  <c:v>8.9863799999999989E-4</c:v>
                </c:pt>
                <c:pt idx="690">
                  <c:v>9.0167280000000023E-4</c:v>
                </c:pt>
                <c:pt idx="691">
                  <c:v>9.0504479999999998E-4</c:v>
                </c:pt>
                <c:pt idx="692">
                  <c:v>9.074052000000003E-4</c:v>
                </c:pt>
                <c:pt idx="693">
                  <c:v>9.0976560000000008E-4</c:v>
                </c:pt>
                <c:pt idx="694">
                  <c:v>9.1280039999999988E-4</c:v>
                </c:pt>
                <c:pt idx="695">
                  <c:v>9.1549800000000016E-4</c:v>
                </c:pt>
                <c:pt idx="696">
                  <c:v>9.1785840000000005E-4</c:v>
                </c:pt>
                <c:pt idx="697">
                  <c:v>9.2089320000000039E-4</c:v>
                </c:pt>
                <c:pt idx="698">
                  <c:v>9.2460239999999998E-4</c:v>
                </c:pt>
                <c:pt idx="699">
                  <c:v>9.2696279999999976E-4</c:v>
                </c:pt>
                <c:pt idx="700">
                  <c:v>9.293232000000003E-4</c:v>
                </c:pt>
                <c:pt idx="701">
                  <c:v>9.3235799999999999E-4</c:v>
                </c:pt>
                <c:pt idx="702">
                  <c:v>9.3606720000000024E-4</c:v>
                </c:pt>
                <c:pt idx="703">
                  <c:v>9.3809040000000007E-4</c:v>
                </c:pt>
                <c:pt idx="704">
                  <c:v>9.4078799999999969E-4</c:v>
                </c:pt>
                <c:pt idx="705">
                  <c:v>9.4449719999999994E-4</c:v>
                </c:pt>
                <c:pt idx="706">
                  <c:v>9.4685759999999983E-4</c:v>
                </c:pt>
                <c:pt idx="707">
                  <c:v>9.4921800000000026E-4</c:v>
                </c:pt>
                <c:pt idx="708">
                  <c:v>9.5191560000000011E-4</c:v>
                </c:pt>
                <c:pt idx="709">
                  <c:v>9.5528760000000029E-4</c:v>
                </c:pt>
                <c:pt idx="710">
                  <c:v>9.5764800000000018E-4</c:v>
                </c:pt>
                <c:pt idx="711">
                  <c:v>9.6034559999999981E-4</c:v>
                </c:pt>
                <c:pt idx="712">
                  <c:v>9.6338040000000036E-4</c:v>
                </c:pt>
                <c:pt idx="713">
                  <c:v>9.6641519999999994E-4</c:v>
                </c:pt>
                <c:pt idx="714">
                  <c:v>9.6877560000000037E-4</c:v>
                </c:pt>
                <c:pt idx="715">
                  <c:v>9.7147320000000011E-4</c:v>
                </c:pt>
                <c:pt idx="716">
                  <c:v>9.7518240000000046E-4</c:v>
                </c:pt>
                <c:pt idx="717">
                  <c:v>9.778800000000002E-4</c:v>
                </c:pt>
                <c:pt idx="718">
                  <c:v>9.7990319999999992E-4</c:v>
                </c:pt>
                <c:pt idx="719">
                  <c:v>9.8327520000000032E-4</c:v>
                </c:pt>
                <c:pt idx="720">
                  <c:v>9.8631000000000001E-4</c:v>
                </c:pt>
                <c:pt idx="721">
                  <c:v>9.8867040000000044E-4</c:v>
                </c:pt>
              </c:numCache>
            </c:numRef>
          </c:xVal>
          <c:yVal>
            <c:numRef>
              <c:f>'plaster 5.1_23'!$G$9:$G$756</c:f>
              <c:numCache>
                <c:formatCode>General</c:formatCode>
                <c:ptCount val="74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2.3745899874621657E-2</c:v>
                </c:pt>
                <c:pt idx="371">
                  <c:v>1.1872949937310803E-2</c:v>
                </c:pt>
                <c:pt idx="372">
                  <c:v>3.5618849811932453E-2</c:v>
                </c:pt>
                <c:pt idx="373">
                  <c:v>3.5618849811932453E-2</c:v>
                </c:pt>
                <c:pt idx="374">
                  <c:v>2.3745899874621657E-2</c:v>
                </c:pt>
                <c:pt idx="375">
                  <c:v>4.7491799749243314E-2</c:v>
                </c:pt>
                <c:pt idx="376">
                  <c:v>4.7491799749243314E-2</c:v>
                </c:pt>
                <c:pt idx="377">
                  <c:v>4.7491799749243314E-2</c:v>
                </c:pt>
                <c:pt idx="378">
                  <c:v>3.5618849811932453E-2</c:v>
                </c:pt>
                <c:pt idx="379">
                  <c:v>3.5618849811932453E-2</c:v>
                </c:pt>
                <c:pt idx="380">
                  <c:v>4.7491799749243314E-2</c:v>
                </c:pt>
                <c:pt idx="381">
                  <c:v>7.1237699623864906E-2</c:v>
                </c:pt>
                <c:pt idx="382">
                  <c:v>5.9364749686554114E-2</c:v>
                </c:pt>
                <c:pt idx="383">
                  <c:v>7.1237699623864906E-2</c:v>
                </c:pt>
                <c:pt idx="384">
                  <c:v>7.1237699623864906E-2</c:v>
                </c:pt>
                <c:pt idx="385">
                  <c:v>0.10685654943579742</c:v>
                </c:pt>
                <c:pt idx="386">
                  <c:v>7.1237699623864906E-2</c:v>
                </c:pt>
                <c:pt idx="387">
                  <c:v>8.3110649561175767E-2</c:v>
                </c:pt>
                <c:pt idx="388">
                  <c:v>0.10685654943579742</c:v>
                </c:pt>
                <c:pt idx="389">
                  <c:v>9.4983599498486573E-2</c:v>
                </c:pt>
                <c:pt idx="390">
                  <c:v>9.4983599498486573E-2</c:v>
                </c:pt>
                <c:pt idx="391">
                  <c:v>9.4983599498486573E-2</c:v>
                </c:pt>
                <c:pt idx="392">
                  <c:v>0.11872949937310823</c:v>
                </c:pt>
                <c:pt idx="393">
                  <c:v>0.13060244931041903</c:v>
                </c:pt>
                <c:pt idx="394">
                  <c:v>0.14247539924772989</c:v>
                </c:pt>
                <c:pt idx="395">
                  <c:v>0.13060244931041903</c:v>
                </c:pt>
                <c:pt idx="396">
                  <c:v>0.14247539924772989</c:v>
                </c:pt>
                <c:pt idx="397">
                  <c:v>0.14247539924772989</c:v>
                </c:pt>
                <c:pt idx="398">
                  <c:v>0.15434834918504067</c:v>
                </c:pt>
                <c:pt idx="399">
                  <c:v>0.14247539924772989</c:v>
                </c:pt>
                <c:pt idx="400">
                  <c:v>0.13060244931041903</c:v>
                </c:pt>
                <c:pt idx="401">
                  <c:v>0.15434834918504067</c:v>
                </c:pt>
                <c:pt idx="402">
                  <c:v>0.16622129912235153</c:v>
                </c:pt>
                <c:pt idx="403">
                  <c:v>0.17809424905966237</c:v>
                </c:pt>
                <c:pt idx="404">
                  <c:v>0.18996719899697315</c:v>
                </c:pt>
                <c:pt idx="405">
                  <c:v>0.17809424905966237</c:v>
                </c:pt>
                <c:pt idx="406">
                  <c:v>0.16622129912235153</c:v>
                </c:pt>
                <c:pt idx="407">
                  <c:v>0.15434834918504067</c:v>
                </c:pt>
                <c:pt idx="408">
                  <c:v>0.17809424905966237</c:v>
                </c:pt>
                <c:pt idx="409">
                  <c:v>0.18996719899697315</c:v>
                </c:pt>
                <c:pt idx="410">
                  <c:v>0.20184014893428398</c:v>
                </c:pt>
                <c:pt idx="411">
                  <c:v>0.18996719899697315</c:v>
                </c:pt>
                <c:pt idx="412">
                  <c:v>0.22558604880890562</c:v>
                </c:pt>
                <c:pt idx="413">
                  <c:v>0.21371309887159484</c:v>
                </c:pt>
                <c:pt idx="414">
                  <c:v>0.20184014893428398</c:v>
                </c:pt>
                <c:pt idx="415">
                  <c:v>0.21371309887159484</c:v>
                </c:pt>
                <c:pt idx="416">
                  <c:v>0.23745899874621645</c:v>
                </c:pt>
                <c:pt idx="417">
                  <c:v>0.24933194868352732</c:v>
                </c:pt>
                <c:pt idx="418">
                  <c:v>0.24933194868352732</c:v>
                </c:pt>
                <c:pt idx="419">
                  <c:v>0.26120489862083807</c:v>
                </c:pt>
                <c:pt idx="420">
                  <c:v>0.28495079849545979</c:v>
                </c:pt>
                <c:pt idx="421">
                  <c:v>0.29682374843277054</c:v>
                </c:pt>
                <c:pt idx="422">
                  <c:v>0.30869669837008135</c:v>
                </c:pt>
                <c:pt idx="423">
                  <c:v>0.32056964830739215</c:v>
                </c:pt>
                <c:pt idx="424">
                  <c:v>0.32056964830739215</c:v>
                </c:pt>
                <c:pt idx="425">
                  <c:v>0.32056964830739215</c:v>
                </c:pt>
                <c:pt idx="426">
                  <c:v>0.33244259824470307</c:v>
                </c:pt>
                <c:pt idx="427">
                  <c:v>0.33244259824470307</c:v>
                </c:pt>
                <c:pt idx="428">
                  <c:v>0.35618849811932474</c:v>
                </c:pt>
                <c:pt idx="429">
                  <c:v>0.35618849811932474</c:v>
                </c:pt>
                <c:pt idx="430">
                  <c:v>0.37993439799394629</c:v>
                </c:pt>
                <c:pt idx="431">
                  <c:v>0.40368029786856796</c:v>
                </c:pt>
                <c:pt idx="432">
                  <c:v>0.37993439799394629</c:v>
                </c:pt>
                <c:pt idx="433">
                  <c:v>0.40368029786856796</c:v>
                </c:pt>
                <c:pt idx="434">
                  <c:v>0.40368029786856796</c:v>
                </c:pt>
                <c:pt idx="435">
                  <c:v>0.42742619774318963</c:v>
                </c:pt>
                <c:pt idx="436">
                  <c:v>0.45117209761781135</c:v>
                </c:pt>
                <c:pt idx="437">
                  <c:v>0.46304504755512205</c:v>
                </c:pt>
                <c:pt idx="438">
                  <c:v>0.45117209761781135</c:v>
                </c:pt>
                <c:pt idx="439">
                  <c:v>0.45117209761781135</c:v>
                </c:pt>
                <c:pt idx="440">
                  <c:v>0.45117209761781135</c:v>
                </c:pt>
                <c:pt idx="441">
                  <c:v>0.48679094742974383</c:v>
                </c:pt>
                <c:pt idx="442">
                  <c:v>0.47491799749243291</c:v>
                </c:pt>
                <c:pt idx="443">
                  <c:v>0.51053684730436533</c:v>
                </c:pt>
                <c:pt idx="444">
                  <c:v>0.51053684730436533</c:v>
                </c:pt>
                <c:pt idx="445">
                  <c:v>0.51053684730436533</c:v>
                </c:pt>
                <c:pt idx="446">
                  <c:v>0.51053684730436533</c:v>
                </c:pt>
                <c:pt idx="447">
                  <c:v>0.53428274717898694</c:v>
                </c:pt>
                <c:pt idx="448">
                  <c:v>0.54615569711629786</c:v>
                </c:pt>
                <c:pt idx="449">
                  <c:v>0.54615569711629786</c:v>
                </c:pt>
                <c:pt idx="450">
                  <c:v>0.52240979724167613</c:v>
                </c:pt>
                <c:pt idx="451">
                  <c:v>0.55802864705360877</c:v>
                </c:pt>
                <c:pt idx="452">
                  <c:v>0.58177454692823027</c:v>
                </c:pt>
                <c:pt idx="453">
                  <c:v>0.58177454692823027</c:v>
                </c:pt>
                <c:pt idx="454">
                  <c:v>0.605520446802852</c:v>
                </c:pt>
                <c:pt idx="455">
                  <c:v>0.61739339674016269</c:v>
                </c:pt>
                <c:pt idx="456">
                  <c:v>0.61739339674016269</c:v>
                </c:pt>
                <c:pt idx="457">
                  <c:v>0.62926634667747361</c:v>
                </c:pt>
                <c:pt idx="458">
                  <c:v>0.6411392966147843</c:v>
                </c:pt>
                <c:pt idx="459">
                  <c:v>0.6411392966147843</c:v>
                </c:pt>
                <c:pt idx="460">
                  <c:v>0.66488519648940614</c:v>
                </c:pt>
                <c:pt idx="461">
                  <c:v>0.6411392966147843</c:v>
                </c:pt>
                <c:pt idx="462">
                  <c:v>0.67675814642671683</c:v>
                </c:pt>
                <c:pt idx="463">
                  <c:v>0.66488519648940614</c:v>
                </c:pt>
                <c:pt idx="464">
                  <c:v>0.70050404630133856</c:v>
                </c:pt>
                <c:pt idx="465">
                  <c:v>0.71237699623864947</c:v>
                </c:pt>
                <c:pt idx="466">
                  <c:v>0.72424994617595995</c:v>
                </c:pt>
                <c:pt idx="467">
                  <c:v>0.74799584605058189</c:v>
                </c:pt>
                <c:pt idx="468">
                  <c:v>0.74799584605058189</c:v>
                </c:pt>
                <c:pt idx="469">
                  <c:v>0.73612289611327097</c:v>
                </c:pt>
                <c:pt idx="470">
                  <c:v>0.77174174592520361</c:v>
                </c:pt>
                <c:pt idx="471">
                  <c:v>0.7836146958625142</c:v>
                </c:pt>
                <c:pt idx="472">
                  <c:v>0.81923354567444673</c:v>
                </c:pt>
                <c:pt idx="473">
                  <c:v>0.7836146958625142</c:v>
                </c:pt>
                <c:pt idx="474">
                  <c:v>0.80736059573713592</c:v>
                </c:pt>
                <c:pt idx="475">
                  <c:v>0.83110649561175742</c:v>
                </c:pt>
                <c:pt idx="476">
                  <c:v>0.84297944554906834</c:v>
                </c:pt>
                <c:pt idx="477">
                  <c:v>0.83110649561175742</c:v>
                </c:pt>
                <c:pt idx="478">
                  <c:v>0.87859829536100087</c:v>
                </c:pt>
                <c:pt idx="479">
                  <c:v>0.87859829536100087</c:v>
                </c:pt>
                <c:pt idx="480">
                  <c:v>0.9023441952356227</c:v>
                </c:pt>
                <c:pt idx="481">
                  <c:v>0.9023441952356227</c:v>
                </c:pt>
                <c:pt idx="482">
                  <c:v>0.9023441952356227</c:v>
                </c:pt>
                <c:pt idx="483">
                  <c:v>0.9023441952356227</c:v>
                </c:pt>
                <c:pt idx="484">
                  <c:v>0.94983599498486582</c:v>
                </c:pt>
                <c:pt idx="485">
                  <c:v>0.94983599498486582</c:v>
                </c:pt>
                <c:pt idx="486">
                  <c:v>0.94983599498486582</c:v>
                </c:pt>
                <c:pt idx="487">
                  <c:v>0.9617089449221764</c:v>
                </c:pt>
                <c:pt idx="488">
                  <c:v>0.98545484479679812</c:v>
                </c:pt>
                <c:pt idx="489">
                  <c:v>0.98545484479679812</c:v>
                </c:pt>
                <c:pt idx="490">
                  <c:v>1.0092007446714202</c:v>
                </c:pt>
                <c:pt idx="491">
                  <c:v>0.99732779473410904</c:v>
                </c:pt>
                <c:pt idx="492">
                  <c:v>1.0329466445460416</c:v>
                </c:pt>
                <c:pt idx="493">
                  <c:v>1.0329466445460416</c:v>
                </c:pt>
                <c:pt idx="494">
                  <c:v>1.0566925444206632</c:v>
                </c:pt>
                <c:pt idx="495">
                  <c:v>1.0566925444206632</c:v>
                </c:pt>
                <c:pt idx="496">
                  <c:v>1.0566925444206632</c:v>
                </c:pt>
                <c:pt idx="497">
                  <c:v>1.0804384442952848</c:v>
                </c:pt>
                <c:pt idx="498">
                  <c:v>1.0923113942325957</c:v>
                </c:pt>
                <c:pt idx="499">
                  <c:v>1.1160572941072175</c:v>
                </c:pt>
                <c:pt idx="500">
                  <c:v>1.1398031939818392</c:v>
                </c:pt>
                <c:pt idx="501">
                  <c:v>1.1160572941072175</c:v>
                </c:pt>
                <c:pt idx="502">
                  <c:v>1.127930244044528</c:v>
                </c:pt>
                <c:pt idx="503">
                  <c:v>1.1516761439191499</c:v>
                </c:pt>
                <c:pt idx="504">
                  <c:v>1.1754220437937717</c:v>
                </c:pt>
                <c:pt idx="505">
                  <c:v>1.1872949937310822</c:v>
                </c:pt>
                <c:pt idx="506">
                  <c:v>1.1872949937310822</c:v>
                </c:pt>
                <c:pt idx="507">
                  <c:v>1.1635490938564605</c:v>
                </c:pt>
                <c:pt idx="508">
                  <c:v>1.1872949937310822</c:v>
                </c:pt>
                <c:pt idx="509">
                  <c:v>1.2347867934803254</c:v>
                </c:pt>
                <c:pt idx="510">
                  <c:v>1.2229138435430147</c:v>
                </c:pt>
                <c:pt idx="511">
                  <c:v>1.2347867934803254</c:v>
                </c:pt>
                <c:pt idx="512">
                  <c:v>1.2704056432922579</c:v>
                </c:pt>
                <c:pt idx="513">
                  <c:v>1.2704056432922579</c:v>
                </c:pt>
                <c:pt idx="514">
                  <c:v>1.2585326933549472</c:v>
                </c:pt>
                <c:pt idx="515">
                  <c:v>1.2822785932295686</c:v>
                </c:pt>
                <c:pt idx="516">
                  <c:v>1.2941515431668797</c:v>
                </c:pt>
                <c:pt idx="517">
                  <c:v>1.3178974430415014</c:v>
                </c:pt>
                <c:pt idx="518">
                  <c:v>1.3297703929788121</c:v>
                </c:pt>
                <c:pt idx="519">
                  <c:v>1.3060244931041907</c:v>
                </c:pt>
                <c:pt idx="520">
                  <c:v>1.3297703929788121</c:v>
                </c:pt>
                <c:pt idx="521">
                  <c:v>1.3535162928534337</c:v>
                </c:pt>
                <c:pt idx="522">
                  <c:v>1.3653892427907446</c:v>
                </c:pt>
                <c:pt idx="523">
                  <c:v>1.3772621927280553</c:v>
                </c:pt>
                <c:pt idx="524">
                  <c:v>1.3772621927280553</c:v>
                </c:pt>
                <c:pt idx="525">
                  <c:v>1.3772621927280553</c:v>
                </c:pt>
                <c:pt idx="526">
                  <c:v>1.412881042539988</c:v>
                </c:pt>
                <c:pt idx="527">
                  <c:v>1.4010080926026771</c:v>
                </c:pt>
                <c:pt idx="528">
                  <c:v>1.412881042539988</c:v>
                </c:pt>
                <c:pt idx="529">
                  <c:v>1.4484998923519203</c:v>
                </c:pt>
                <c:pt idx="530">
                  <c:v>1.4247539924772989</c:v>
                </c:pt>
                <c:pt idx="531">
                  <c:v>1.4484998923519203</c:v>
                </c:pt>
                <c:pt idx="532">
                  <c:v>1.4484998923519203</c:v>
                </c:pt>
                <c:pt idx="533">
                  <c:v>1.4841187421638531</c:v>
                </c:pt>
                <c:pt idx="534">
                  <c:v>1.4841187421638531</c:v>
                </c:pt>
                <c:pt idx="535">
                  <c:v>1.4603728422892313</c:v>
                </c:pt>
                <c:pt idx="536">
                  <c:v>1.4841187421638531</c:v>
                </c:pt>
                <c:pt idx="537">
                  <c:v>1.5316105419130959</c:v>
                </c:pt>
                <c:pt idx="538">
                  <c:v>1.5316105419130959</c:v>
                </c:pt>
                <c:pt idx="539">
                  <c:v>1.543483491850407</c:v>
                </c:pt>
                <c:pt idx="540">
                  <c:v>1.5316105419130959</c:v>
                </c:pt>
                <c:pt idx="541">
                  <c:v>1.5672293917250284</c:v>
                </c:pt>
                <c:pt idx="542">
                  <c:v>1.5553564417877177</c:v>
                </c:pt>
                <c:pt idx="543">
                  <c:v>1.5553564417877177</c:v>
                </c:pt>
                <c:pt idx="544">
                  <c:v>1.5791023416623391</c:v>
                </c:pt>
                <c:pt idx="545">
                  <c:v>1.5791023416623391</c:v>
                </c:pt>
                <c:pt idx="546">
                  <c:v>1.6147211914742718</c:v>
                </c:pt>
                <c:pt idx="547">
                  <c:v>1.6265941414115823</c:v>
                </c:pt>
                <c:pt idx="548">
                  <c:v>1.6147211914742718</c:v>
                </c:pt>
                <c:pt idx="549">
                  <c:v>1.6384670913488935</c:v>
                </c:pt>
                <c:pt idx="550">
                  <c:v>1.6503400412862044</c:v>
                </c:pt>
                <c:pt idx="551">
                  <c:v>1.6503400412862044</c:v>
                </c:pt>
                <c:pt idx="552">
                  <c:v>1.674085941160826</c:v>
                </c:pt>
                <c:pt idx="553">
                  <c:v>1.6622129912235148</c:v>
                </c:pt>
                <c:pt idx="554">
                  <c:v>1.674085941160826</c:v>
                </c:pt>
                <c:pt idx="555">
                  <c:v>1.7097047909727585</c:v>
                </c:pt>
                <c:pt idx="556">
                  <c:v>1.7097047909727585</c:v>
                </c:pt>
                <c:pt idx="557">
                  <c:v>1.6978318410354476</c:v>
                </c:pt>
                <c:pt idx="558">
                  <c:v>1.6978318410354476</c:v>
                </c:pt>
                <c:pt idx="559">
                  <c:v>1.7453236407846908</c:v>
                </c:pt>
                <c:pt idx="560">
                  <c:v>1.7453236407846908</c:v>
                </c:pt>
                <c:pt idx="561">
                  <c:v>1.7453236407846908</c:v>
                </c:pt>
                <c:pt idx="562">
                  <c:v>1.7571965907220017</c:v>
                </c:pt>
                <c:pt idx="563">
                  <c:v>1.8165613404085561</c:v>
                </c:pt>
                <c:pt idx="564">
                  <c:v>1.7928154405339338</c:v>
                </c:pt>
                <c:pt idx="565">
                  <c:v>1.7928154405339338</c:v>
                </c:pt>
                <c:pt idx="566">
                  <c:v>1.7928154405339338</c:v>
                </c:pt>
                <c:pt idx="567">
                  <c:v>1.8046883904712454</c:v>
                </c:pt>
                <c:pt idx="568">
                  <c:v>1.8403072402831775</c:v>
                </c:pt>
                <c:pt idx="569">
                  <c:v>1.8640531401577991</c:v>
                </c:pt>
                <c:pt idx="570">
                  <c:v>1.87592609009511</c:v>
                </c:pt>
                <c:pt idx="571">
                  <c:v>1.8640531401577991</c:v>
                </c:pt>
                <c:pt idx="572">
                  <c:v>1.87592609009511</c:v>
                </c:pt>
                <c:pt idx="573">
                  <c:v>1.8877990400324212</c:v>
                </c:pt>
                <c:pt idx="574">
                  <c:v>1.8996719899697316</c:v>
                </c:pt>
                <c:pt idx="575">
                  <c:v>1.9234178898443528</c:v>
                </c:pt>
                <c:pt idx="576">
                  <c:v>1.9352908397816642</c:v>
                </c:pt>
                <c:pt idx="577">
                  <c:v>1.9234178898443528</c:v>
                </c:pt>
                <c:pt idx="578">
                  <c:v>1.9352908397816642</c:v>
                </c:pt>
                <c:pt idx="579">
                  <c:v>1.9234178898443528</c:v>
                </c:pt>
                <c:pt idx="580">
                  <c:v>1.9590367396562858</c:v>
                </c:pt>
                <c:pt idx="581">
                  <c:v>1.9709096895935962</c:v>
                </c:pt>
                <c:pt idx="582">
                  <c:v>1.9590367396562858</c:v>
                </c:pt>
                <c:pt idx="583">
                  <c:v>1.9946555894682181</c:v>
                </c:pt>
                <c:pt idx="584">
                  <c:v>2.0421473892174613</c:v>
                </c:pt>
                <c:pt idx="585">
                  <c:v>2.0184014893428404</c:v>
                </c:pt>
                <c:pt idx="586">
                  <c:v>1.9946555894682181</c:v>
                </c:pt>
                <c:pt idx="587">
                  <c:v>2.0302744392801508</c:v>
                </c:pt>
                <c:pt idx="588">
                  <c:v>2.0658932890920831</c:v>
                </c:pt>
                <c:pt idx="589">
                  <c:v>2.0540203391547722</c:v>
                </c:pt>
                <c:pt idx="590">
                  <c:v>2.0777662390293945</c:v>
                </c:pt>
                <c:pt idx="591">
                  <c:v>2.0896391889667045</c:v>
                </c:pt>
                <c:pt idx="592">
                  <c:v>2.0896391889667045</c:v>
                </c:pt>
                <c:pt idx="593">
                  <c:v>2.1133850888413264</c:v>
                </c:pt>
                <c:pt idx="594">
                  <c:v>2.1133850888413264</c:v>
                </c:pt>
                <c:pt idx="595">
                  <c:v>2.1371309887159478</c:v>
                </c:pt>
                <c:pt idx="596">
                  <c:v>2.1252580387786373</c:v>
                </c:pt>
                <c:pt idx="597">
                  <c:v>2.1608768885905696</c:v>
                </c:pt>
                <c:pt idx="598">
                  <c:v>2.1371309887159478</c:v>
                </c:pt>
                <c:pt idx="599">
                  <c:v>2.1727498385278805</c:v>
                </c:pt>
                <c:pt idx="600">
                  <c:v>2.1727498385278805</c:v>
                </c:pt>
                <c:pt idx="601">
                  <c:v>2.1846227884651914</c:v>
                </c:pt>
                <c:pt idx="602">
                  <c:v>2.1964957384025019</c:v>
                </c:pt>
                <c:pt idx="603">
                  <c:v>2.2083686883398128</c:v>
                </c:pt>
                <c:pt idx="604">
                  <c:v>2.2202416382771237</c:v>
                </c:pt>
                <c:pt idx="605">
                  <c:v>2.2439875381517456</c:v>
                </c:pt>
                <c:pt idx="606">
                  <c:v>2.2083686883398128</c:v>
                </c:pt>
                <c:pt idx="607">
                  <c:v>2.2202416382771237</c:v>
                </c:pt>
                <c:pt idx="608">
                  <c:v>2.2321145882144351</c:v>
                </c:pt>
                <c:pt idx="609">
                  <c:v>2.2321145882144351</c:v>
                </c:pt>
                <c:pt idx="610">
                  <c:v>2.255860488089056</c:v>
                </c:pt>
                <c:pt idx="611">
                  <c:v>2.255860488089056</c:v>
                </c:pt>
                <c:pt idx="612">
                  <c:v>2.2796063879636779</c:v>
                </c:pt>
                <c:pt idx="613">
                  <c:v>2.2914793379009892</c:v>
                </c:pt>
                <c:pt idx="614">
                  <c:v>2.3033522878382997</c:v>
                </c:pt>
                <c:pt idx="615">
                  <c:v>2.2914793379009892</c:v>
                </c:pt>
                <c:pt idx="616">
                  <c:v>2.3033522878382997</c:v>
                </c:pt>
                <c:pt idx="617">
                  <c:v>2.3033522878382997</c:v>
                </c:pt>
                <c:pt idx="618">
                  <c:v>2.3270981877129211</c:v>
                </c:pt>
                <c:pt idx="619">
                  <c:v>2.3270981877129211</c:v>
                </c:pt>
                <c:pt idx="620">
                  <c:v>2.3508440875875434</c:v>
                </c:pt>
                <c:pt idx="621">
                  <c:v>2.3627170375248538</c:v>
                </c:pt>
                <c:pt idx="622">
                  <c:v>2.3270981877129211</c:v>
                </c:pt>
                <c:pt idx="623">
                  <c:v>2.3864629373994752</c:v>
                </c:pt>
                <c:pt idx="624">
                  <c:v>2.3864629373994752</c:v>
                </c:pt>
                <c:pt idx="625">
                  <c:v>2.3864629373994752</c:v>
                </c:pt>
                <c:pt idx="626">
                  <c:v>2.422081787211408</c:v>
                </c:pt>
                <c:pt idx="627">
                  <c:v>2.4339547371487185</c:v>
                </c:pt>
                <c:pt idx="628">
                  <c:v>2.422081787211408</c:v>
                </c:pt>
                <c:pt idx="629">
                  <c:v>2.4458276870860294</c:v>
                </c:pt>
                <c:pt idx="630">
                  <c:v>2.4458276870860294</c:v>
                </c:pt>
                <c:pt idx="631">
                  <c:v>2.4695735869606508</c:v>
                </c:pt>
                <c:pt idx="632">
                  <c:v>2.4695735869606508</c:v>
                </c:pt>
                <c:pt idx="633">
                  <c:v>2.4933194868352726</c:v>
                </c:pt>
                <c:pt idx="634">
                  <c:v>2.5051924367725831</c:v>
                </c:pt>
                <c:pt idx="635">
                  <c:v>2.5051924367725831</c:v>
                </c:pt>
                <c:pt idx="636">
                  <c:v>2.5170653867098944</c:v>
                </c:pt>
                <c:pt idx="637">
                  <c:v>2.5051924367725831</c:v>
                </c:pt>
                <c:pt idx="638">
                  <c:v>2.5526842365218267</c:v>
                </c:pt>
                <c:pt idx="639">
                  <c:v>2.5645571864591372</c:v>
                </c:pt>
                <c:pt idx="640">
                  <c:v>2.5408112865845158</c:v>
                </c:pt>
                <c:pt idx="641">
                  <c:v>2.5883030863337595</c:v>
                </c:pt>
                <c:pt idx="642">
                  <c:v>2.6120489862083813</c:v>
                </c:pt>
                <c:pt idx="643">
                  <c:v>2.576430136396449</c:v>
                </c:pt>
                <c:pt idx="644">
                  <c:v>2.60017603627107</c:v>
                </c:pt>
                <c:pt idx="645">
                  <c:v>2.60017603627107</c:v>
                </c:pt>
                <c:pt idx="646">
                  <c:v>2.6357948860830027</c:v>
                </c:pt>
                <c:pt idx="647">
                  <c:v>2.6357948860830027</c:v>
                </c:pt>
                <c:pt idx="648">
                  <c:v>2.6476678360203132</c:v>
                </c:pt>
                <c:pt idx="649">
                  <c:v>2.671413735894935</c:v>
                </c:pt>
                <c:pt idx="650">
                  <c:v>2.6595407859576241</c:v>
                </c:pt>
                <c:pt idx="651">
                  <c:v>2.6595407859576241</c:v>
                </c:pt>
                <c:pt idx="652">
                  <c:v>2.6832866858322459</c:v>
                </c:pt>
                <c:pt idx="653">
                  <c:v>2.7189055356441783</c:v>
                </c:pt>
                <c:pt idx="654">
                  <c:v>2.7070325857068673</c:v>
                </c:pt>
                <c:pt idx="655">
                  <c:v>2.7307784855814892</c:v>
                </c:pt>
                <c:pt idx="656">
                  <c:v>2.7189055356441783</c:v>
                </c:pt>
                <c:pt idx="657">
                  <c:v>2.7307784855814892</c:v>
                </c:pt>
                <c:pt idx="658">
                  <c:v>2.7545243854561106</c:v>
                </c:pt>
                <c:pt idx="659">
                  <c:v>2.7782702853307324</c:v>
                </c:pt>
                <c:pt idx="660">
                  <c:v>2.8020161852053542</c:v>
                </c:pt>
                <c:pt idx="661">
                  <c:v>2.7901432352680438</c:v>
                </c:pt>
                <c:pt idx="662">
                  <c:v>2.8257620850799761</c:v>
                </c:pt>
                <c:pt idx="663">
                  <c:v>2.7901432352680438</c:v>
                </c:pt>
                <c:pt idx="664">
                  <c:v>2.8138891351426647</c:v>
                </c:pt>
                <c:pt idx="665">
                  <c:v>2.8495079849545979</c:v>
                </c:pt>
                <c:pt idx="666">
                  <c:v>2.8495079849545979</c:v>
                </c:pt>
                <c:pt idx="667">
                  <c:v>2.8495079849545979</c:v>
                </c:pt>
                <c:pt idx="668">
                  <c:v>2.8851268347665293</c:v>
                </c:pt>
                <c:pt idx="669">
                  <c:v>2.8851268347665293</c:v>
                </c:pt>
                <c:pt idx="670">
                  <c:v>2.8851268347665293</c:v>
                </c:pt>
                <c:pt idx="671">
                  <c:v>2.8969997847038407</c:v>
                </c:pt>
                <c:pt idx="672">
                  <c:v>2.9207456845784625</c:v>
                </c:pt>
                <c:pt idx="673">
                  <c:v>2.9444915844530835</c:v>
                </c:pt>
                <c:pt idx="674">
                  <c:v>2.932618634515773</c:v>
                </c:pt>
                <c:pt idx="675">
                  <c:v>2.9444915844530835</c:v>
                </c:pt>
                <c:pt idx="676">
                  <c:v>2.932618634515773</c:v>
                </c:pt>
                <c:pt idx="677">
                  <c:v>2.9682374843277062</c:v>
                </c:pt>
                <c:pt idx="678">
                  <c:v>2.9682374843277062</c:v>
                </c:pt>
                <c:pt idx="679">
                  <c:v>2.9563645343903944</c:v>
                </c:pt>
                <c:pt idx="680">
                  <c:v>2.9801104342650162</c:v>
                </c:pt>
                <c:pt idx="681">
                  <c:v>3.003856334139638</c:v>
                </c:pt>
                <c:pt idx="682">
                  <c:v>3.003856334139638</c:v>
                </c:pt>
                <c:pt idx="683">
                  <c:v>3.0157292840769485</c:v>
                </c:pt>
                <c:pt idx="684">
                  <c:v>3.0276022340142594</c:v>
                </c:pt>
                <c:pt idx="685">
                  <c:v>3.0276022340142594</c:v>
                </c:pt>
                <c:pt idx="686">
                  <c:v>3.0394751839515708</c:v>
                </c:pt>
                <c:pt idx="687">
                  <c:v>3.0513481338888813</c:v>
                </c:pt>
                <c:pt idx="688">
                  <c:v>3.0750940337635031</c:v>
                </c:pt>
                <c:pt idx="689">
                  <c:v>3.0750940337635031</c:v>
                </c:pt>
                <c:pt idx="690">
                  <c:v>3.086966983700814</c:v>
                </c:pt>
                <c:pt idx="691">
                  <c:v>3.0988399336381249</c:v>
                </c:pt>
                <c:pt idx="692">
                  <c:v>3.0988399336381249</c:v>
                </c:pt>
                <c:pt idx="693">
                  <c:v>3.1225858335127463</c:v>
                </c:pt>
                <c:pt idx="694">
                  <c:v>3.1463317333873682</c:v>
                </c:pt>
                <c:pt idx="695">
                  <c:v>3.1463317333873682</c:v>
                </c:pt>
                <c:pt idx="696">
                  <c:v>3.1582046833246782</c:v>
                </c:pt>
                <c:pt idx="697">
                  <c:v>3.1819505831993</c:v>
                </c:pt>
                <c:pt idx="698">
                  <c:v>3.1819505831993</c:v>
                </c:pt>
                <c:pt idx="699">
                  <c:v>3.1938235331366114</c:v>
                </c:pt>
                <c:pt idx="700">
                  <c:v>3.1819505831993</c:v>
                </c:pt>
                <c:pt idx="701">
                  <c:v>3.2175694330112323</c:v>
                </c:pt>
                <c:pt idx="702">
                  <c:v>3.2294423829485428</c:v>
                </c:pt>
                <c:pt idx="703">
                  <c:v>3.2175694330112323</c:v>
                </c:pt>
                <c:pt idx="704">
                  <c:v>3.2413153328858542</c:v>
                </c:pt>
                <c:pt idx="705">
                  <c:v>3.265061232760476</c:v>
                </c:pt>
                <c:pt idx="706">
                  <c:v>3.265061232760476</c:v>
                </c:pt>
                <c:pt idx="707">
                  <c:v>3.265061232760476</c:v>
                </c:pt>
                <c:pt idx="708">
                  <c:v>3.2769341826977869</c:v>
                </c:pt>
                <c:pt idx="709">
                  <c:v>3.2888071326350969</c:v>
                </c:pt>
                <c:pt idx="710">
                  <c:v>3.3125530325097197</c:v>
                </c:pt>
                <c:pt idx="711">
                  <c:v>3.3244259824470301</c:v>
                </c:pt>
                <c:pt idx="712">
                  <c:v>3.3362989323843411</c:v>
                </c:pt>
                <c:pt idx="713">
                  <c:v>3.3362989323843411</c:v>
                </c:pt>
                <c:pt idx="714">
                  <c:v>3.3362989323843411</c:v>
                </c:pt>
                <c:pt idx="715">
                  <c:v>3.3600448322589629</c:v>
                </c:pt>
                <c:pt idx="716">
                  <c:v>3.3837907321335843</c:v>
                </c:pt>
                <c:pt idx="717">
                  <c:v>3.3956636820708952</c:v>
                </c:pt>
                <c:pt idx="718">
                  <c:v>3.3956636820708952</c:v>
                </c:pt>
                <c:pt idx="719">
                  <c:v>3.3956636820708952</c:v>
                </c:pt>
                <c:pt idx="720">
                  <c:v>3.4075366320082061</c:v>
                </c:pt>
                <c:pt idx="721">
                  <c:v>0</c:v>
                </c:pt>
                <c:pt idx="724">
                  <c:v>3.4075366320082061</c:v>
                </c:pt>
                <c:pt idx="726">
                  <c:v>2.0445219792049234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D3-4C49-8A11-D58012C41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5.1.24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5.1_24'!$H$9:$H$883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3.2639999999996409E-6</c:v>
                </c:pt>
                <c:pt idx="440">
                  <c:v>5.875199999999353E-6</c:v>
                </c:pt>
                <c:pt idx="441">
                  <c:v>8.159999999999827E-6</c:v>
                </c:pt>
                <c:pt idx="442">
                  <c:v>1.1423999999999467E-5</c:v>
                </c:pt>
                <c:pt idx="443">
                  <c:v>1.4687999999999831E-5</c:v>
                </c:pt>
                <c:pt idx="444">
                  <c:v>1.6319999999999654E-5</c:v>
                </c:pt>
                <c:pt idx="445">
                  <c:v>1.8931199999999366E-5</c:v>
                </c:pt>
                <c:pt idx="446">
                  <c:v>2.2521599999999693E-5</c:v>
                </c:pt>
                <c:pt idx="447">
                  <c:v>2.5132799999999405E-5</c:v>
                </c:pt>
                <c:pt idx="448">
                  <c:v>2.7417599999999881E-5</c:v>
                </c:pt>
                <c:pt idx="449">
                  <c:v>3.035519999999956E-5</c:v>
                </c:pt>
                <c:pt idx="450">
                  <c:v>3.3619199999999924E-5</c:v>
                </c:pt>
                <c:pt idx="451">
                  <c:v>3.5577599999999712E-5</c:v>
                </c:pt>
                <c:pt idx="452">
                  <c:v>3.818879999999942E-5</c:v>
                </c:pt>
                <c:pt idx="453">
                  <c:v>4.1126399999999824E-5</c:v>
                </c:pt>
                <c:pt idx="454">
                  <c:v>4.3737599999999532E-5</c:v>
                </c:pt>
                <c:pt idx="455">
                  <c:v>4.6022400000000008E-5</c:v>
                </c:pt>
                <c:pt idx="456">
                  <c:v>4.9286399999999644E-5</c:v>
                </c:pt>
                <c:pt idx="457">
                  <c:v>5.2876799999999981E-5</c:v>
                </c:pt>
                <c:pt idx="458">
                  <c:v>5.4508799999999799E-5</c:v>
                </c:pt>
                <c:pt idx="459">
                  <c:v>5.6793599999999544E-5</c:v>
                </c:pt>
                <c:pt idx="460">
                  <c:v>6.0383999999999881E-5</c:v>
                </c:pt>
                <c:pt idx="461">
                  <c:v>6.3321599999999553E-5</c:v>
                </c:pt>
                <c:pt idx="462">
                  <c:v>6.5279999999999334E-5</c:v>
                </c:pt>
                <c:pt idx="463">
                  <c:v>6.8217599999999731E-5</c:v>
                </c:pt>
                <c:pt idx="464">
                  <c:v>7.1807999999999337E-5</c:v>
                </c:pt>
                <c:pt idx="465">
                  <c:v>7.409279999999982E-5</c:v>
                </c:pt>
                <c:pt idx="466">
                  <c:v>7.6377599999999572E-5</c:v>
                </c:pt>
                <c:pt idx="467">
                  <c:v>7.8988799999999998E-5</c:v>
                </c:pt>
                <c:pt idx="468">
                  <c:v>8.2252799999999647E-5</c:v>
                </c:pt>
                <c:pt idx="469">
                  <c:v>8.4537599999999385E-5</c:v>
                </c:pt>
                <c:pt idx="470">
                  <c:v>8.7148799999999825E-5</c:v>
                </c:pt>
                <c:pt idx="471">
                  <c:v>9.0412799999999474E-5</c:v>
                </c:pt>
                <c:pt idx="472">
                  <c:v>9.3023999999999901E-5</c:v>
                </c:pt>
                <c:pt idx="473">
                  <c:v>9.5308799999999666E-5</c:v>
                </c:pt>
                <c:pt idx="474">
                  <c:v>9.8246399999999331E-5</c:v>
                </c:pt>
                <c:pt idx="475">
                  <c:v>1.0183679999999965E-4</c:v>
                </c:pt>
                <c:pt idx="476">
                  <c:v>1.0412159999999942E-4</c:v>
                </c:pt>
                <c:pt idx="477">
                  <c:v>1.0640639999999988E-4</c:v>
                </c:pt>
                <c:pt idx="478">
                  <c:v>1.0967039999999953E-4</c:v>
                </c:pt>
                <c:pt idx="479">
                  <c:v>1.1228159999999997E-4</c:v>
                </c:pt>
                <c:pt idx="480">
                  <c:v>1.1423999999999975E-4</c:v>
                </c:pt>
                <c:pt idx="481">
                  <c:v>1.1717759999999941E-4</c:v>
                </c:pt>
                <c:pt idx="482">
                  <c:v>1.2011519999999982E-4</c:v>
                </c:pt>
                <c:pt idx="483">
                  <c:v>1.2239999999999959E-4</c:v>
                </c:pt>
                <c:pt idx="484">
                  <c:v>1.250112E-4</c:v>
                </c:pt>
                <c:pt idx="485">
                  <c:v>1.2860159999999961E-4</c:v>
                </c:pt>
                <c:pt idx="486">
                  <c:v>1.3121279999999934E-4</c:v>
                </c:pt>
                <c:pt idx="487">
                  <c:v>1.334975999999998E-4</c:v>
                </c:pt>
                <c:pt idx="488">
                  <c:v>1.3610879999999951E-4</c:v>
                </c:pt>
                <c:pt idx="489">
                  <c:v>1.3937279999999989E-4</c:v>
                </c:pt>
                <c:pt idx="490">
                  <c:v>1.4198399999999959E-4</c:v>
                </c:pt>
                <c:pt idx="491">
                  <c:v>1.4426879999999932E-4</c:v>
                </c:pt>
                <c:pt idx="492">
                  <c:v>1.475327999999997E-4</c:v>
                </c:pt>
                <c:pt idx="493">
                  <c:v>1.5079679999999935E-4</c:v>
                </c:pt>
                <c:pt idx="494">
                  <c:v>1.5275519999999985E-4</c:v>
                </c:pt>
                <c:pt idx="495">
                  <c:v>1.550399999999996E-4</c:v>
                </c:pt>
                <c:pt idx="496">
                  <c:v>1.5830399999999998E-4</c:v>
                </c:pt>
                <c:pt idx="497">
                  <c:v>1.6091519999999969E-4</c:v>
                </c:pt>
                <c:pt idx="498">
                  <c:v>1.6319999999999944E-4</c:v>
                </c:pt>
                <c:pt idx="499">
                  <c:v>1.6613759999999984E-4</c:v>
                </c:pt>
                <c:pt idx="500">
                  <c:v>1.6940159999999946E-4</c:v>
                </c:pt>
                <c:pt idx="501">
                  <c:v>1.7135999999999999E-4</c:v>
                </c:pt>
                <c:pt idx="502">
                  <c:v>1.7397119999999969E-4</c:v>
                </c:pt>
                <c:pt idx="503">
                  <c:v>1.7756160000000003E-4</c:v>
                </c:pt>
                <c:pt idx="504">
                  <c:v>1.8017279999999974E-4</c:v>
                </c:pt>
                <c:pt idx="505">
                  <c:v>1.8245759999999949E-4</c:v>
                </c:pt>
                <c:pt idx="506">
                  <c:v>1.8539519999999989E-4</c:v>
                </c:pt>
                <c:pt idx="507">
                  <c:v>1.8865919999999954E-4</c:v>
                </c:pt>
                <c:pt idx="508">
                  <c:v>1.9094399999999999E-4</c:v>
                </c:pt>
                <c:pt idx="509">
                  <c:v>1.9322879999999974E-4</c:v>
                </c:pt>
                <c:pt idx="510">
                  <c:v>1.9616639999999944E-4</c:v>
                </c:pt>
                <c:pt idx="511">
                  <c:v>1.9877759999999988E-4</c:v>
                </c:pt>
                <c:pt idx="512">
                  <c:v>2.010623999999996E-4</c:v>
                </c:pt>
                <c:pt idx="513">
                  <c:v>2.04E-4</c:v>
                </c:pt>
                <c:pt idx="514">
                  <c:v>2.075903999999996E-4</c:v>
                </c:pt>
                <c:pt idx="515">
                  <c:v>2.0987519999999936E-4</c:v>
                </c:pt>
                <c:pt idx="516">
                  <c:v>2.1215999999999987E-4</c:v>
                </c:pt>
                <c:pt idx="517">
                  <c:v>2.150975999999995E-4</c:v>
                </c:pt>
                <c:pt idx="518">
                  <c:v>2.1868799999999987E-4</c:v>
                </c:pt>
                <c:pt idx="519">
                  <c:v>2.2064639999999964E-4</c:v>
                </c:pt>
                <c:pt idx="520">
                  <c:v>2.2325759999999932E-4</c:v>
                </c:pt>
                <c:pt idx="521">
                  <c:v>2.265215999999997E-4</c:v>
                </c:pt>
                <c:pt idx="522">
                  <c:v>2.2913279999999943E-4</c:v>
                </c:pt>
                <c:pt idx="523">
                  <c:v>2.3141759999999989E-4</c:v>
                </c:pt>
                <c:pt idx="524">
                  <c:v>2.3402879999999963E-4</c:v>
                </c:pt>
                <c:pt idx="525">
                  <c:v>2.3729280000000001E-4</c:v>
                </c:pt>
                <c:pt idx="526">
                  <c:v>2.395775999999997E-4</c:v>
                </c:pt>
                <c:pt idx="527">
                  <c:v>2.4218879999999944E-4</c:v>
                </c:pt>
                <c:pt idx="528">
                  <c:v>2.4512639999999984E-4</c:v>
                </c:pt>
                <c:pt idx="529">
                  <c:v>2.4806399999999955E-4</c:v>
                </c:pt>
                <c:pt idx="530">
                  <c:v>2.5034880000000001E-4</c:v>
                </c:pt>
                <c:pt idx="531">
                  <c:v>2.5295999999999972E-4</c:v>
                </c:pt>
                <c:pt idx="532">
                  <c:v>2.565504E-4</c:v>
                </c:pt>
                <c:pt idx="533">
                  <c:v>2.5916159999999977E-4</c:v>
                </c:pt>
                <c:pt idx="534">
                  <c:v>2.6111999999999951E-4</c:v>
                </c:pt>
                <c:pt idx="535">
                  <c:v>2.6438399999999989E-4</c:v>
                </c:pt>
                <c:pt idx="536">
                  <c:v>2.6732159999999955E-4</c:v>
                </c:pt>
                <c:pt idx="537">
                  <c:v>2.6960640000000001E-4</c:v>
                </c:pt>
                <c:pt idx="538">
                  <c:v>2.7221759999999977E-4</c:v>
                </c:pt>
                <c:pt idx="539">
                  <c:v>2.7548159999999939E-4</c:v>
                </c:pt>
                <c:pt idx="540">
                  <c:v>2.777663999999999E-4</c:v>
                </c:pt>
                <c:pt idx="541">
                  <c:v>2.8005119999999965E-4</c:v>
                </c:pt>
                <c:pt idx="542">
                  <c:v>2.8364159999999994E-4</c:v>
                </c:pt>
                <c:pt idx="543">
                  <c:v>2.8625279999999965E-4</c:v>
                </c:pt>
                <c:pt idx="544">
                  <c:v>2.885375999999994E-4</c:v>
                </c:pt>
                <c:pt idx="545">
                  <c:v>2.9114879999999986E-4</c:v>
                </c:pt>
                <c:pt idx="546">
                  <c:v>2.9408639999999953E-4</c:v>
                </c:pt>
                <c:pt idx="547">
                  <c:v>2.970239999999999E-4</c:v>
                </c:pt>
                <c:pt idx="548">
                  <c:v>2.9963519999999966E-4</c:v>
                </c:pt>
                <c:pt idx="549">
                  <c:v>3.0257280000000003E-4</c:v>
                </c:pt>
                <c:pt idx="550">
                  <c:v>3.0583679999999965E-4</c:v>
                </c:pt>
                <c:pt idx="551">
                  <c:v>3.0779519999999945E-4</c:v>
                </c:pt>
                <c:pt idx="552">
                  <c:v>3.1007999999999996E-4</c:v>
                </c:pt>
                <c:pt idx="553">
                  <c:v>3.1301759999999962E-4</c:v>
                </c:pt>
                <c:pt idx="554">
                  <c:v>3.1595519999999999E-4</c:v>
                </c:pt>
                <c:pt idx="555">
                  <c:v>3.1823999999999974E-4</c:v>
                </c:pt>
                <c:pt idx="556">
                  <c:v>3.2117759999999941E-4</c:v>
                </c:pt>
                <c:pt idx="557">
                  <c:v>3.2444159999999979E-4</c:v>
                </c:pt>
                <c:pt idx="558">
                  <c:v>3.2672639999999954E-4</c:v>
                </c:pt>
                <c:pt idx="559">
                  <c:v>3.290112E-4</c:v>
                </c:pt>
                <c:pt idx="560">
                  <c:v>3.3227519999999967E-4</c:v>
                </c:pt>
                <c:pt idx="561">
                  <c:v>3.3521279999999934E-4</c:v>
                </c:pt>
                <c:pt idx="562">
                  <c:v>3.374975999999998E-4</c:v>
                </c:pt>
                <c:pt idx="563">
                  <c:v>3.401087999999995E-4</c:v>
                </c:pt>
                <c:pt idx="564">
                  <c:v>3.436991999999999E-4</c:v>
                </c:pt>
                <c:pt idx="565">
                  <c:v>3.4598399999999965E-4</c:v>
                </c:pt>
                <c:pt idx="566">
                  <c:v>3.4826879999999934E-4</c:v>
                </c:pt>
                <c:pt idx="567">
                  <c:v>3.5120639999999971E-4</c:v>
                </c:pt>
                <c:pt idx="568">
                  <c:v>3.5414399999999943E-4</c:v>
                </c:pt>
                <c:pt idx="569">
                  <c:v>3.5642879999999989E-4</c:v>
                </c:pt>
                <c:pt idx="570">
                  <c:v>3.5903999999999965E-4</c:v>
                </c:pt>
                <c:pt idx="571">
                  <c:v>3.6263039999999994E-4</c:v>
                </c:pt>
                <c:pt idx="572">
                  <c:v>3.6524159999999964E-4</c:v>
                </c:pt>
                <c:pt idx="573">
                  <c:v>3.6719999999999944E-4</c:v>
                </c:pt>
                <c:pt idx="574">
                  <c:v>3.7013759999999986E-4</c:v>
                </c:pt>
                <c:pt idx="575">
                  <c:v>3.7340159999999948E-4</c:v>
                </c:pt>
                <c:pt idx="576">
                  <c:v>3.756864E-4</c:v>
                </c:pt>
                <c:pt idx="577">
                  <c:v>3.7829759999999965E-4</c:v>
                </c:pt>
                <c:pt idx="578">
                  <c:v>3.8156160000000003E-4</c:v>
                </c:pt>
                <c:pt idx="579">
                  <c:v>3.8417279999999974E-4</c:v>
                </c:pt>
                <c:pt idx="580">
                  <c:v>3.8645759999999949E-4</c:v>
                </c:pt>
                <c:pt idx="581">
                  <c:v>3.8906879999999996E-4</c:v>
                </c:pt>
                <c:pt idx="582">
                  <c:v>3.9233279999999958E-4</c:v>
                </c:pt>
                <c:pt idx="583">
                  <c:v>3.9461760000000003E-4</c:v>
                </c:pt>
                <c:pt idx="584">
                  <c:v>3.9722879999999974E-4</c:v>
                </c:pt>
                <c:pt idx="585">
                  <c:v>4.0016639999999946E-4</c:v>
                </c:pt>
                <c:pt idx="586">
                  <c:v>4.0310399999999983E-4</c:v>
                </c:pt>
                <c:pt idx="587">
                  <c:v>4.0538879999999964E-4</c:v>
                </c:pt>
                <c:pt idx="588">
                  <c:v>4.0767360000000004E-4</c:v>
                </c:pt>
                <c:pt idx="589">
                  <c:v>4.1126399999999962E-4</c:v>
                </c:pt>
                <c:pt idx="590">
                  <c:v>4.1420159999999939E-4</c:v>
                </c:pt>
                <c:pt idx="591">
                  <c:v>4.1648639999999979E-4</c:v>
                </c:pt>
                <c:pt idx="592">
                  <c:v>4.1942399999999951E-4</c:v>
                </c:pt>
                <c:pt idx="593">
                  <c:v>4.2236159999999988E-4</c:v>
                </c:pt>
                <c:pt idx="594">
                  <c:v>4.2464639999999969E-4</c:v>
                </c:pt>
                <c:pt idx="595">
                  <c:v>4.2693119999999939E-4</c:v>
                </c:pt>
                <c:pt idx="596">
                  <c:v>4.3052159999999972E-4</c:v>
                </c:pt>
                <c:pt idx="597">
                  <c:v>4.3313279999999949E-4</c:v>
                </c:pt>
                <c:pt idx="598">
                  <c:v>4.3509119999999993E-4</c:v>
                </c:pt>
                <c:pt idx="599">
                  <c:v>4.3835519999999955E-4</c:v>
                </c:pt>
                <c:pt idx="600">
                  <c:v>4.4161919999999999E-4</c:v>
                </c:pt>
                <c:pt idx="601">
                  <c:v>4.4357759999999973E-4</c:v>
                </c:pt>
                <c:pt idx="602">
                  <c:v>4.4586239999999948E-4</c:v>
                </c:pt>
                <c:pt idx="603">
                  <c:v>4.4912639999999986E-4</c:v>
                </c:pt>
                <c:pt idx="604">
                  <c:v>4.5206399999999947E-4</c:v>
                </c:pt>
                <c:pt idx="605">
                  <c:v>4.5467519999999999E-4</c:v>
                </c:pt>
                <c:pt idx="606">
                  <c:v>4.576127999999996E-4</c:v>
                </c:pt>
                <c:pt idx="607">
                  <c:v>4.6055040000000008E-4</c:v>
                </c:pt>
                <c:pt idx="608">
                  <c:v>4.6283519999999978E-4</c:v>
                </c:pt>
                <c:pt idx="609">
                  <c:v>4.6511999999999959E-4</c:v>
                </c:pt>
                <c:pt idx="610">
                  <c:v>4.6838399999999991E-4</c:v>
                </c:pt>
                <c:pt idx="611">
                  <c:v>4.7132159999999958E-4</c:v>
                </c:pt>
                <c:pt idx="612">
                  <c:v>4.7327999999999937E-4</c:v>
                </c:pt>
                <c:pt idx="613">
                  <c:v>4.7589119999999978E-4</c:v>
                </c:pt>
                <c:pt idx="614">
                  <c:v>4.7980799999999932E-4</c:v>
                </c:pt>
                <c:pt idx="615">
                  <c:v>4.8209279999999983E-4</c:v>
                </c:pt>
                <c:pt idx="616">
                  <c:v>4.8405119999999957E-4</c:v>
                </c:pt>
                <c:pt idx="617">
                  <c:v>4.8698880000000005E-4</c:v>
                </c:pt>
                <c:pt idx="618">
                  <c:v>4.9025279999999967E-4</c:v>
                </c:pt>
                <c:pt idx="619">
                  <c:v>4.9253759999999948E-4</c:v>
                </c:pt>
                <c:pt idx="620">
                  <c:v>4.9514879999999989E-4</c:v>
                </c:pt>
                <c:pt idx="621">
                  <c:v>4.9841279999999946E-4</c:v>
                </c:pt>
                <c:pt idx="622">
                  <c:v>5.0102399999999998E-4</c:v>
                </c:pt>
                <c:pt idx="623">
                  <c:v>5.0330879999999968E-4</c:v>
                </c:pt>
                <c:pt idx="624">
                  <c:v>5.0624639999999929E-4</c:v>
                </c:pt>
                <c:pt idx="625">
                  <c:v>5.0951039999999972E-4</c:v>
                </c:pt>
                <c:pt idx="626">
                  <c:v>5.1179519999999942E-4</c:v>
                </c:pt>
                <c:pt idx="627">
                  <c:v>5.1407999999999998E-4</c:v>
                </c:pt>
                <c:pt idx="628">
                  <c:v>5.1767039999999951E-4</c:v>
                </c:pt>
                <c:pt idx="629">
                  <c:v>5.2028160000000003E-4</c:v>
                </c:pt>
                <c:pt idx="630">
                  <c:v>5.2223999999999977E-4</c:v>
                </c:pt>
                <c:pt idx="631">
                  <c:v>5.2485119999999942E-4</c:v>
                </c:pt>
                <c:pt idx="632">
                  <c:v>5.2811519999999986E-4</c:v>
                </c:pt>
                <c:pt idx="633">
                  <c:v>5.3105279999999958E-4</c:v>
                </c:pt>
                <c:pt idx="634">
                  <c:v>5.3333760000000003E-4</c:v>
                </c:pt>
                <c:pt idx="635">
                  <c:v>5.366015999999996E-4</c:v>
                </c:pt>
                <c:pt idx="636">
                  <c:v>5.3921279999999937E-4</c:v>
                </c:pt>
                <c:pt idx="637">
                  <c:v>5.4149759999999982E-4</c:v>
                </c:pt>
                <c:pt idx="638">
                  <c:v>5.4410879999999948E-4</c:v>
                </c:pt>
                <c:pt idx="639">
                  <c:v>5.4737279999999991E-4</c:v>
                </c:pt>
                <c:pt idx="640">
                  <c:v>5.4965759999999961E-4</c:v>
                </c:pt>
                <c:pt idx="641">
                  <c:v>5.5194239999999941E-4</c:v>
                </c:pt>
                <c:pt idx="642">
                  <c:v>5.5520639999999974E-4</c:v>
                </c:pt>
                <c:pt idx="643">
                  <c:v>5.5847039999999942E-4</c:v>
                </c:pt>
                <c:pt idx="644">
                  <c:v>5.6042879999999992E-4</c:v>
                </c:pt>
                <c:pt idx="645">
                  <c:v>5.6271359999999961E-4</c:v>
                </c:pt>
                <c:pt idx="646">
                  <c:v>5.66304E-4</c:v>
                </c:pt>
                <c:pt idx="647">
                  <c:v>5.6924159999999972E-4</c:v>
                </c:pt>
                <c:pt idx="648">
                  <c:v>5.7152639999999942E-4</c:v>
                </c:pt>
                <c:pt idx="649">
                  <c:v>5.744639999999999E-4</c:v>
                </c:pt>
                <c:pt idx="650">
                  <c:v>5.7740159999999951E-4</c:v>
                </c:pt>
                <c:pt idx="651">
                  <c:v>5.7936000000000001E-4</c:v>
                </c:pt>
                <c:pt idx="652">
                  <c:v>5.8197119999999977E-4</c:v>
                </c:pt>
                <c:pt idx="653">
                  <c:v>5.8523519999999934E-4</c:v>
                </c:pt>
                <c:pt idx="654">
                  <c:v>5.8817279999999982E-4</c:v>
                </c:pt>
                <c:pt idx="655">
                  <c:v>5.9013119999999956E-4</c:v>
                </c:pt>
                <c:pt idx="656">
                  <c:v>5.9339519999999988E-4</c:v>
                </c:pt>
                <c:pt idx="657">
                  <c:v>5.9665919999999956E-4</c:v>
                </c:pt>
                <c:pt idx="658">
                  <c:v>5.9861760000000006E-4</c:v>
                </c:pt>
                <c:pt idx="659">
                  <c:v>6.0122879999999982E-4</c:v>
                </c:pt>
                <c:pt idx="660">
                  <c:v>6.0416639999999943E-4</c:v>
                </c:pt>
                <c:pt idx="661">
                  <c:v>6.0743039999999976E-4</c:v>
                </c:pt>
                <c:pt idx="662">
                  <c:v>6.0938879999999961E-4</c:v>
                </c:pt>
                <c:pt idx="663">
                  <c:v>6.1232639999999998E-4</c:v>
                </c:pt>
                <c:pt idx="664">
                  <c:v>6.152639999999997E-4</c:v>
                </c:pt>
                <c:pt idx="665">
                  <c:v>6.1787519999999935E-4</c:v>
                </c:pt>
                <c:pt idx="666">
                  <c:v>6.2015999999999992E-4</c:v>
                </c:pt>
                <c:pt idx="667">
                  <c:v>6.2342399999999948E-4</c:v>
                </c:pt>
                <c:pt idx="668">
                  <c:v>6.260351999999999E-4</c:v>
                </c:pt>
                <c:pt idx="669">
                  <c:v>6.283199999999997E-4</c:v>
                </c:pt>
                <c:pt idx="670">
                  <c:v>6.3093119999999936E-4</c:v>
                </c:pt>
                <c:pt idx="671">
                  <c:v>6.3484799999999971E-4</c:v>
                </c:pt>
                <c:pt idx="672">
                  <c:v>6.3713279999999951E-4</c:v>
                </c:pt>
                <c:pt idx="673">
                  <c:v>6.390911999999999E-4</c:v>
                </c:pt>
                <c:pt idx="674">
                  <c:v>6.4202879999999962E-4</c:v>
                </c:pt>
                <c:pt idx="675">
                  <c:v>6.4561920000000001E-4</c:v>
                </c:pt>
                <c:pt idx="676">
                  <c:v>6.4790399999999971E-4</c:v>
                </c:pt>
                <c:pt idx="677">
                  <c:v>6.5018879999999952E-4</c:v>
                </c:pt>
                <c:pt idx="678">
                  <c:v>6.5345279999999984E-4</c:v>
                </c:pt>
                <c:pt idx="679">
                  <c:v>6.5606399999999961E-4</c:v>
                </c:pt>
                <c:pt idx="680">
                  <c:v>6.5834879999999995E-4</c:v>
                </c:pt>
                <c:pt idx="681">
                  <c:v>6.6095999999999972E-4</c:v>
                </c:pt>
                <c:pt idx="682">
                  <c:v>6.6422399999999939E-4</c:v>
                </c:pt>
                <c:pt idx="683">
                  <c:v>6.6650879999999985E-4</c:v>
                </c:pt>
                <c:pt idx="684">
                  <c:v>6.6879359999999965E-4</c:v>
                </c:pt>
                <c:pt idx="685">
                  <c:v>6.7238399999999994E-4</c:v>
                </c:pt>
                <c:pt idx="686">
                  <c:v>6.7532159999999955E-4</c:v>
                </c:pt>
                <c:pt idx="687">
                  <c:v>6.772799999999994E-4</c:v>
                </c:pt>
                <c:pt idx="688">
                  <c:v>6.7989119999999981E-4</c:v>
                </c:pt>
                <c:pt idx="689">
                  <c:v>6.838079999999994E-4</c:v>
                </c:pt>
                <c:pt idx="690">
                  <c:v>6.8609279999999986E-4</c:v>
                </c:pt>
                <c:pt idx="691">
                  <c:v>6.8837759999999955E-4</c:v>
                </c:pt>
                <c:pt idx="692">
                  <c:v>6.9131520000000003E-4</c:v>
                </c:pt>
                <c:pt idx="693">
                  <c:v>6.9425279999999964E-4</c:v>
                </c:pt>
                <c:pt idx="694">
                  <c:v>6.9653759999999945E-4</c:v>
                </c:pt>
                <c:pt idx="695">
                  <c:v>6.9914879999999986E-4</c:v>
                </c:pt>
                <c:pt idx="696">
                  <c:v>7.0208639999999947E-4</c:v>
                </c:pt>
                <c:pt idx="697">
                  <c:v>7.0469759999999999E-4</c:v>
                </c:pt>
                <c:pt idx="698">
                  <c:v>7.0698239999999969E-4</c:v>
                </c:pt>
                <c:pt idx="699">
                  <c:v>7.1057280000000008E-4</c:v>
                </c:pt>
                <c:pt idx="700">
                  <c:v>7.1383679999999976E-4</c:v>
                </c:pt>
                <c:pt idx="701">
                  <c:v>7.1546879999999943E-4</c:v>
                </c:pt>
                <c:pt idx="702">
                  <c:v>7.1807999999999996E-4</c:v>
                </c:pt>
                <c:pt idx="703">
                  <c:v>7.2134399999999963E-4</c:v>
                </c:pt>
                <c:pt idx="704">
                  <c:v>7.242816E-4</c:v>
                </c:pt>
                <c:pt idx="705">
                  <c:v>7.2623999999999974E-4</c:v>
                </c:pt>
                <c:pt idx="706">
                  <c:v>7.2917759999999946E-4</c:v>
                </c:pt>
                <c:pt idx="707">
                  <c:v>7.324415999999999E-4</c:v>
                </c:pt>
                <c:pt idx="708">
                  <c:v>7.3472639999999959E-4</c:v>
                </c:pt>
                <c:pt idx="709">
                  <c:v>7.3701120000000005E-4</c:v>
                </c:pt>
                <c:pt idx="710">
                  <c:v>7.4027519999999973E-4</c:v>
                </c:pt>
                <c:pt idx="711">
                  <c:v>7.4321279999999934E-4</c:v>
                </c:pt>
                <c:pt idx="712">
                  <c:v>7.454975999999999E-4</c:v>
                </c:pt>
                <c:pt idx="713">
                  <c:v>7.4810879999999956E-4</c:v>
                </c:pt>
                <c:pt idx="714">
                  <c:v>7.520255999999999E-4</c:v>
                </c:pt>
                <c:pt idx="715">
                  <c:v>7.5365759999999969E-4</c:v>
                </c:pt>
                <c:pt idx="716">
                  <c:v>7.5594239999999949E-4</c:v>
                </c:pt>
                <c:pt idx="717">
                  <c:v>7.5887999999999986E-4</c:v>
                </c:pt>
                <c:pt idx="718">
                  <c:v>7.6279679999999934E-4</c:v>
                </c:pt>
                <c:pt idx="719">
                  <c:v>7.6475519999999995E-4</c:v>
                </c:pt>
                <c:pt idx="720">
                  <c:v>7.6736639999999961E-4</c:v>
                </c:pt>
                <c:pt idx="721">
                  <c:v>7.7063039999999993E-4</c:v>
                </c:pt>
                <c:pt idx="722">
                  <c:v>7.7324159999999969E-4</c:v>
                </c:pt>
                <c:pt idx="723">
                  <c:v>7.7519999999999944E-4</c:v>
                </c:pt>
                <c:pt idx="724">
                  <c:v>7.7813759999999991E-4</c:v>
                </c:pt>
                <c:pt idx="725">
                  <c:v>7.8107519999999952E-4</c:v>
                </c:pt>
                <c:pt idx="726">
                  <c:v>7.8336000000000009E-4</c:v>
                </c:pt>
                <c:pt idx="727">
                  <c:v>7.8597119999999974E-4</c:v>
                </c:pt>
                <c:pt idx="728">
                  <c:v>7.8956160000000003E-4</c:v>
                </c:pt>
                <c:pt idx="729">
                  <c:v>7.9217279999999979E-4</c:v>
                </c:pt>
                <c:pt idx="730">
                  <c:v>7.9413119999999953E-4</c:v>
                </c:pt>
                <c:pt idx="731">
                  <c:v>7.9706880000000001E-4</c:v>
                </c:pt>
                <c:pt idx="732">
                  <c:v>8.009855999999996E-4</c:v>
                </c:pt>
                <c:pt idx="733">
                  <c:v>8.029440000000001E-4</c:v>
                </c:pt>
                <c:pt idx="734">
                  <c:v>8.0522879999999969E-4</c:v>
                </c:pt>
                <c:pt idx="735">
                  <c:v>8.0849279999999947E-4</c:v>
                </c:pt>
                <c:pt idx="736">
                  <c:v>8.1110399999999988E-4</c:v>
                </c:pt>
                <c:pt idx="737">
                  <c:v>8.1338879999999958E-4</c:v>
                </c:pt>
                <c:pt idx="738">
                  <c:v>8.1599999999999999E-4</c:v>
                </c:pt>
                <c:pt idx="739">
                  <c:v>8.1926399999999978E-4</c:v>
                </c:pt>
                <c:pt idx="740">
                  <c:v>8.2187519999999954E-4</c:v>
                </c:pt>
                <c:pt idx="741">
                  <c:v>8.2415999999999978E-4</c:v>
                </c:pt>
                <c:pt idx="742">
                  <c:v>8.2742399999999956E-4</c:v>
                </c:pt>
                <c:pt idx="743">
                  <c:v>8.30688E-4</c:v>
                </c:pt>
                <c:pt idx="744">
                  <c:v>8.3264639999999963E-4</c:v>
                </c:pt>
                <c:pt idx="745">
                  <c:v>8.3493119999999944E-4</c:v>
                </c:pt>
                <c:pt idx="746">
                  <c:v>8.3852159999999983E-4</c:v>
                </c:pt>
                <c:pt idx="747">
                  <c:v>8.4113279999999937E-4</c:v>
                </c:pt>
                <c:pt idx="748">
                  <c:v>8.4341759999999994E-4</c:v>
                </c:pt>
                <c:pt idx="749">
                  <c:v>8.4635519999999966E-4</c:v>
                </c:pt>
                <c:pt idx="750">
                  <c:v>8.4961920000000009E-4</c:v>
                </c:pt>
                <c:pt idx="751">
                  <c:v>8.5157759999999973E-4</c:v>
                </c:pt>
                <c:pt idx="752">
                  <c:v>8.5418879999999949E-4</c:v>
                </c:pt>
                <c:pt idx="753">
                  <c:v>8.5712639999999997E-4</c:v>
                </c:pt>
                <c:pt idx="754">
                  <c:v>8.5973759999999951E-4</c:v>
                </c:pt>
                <c:pt idx="755">
                  <c:v>8.6202240000000008E-4</c:v>
                </c:pt>
                <c:pt idx="756">
                  <c:v>8.6528639999999975E-4</c:v>
                </c:pt>
                <c:pt idx="757">
                  <c:v>8.6855039999999997E-4</c:v>
                </c:pt>
                <c:pt idx="758">
                  <c:v>8.7050879999999982E-4</c:v>
                </c:pt>
                <c:pt idx="759">
                  <c:v>8.7279359999999963E-4</c:v>
                </c:pt>
                <c:pt idx="760">
                  <c:v>8.7605760000000006E-4</c:v>
                </c:pt>
                <c:pt idx="761">
                  <c:v>8.7932159999999952E-4</c:v>
                </c:pt>
                <c:pt idx="762">
                  <c:v>8.8127999999999937E-4</c:v>
                </c:pt>
                <c:pt idx="763">
                  <c:v>8.8421759999999985E-4</c:v>
                </c:pt>
                <c:pt idx="764">
                  <c:v>8.8780799999999937E-4</c:v>
                </c:pt>
                <c:pt idx="765">
                  <c:v>8.9009279999999983E-4</c:v>
                </c:pt>
                <c:pt idx="766">
                  <c:v>8.9237759999999963E-4</c:v>
                </c:pt>
                <c:pt idx="767">
                  <c:v>8.9498880000000015E-4</c:v>
                </c:pt>
                <c:pt idx="768">
                  <c:v>8.9825279999999972E-4</c:v>
                </c:pt>
                <c:pt idx="769">
                  <c:v>9.0021119999999946E-4</c:v>
                </c:pt>
                <c:pt idx="770">
                  <c:v>9.0314879999999994E-4</c:v>
                </c:pt>
                <c:pt idx="771">
                  <c:v>9.0641279999999951E-4</c:v>
                </c:pt>
                <c:pt idx="772">
                  <c:v>9.0902399999999992E-4</c:v>
                </c:pt>
                <c:pt idx="773">
                  <c:v>9.1130879999999973E-4</c:v>
                </c:pt>
                <c:pt idx="774">
                  <c:v>9.1424639999999934E-4</c:v>
                </c:pt>
                <c:pt idx="775">
                  <c:v>9.1783679999999973E-4</c:v>
                </c:pt>
                <c:pt idx="776">
                  <c:v>9.1979519999999958E-4</c:v>
                </c:pt>
                <c:pt idx="777">
                  <c:v>9.2240639999999999E-4</c:v>
                </c:pt>
                <c:pt idx="778">
                  <c:v>9.2567039999999956E-4</c:v>
                </c:pt>
                <c:pt idx="779">
                  <c:v>9.2828160000000008E-4</c:v>
                </c:pt>
                <c:pt idx="780">
                  <c:v>9.3023999999999982E-4</c:v>
                </c:pt>
                <c:pt idx="781">
                  <c:v>9.3317759999999943E-4</c:v>
                </c:pt>
                <c:pt idx="782">
                  <c:v>9.3611519999999991E-4</c:v>
                </c:pt>
                <c:pt idx="783">
                  <c:v>9.3839999999999972E-4</c:v>
                </c:pt>
                <c:pt idx="784">
                  <c:v>9.4101120000000013E-4</c:v>
                </c:pt>
                <c:pt idx="785">
                  <c:v>9.4460159999999965E-4</c:v>
                </c:pt>
                <c:pt idx="786">
                  <c:v>9.4721279999999942E-4</c:v>
                </c:pt>
                <c:pt idx="787">
                  <c:v>9.4949759999999998E-4</c:v>
                </c:pt>
                <c:pt idx="788">
                  <c:v>9.5210879999999953E-4</c:v>
                </c:pt>
                <c:pt idx="789">
                  <c:v>9.5537279999999996E-4</c:v>
                </c:pt>
                <c:pt idx="790">
                  <c:v>9.5798399999999972E-4</c:v>
                </c:pt>
                <c:pt idx="791">
                  <c:v>9.6026879999999931E-4</c:v>
                </c:pt>
                <c:pt idx="792">
                  <c:v>9.6353279999999975E-4</c:v>
                </c:pt>
                <c:pt idx="793">
                  <c:v>9.6647039999999947E-4</c:v>
                </c:pt>
                <c:pt idx="794">
                  <c:v>9.6875519999999981E-4</c:v>
                </c:pt>
                <c:pt idx="795">
                  <c:v>9.7103999999999962E-4</c:v>
                </c:pt>
                <c:pt idx="796">
                  <c:v>9.7430400000000006E-4</c:v>
                </c:pt>
                <c:pt idx="797">
                  <c:v>9.7691519999999993E-4</c:v>
                </c:pt>
                <c:pt idx="798">
                  <c:v>9.7919999999999952E-4</c:v>
                </c:pt>
                <c:pt idx="799">
                  <c:v>9.8213759999999989E-4</c:v>
                </c:pt>
                <c:pt idx="800">
                  <c:v>9.8540159999999967E-4</c:v>
                </c:pt>
                <c:pt idx="801">
                  <c:v>9.8736000000000006E-4</c:v>
                </c:pt>
                <c:pt idx="802">
                  <c:v>9.8997119999999971E-4</c:v>
                </c:pt>
                <c:pt idx="803">
                  <c:v>9.9356160000000021E-4</c:v>
                </c:pt>
                <c:pt idx="804">
                  <c:v>9.9617279999999965E-4</c:v>
                </c:pt>
                <c:pt idx="805">
                  <c:v>9.9845759999999946E-4</c:v>
                </c:pt>
                <c:pt idx="806">
                  <c:v>1.0013952E-3</c:v>
                </c:pt>
                <c:pt idx="807">
                  <c:v>1.0046591999999996E-3</c:v>
                </c:pt>
                <c:pt idx="808">
                  <c:v>1.0069440000000001E-3</c:v>
                </c:pt>
                <c:pt idx="809">
                  <c:v>1.0092287999999999E-3</c:v>
                </c:pt>
                <c:pt idx="810">
                  <c:v>1.0121663999999996E-3</c:v>
                </c:pt>
                <c:pt idx="811">
                  <c:v>1.0147775999999999E-3</c:v>
                </c:pt>
                <c:pt idx="812">
                  <c:v>1.0170623999999997E-3</c:v>
                </c:pt>
                <c:pt idx="813">
                  <c:v>1.0200000000000001E-3</c:v>
                </c:pt>
                <c:pt idx="814">
                  <c:v>1.0235903999999997E-3</c:v>
                </c:pt>
                <c:pt idx="815">
                  <c:v>1.0258751999999995E-3</c:v>
                </c:pt>
                <c:pt idx="816">
                  <c:v>1.02816E-3</c:v>
                </c:pt>
                <c:pt idx="817">
                  <c:v>1.0310975999999997E-3</c:v>
                </c:pt>
                <c:pt idx="818">
                  <c:v>1.034688E-3</c:v>
                </c:pt>
                <c:pt idx="819">
                  <c:v>1.0366463999999997E-3</c:v>
                </c:pt>
                <c:pt idx="820">
                  <c:v>1.0392575999999994E-3</c:v>
                </c:pt>
                <c:pt idx="821">
                  <c:v>1.0425215999999998E-3</c:v>
                </c:pt>
                <c:pt idx="822">
                  <c:v>1.0451327999999995E-3</c:v>
                </c:pt>
                <c:pt idx="823">
                  <c:v>1.0474175999999999E-3</c:v>
                </c:pt>
                <c:pt idx="824">
                  <c:v>1.0500287999999996E-3</c:v>
                </c:pt>
                <c:pt idx="825">
                  <c:v>1.0532928E-3</c:v>
                </c:pt>
                <c:pt idx="826">
                  <c:v>1.0555775999999998E-3</c:v>
                </c:pt>
                <c:pt idx="827">
                  <c:v>1.0581887999999997E-3</c:v>
                </c:pt>
                <c:pt idx="828">
                  <c:v>1.0614527999999999E-3</c:v>
                </c:pt>
                <c:pt idx="829">
                  <c:v>1.0640639999999995E-3</c:v>
                </c:pt>
                <c:pt idx="830">
                  <c:v>1.0663488E-3</c:v>
                </c:pt>
                <c:pt idx="831">
                  <c:v>1.0689599999999997E-3</c:v>
                </c:pt>
                <c:pt idx="832">
                  <c:v>1.0725504000000002E-3</c:v>
                </c:pt>
                <c:pt idx="833">
                  <c:v>1.0748352E-3</c:v>
                </c:pt>
                <c:pt idx="834">
                  <c:v>1.0771199999999996E-3</c:v>
                </c:pt>
                <c:pt idx="835">
                  <c:v>1.080384E-3</c:v>
                </c:pt>
                <c:pt idx="836">
                  <c:v>1.0833215999999997E-3</c:v>
                </c:pt>
                <c:pt idx="837">
                  <c:v>1.0856064000000002E-3</c:v>
                </c:pt>
                <c:pt idx="838">
                  <c:v>1.0882175999999998E-3</c:v>
                </c:pt>
                <c:pt idx="839">
                  <c:v>1.0911551999999995E-3</c:v>
                </c:pt>
                <c:pt idx="840">
                  <c:v>1.0940927999999999E-3</c:v>
                </c:pt>
                <c:pt idx="841">
                  <c:v>1.0960511999999996E-3</c:v>
                </c:pt>
                <c:pt idx="842">
                  <c:v>1.0996415999999999E-3</c:v>
                </c:pt>
                <c:pt idx="843">
                  <c:v>1.1022527999999998E-3</c:v>
                </c:pt>
                <c:pt idx="844">
                  <c:v>1.1045375999999994E-3</c:v>
                </c:pt>
                <c:pt idx="845">
                  <c:v>1.1071487999999999E-3</c:v>
                </c:pt>
                <c:pt idx="846">
                  <c:v>1.1100863999999996E-3</c:v>
                </c:pt>
                <c:pt idx="847">
                  <c:v>1.113024E-3</c:v>
                </c:pt>
                <c:pt idx="848">
                  <c:v>1.1153087999999996E-3</c:v>
                </c:pt>
                <c:pt idx="849">
                  <c:v>1.1185728E-3</c:v>
                </c:pt>
                <c:pt idx="850">
                  <c:v>1.1218367999999998E-3</c:v>
                </c:pt>
              </c:numCache>
            </c:numRef>
          </c:xVal>
          <c:yVal>
            <c:numRef>
              <c:f>'plaster 5.1_24'!$G$9:$G$883</c:f>
              <c:numCache>
                <c:formatCode>General</c:formatCode>
                <c:ptCount val="87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2.534331747404845E-2</c:v>
                </c:pt>
                <c:pt idx="440">
                  <c:v>3.8014976211072707E-2</c:v>
                </c:pt>
                <c:pt idx="441">
                  <c:v>6.3358293685121095E-2</c:v>
                </c:pt>
                <c:pt idx="442">
                  <c:v>6.3358293685121095E-2</c:v>
                </c:pt>
                <c:pt idx="443">
                  <c:v>6.3358293685121095E-2</c:v>
                </c:pt>
                <c:pt idx="444">
                  <c:v>6.3358293685121095E-2</c:v>
                </c:pt>
                <c:pt idx="445">
                  <c:v>6.3358293685121095E-2</c:v>
                </c:pt>
                <c:pt idx="446">
                  <c:v>6.3358293685121095E-2</c:v>
                </c:pt>
                <c:pt idx="447">
                  <c:v>8.8701611159169552E-2</c:v>
                </c:pt>
                <c:pt idx="448">
                  <c:v>0.1013732698961938</c:v>
                </c:pt>
                <c:pt idx="449">
                  <c:v>0.1013732698961938</c:v>
                </c:pt>
                <c:pt idx="450">
                  <c:v>0.1013732698961938</c:v>
                </c:pt>
                <c:pt idx="451">
                  <c:v>0.1013732698961938</c:v>
                </c:pt>
                <c:pt idx="452">
                  <c:v>0.12671658737024219</c:v>
                </c:pt>
                <c:pt idx="453">
                  <c:v>0.1013732698961938</c:v>
                </c:pt>
                <c:pt idx="454">
                  <c:v>0.11404492863321801</c:v>
                </c:pt>
                <c:pt idx="455">
                  <c:v>0.11404492863321801</c:v>
                </c:pt>
                <c:pt idx="456">
                  <c:v>0.1013732698961938</c:v>
                </c:pt>
                <c:pt idx="457">
                  <c:v>0.12671658737024219</c:v>
                </c:pt>
                <c:pt idx="458">
                  <c:v>0.11404492863321801</c:v>
                </c:pt>
                <c:pt idx="459">
                  <c:v>0.12671658737024219</c:v>
                </c:pt>
                <c:pt idx="460">
                  <c:v>0.13938824610726644</c:v>
                </c:pt>
                <c:pt idx="461">
                  <c:v>0.12671658737024219</c:v>
                </c:pt>
                <c:pt idx="462">
                  <c:v>0.13938824610726644</c:v>
                </c:pt>
                <c:pt idx="463">
                  <c:v>0.15205990484429066</c:v>
                </c:pt>
                <c:pt idx="464">
                  <c:v>0.13938824610726644</c:v>
                </c:pt>
                <c:pt idx="465">
                  <c:v>0.15205990484429066</c:v>
                </c:pt>
                <c:pt idx="466">
                  <c:v>0.12671658737024219</c:v>
                </c:pt>
                <c:pt idx="467">
                  <c:v>0.15205990484429066</c:v>
                </c:pt>
                <c:pt idx="468">
                  <c:v>0.13938824610726644</c:v>
                </c:pt>
                <c:pt idx="469">
                  <c:v>0.16473156358131491</c:v>
                </c:pt>
                <c:pt idx="470">
                  <c:v>0.1774032223183391</c:v>
                </c:pt>
                <c:pt idx="471">
                  <c:v>0.15205990484429066</c:v>
                </c:pt>
                <c:pt idx="472">
                  <c:v>0.20274653979238755</c:v>
                </c:pt>
                <c:pt idx="473">
                  <c:v>0.16473156358131491</c:v>
                </c:pt>
                <c:pt idx="474">
                  <c:v>0.15205990484429066</c:v>
                </c:pt>
                <c:pt idx="475">
                  <c:v>0.1774032223183391</c:v>
                </c:pt>
                <c:pt idx="476">
                  <c:v>0.1774032223183391</c:v>
                </c:pt>
                <c:pt idx="477">
                  <c:v>0.19007488105536333</c:v>
                </c:pt>
                <c:pt idx="478">
                  <c:v>0.20274653979238755</c:v>
                </c:pt>
                <c:pt idx="479">
                  <c:v>0.19007488105536333</c:v>
                </c:pt>
                <c:pt idx="480">
                  <c:v>0.1774032223183391</c:v>
                </c:pt>
                <c:pt idx="481">
                  <c:v>0.20274653979238755</c:v>
                </c:pt>
                <c:pt idx="482">
                  <c:v>0.19007488105536333</c:v>
                </c:pt>
                <c:pt idx="483">
                  <c:v>0.1774032223183391</c:v>
                </c:pt>
                <c:pt idx="484">
                  <c:v>0.24076151600346021</c:v>
                </c:pt>
                <c:pt idx="485">
                  <c:v>0.20274653979238755</c:v>
                </c:pt>
                <c:pt idx="486">
                  <c:v>0.22808985726643596</c:v>
                </c:pt>
                <c:pt idx="487">
                  <c:v>0.22808985726643596</c:v>
                </c:pt>
                <c:pt idx="488">
                  <c:v>0.22808985726643596</c:v>
                </c:pt>
                <c:pt idx="489">
                  <c:v>0.22808985726643596</c:v>
                </c:pt>
                <c:pt idx="490">
                  <c:v>0.25343317474048449</c:v>
                </c:pt>
                <c:pt idx="491">
                  <c:v>0.25343317474048449</c:v>
                </c:pt>
                <c:pt idx="492">
                  <c:v>0.25343317474048449</c:v>
                </c:pt>
                <c:pt idx="493">
                  <c:v>0.24076151600346021</c:v>
                </c:pt>
                <c:pt idx="494">
                  <c:v>0.24076151600346021</c:v>
                </c:pt>
                <c:pt idx="495">
                  <c:v>0.29144815095155713</c:v>
                </c:pt>
                <c:pt idx="496">
                  <c:v>0.25343317474048449</c:v>
                </c:pt>
                <c:pt idx="497">
                  <c:v>0.27877649221453282</c:v>
                </c:pt>
                <c:pt idx="498">
                  <c:v>0.29144815095155713</c:v>
                </c:pt>
                <c:pt idx="499">
                  <c:v>0.29144815095155713</c:v>
                </c:pt>
                <c:pt idx="500">
                  <c:v>0.29144815095155713</c:v>
                </c:pt>
                <c:pt idx="501">
                  <c:v>0.27877649221453282</c:v>
                </c:pt>
                <c:pt idx="502">
                  <c:v>0.29144815095155713</c:v>
                </c:pt>
                <c:pt idx="503">
                  <c:v>0.30411980968858127</c:v>
                </c:pt>
                <c:pt idx="504">
                  <c:v>0.30411980968858127</c:v>
                </c:pt>
                <c:pt idx="505">
                  <c:v>0.30411980968858127</c:v>
                </c:pt>
                <c:pt idx="506">
                  <c:v>0.29144815095155713</c:v>
                </c:pt>
                <c:pt idx="507">
                  <c:v>0.30411980968858127</c:v>
                </c:pt>
                <c:pt idx="508">
                  <c:v>0.30411980968858127</c:v>
                </c:pt>
                <c:pt idx="509">
                  <c:v>0.29144815095155713</c:v>
                </c:pt>
                <c:pt idx="510">
                  <c:v>0.29144815095155713</c:v>
                </c:pt>
                <c:pt idx="511">
                  <c:v>0.32946312716262977</c:v>
                </c:pt>
                <c:pt idx="512">
                  <c:v>0.29144815095155713</c:v>
                </c:pt>
                <c:pt idx="513">
                  <c:v>0.29144815095155713</c:v>
                </c:pt>
                <c:pt idx="514">
                  <c:v>0.27877649221453282</c:v>
                </c:pt>
                <c:pt idx="515">
                  <c:v>0.30411980968858127</c:v>
                </c:pt>
                <c:pt idx="516">
                  <c:v>0.32946312716262977</c:v>
                </c:pt>
                <c:pt idx="517">
                  <c:v>0.30411980968858127</c:v>
                </c:pt>
                <c:pt idx="518">
                  <c:v>0.29144815095155713</c:v>
                </c:pt>
                <c:pt idx="519">
                  <c:v>0.30411980968858127</c:v>
                </c:pt>
                <c:pt idx="520">
                  <c:v>0.29144815095155713</c:v>
                </c:pt>
                <c:pt idx="521">
                  <c:v>0.31679146842560552</c:v>
                </c:pt>
                <c:pt idx="522">
                  <c:v>0.25343317474048449</c:v>
                </c:pt>
                <c:pt idx="523">
                  <c:v>0.31679146842560552</c:v>
                </c:pt>
                <c:pt idx="524">
                  <c:v>0.26610483347750863</c:v>
                </c:pt>
                <c:pt idx="525">
                  <c:v>0.30411980968858127</c:v>
                </c:pt>
                <c:pt idx="526">
                  <c:v>0.30411980968858127</c:v>
                </c:pt>
                <c:pt idx="527">
                  <c:v>0.29144815095155713</c:v>
                </c:pt>
                <c:pt idx="528">
                  <c:v>0.30411980968858127</c:v>
                </c:pt>
                <c:pt idx="529">
                  <c:v>0.32946312716262977</c:v>
                </c:pt>
                <c:pt idx="530">
                  <c:v>0.31679146842560552</c:v>
                </c:pt>
                <c:pt idx="531">
                  <c:v>0.31679146842560552</c:v>
                </c:pt>
                <c:pt idx="532">
                  <c:v>0.34213478589965396</c:v>
                </c:pt>
                <c:pt idx="533">
                  <c:v>0.35480644463667815</c:v>
                </c:pt>
                <c:pt idx="534">
                  <c:v>0.34213478589965396</c:v>
                </c:pt>
                <c:pt idx="535">
                  <c:v>0.34213478589965396</c:v>
                </c:pt>
                <c:pt idx="536">
                  <c:v>0.32946312716262977</c:v>
                </c:pt>
                <c:pt idx="537">
                  <c:v>0.3674781033737024</c:v>
                </c:pt>
                <c:pt idx="538">
                  <c:v>0.35480644463667815</c:v>
                </c:pt>
                <c:pt idx="539">
                  <c:v>0.35480644463667815</c:v>
                </c:pt>
                <c:pt idx="540">
                  <c:v>0.39282142084775079</c:v>
                </c:pt>
                <c:pt idx="541">
                  <c:v>0.4054930795847751</c:v>
                </c:pt>
                <c:pt idx="542">
                  <c:v>0.39282142084775079</c:v>
                </c:pt>
                <c:pt idx="543">
                  <c:v>0.4054930795847751</c:v>
                </c:pt>
                <c:pt idx="544">
                  <c:v>0.39282142084775079</c:v>
                </c:pt>
                <c:pt idx="545">
                  <c:v>0.4054930795847751</c:v>
                </c:pt>
                <c:pt idx="546">
                  <c:v>0.4054930795847751</c:v>
                </c:pt>
                <c:pt idx="547">
                  <c:v>0.4054930795847751</c:v>
                </c:pt>
                <c:pt idx="548">
                  <c:v>0.41816473832179929</c:v>
                </c:pt>
                <c:pt idx="549">
                  <c:v>0.43083639705882337</c:v>
                </c:pt>
                <c:pt idx="550">
                  <c:v>0.43083639705882337</c:v>
                </c:pt>
                <c:pt idx="551">
                  <c:v>0.44350805579584768</c:v>
                </c:pt>
                <c:pt idx="552">
                  <c:v>0.45617971453287193</c:v>
                </c:pt>
                <c:pt idx="553">
                  <c:v>0.44350805579584768</c:v>
                </c:pt>
                <c:pt idx="554">
                  <c:v>0.45617971453287193</c:v>
                </c:pt>
                <c:pt idx="555">
                  <c:v>0.46885137326989623</c:v>
                </c:pt>
                <c:pt idx="556">
                  <c:v>0.43083639705882337</c:v>
                </c:pt>
                <c:pt idx="557">
                  <c:v>0.46885137326989623</c:v>
                </c:pt>
                <c:pt idx="558">
                  <c:v>0.44350805579584768</c:v>
                </c:pt>
                <c:pt idx="559">
                  <c:v>0.48152303200692043</c:v>
                </c:pt>
                <c:pt idx="560">
                  <c:v>0.49419469074394456</c:v>
                </c:pt>
                <c:pt idx="561">
                  <c:v>0.5195380082179929</c:v>
                </c:pt>
                <c:pt idx="562">
                  <c:v>0.53220966695501737</c:v>
                </c:pt>
                <c:pt idx="563">
                  <c:v>0.50686634948096876</c:v>
                </c:pt>
                <c:pt idx="564">
                  <c:v>0.5195380082179929</c:v>
                </c:pt>
                <c:pt idx="565">
                  <c:v>0.54488132569204151</c:v>
                </c:pt>
                <c:pt idx="566">
                  <c:v>0.54488132569204151</c:v>
                </c:pt>
                <c:pt idx="567">
                  <c:v>0.55755298442906553</c:v>
                </c:pt>
                <c:pt idx="568">
                  <c:v>0.54488132569204151</c:v>
                </c:pt>
                <c:pt idx="569">
                  <c:v>0.5702246431660899</c:v>
                </c:pt>
                <c:pt idx="570">
                  <c:v>0.54488132569204151</c:v>
                </c:pt>
                <c:pt idx="571">
                  <c:v>0.58289630190311414</c:v>
                </c:pt>
                <c:pt idx="572">
                  <c:v>0.58289630190311414</c:v>
                </c:pt>
                <c:pt idx="573">
                  <c:v>0.5702246431660899</c:v>
                </c:pt>
                <c:pt idx="574">
                  <c:v>0.59556796064013851</c:v>
                </c:pt>
                <c:pt idx="575">
                  <c:v>0.62091127811418678</c:v>
                </c:pt>
                <c:pt idx="576">
                  <c:v>0.62091127811418678</c:v>
                </c:pt>
                <c:pt idx="577">
                  <c:v>0.60823961937716264</c:v>
                </c:pt>
                <c:pt idx="578">
                  <c:v>0.64625459558823517</c:v>
                </c:pt>
                <c:pt idx="579">
                  <c:v>0.62091127811418678</c:v>
                </c:pt>
                <c:pt idx="580">
                  <c:v>0.63358293685121114</c:v>
                </c:pt>
                <c:pt idx="581">
                  <c:v>0.63358293685121114</c:v>
                </c:pt>
                <c:pt idx="582">
                  <c:v>0.64625459558823517</c:v>
                </c:pt>
                <c:pt idx="583">
                  <c:v>0.68426957179930781</c:v>
                </c:pt>
                <c:pt idx="584">
                  <c:v>0.65892625432525931</c:v>
                </c:pt>
                <c:pt idx="585">
                  <c:v>0.68426957179930781</c:v>
                </c:pt>
                <c:pt idx="586">
                  <c:v>0.69694123053633228</c:v>
                </c:pt>
                <c:pt idx="587">
                  <c:v>0.69694123053633228</c:v>
                </c:pt>
                <c:pt idx="588">
                  <c:v>0.68426957179930781</c:v>
                </c:pt>
                <c:pt idx="589">
                  <c:v>0.70961288927335642</c:v>
                </c:pt>
                <c:pt idx="590">
                  <c:v>0.70961288927335642</c:v>
                </c:pt>
                <c:pt idx="591">
                  <c:v>0.7602995242214533</c:v>
                </c:pt>
                <c:pt idx="592">
                  <c:v>0.74762786548442894</c:v>
                </c:pt>
                <c:pt idx="593">
                  <c:v>0.7602995242214533</c:v>
                </c:pt>
                <c:pt idx="594">
                  <c:v>0.7602995242214533</c:v>
                </c:pt>
                <c:pt idx="595">
                  <c:v>0.7602995242214533</c:v>
                </c:pt>
                <c:pt idx="596">
                  <c:v>0.77297118295847755</c:v>
                </c:pt>
                <c:pt idx="597">
                  <c:v>0.77297118295847755</c:v>
                </c:pt>
                <c:pt idx="598">
                  <c:v>0.79831450043252594</c:v>
                </c:pt>
                <c:pt idx="599">
                  <c:v>0.79831450043252594</c:v>
                </c:pt>
                <c:pt idx="600">
                  <c:v>0.82365781790657444</c:v>
                </c:pt>
                <c:pt idx="601">
                  <c:v>0.81098615916955019</c:v>
                </c:pt>
                <c:pt idx="602">
                  <c:v>0.83632947664359847</c:v>
                </c:pt>
                <c:pt idx="603">
                  <c:v>0.87434445285467122</c:v>
                </c:pt>
                <c:pt idx="604">
                  <c:v>0.84900113538062283</c:v>
                </c:pt>
                <c:pt idx="605">
                  <c:v>0.86167279411764697</c:v>
                </c:pt>
                <c:pt idx="606">
                  <c:v>0.87434445285467122</c:v>
                </c:pt>
                <c:pt idx="607">
                  <c:v>0.86167279411764697</c:v>
                </c:pt>
                <c:pt idx="608">
                  <c:v>0.86167279411764697</c:v>
                </c:pt>
                <c:pt idx="609">
                  <c:v>0.86167279411764697</c:v>
                </c:pt>
                <c:pt idx="610">
                  <c:v>0.91235942906574385</c:v>
                </c:pt>
                <c:pt idx="611">
                  <c:v>0.91235942906574385</c:v>
                </c:pt>
                <c:pt idx="612">
                  <c:v>0.92503108780276821</c:v>
                </c:pt>
                <c:pt idx="613">
                  <c:v>0.92503108780276821</c:v>
                </c:pt>
                <c:pt idx="614">
                  <c:v>0.91235942906574385</c:v>
                </c:pt>
                <c:pt idx="615">
                  <c:v>0.93770274653979224</c:v>
                </c:pt>
                <c:pt idx="616">
                  <c:v>0.96304606401384085</c:v>
                </c:pt>
                <c:pt idx="617">
                  <c:v>0.95037440527681671</c:v>
                </c:pt>
                <c:pt idx="618">
                  <c:v>0.97571772275086488</c:v>
                </c:pt>
                <c:pt idx="619">
                  <c:v>0.98838938148788935</c:v>
                </c:pt>
                <c:pt idx="620">
                  <c:v>1.0137326989619375</c:v>
                </c:pt>
                <c:pt idx="621">
                  <c:v>0.98838938148788935</c:v>
                </c:pt>
                <c:pt idx="622">
                  <c:v>1.0264043576989619</c:v>
                </c:pt>
                <c:pt idx="623">
                  <c:v>0.98838938148788935</c:v>
                </c:pt>
                <c:pt idx="624">
                  <c:v>1.0137326989619375</c:v>
                </c:pt>
                <c:pt idx="625">
                  <c:v>1.0517476751730102</c:v>
                </c:pt>
                <c:pt idx="626">
                  <c:v>1.0517476751730102</c:v>
                </c:pt>
                <c:pt idx="627">
                  <c:v>1.0517476751730102</c:v>
                </c:pt>
                <c:pt idx="628">
                  <c:v>1.0517476751730102</c:v>
                </c:pt>
                <c:pt idx="629">
                  <c:v>1.0644193339100347</c:v>
                </c:pt>
                <c:pt idx="630">
                  <c:v>1.1024343101211074</c:v>
                </c:pt>
                <c:pt idx="631">
                  <c:v>1.089762651384083</c:v>
                </c:pt>
                <c:pt idx="632">
                  <c:v>1.1277776275951557</c:v>
                </c:pt>
                <c:pt idx="633">
                  <c:v>1.1277776275951557</c:v>
                </c:pt>
                <c:pt idx="634">
                  <c:v>1.1024343101211074</c:v>
                </c:pt>
                <c:pt idx="635">
                  <c:v>1.1531209450692039</c:v>
                </c:pt>
                <c:pt idx="636">
                  <c:v>1.1404492863321798</c:v>
                </c:pt>
                <c:pt idx="637">
                  <c:v>1.1404492863321798</c:v>
                </c:pt>
                <c:pt idx="638">
                  <c:v>1.1657926038062283</c:v>
                </c:pt>
                <c:pt idx="639">
                  <c:v>1.1784642625432524</c:v>
                </c:pt>
                <c:pt idx="640">
                  <c:v>1.2038075800173011</c:v>
                </c:pt>
                <c:pt idx="641">
                  <c:v>1.1911359212802768</c:v>
                </c:pt>
                <c:pt idx="642">
                  <c:v>1.1911359212802768</c:v>
                </c:pt>
                <c:pt idx="643">
                  <c:v>1.2291508974913494</c:v>
                </c:pt>
                <c:pt idx="644">
                  <c:v>1.2418225562283738</c:v>
                </c:pt>
                <c:pt idx="645">
                  <c:v>1.2418225562283738</c:v>
                </c:pt>
                <c:pt idx="646">
                  <c:v>1.2544942149653979</c:v>
                </c:pt>
                <c:pt idx="647">
                  <c:v>1.2291508974913494</c:v>
                </c:pt>
                <c:pt idx="648">
                  <c:v>1.2671658737024221</c:v>
                </c:pt>
                <c:pt idx="649">
                  <c:v>1.2291508974913494</c:v>
                </c:pt>
                <c:pt idx="650">
                  <c:v>1.2925091911764703</c:v>
                </c:pt>
                <c:pt idx="651">
                  <c:v>1.2925091911764703</c:v>
                </c:pt>
                <c:pt idx="652">
                  <c:v>1.2925091911764703</c:v>
                </c:pt>
                <c:pt idx="653">
                  <c:v>1.3178525086505191</c:v>
                </c:pt>
                <c:pt idx="654">
                  <c:v>1.3051808499134947</c:v>
                </c:pt>
                <c:pt idx="655">
                  <c:v>1.3431958261245673</c:v>
                </c:pt>
                <c:pt idx="656">
                  <c:v>1.3431958261245673</c:v>
                </c:pt>
                <c:pt idx="657">
                  <c:v>1.3431958261245673</c:v>
                </c:pt>
                <c:pt idx="658">
                  <c:v>1.38121080233564</c:v>
                </c:pt>
                <c:pt idx="659">
                  <c:v>1.3685391435986156</c:v>
                </c:pt>
                <c:pt idx="660">
                  <c:v>1.4065541198096887</c:v>
                </c:pt>
                <c:pt idx="661">
                  <c:v>1.4065541198096887</c:v>
                </c:pt>
                <c:pt idx="662">
                  <c:v>1.4192257785467126</c:v>
                </c:pt>
                <c:pt idx="663">
                  <c:v>1.4318974372837368</c:v>
                </c:pt>
                <c:pt idx="664">
                  <c:v>1.4192257785467126</c:v>
                </c:pt>
                <c:pt idx="665">
                  <c:v>1.4445690960207611</c:v>
                </c:pt>
                <c:pt idx="666">
                  <c:v>1.4318974372837368</c:v>
                </c:pt>
                <c:pt idx="667">
                  <c:v>1.4572407547577853</c:v>
                </c:pt>
                <c:pt idx="668">
                  <c:v>1.4445690960207611</c:v>
                </c:pt>
                <c:pt idx="669">
                  <c:v>1.4445690960207611</c:v>
                </c:pt>
                <c:pt idx="670">
                  <c:v>1.4952557309688579</c:v>
                </c:pt>
                <c:pt idx="671">
                  <c:v>1.4952557309688579</c:v>
                </c:pt>
                <c:pt idx="672">
                  <c:v>1.5079273897058825</c:v>
                </c:pt>
                <c:pt idx="673">
                  <c:v>1.5079273897058825</c:v>
                </c:pt>
                <c:pt idx="674">
                  <c:v>1.4952557309688579</c:v>
                </c:pt>
                <c:pt idx="675">
                  <c:v>1.5459423659169549</c:v>
                </c:pt>
                <c:pt idx="676">
                  <c:v>1.5839573421280277</c:v>
                </c:pt>
                <c:pt idx="677">
                  <c:v>1.5586140246539792</c:v>
                </c:pt>
                <c:pt idx="678">
                  <c:v>1.5966290008650519</c:v>
                </c:pt>
                <c:pt idx="679">
                  <c:v>1.5839573421280277</c:v>
                </c:pt>
                <c:pt idx="680">
                  <c:v>1.5839573421280277</c:v>
                </c:pt>
                <c:pt idx="681">
                  <c:v>1.5712856833910032</c:v>
                </c:pt>
                <c:pt idx="682">
                  <c:v>1.609300659602076</c:v>
                </c:pt>
                <c:pt idx="683">
                  <c:v>1.6346439770761241</c:v>
                </c:pt>
                <c:pt idx="684">
                  <c:v>1.5966290008650519</c:v>
                </c:pt>
                <c:pt idx="685">
                  <c:v>1.6219723183391004</c:v>
                </c:pt>
                <c:pt idx="686">
                  <c:v>1.6346439770761241</c:v>
                </c:pt>
                <c:pt idx="687">
                  <c:v>1.6726589532871969</c:v>
                </c:pt>
                <c:pt idx="688">
                  <c:v>1.6726589532871969</c:v>
                </c:pt>
                <c:pt idx="689">
                  <c:v>1.6853306120242211</c:v>
                </c:pt>
                <c:pt idx="690">
                  <c:v>1.6599872945501728</c:v>
                </c:pt>
                <c:pt idx="691">
                  <c:v>1.6853306120242211</c:v>
                </c:pt>
                <c:pt idx="692">
                  <c:v>1.71067392949827</c:v>
                </c:pt>
                <c:pt idx="693">
                  <c:v>1.7233455882352939</c:v>
                </c:pt>
                <c:pt idx="694">
                  <c:v>1.7233455882352939</c:v>
                </c:pt>
                <c:pt idx="695">
                  <c:v>1.71067392949827</c:v>
                </c:pt>
                <c:pt idx="696">
                  <c:v>1.7360172469723179</c:v>
                </c:pt>
                <c:pt idx="697">
                  <c:v>1.7360172469723179</c:v>
                </c:pt>
                <c:pt idx="698">
                  <c:v>1.7486889057093424</c:v>
                </c:pt>
                <c:pt idx="699">
                  <c:v>1.7740322231833912</c:v>
                </c:pt>
                <c:pt idx="700">
                  <c:v>1.7993755406574392</c:v>
                </c:pt>
                <c:pt idx="701">
                  <c:v>1.7867038819204151</c:v>
                </c:pt>
                <c:pt idx="702">
                  <c:v>1.8247188581314877</c:v>
                </c:pt>
                <c:pt idx="703">
                  <c:v>1.8120471993944633</c:v>
                </c:pt>
                <c:pt idx="704">
                  <c:v>1.8373905168685118</c:v>
                </c:pt>
                <c:pt idx="705">
                  <c:v>1.8500621756055364</c:v>
                </c:pt>
                <c:pt idx="706">
                  <c:v>1.8373905168685118</c:v>
                </c:pt>
                <c:pt idx="707">
                  <c:v>1.8373905168685118</c:v>
                </c:pt>
                <c:pt idx="708">
                  <c:v>1.8373905168685118</c:v>
                </c:pt>
                <c:pt idx="709">
                  <c:v>1.900748810553633</c:v>
                </c:pt>
                <c:pt idx="710">
                  <c:v>1.8754054930795845</c:v>
                </c:pt>
                <c:pt idx="711">
                  <c:v>1.8880771518166091</c:v>
                </c:pt>
                <c:pt idx="712">
                  <c:v>1.8880771518166091</c:v>
                </c:pt>
                <c:pt idx="713">
                  <c:v>1.9134204692906576</c:v>
                </c:pt>
                <c:pt idx="714">
                  <c:v>1.9260921280276817</c:v>
                </c:pt>
                <c:pt idx="715">
                  <c:v>1.9387637867647061</c:v>
                </c:pt>
                <c:pt idx="716">
                  <c:v>1.9387637867647061</c:v>
                </c:pt>
                <c:pt idx="717">
                  <c:v>1.9641071042387541</c:v>
                </c:pt>
                <c:pt idx="718">
                  <c:v>1.9767787629757783</c:v>
                </c:pt>
                <c:pt idx="719">
                  <c:v>2.0147937391868513</c:v>
                </c:pt>
                <c:pt idx="720">
                  <c:v>1.9641071042387541</c:v>
                </c:pt>
                <c:pt idx="721">
                  <c:v>1.9894504217128026</c:v>
                </c:pt>
                <c:pt idx="722">
                  <c:v>1.9767787629757783</c:v>
                </c:pt>
                <c:pt idx="723">
                  <c:v>2.027465397923875</c:v>
                </c:pt>
                <c:pt idx="724">
                  <c:v>2.0021220804498268</c:v>
                </c:pt>
                <c:pt idx="725">
                  <c:v>2.0401370566608992</c:v>
                </c:pt>
                <c:pt idx="726">
                  <c:v>2.0401370566608992</c:v>
                </c:pt>
                <c:pt idx="727">
                  <c:v>2.0528087153979233</c:v>
                </c:pt>
                <c:pt idx="728">
                  <c:v>2.0781520328719725</c:v>
                </c:pt>
                <c:pt idx="729">
                  <c:v>2.0781520328719725</c:v>
                </c:pt>
                <c:pt idx="730">
                  <c:v>2.0781520328719725</c:v>
                </c:pt>
                <c:pt idx="731">
                  <c:v>2.0908236916089962</c:v>
                </c:pt>
                <c:pt idx="732">
                  <c:v>2.1034953503460203</c:v>
                </c:pt>
                <c:pt idx="733">
                  <c:v>2.1161670090830449</c:v>
                </c:pt>
                <c:pt idx="734">
                  <c:v>2.128838667820069</c:v>
                </c:pt>
                <c:pt idx="735">
                  <c:v>2.1415103265570936</c:v>
                </c:pt>
                <c:pt idx="736">
                  <c:v>2.128838667820069</c:v>
                </c:pt>
                <c:pt idx="737">
                  <c:v>2.1415103265570936</c:v>
                </c:pt>
                <c:pt idx="738">
                  <c:v>2.1541819852941178</c:v>
                </c:pt>
                <c:pt idx="739">
                  <c:v>2.1415103265570936</c:v>
                </c:pt>
                <c:pt idx="740">
                  <c:v>2.1415103265570936</c:v>
                </c:pt>
                <c:pt idx="741">
                  <c:v>2.1921969615051902</c:v>
                </c:pt>
                <c:pt idx="742">
                  <c:v>2.1921969615051902</c:v>
                </c:pt>
                <c:pt idx="743">
                  <c:v>2.2175402789792389</c:v>
                </c:pt>
                <c:pt idx="744">
                  <c:v>2.2175402789792389</c:v>
                </c:pt>
                <c:pt idx="745">
                  <c:v>2.2302119377162626</c:v>
                </c:pt>
                <c:pt idx="746">
                  <c:v>2.2302119377162626</c:v>
                </c:pt>
                <c:pt idx="747">
                  <c:v>2.2428835964532872</c:v>
                </c:pt>
                <c:pt idx="748">
                  <c:v>2.2428835964532872</c:v>
                </c:pt>
                <c:pt idx="749">
                  <c:v>2.2682269139273354</c:v>
                </c:pt>
                <c:pt idx="750">
                  <c:v>2.2682269139273354</c:v>
                </c:pt>
                <c:pt idx="751">
                  <c:v>2.2808985726643596</c:v>
                </c:pt>
                <c:pt idx="752">
                  <c:v>2.2682269139273354</c:v>
                </c:pt>
                <c:pt idx="753">
                  <c:v>2.3189135488754324</c:v>
                </c:pt>
                <c:pt idx="754">
                  <c:v>2.2935702314013837</c:v>
                </c:pt>
                <c:pt idx="755">
                  <c:v>2.3189135488754324</c:v>
                </c:pt>
                <c:pt idx="756">
                  <c:v>2.3442568663494803</c:v>
                </c:pt>
                <c:pt idx="757">
                  <c:v>2.3442568663494803</c:v>
                </c:pt>
                <c:pt idx="758">
                  <c:v>2.3442568663494803</c:v>
                </c:pt>
                <c:pt idx="759">
                  <c:v>2.3569285250865049</c:v>
                </c:pt>
                <c:pt idx="760">
                  <c:v>2.3822718425605536</c:v>
                </c:pt>
                <c:pt idx="761">
                  <c:v>2.3949435012975777</c:v>
                </c:pt>
                <c:pt idx="762">
                  <c:v>2.3949435012975777</c:v>
                </c:pt>
                <c:pt idx="763">
                  <c:v>2.3949435012975777</c:v>
                </c:pt>
                <c:pt idx="764">
                  <c:v>2.3949435012975777</c:v>
                </c:pt>
                <c:pt idx="765">
                  <c:v>2.4329584775086506</c:v>
                </c:pt>
                <c:pt idx="766">
                  <c:v>2.4456301362456747</c:v>
                </c:pt>
                <c:pt idx="767">
                  <c:v>2.4583017949826989</c:v>
                </c:pt>
                <c:pt idx="768">
                  <c:v>2.470973453719723</c:v>
                </c:pt>
                <c:pt idx="769">
                  <c:v>2.4583017949826989</c:v>
                </c:pt>
                <c:pt idx="770">
                  <c:v>2.4583017949826989</c:v>
                </c:pt>
                <c:pt idx="771">
                  <c:v>2.4963167711937717</c:v>
                </c:pt>
                <c:pt idx="772">
                  <c:v>2.5089884299307958</c:v>
                </c:pt>
                <c:pt idx="773">
                  <c:v>2.5089884299307958</c:v>
                </c:pt>
                <c:pt idx="774">
                  <c:v>2.5089884299307958</c:v>
                </c:pt>
                <c:pt idx="775">
                  <c:v>2.5343317474048441</c:v>
                </c:pt>
                <c:pt idx="776">
                  <c:v>2.5596750648788928</c:v>
                </c:pt>
                <c:pt idx="777">
                  <c:v>2.5470034061418683</c:v>
                </c:pt>
                <c:pt idx="778">
                  <c:v>2.5470034061418683</c:v>
                </c:pt>
                <c:pt idx="779">
                  <c:v>2.572346723615917</c:v>
                </c:pt>
                <c:pt idx="780">
                  <c:v>2.572346723615917</c:v>
                </c:pt>
                <c:pt idx="781">
                  <c:v>2.5850183823529407</c:v>
                </c:pt>
                <c:pt idx="782">
                  <c:v>2.5850183823529407</c:v>
                </c:pt>
                <c:pt idx="783">
                  <c:v>2.572346723615917</c:v>
                </c:pt>
                <c:pt idx="784">
                  <c:v>2.5976900410899653</c:v>
                </c:pt>
                <c:pt idx="785">
                  <c:v>2.6230333585640135</c:v>
                </c:pt>
                <c:pt idx="786">
                  <c:v>2.6357050173010372</c:v>
                </c:pt>
                <c:pt idx="787">
                  <c:v>2.6357050173010372</c:v>
                </c:pt>
                <c:pt idx="788">
                  <c:v>2.6357050173010372</c:v>
                </c:pt>
                <c:pt idx="789">
                  <c:v>2.6737199935121101</c:v>
                </c:pt>
                <c:pt idx="790">
                  <c:v>2.6483766760380623</c:v>
                </c:pt>
                <c:pt idx="791">
                  <c:v>2.6737199935121101</c:v>
                </c:pt>
                <c:pt idx="792">
                  <c:v>2.6863916522491347</c:v>
                </c:pt>
                <c:pt idx="793">
                  <c:v>2.6863916522491347</c:v>
                </c:pt>
                <c:pt idx="794">
                  <c:v>2.6990633109861588</c:v>
                </c:pt>
                <c:pt idx="795">
                  <c:v>2.7244066284602071</c:v>
                </c:pt>
                <c:pt idx="796">
                  <c:v>2.7370782871972312</c:v>
                </c:pt>
                <c:pt idx="797">
                  <c:v>2.7370782871972312</c:v>
                </c:pt>
                <c:pt idx="798">
                  <c:v>2.7370782871972312</c:v>
                </c:pt>
                <c:pt idx="799">
                  <c:v>2.76242160467128</c:v>
                </c:pt>
                <c:pt idx="800">
                  <c:v>2.76242160467128</c:v>
                </c:pt>
                <c:pt idx="801">
                  <c:v>2.8004365808823528</c:v>
                </c:pt>
                <c:pt idx="802">
                  <c:v>2.7750932634083036</c:v>
                </c:pt>
                <c:pt idx="803">
                  <c:v>2.7877649221453287</c:v>
                </c:pt>
                <c:pt idx="804">
                  <c:v>2.8131082396193774</c:v>
                </c:pt>
                <c:pt idx="805">
                  <c:v>2.8257798983564011</c:v>
                </c:pt>
                <c:pt idx="806">
                  <c:v>2.8131082396193774</c:v>
                </c:pt>
                <c:pt idx="807">
                  <c:v>2.8131082396193774</c:v>
                </c:pt>
                <c:pt idx="808">
                  <c:v>2.8511232158304494</c:v>
                </c:pt>
                <c:pt idx="809">
                  <c:v>2.8384515570934252</c:v>
                </c:pt>
                <c:pt idx="810">
                  <c:v>2.8764665333044985</c:v>
                </c:pt>
                <c:pt idx="811">
                  <c:v>2.8891381920415222</c:v>
                </c:pt>
                <c:pt idx="812">
                  <c:v>2.8764665333044985</c:v>
                </c:pt>
                <c:pt idx="813">
                  <c:v>2.8891381920415222</c:v>
                </c:pt>
                <c:pt idx="814">
                  <c:v>2.9144815095155705</c:v>
                </c:pt>
                <c:pt idx="815">
                  <c:v>2.9144815095155705</c:v>
                </c:pt>
                <c:pt idx="816">
                  <c:v>2.9398248269896192</c:v>
                </c:pt>
                <c:pt idx="817">
                  <c:v>2.9398248269896192</c:v>
                </c:pt>
                <c:pt idx="818">
                  <c:v>2.9651681444636675</c:v>
                </c:pt>
                <c:pt idx="819">
                  <c:v>2.9398248269896192</c:v>
                </c:pt>
                <c:pt idx="820">
                  <c:v>2.9905114619377158</c:v>
                </c:pt>
                <c:pt idx="821">
                  <c:v>2.9778398032006921</c:v>
                </c:pt>
                <c:pt idx="822">
                  <c:v>2.9905114619377158</c:v>
                </c:pt>
                <c:pt idx="823">
                  <c:v>2.9778398032006921</c:v>
                </c:pt>
                <c:pt idx="824">
                  <c:v>3.0031831206747404</c:v>
                </c:pt>
                <c:pt idx="825">
                  <c:v>2.9905114619377158</c:v>
                </c:pt>
                <c:pt idx="826">
                  <c:v>3.0285264381487886</c:v>
                </c:pt>
                <c:pt idx="827">
                  <c:v>3.0158547794117649</c:v>
                </c:pt>
                <c:pt idx="828">
                  <c:v>3.0411980968858132</c:v>
                </c:pt>
                <c:pt idx="829">
                  <c:v>3.0411980968858132</c:v>
                </c:pt>
                <c:pt idx="830">
                  <c:v>3.0538697556228369</c:v>
                </c:pt>
                <c:pt idx="831">
                  <c:v>3.0792130730968856</c:v>
                </c:pt>
                <c:pt idx="832">
                  <c:v>3.0665414143598611</c:v>
                </c:pt>
                <c:pt idx="833">
                  <c:v>3.0665414143598611</c:v>
                </c:pt>
                <c:pt idx="834">
                  <c:v>3.1172280493079585</c:v>
                </c:pt>
                <c:pt idx="835">
                  <c:v>3.1172280493079585</c:v>
                </c:pt>
                <c:pt idx="836">
                  <c:v>3.1172280493079585</c:v>
                </c:pt>
                <c:pt idx="837">
                  <c:v>3.1298997080449822</c:v>
                </c:pt>
                <c:pt idx="838">
                  <c:v>3.1425713667820063</c:v>
                </c:pt>
                <c:pt idx="839">
                  <c:v>3.1425713667820063</c:v>
                </c:pt>
                <c:pt idx="840">
                  <c:v>3.1298997080449822</c:v>
                </c:pt>
                <c:pt idx="841">
                  <c:v>3.1679146842560555</c:v>
                </c:pt>
                <c:pt idx="842">
                  <c:v>3.1805863429930792</c:v>
                </c:pt>
                <c:pt idx="843">
                  <c:v>3.1805863429930792</c:v>
                </c:pt>
                <c:pt idx="844">
                  <c:v>3.1932580017301038</c:v>
                </c:pt>
                <c:pt idx="845">
                  <c:v>3.2059296604671275</c:v>
                </c:pt>
                <c:pt idx="846">
                  <c:v>3.2186013192041516</c:v>
                </c:pt>
                <c:pt idx="847">
                  <c:v>3.2312729779411766</c:v>
                </c:pt>
                <c:pt idx="848">
                  <c:v>3.2312729779411766</c:v>
                </c:pt>
                <c:pt idx="849">
                  <c:v>3.2566162954152245</c:v>
                </c:pt>
                <c:pt idx="850">
                  <c:v>0</c:v>
                </c:pt>
                <c:pt idx="853">
                  <c:v>3.2566162954152245</c:v>
                </c:pt>
                <c:pt idx="855">
                  <c:v>1.9539697772491347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B9-7F4E-B0EF-4AB73D103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9100" cy="60706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7418CD-369F-3741-A640-398523974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7CE2AD-2162-2C49-9983-ADA6AB3DC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E48D80-F2F5-4449-A25F-E63736F32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637DAF-B744-3E4F-B96F-06DBF4FF1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492275-E830-7243-93F3-F85827630E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D46DA8-7625-4546-91E9-B9EDDDCF9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312583-793F-DB41-8B36-20E498C8EA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F85387-2CBB-2444-A4C1-C480B2245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BCE53B7-BDC1-D348-8E02-715254917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04AA5D-ACAD-9D4E-AFD8-87A98D440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4F5C9B-AAC4-2F4B-BB88-F4E9079AE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D03F6-C17E-4DB5-A746-59E981BA038E}">
  <dimension ref="A2:E16"/>
  <sheetViews>
    <sheetView workbookViewId="0">
      <selection activeCell="F9" sqref="F9"/>
    </sheetView>
  </sheetViews>
  <sheetFormatPr baseColWidth="10" defaultColWidth="8.83203125" defaultRowHeight="15" x14ac:dyDescent="0.2"/>
  <sheetData>
    <row r="2" spans="1:5" x14ac:dyDescent="0.2">
      <c r="A2" t="s">
        <v>30</v>
      </c>
      <c r="B2" t="s">
        <v>31</v>
      </c>
      <c r="C2" t="s">
        <v>32</v>
      </c>
      <c r="D2" t="s">
        <v>33</v>
      </c>
      <c r="E2" t="s">
        <v>34</v>
      </c>
    </row>
    <row r="3" spans="1:5" x14ac:dyDescent="0.2">
      <c r="A3" t="s">
        <v>35</v>
      </c>
      <c r="B3">
        <f>'plaster 5.1_13'!G584</f>
        <v>3.4060303833691035</v>
      </c>
      <c r="C3">
        <f>B3</f>
        <v>3.4060303833691035</v>
      </c>
      <c r="D3">
        <f>'plaster 5.1_13'!Q9</f>
        <v>4.199159129451302</v>
      </c>
      <c r="E3">
        <f>'plaster 5.1_13'!L9/1000</f>
        <v>1.4809854868913857E-2</v>
      </c>
    </row>
    <row r="4" spans="1:5" x14ac:dyDescent="0.2">
      <c r="A4" t="s">
        <v>36</v>
      </c>
      <c r="B4">
        <f>'plaster 5.1_14'!G639</f>
        <v>3.4837309763404898</v>
      </c>
      <c r="C4">
        <f t="shared" ref="C4:C14" si="0">B4</f>
        <v>3.4837309763404898</v>
      </c>
      <c r="D4">
        <f>'plaster 5.1_14'!Q9</f>
        <v>4.7107356416645372</v>
      </c>
      <c r="E4">
        <f>'plaster 5.1_14'!L9/1000</f>
        <v>1.4231329690346076E-2</v>
      </c>
    </row>
    <row r="5" spans="1:5" x14ac:dyDescent="0.2">
      <c r="A5" t="s">
        <v>37</v>
      </c>
      <c r="B5">
        <f>'plaster 5.1_15'!$G$654</f>
        <v>3.4048938134810709</v>
      </c>
      <c r="C5">
        <f t="shared" si="0"/>
        <v>3.4048938134810709</v>
      </c>
      <c r="D5">
        <f>'plaster 5.1_15'!Q9</f>
        <v>4.5538750120367295</v>
      </c>
      <c r="E5">
        <f>'plaster 5.1_15'!L9/1000</f>
        <v>1.458644736842105E-2</v>
      </c>
    </row>
    <row r="6" spans="1:5" x14ac:dyDescent="0.2">
      <c r="A6" t="s">
        <v>38</v>
      </c>
      <c r="B6">
        <f>'plaster 5.1_16'!$G$768</f>
        <v>3.4063666670828705</v>
      </c>
      <c r="C6">
        <f t="shared" si="0"/>
        <v>3.4063666670828705</v>
      </c>
      <c r="D6">
        <f>'plaster 5.1_16'!$Q$9</f>
        <v>4.160826834204145</v>
      </c>
      <c r="E6">
        <f>'plaster 5.1_16'!$L$9/1000</f>
        <v>1.5872040636042403E-2</v>
      </c>
    </row>
    <row r="7" spans="1:5" x14ac:dyDescent="0.2">
      <c r="A7" t="s">
        <v>39</v>
      </c>
      <c r="B7">
        <f>'plaster 5.1_17'!$G$752</f>
        <v>4.4466256698759219</v>
      </c>
      <c r="C7">
        <f t="shared" si="0"/>
        <v>4.4466256698759219</v>
      </c>
      <c r="D7">
        <f>'plaster 5.1_17'!$Q$9</f>
        <v>4.6330717468234379</v>
      </c>
      <c r="E7">
        <f>'plaster 5.1_17'!$L$9/1000</f>
        <v>2.3068874773139736E-2</v>
      </c>
    </row>
    <row r="8" spans="1:5" x14ac:dyDescent="0.2">
      <c r="A8" t="s">
        <v>40</v>
      </c>
      <c r="B8">
        <f>'plaster 5.1_18'!$G$714</f>
        <v>4.3464244719070981</v>
      </c>
      <c r="C8">
        <f t="shared" si="0"/>
        <v>4.3464244719070981</v>
      </c>
      <c r="D8">
        <f>'plaster 5.1_18'!$Q$9</f>
        <v>3.6792902228981861</v>
      </c>
      <c r="E8">
        <f>'plaster 5.1_18'!$L$9/1000</f>
        <v>2.6526833976833968E-2</v>
      </c>
    </row>
    <row r="9" spans="1:5" x14ac:dyDescent="0.2">
      <c r="A9" t="s">
        <v>41</v>
      </c>
      <c r="B9">
        <f>'plaster 5.1_19'!$G$721</f>
        <v>4.3066033092610985</v>
      </c>
      <c r="C9">
        <f t="shared" si="0"/>
        <v>4.3066033092610985</v>
      </c>
      <c r="D9">
        <f>'plaster 5.1_19'!$Q$9</f>
        <v>4.1624541654534823</v>
      </c>
      <c r="E9">
        <f>'plaster 5.1_19'!$L$9/1000</f>
        <v>2.5972603626943019E-2</v>
      </c>
    </row>
    <row r="10" spans="1:5" x14ac:dyDescent="0.2">
      <c r="A10" t="s">
        <v>42</v>
      </c>
      <c r="B10">
        <f>'plaster 5.1_20'!$G$849</f>
        <v>4.2059294656679826</v>
      </c>
      <c r="C10">
        <f t="shared" si="0"/>
        <v>4.2059294656679826</v>
      </c>
      <c r="D10">
        <f>'plaster 5.1_20'!$Q$9</f>
        <v>4.1636602846915709</v>
      </c>
      <c r="E10">
        <f>'plaster 5.1_20'!$L$9/1000</f>
        <v>2.2918825561312597E-2</v>
      </c>
    </row>
    <row r="11" spans="1:5" x14ac:dyDescent="0.2">
      <c r="A11" t="s">
        <v>43</v>
      </c>
      <c r="B11">
        <f>'plaster 5.1_21'!$G$804</f>
        <v>4.4957147229874499</v>
      </c>
      <c r="C11">
        <f t="shared" si="0"/>
        <v>4.4957147229874499</v>
      </c>
      <c r="D11">
        <f>'plaster 5.1_21'!$Q$9</f>
        <v>3.5541367004822626</v>
      </c>
      <c r="E11">
        <f>'plaster 5.1_21'!$L$9/1000</f>
        <v>2.6307933501683509E-2</v>
      </c>
    </row>
    <row r="12" spans="1:5" x14ac:dyDescent="0.2">
      <c r="A12" t="s">
        <v>44</v>
      </c>
      <c r="B12">
        <f>'plaster 5.1_22'!G957</f>
        <v>4.2945840129476389</v>
      </c>
      <c r="C12">
        <f t="shared" si="0"/>
        <v>4.2945840129476389</v>
      </c>
      <c r="D12">
        <f>'plaster 5.1_22'!Q9</f>
        <v>2.5848166969519433</v>
      </c>
      <c r="E12">
        <f>'plaster 5.1_22'!L9/1000</f>
        <v>2.8259635879218488E-2</v>
      </c>
    </row>
    <row r="13" spans="1:5" x14ac:dyDescent="0.2">
      <c r="A13" t="s">
        <v>45</v>
      </c>
      <c r="B13">
        <f>'plaster 5.1_23'!$G$733</f>
        <v>3.4075366320082061</v>
      </c>
      <c r="C13">
        <f t="shared" si="0"/>
        <v>3.4075366320082061</v>
      </c>
      <c r="D13">
        <f>'plaster 5.1_23'!$Q$9</f>
        <v>3.5227259850990293</v>
      </c>
      <c r="E13">
        <f>'plaster 5.1_23'!$L$9/1000</f>
        <v>1.7495373665480433E-2</v>
      </c>
    </row>
    <row r="14" spans="1:5" x14ac:dyDescent="0.2">
      <c r="A14" t="s">
        <v>46</v>
      </c>
      <c r="B14">
        <f>'plaster 5.1_24'!$G$862</f>
        <v>3.2566162954152245</v>
      </c>
      <c r="C14">
        <f t="shared" si="0"/>
        <v>3.2566162954152245</v>
      </c>
      <c r="D14">
        <f>'plaster 5.1_24'!$Q$9</f>
        <v>2.5350446628484948</v>
      </c>
      <c r="E14">
        <f>'plaster 5.1_24'!$L$9/1000</f>
        <v>1.700149356617648E-2</v>
      </c>
    </row>
    <row r="15" spans="1:5" x14ac:dyDescent="0.2">
      <c r="B15">
        <f>AVERAGE(B3:B14)</f>
        <v>3.8717547016953469</v>
      </c>
      <c r="C15">
        <f>AVERAGE(C3:C14)</f>
        <v>3.8717547016953469</v>
      </c>
      <c r="D15">
        <f>AVERAGE(D3:D14)</f>
        <v>3.8716497568837589</v>
      </c>
      <c r="E15">
        <f>AVERAGE(E3:E14)</f>
        <v>2.0587603926209296E-2</v>
      </c>
    </row>
    <row r="16" spans="1:5" x14ac:dyDescent="0.2">
      <c r="B16">
        <f>_xlfn.STDEV.P(B3:B14)</f>
        <v>0.48481656142133933</v>
      </c>
      <c r="C16">
        <f>_xlfn.STDEV.P(C3:C14)</f>
        <v>0.48481656142133933</v>
      </c>
      <c r="D16">
        <f>_xlfn.STDEV.P(D3:D14)</f>
        <v>0.69594061183908706</v>
      </c>
      <c r="E16">
        <f>_xlfn.STDEV.P(E3:E14)</f>
        <v>5.1793123614041021E-3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743"/>
  <sheetViews>
    <sheetView tabSelected="1" zoomScaleNormal="100" workbookViewId="0">
      <selection activeCell="M13" sqref="M13"/>
    </sheetView>
  </sheetViews>
  <sheetFormatPr baseColWidth="10" defaultColWidth="8.83203125" defaultRowHeight="15" x14ac:dyDescent="0.2"/>
  <cols>
    <col min="8" max="8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t="s">
        <v>3</v>
      </c>
      <c r="E2" t="s">
        <v>4</v>
      </c>
      <c r="F2" t="s">
        <v>5</v>
      </c>
      <c r="G2" t="s">
        <v>6</v>
      </c>
      <c r="I2" s="3"/>
      <c r="J2" s="3"/>
    </row>
    <row r="3" spans="1:17" ht="16" x14ac:dyDescent="0.2">
      <c r="A3" s="4"/>
      <c r="B3" s="4"/>
      <c r="C3" s="3" t="s">
        <v>7</v>
      </c>
      <c r="D3" t="s">
        <v>8</v>
      </c>
      <c r="E3" t="s">
        <v>9</v>
      </c>
      <c r="F3" t="s">
        <v>9</v>
      </c>
      <c r="G3" t="s">
        <v>9</v>
      </c>
      <c r="I3" s="4"/>
      <c r="J3" s="3"/>
      <c r="K3" t="s">
        <v>18</v>
      </c>
    </row>
    <row r="4" spans="1:17" x14ac:dyDescent="0.2">
      <c r="A4" s="5">
        <v>1</v>
      </c>
      <c r="B4" s="3" t="s">
        <v>35</v>
      </c>
      <c r="C4" s="3">
        <v>2.9000000000000001E-2</v>
      </c>
      <c r="D4">
        <v>4.3429000000000002</v>
      </c>
      <c r="E4">
        <v>100</v>
      </c>
      <c r="F4">
        <v>5.34</v>
      </c>
      <c r="G4">
        <v>40</v>
      </c>
      <c r="I4" s="3"/>
      <c r="J4" s="3"/>
      <c r="K4">
        <f>F4/1000*G4/1000</f>
        <v>2.1360000000000001E-4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5.34</v>
      </c>
      <c r="F9">
        <f>$G$4</f>
        <v>40</v>
      </c>
      <c r="I9" s="3">
        <v>0.56530000000000002</v>
      </c>
      <c r="J9" s="3">
        <v>1.1000000000000001E-3</v>
      </c>
      <c r="K9">
        <f t="shared" ref="K9:K72" si="0">(C10+C9)/2*(B10-B9)</f>
        <v>0</v>
      </c>
      <c r="L9">
        <f>K582/K4</f>
        <v>14.809854868913856</v>
      </c>
      <c r="M9">
        <f>L9/1000</f>
        <v>1.4809854868913857E-2</v>
      </c>
      <c r="N9">
        <f>SLOPE(C9:C465,B9:B465)</f>
        <v>0.10230717354613017</v>
      </c>
      <c r="O9">
        <f>N9*1000</f>
        <v>102.30717354613017</v>
      </c>
      <c r="P9">
        <f>(E4^3*O9)/(4*G4*F4^3)</f>
        <v>4199.1591294513019</v>
      </c>
      <c r="Q9">
        <f>P9/1000</f>
        <v>4.199159129451302</v>
      </c>
    </row>
    <row r="10" spans="1:17" x14ac:dyDescent="0.2">
      <c r="A10" s="5">
        <v>0.1</v>
      </c>
      <c r="B10" s="3"/>
      <c r="C10" s="3"/>
      <c r="D10">
        <f t="shared" ref="D10:D73" si="1">$E$4</f>
        <v>100</v>
      </c>
      <c r="E10">
        <f t="shared" ref="E10:E73" si="2">$F$4</f>
        <v>5.34</v>
      </c>
      <c r="F10">
        <f t="shared" ref="F10:F73" si="3">$G$4</f>
        <v>40</v>
      </c>
      <c r="I10" s="3">
        <v>0.56869999999999998</v>
      </c>
      <c r="J10" s="3">
        <v>8.9999999999999998E-4</v>
      </c>
      <c r="K10">
        <f t="shared" si="0"/>
        <v>0</v>
      </c>
    </row>
    <row r="11" spans="1:17" x14ac:dyDescent="0.2">
      <c r="A11" s="5">
        <v>0.2</v>
      </c>
      <c r="B11" s="3"/>
      <c r="C11" s="3"/>
      <c r="D11">
        <f t="shared" si="1"/>
        <v>100</v>
      </c>
      <c r="E11">
        <f t="shared" si="2"/>
        <v>5.34</v>
      </c>
      <c r="F11">
        <f t="shared" si="3"/>
        <v>40</v>
      </c>
      <c r="I11" s="3">
        <v>0.56810000000000005</v>
      </c>
      <c r="J11" s="3">
        <v>8.0000000000000004E-4</v>
      </c>
      <c r="K11">
        <f t="shared" si="0"/>
        <v>0</v>
      </c>
    </row>
    <row r="12" spans="1:17" x14ac:dyDescent="0.2">
      <c r="A12" s="5">
        <v>0.3</v>
      </c>
      <c r="B12" s="3"/>
      <c r="C12" s="3"/>
      <c r="D12">
        <f t="shared" si="1"/>
        <v>100</v>
      </c>
      <c r="E12">
        <f t="shared" si="2"/>
        <v>5.34</v>
      </c>
      <c r="F12">
        <f t="shared" si="3"/>
        <v>40</v>
      </c>
      <c r="I12" s="3">
        <v>0.56779999999999997</v>
      </c>
      <c r="J12" s="3">
        <v>8.9999999999999998E-4</v>
      </c>
      <c r="K12">
        <f t="shared" si="0"/>
        <v>0</v>
      </c>
    </row>
    <row r="13" spans="1:17" x14ac:dyDescent="0.2">
      <c r="A13" s="5">
        <v>0.4</v>
      </c>
      <c r="B13" s="3"/>
      <c r="C13" s="3"/>
      <c r="D13">
        <f t="shared" si="1"/>
        <v>100</v>
      </c>
      <c r="E13">
        <f t="shared" si="2"/>
        <v>5.34</v>
      </c>
      <c r="F13">
        <f t="shared" si="3"/>
        <v>40</v>
      </c>
      <c r="I13" s="3">
        <v>0.56779999999999997</v>
      </c>
      <c r="J13" s="3">
        <v>8.0000000000000004E-4</v>
      </c>
      <c r="K13">
        <f t="shared" si="0"/>
        <v>0</v>
      </c>
    </row>
    <row r="14" spans="1:17" x14ac:dyDescent="0.2">
      <c r="A14" s="5">
        <v>0.5</v>
      </c>
      <c r="B14" s="3"/>
      <c r="C14" s="3"/>
      <c r="D14">
        <f t="shared" si="1"/>
        <v>100</v>
      </c>
      <c r="E14">
        <f t="shared" si="2"/>
        <v>5.34</v>
      </c>
      <c r="F14">
        <f t="shared" si="3"/>
        <v>40</v>
      </c>
      <c r="I14" s="3">
        <v>0.56779999999999997</v>
      </c>
      <c r="J14" s="3">
        <v>8.9999999999999998E-4</v>
      </c>
      <c r="K14">
        <f t="shared" si="0"/>
        <v>0</v>
      </c>
    </row>
    <row r="15" spans="1:17" x14ac:dyDescent="0.2">
      <c r="A15" s="5">
        <v>0.6</v>
      </c>
      <c r="B15" s="3"/>
      <c r="C15" s="3"/>
      <c r="D15">
        <f t="shared" si="1"/>
        <v>100</v>
      </c>
      <c r="E15">
        <f t="shared" si="2"/>
        <v>5.34</v>
      </c>
      <c r="F15">
        <f t="shared" si="3"/>
        <v>40</v>
      </c>
      <c r="I15" s="3">
        <v>0.56840000000000002</v>
      </c>
      <c r="J15" s="3">
        <v>8.9999999999999998E-4</v>
      </c>
      <c r="K15">
        <f t="shared" si="0"/>
        <v>0</v>
      </c>
    </row>
    <row r="16" spans="1:17" x14ac:dyDescent="0.2">
      <c r="A16" s="5">
        <v>0.7</v>
      </c>
      <c r="B16" s="3"/>
      <c r="C16" s="3"/>
      <c r="D16">
        <f t="shared" si="1"/>
        <v>100</v>
      </c>
      <c r="E16">
        <f t="shared" si="2"/>
        <v>5.34</v>
      </c>
      <c r="F16">
        <f t="shared" si="3"/>
        <v>40</v>
      </c>
      <c r="I16" s="3">
        <v>0.56979999999999997</v>
      </c>
      <c r="J16" s="3">
        <v>8.9999999999999998E-4</v>
      </c>
      <c r="K16">
        <f t="shared" si="0"/>
        <v>0</v>
      </c>
    </row>
    <row r="17" spans="1:11" x14ac:dyDescent="0.2">
      <c r="A17" s="5">
        <v>0.8</v>
      </c>
      <c r="B17" s="3"/>
      <c r="C17" s="3"/>
      <c r="D17">
        <f t="shared" si="1"/>
        <v>100</v>
      </c>
      <c r="E17">
        <f t="shared" si="2"/>
        <v>5.34</v>
      </c>
      <c r="F17">
        <f t="shared" si="3"/>
        <v>40</v>
      </c>
      <c r="I17" s="3">
        <v>0.57099999999999995</v>
      </c>
      <c r="J17" s="3">
        <v>1.1000000000000001E-3</v>
      </c>
      <c r="K17">
        <f t="shared" si="0"/>
        <v>0</v>
      </c>
    </row>
    <row r="18" spans="1:11" x14ac:dyDescent="0.2">
      <c r="A18" s="5">
        <v>0.9</v>
      </c>
      <c r="B18" s="3"/>
      <c r="C18" s="3"/>
      <c r="D18">
        <f t="shared" si="1"/>
        <v>100</v>
      </c>
      <c r="E18">
        <f t="shared" si="2"/>
        <v>5.34</v>
      </c>
      <c r="F18">
        <f t="shared" si="3"/>
        <v>40</v>
      </c>
      <c r="I18" s="3">
        <v>0.57210000000000005</v>
      </c>
      <c r="J18" s="3">
        <v>8.9999999999999998E-4</v>
      </c>
      <c r="K18">
        <f t="shared" si="0"/>
        <v>0</v>
      </c>
    </row>
    <row r="19" spans="1:11" x14ac:dyDescent="0.2">
      <c r="A19" s="5">
        <v>1</v>
      </c>
      <c r="B19" s="3"/>
      <c r="C19" s="3"/>
      <c r="D19">
        <f t="shared" si="1"/>
        <v>100</v>
      </c>
      <c r="E19">
        <f t="shared" si="2"/>
        <v>5.34</v>
      </c>
      <c r="F19">
        <f t="shared" si="3"/>
        <v>40</v>
      </c>
      <c r="I19" s="3">
        <v>0.57289999999999996</v>
      </c>
      <c r="J19" s="3">
        <v>1E-3</v>
      </c>
      <c r="K19">
        <f t="shared" si="0"/>
        <v>0</v>
      </c>
    </row>
    <row r="20" spans="1:11" x14ac:dyDescent="0.2">
      <c r="A20" s="5">
        <v>1.1000000000000001</v>
      </c>
      <c r="B20" s="3"/>
      <c r="C20" s="3"/>
      <c r="D20">
        <f t="shared" si="1"/>
        <v>100</v>
      </c>
      <c r="E20">
        <f t="shared" si="2"/>
        <v>5.34</v>
      </c>
      <c r="F20">
        <f t="shared" si="3"/>
        <v>40</v>
      </c>
      <c r="I20" s="3">
        <v>0.5736</v>
      </c>
      <c r="J20" s="3">
        <v>1E-3</v>
      </c>
      <c r="K20">
        <f t="shared" si="0"/>
        <v>0</v>
      </c>
    </row>
    <row r="21" spans="1:11" x14ac:dyDescent="0.2">
      <c r="A21" s="5">
        <v>1.2</v>
      </c>
      <c r="B21" s="3"/>
      <c r="C21" s="3"/>
      <c r="D21">
        <f t="shared" si="1"/>
        <v>100</v>
      </c>
      <c r="E21">
        <f t="shared" si="2"/>
        <v>5.34</v>
      </c>
      <c r="F21">
        <f t="shared" si="3"/>
        <v>40</v>
      </c>
      <c r="I21" s="3">
        <v>0.57469999999999999</v>
      </c>
      <c r="J21" s="3">
        <v>8.0000000000000004E-4</v>
      </c>
      <c r="K21">
        <f t="shared" si="0"/>
        <v>0</v>
      </c>
    </row>
    <row r="22" spans="1:11" x14ac:dyDescent="0.2">
      <c r="A22" s="5">
        <v>1.3</v>
      </c>
      <c r="B22" s="3"/>
      <c r="C22" s="3"/>
      <c r="D22">
        <f t="shared" si="1"/>
        <v>100</v>
      </c>
      <c r="E22">
        <f t="shared" si="2"/>
        <v>5.34</v>
      </c>
      <c r="F22">
        <f t="shared" si="3"/>
        <v>40</v>
      </c>
      <c r="I22" s="3">
        <v>0.5756</v>
      </c>
      <c r="J22" s="3">
        <v>1E-3</v>
      </c>
      <c r="K22">
        <f t="shared" si="0"/>
        <v>0</v>
      </c>
    </row>
    <row r="23" spans="1:11" x14ac:dyDescent="0.2">
      <c r="A23" s="5">
        <v>1.4</v>
      </c>
      <c r="B23" s="3"/>
      <c r="C23" s="3"/>
      <c r="D23">
        <f t="shared" si="1"/>
        <v>100</v>
      </c>
      <c r="E23">
        <f t="shared" si="2"/>
        <v>5.34</v>
      </c>
      <c r="F23">
        <f t="shared" si="3"/>
        <v>40</v>
      </c>
      <c r="I23" s="3">
        <v>0.57630000000000003</v>
      </c>
      <c r="J23" s="3">
        <v>8.9999999999999998E-4</v>
      </c>
      <c r="K23">
        <f t="shared" si="0"/>
        <v>0</v>
      </c>
    </row>
    <row r="24" spans="1:11" x14ac:dyDescent="0.2">
      <c r="A24" s="5">
        <v>1.5</v>
      </c>
      <c r="B24" s="3"/>
      <c r="C24" s="3"/>
      <c r="D24">
        <f t="shared" si="1"/>
        <v>100</v>
      </c>
      <c r="E24">
        <f t="shared" si="2"/>
        <v>5.34</v>
      </c>
      <c r="F24">
        <f t="shared" si="3"/>
        <v>40</v>
      </c>
      <c r="I24" s="3">
        <v>0.57699999999999996</v>
      </c>
      <c r="J24" s="3">
        <v>1.1000000000000001E-3</v>
      </c>
      <c r="K24">
        <f t="shared" si="0"/>
        <v>0</v>
      </c>
    </row>
    <row r="25" spans="1:11" x14ac:dyDescent="0.2">
      <c r="A25" s="5">
        <v>1.6</v>
      </c>
      <c r="B25" s="3"/>
      <c r="C25" s="3"/>
      <c r="D25">
        <f t="shared" si="1"/>
        <v>100</v>
      </c>
      <c r="E25">
        <f t="shared" si="2"/>
        <v>5.34</v>
      </c>
      <c r="F25">
        <f t="shared" si="3"/>
        <v>40</v>
      </c>
      <c r="I25" s="3">
        <v>0.57809999999999995</v>
      </c>
      <c r="J25" s="3">
        <v>1.1999999999999999E-3</v>
      </c>
      <c r="K25">
        <f t="shared" si="0"/>
        <v>0</v>
      </c>
    </row>
    <row r="26" spans="1:11" x14ac:dyDescent="0.2">
      <c r="A26" s="5">
        <v>1.7</v>
      </c>
      <c r="B26" s="3"/>
      <c r="C26" s="3"/>
      <c r="D26">
        <f t="shared" si="1"/>
        <v>100</v>
      </c>
      <c r="E26">
        <f t="shared" si="2"/>
        <v>5.34</v>
      </c>
      <c r="F26">
        <f t="shared" si="3"/>
        <v>40</v>
      </c>
      <c r="I26" s="3">
        <v>0.57879999999999998</v>
      </c>
      <c r="J26" s="3">
        <v>1.1999999999999999E-3</v>
      </c>
      <c r="K26">
        <f t="shared" si="0"/>
        <v>0</v>
      </c>
    </row>
    <row r="27" spans="1:11" x14ac:dyDescent="0.2">
      <c r="A27" s="5">
        <v>1.8</v>
      </c>
      <c r="B27" s="3"/>
      <c r="C27" s="3"/>
      <c r="D27">
        <f t="shared" si="1"/>
        <v>100</v>
      </c>
      <c r="E27">
        <f t="shared" si="2"/>
        <v>5.34</v>
      </c>
      <c r="F27">
        <f t="shared" si="3"/>
        <v>40</v>
      </c>
      <c r="I27" s="3">
        <v>0.57950000000000002</v>
      </c>
      <c r="J27" s="3">
        <v>1.1000000000000001E-3</v>
      </c>
      <c r="K27">
        <f t="shared" si="0"/>
        <v>0</v>
      </c>
    </row>
    <row r="28" spans="1:11" x14ac:dyDescent="0.2">
      <c r="A28" s="5">
        <v>1.9</v>
      </c>
      <c r="B28" s="3"/>
      <c r="C28" s="3"/>
      <c r="D28">
        <f t="shared" si="1"/>
        <v>100</v>
      </c>
      <c r="E28">
        <f t="shared" si="2"/>
        <v>5.34</v>
      </c>
      <c r="F28">
        <f t="shared" si="3"/>
        <v>40</v>
      </c>
      <c r="I28" s="3">
        <v>0.58050000000000002</v>
      </c>
      <c r="J28" s="3">
        <v>1E-3</v>
      </c>
      <c r="K28">
        <f t="shared" si="0"/>
        <v>0</v>
      </c>
    </row>
    <row r="29" spans="1:11" x14ac:dyDescent="0.2">
      <c r="A29" s="5">
        <v>2</v>
      </c>
      <c r="B29" s="3"/>
      <c r="C29" s="3"/>
      <c r="D29">
        <f t="shared" si="1"/>
        <v>100</v>
      </c>
      <c r="E29">
        <f t="shared" si="2"/>
        <v>5.34</v>
      </c>
      <c r="F29">
        <f t="shared" si="3"/>
        <v>40</v>
      </c>
      <c r="I29" s="3">
        <v>0.58150000000000002</v>
      </c>
      <c r="J29" s="3">
        <v>1E-3</v>
      </c>
      <c r="K29">
        <f t="shared" si="0"/>
        <v>0</v>
      </c>
    </row>
    <row r="30" spans="1:11" x14ac:dyDescent="0.2">
      <c r="A30" s="5">
        <v>2.1</v>
      </c>
      <c r="B30" s="3"/>
      <c r="C30" s="3"/>
      <c r="D30">
        <f t="shared" si="1"/>
        <v>100</v>
      </c>
      <c r="E30">
        <f t="shared" si="2"/>
        <v>5.34</v>
      </c>
      <c r="F30">
        <f t="shared" si="3"/>
        <v>40</v>
      </c>
      <c r="I30" s="3">
        <v>0.58209999999999995</v>
      </c>
      <c r="J30" s="3">
        <v>1.1000000000000001E-3</v>
      </c>
      <c r="K30">
        <f t="shared" si="0"/>
        <v>0</v>
      </c>
    </row>
    <row r="31" spans="1:11" x14ac:dyDescent="0.2">
      <c r="A31" s="5">
        <v>2.2000000000000002</v>
      </c>
      <c r="B31" s="3"/>
      <c r="C31" s="3"/>
      <c r="D31">
        <f t="shared" si="1"/>
        <v>100</v>
      </c>
      <c r="E31">
        <f t="shared" si="2"/>
        <v>5.34</v>
      </c>
      <c r="F31">
        <f t="shared" si="3"/>
        <v>40</v>
      </c>
      <c r="I31" s="3">
        <v>0.58289999999999997</v>
      </c>
      <c r="J31" s="3">
        <v>1E-3</v>
      </c>
      <c r="K31">
        <f t="shared" si="0"/>
        <v>0</v>
      </c>
    </row>
    <row r="32" spans="1:11" x14ac:dyDescent="0.2">
      <c r="A32" s="5">
        <v>2.2999999999999998</v>
      </c>
      <c r="B32" s="3"/>
      <c r="C32" s="3"/>
      <c r="D32">
        <f t="shared" si="1"/>
        <v>100</v>
      </c>
      <c r="E32">
        <f t="shared" si="2"/>
        <v>5.34</v>
      </c>
      <c r="F32">
        <f t="shared" si="3"/>
        <v>40</v>
      </c>
      <c r="I32" s="3">
        <v>0.58379999999999999</v>
      </c>
      <c r="J32" s="3">
        <v>1.1000000000000001E-3</v>
      </c>
      <c r="K32">
        <f t="shared" si="0"/>
        <v>0</v>
      </c>
    </row>
    <row r="33" spans="1:11" x14ac:dyDescent="0.2">
      <c r="A33" s="5">
        <v>2.4</v>
      </c>
      <c r="B33" s="3"/>
      <c r="C33" s="3"/>
      <c r="D33">
        <f t="shared" si="1"/>
        <v>100</v>
      </c>
      <c r="E33">
        <f t="shared" si="2"/>
        <v>5.34</v>
      </c>
      <c r="F33">
        <f t="shared" si="3"/>
        <v>40</v>
      </c>
      <c r="I33" s="3">
        <v>0.5847</v>
      </c>
      <c r="J33" s="3">
        <v>1E-3</v>
      </c>
      <c r="K33">
        <f t="shared" si="0"/>
        <v>0</v>
      </c>
    </row>
    <row r="34" spans="1:11" x14ac:dyDescent="0.2">
      <c r="A34" s="5">
        <v>2.5</v>
      </c>
      <c r="B34" s="3"/>
      <c r="C34" s="3"/>
      <c r="D34">
        <f t="shared" si="1"/>
        <v>100</v>
      </c>
      <c r="E34">
        <f t="shared" si="2"/>
        <v>5.34</v>
      </c>
      <c r="F34">
        <f t="shared" si="3"/>
        <v>40</v>
      </c>
      <c r="I34" s="3">
        <v>0.58540000000000003</v>
      </c>
      <c r="J34" s="3">
        <v>1.1000000000000001E-3</v>
      </c>
      <c r="K34">
        <f t="shared" si="0"/>
        <v>0</v>
      </c>
    </row>
    <row r="35" spans="1:11" x14ac:dyDescent="0.2">
      <c r="A35" s="5">
        <v>2.6</v>
      </c>
      <c r="B35" s="3"/>
      <c r="C35" s="3"/>
      <c r="D35">
        <f t="shared" si="1"/>
        <v>100</v>
      </c>
      <c r="E35">
        <f t="shared" si="2"/>
        <v>5.34</v>
      </c>
      <c r="F35">
        <f t="shared" si="3"/>
        <v>40</v>
      </c>
      <c r="I35" s="3">
        <v>0.58630000000000004</v>
      </c>
      <c r="J35" s="3">
        <v>1E-3</v>
      </c>
      <c r="K35">
        <f t="shared" si="0"/>
        <v>0</v>
      </c>
    </row>
    <row r="36" spans="1:11" x14ac:dyDescent="0.2">
      <c r="A36" s="5">
        <v>2.7</v>
      </c>
      <c r="B36" s="3"/>
      <c r="C36" s="3"/>
      <c r="D36">
        <f t="shared" si="1"/>
        <v>100</v>
      </c>
      <c r="E36">
        <f t="shared" si="2"/>
        <v>5.34</v>
      </c>
      <c r="F36">
        <f t="shared" si="3"/>
        <v>40</v>
      </c>
      <c r="I36" s="3">
        <v>0.58730000000000004</v>
      </c>
      <c r="J36" s="3">
        <v>1.1999999999999999E-3</v>
      </c>
      <c r="K36">
        <f t="shared" si="0"/>
        <v>0</v>
      </c>
    </row>
    <row r="37" spans="1:11" x14ac:dyDescent="0.2">
      <c r="A37" s="5">
        <v>2.8</v>
      </c>
      <c r="B37" s="3"/>
      <c r="C37" s="3"/>
      <c r="D37">
        <f t="shared" si="1"/>
        <v>100</v>
      </c>
      <c r="E37">
        <f t="shared" si="2"/>
        <v>5.34</v>
      </c>
      <c r="F37">
        <f t="shared" si="3"/>
        <v>40</v>
      </c>
      <c r="I37" s="3">
        <v>0.58789999999999998</v>
      </c>
      <c r="J37" s="3">
        <v>1.1000000000000001E-3</v>
      </c>
      <c r="K37">
        <f t="shared" si="0"/>
        <v>0</v>
      </c>
    </row>
    <row r="38" spans="1:11" x14ac:dyDescent="0.2">
      <c r="A38" s="5">
        <v>2.9</v>
      </c>
      <c r="B38" s="3"/>
      <c r="C38" s="3"/>
      <c r="D38">
        <f t="shared" si="1"/>
        <v>100</v>
      </c>
      <c r="E38">
        <f t="shared" si="2"/>
        <v>5.34</v>
      </c>
      <c r="F38">
        <f t="shared" si="3"/>
        <v>40</v>
      </c>
      <c r="I38" s="3">
        <v>0.58860000000000001</v>
      </c>
      <c r="J38" s="3">
        <v>1E-3</v>
      </c>
      <c r="K38">
        <f t="shared" si="0"/>
        <v>0</v>
      </c>
    </row>
    <row r="39" spans="1:11" x14ac:dyDescent="0.2">
      <c r="A39" s="5">
        <v>3</v>
      </c>
      <c r="B39" s="3"/>
      <c r="C39" s="3"/>
      <c r="D39">
        <f t="shared" si="1"/>
        <v>100</v>
      </c>
      <c r="E39">
        <f t="shared" si="2"/>
        <v>5.34</v>
      </c>
      <c r="F39">
        <f t="shared" si="3"/>
        <v>40</v>
      </c>
      <c r="I39" s="3">
        <v>0.5897</v>
      </c>
      <c r="J39" s="3">
        <v>1.1000000000000001E-3</v>
      </c>
      <c r="K39">
        <f t="shared" si="0"/>
        <v>0</v>
      </c>
    </row>
    <row r="40" spans="1:11" x14ac:dyDescent="0.2">
      <c r="A40" s="5">
        <v>3.1</v>
      </c>
      <c r="B40" s="3"/>
      <c r="C40" s="3"/>
      <c r="D40">
        <f t="shared" si="1"/>
        <v>100</v>
      </c>
      <c r="E40">
        <f t="shared" si="2"/>
        <v>5.34</v>
      </c>
      <c r="F40">
        <f t="shared" si="3"/>
        <v>40</v>
      </c>
      <c r="I40" s="3">
        <v>0.59060000000000001</v>
      </c>
      <c r="J40" s="3">
        <v>1E-3</v>
      </c>
      <c r="K40">
        <f t="shared" si="0"/>
        <v>0</v>
      </c>
    </row>
    <row r="41" spans="1:11" x14ac:dyDescent="0.2">
      <c r="A41" s="5">
        <v>3.2</v>
      </c>
      <c r="B41" s="3"/>
      <c r="C41" s="3"/>
      <c r="D41">
        <f t="shared" si="1"/>
        <v>100</v>
      </c>
      <c r="E41">
        <f t="shared" si="2"/>
        <v>5.34</v>
      </c>
      <c r="F41">
        <f t="shared" si="3"/>
        <v>40</v>
      </c>
      <c r="I41" s="3">
        <v>0.59130000000000005</v>
      </c>
      <c r="J41" s="3">
        <v>1E-3</v>
      </c>
      <c r="K41">
        <f t="shared" si="0"/>
        <v>0</v>
      </c>
    </row>
    <row r="42" spans="1:11" x14ac:dyDescent="0.2">
      <c r="A42" s="5">
        <v>3.3</v>
      </c>
      <c r="B42" s="3"/>
      <c r="C42" s="3"/>
      <c r="D42">
        <f t="shared" si="1"/>
        <v>100</v>
      </c>
      <c r="E42">
        <f t="shared" si="2"/>
        <v>5.34</v>
      </c>
      <c r="F42">
        <f t="shared" si="3"/>
        <v>40</v>
      </c>
      <c r="I42" s="3">
        <v>0.59209999999999996</v>
      </c>
      <c r="J42" s="3">
        <v>1E-3</v>
      </c>
      <c r="K42">
        <f t="shared" si="0"/>
        <v>0</v>
      </c>
    </row>
    <row r="43" spans="1:11" x14ac:dyDescent="0.2">
      <c r="A43" s="5">
        <v>3.4</v>
      </c>
      <c r="B43" s="3"/>
      <c r="C43" s="3"/>
      <c r="D43">
        <f t="shared" si="1"/>
        <v>100</v>
      </c>
      <c r="E43">
        <f t="shared" si="2"/>
        <v>5.34</v>
      </c>
      <c r="F43">
        <f t="shared" si="3"/>
        <v>40</v>
      </c>
      <c r="I43" s="3">
        <v>0.59319999999999995</v>
      </c>
      <c r="J43" s="3">
        <v>1.1000000000000001E-3</v>
      </c>
      <c r="K43">
        <f t="shared" si="0"/>
        <v>0</v>
      </c>
    </row>
    <row r="44" spans="1:11" x14ac:dyDescent="0.2">
      <c r="A44" s="5">
        <v>3.5</v>
      </c>
      <c r="B44" s="3"/>
      <c r="C44" s="3"/>
      <c r="D44">
        <f t="shared" si="1"/>
        <v>100</v>
      </c>
      <c r="E44">
        <f t="shared" si="2"/>
        <v>5.34</v>
      </c>
      <c r="F44">
        <f t="shared" si="3"/>
        <v>40</v>
      </c>
      <c r="I44" s="3">
        <v>0.59379999999999999</v>
      </c>
      <c r="J44" s="3">
        <v>1.1999999999999999E-3</v>
      </c>
      <c r="K44">
        <f t="shared" si="0"/>
        <v>0</v>
      </c>
    </row>
    <row r="45" spans="1:11" x14ac:dyDescent="0.2">
      <c r="A45" s="5">
        <v>3.6</v>
      </c>
      <c r="B45" s="3"/>
      <c r="C45" s="3"/>
      <c r="D45">
        <f t="shared" si="1"/>
        <v>100</v>
      </c>
      <c r="E45">
        <f t="shared" si="2"/>
        <v>5.34</v>
      </c>
      <c r="F45">
        <f t="shared" si="3"/>
        <v>40</v>
      </c>
      <c r="I45" s="3">
        <v>0.59460000000000002</v>
      </c>
      <c r="J45" s="3">
        <v>1.2999999999999999E-3</v>
      </c>
      <c r="K45">
        <f t="shared" si="0"/>
        <v>0</v>
      </c>
    </row>
    <row r="46" spans="1:11" x14ac:dyDescent="0.2">
      <c r="A46" s="5">
        <v>3.7</v>
      </c>
      <c r="B46" s="3"/>
      <c r="C46" s="3"/>
      <c r="D46">
        <f t="shared" si="1"/>
        <v>100</v>
      </c>
      <c r="E46">
        <f t="shared" si="2"/>
        <v>5.34</v>
      </c>
      <c r="F46">
        <f t="shared" si="3"/>
        <v>40</v>
      </c>
      <c r="I46" s="3">
        <v>0.59550000000000003</v>
      </c>
      <c r="J46" s="3">
        <v>1.1999999999999999E-3</v>
      </c>
      <c r="K46">
        <f t="shared" si="0"/>
        <v>0</v>
      </c>
    </row>
    <row r="47" spans="1:11" x14ac:dyDescent="0.2">
      <c r="A47" s="5">
        <v>3.8</v>
      </c>
      <c r="B47" s="3"/>
      <c r="C47" s="3"/>
      <c r="D47">
        <f t="shared" si="1"/>
        <v>100</v>
      </c>
      <c r="E47">
        <f t="shared" si="2"/>
        <v>5.34</v>
      </c>
      <c r="F47">
        <f t="shared" si="3"/>
        <v>40</v>
      </c>
      <c r="I47" s="3">
        <v>0.59619999999999995</v>
      </c>
      <c r="J47" s="3">
        <v>1.1000000000000001E-3</v>
      </c>
      <c r="K47">
        <f t="shared" si="0"/>
        <v>0</v>
      </c>
    </row>
    <row r="48" spans="1:11" x14ac:dyDescent="0.2">
      <c r="A48" s="5">
        <v>3.9</v>
      </c>
      <c r="B48" s="3"/>
      <c r="C48" s="3"/>
      <c r="D48">
        <f t="shared" si="1"/>
        <v>100</v>
      </c>
      <c r="E48">
        <f t="shared" si="2"/>
        <v>5.34</v>
      </c>
      <c r="F48">
        <f t="shared" si="3"/>
        <v>40</v>
      </c>
      <c r="I48" s="3">
        <v>0.59689999999999999</v>
      </c>
      <c r="J48" s="3">
        <v>1.1999999999999999E-3</v>
      </c>
      <c r="K48">
        <f t="shared" si="0"/>
        <v>0</v>
      </c>
    </row>
    <row r="49" spans="1:11" x14ac:dyDescent="0.2">
      <c r="A49" s="5">
        <v>4</v>
      </c>
      <c r="B49" s="3"/>
      <c r="C49" s="3"/>
      <c r="D49">
        <f t="shared" si="1"/>
        <v>100</v>
      </c>
      <c r="E49">
        <f t="shared" si="2"/>
        <v>5.34</v>
      </c>
      <c r="F49">
        <f t="shared" si="3"/>
        <v>40</v>
      </c>
      <c r="I49" s="3">
        <v>0.5978</v>
      </c>
      <c r="J49" s="3">
        <v>1.1000000000000001E-3</v>
      </c>
      <c r="K49">
        <f t="shared" si="0"/>
        <v>0</v>
      </c>
    </row>
    <row r="50" spans="1:11" x14ac:dyDescent="0.2">
      <c r="A50" s="5">
        <v>4.0999999999999996</v>
      </c>
      <c r="B50" s="3"/>
      <c r="C50" s="3"/>
      <c r="D50">
        <f t="shared" si="1"/>
        <v>100</v>
      </c>
      <c r="E50">
        <f t="shared" si="2"/>
        <v>5.34</v>
      </c>
      <c r="F50">
        <f t="shared" si="3"/>
        <v>40</v>
      </c>
      <c r="I50" s="3">
        <v>0.59889999999999999</v>
      </c>
      <c r="J50" s="3">
        <v>1E-3</v>
      </c>
      <c r="K50">
        <f t="shared" si="0"/>
        <v>0</v>
      </c>
    </row>
    <row r="51" spans="1:11" x14ac:dyDescent="0.2">
      <c r="A51" s="5">
        <v>4.2</v>
      </c>
      <c r="B51" s="3"/>
      <c r="C51" s="3"/>
      <c r="D51">
        <f t="shared" si="1"/>
        <v>100</v>
      </c>
      <c r="E51">
        <f t="shared" si="2"/>
        <v>5.34</v>
      </c>
      <c r="F51">
        <f t="shared" si="3"/>
        <v>40</v>
      </c>
      <c r="I51" s="3">
        <v>0.59970000000000001</v>
      </c>
      <c r="J51" s="3">
        <v>1.1000000000000001E-3</v>
      </c>
      <c r="K51">
        <f t="shared" si="0"/>
        <v>0</v>
      </c>
    </row>
    <row r="52" spans="1:11" x14ac:dyDescent="0.2">
      <c r="A52" s="5">
        <v>4.3</v>
      </c>
      <c r="B52" s="3"/>
      <c r="C52" s="3"/>
      <c r="D52">
        <f t="shared" si="1"/>
        <v>100</v>
      </c>
      <c r="E52">
        <f t="shared" si="2"/>
        <v>5.34</v>
      </c>
      <c r="F52">
        <f t="shared" si="3"/>
        <v>40</v>
      </c>
      <c r="I52" s="3">
        <v>0.60040000000000004</v>
      </c>
      <c r="J52" s="3">
        <v>1E-3</v>
      </c>
      <c r="K52">
        <f t="shared" si="0"/>
        <v>0</v>
      </c>
    </row>
    <row r="53" spans="1:11" x14ac:dyDescent="0.2">
      <c r="A53" s="5">
        <v>4.4000000000000004</v>
      </c>
      <c r="B53" s="3"/>
      <c r="C53" s="3"/>
      <c r="D53">
        <f t="shared" si="1"/>
        <v>100</v>
      </c>
      <c r="E53">
        <f t="shared" si="2"/>
        <v>5.34</v>
      </c>
      <c r="F53">
        <f t="shared" si="3"/>
        <v>40</v>
      </c>
      <c r="I53" s="3">
        <v>0.60129999999999995</v>
      </c>
      <c r="J53" s="3">
        <v>1E-3</v>
      </c>
      <c r="K53">
        <f t="shared" si="0"/>
        <v>0</v>
      </c>
    </row>
    <row r="54" spans="1:11" x14ac:dyDescent="0.2">
      <c r="A54" s="5">
        <v>4.5</v>
      </c>
      <c r="B54" s="3"/>
      <c r="C54" s="3"/>
      <c r="D54">
        <f t="shared" si="1"/>
        <v>100</v>
      </c>
      <c r="E54">
        <f t="shared" si="2"/>
        <v>5.34</v>
      </c>
      <c r="F54">
        <f t="shared" si="3"/>
        <v>40</v>
      </c>
      <c r="I54" s="3">
        <v>0.60229999999999995</v>
      </c>
      <c r="J54" s="3">
        <v>1.5E-3</v>
      </c>
      <c r="K54">
        <f t="shared" si="0"/>
        <v>0</v>
      </c>
    </row>
    <row r="55" spans="1:11" x14ac:dyDescent="0.2">
      <c r="A55" s="5">
        <v>4.5999999999999996</v>
      </c>
      <c r="B55" s="3"/>
      <c r="C55" s="3"/>
      <c r="D55">
        <f t="shared" si="1"/>
        <v>100</v>
      </c>
      <c r="E55">
        <f t="shared" si="2"/>
        <v>5.34</v>
      </c>
      <c r="F55">
        <f t="shared" si="3"/>
        <v>40</v>
      </c>
      <c r="I55" s="3">
        <v>0.60299999999999998</v>
      </c>
      <c r="J55" s="3">
        <v>1.1000000000000001E-3</v>
      </c>
      <c r="K55">
        <f t="shared" si="0"/>
        <v>0</v>
      </c>
    </row>
    <row r="56" spans="1:11" x14ac:dyDescent="0.2">
      <c r="A56" s="5">
        <v>4.7</v>
      </c>
      <c r="B56" s="3"/>
      <c r="C56" s="3"/>
      <c r="D56">
        <f t="shared" si="1"/>
        <v>100</v>
      </c>
      <c r="E56">
        <f t="shared" si="2"/>
        <v>5.34</v>
      </c>
      <c r="F56">
        <f t="shared" si="3"/>
        <v>40</v>
      </c>
      <c r="I56" s="3">
        <v>0.60370000000000001</v>
      </c>
      <c r="J56" s="3">
        <v>1.1000000000000001E-3</v>
      </c>
      <c r="K56">
        <f t="shared" si="0"/>
        <v>0</v>
      </c>
    </row>
    <row r="57" spans="1:11" x14ac:dyDescent="0.2">
      <c r="A57" s="5">
        <v>4.8</v>
      </c>
      <c r="B57" s="3"/>
      <c r="C57" s="3"/>
      <c r="D57">
        <f t="shared" si="1"/>
        <v>100</v>
      </c>
      <c r="E57">
        <f t="shared" si="2"/>
        <v>5.34</v>
      </c>
      <c r="F57">
        <f t="shared" si="3"/>
        <v>40</v>
      </c>
      <c r="I57" s="3">
        <v>0.6048</v>
      </c>
      <c r="J57" s="3">
        <v>1.1000000000000001E-3</v>
      </c>
      <c r="K57">
        <f t="shared" si="0"/>
        <v>0</v>
      </c>
    </row>
    <row r="58" spans="1:11" x14ac:dyDescent="0.2">
      <c r="A58" s="5">
        <v>4.9000000000000004</v>
      </c>
      <c r="B58" s="3"/>
      <c r="C58" s="3"/>
      <c r="D58">
        <f t="shared" si="1"/>
        <v>100</v>
      </c>
      <c r="E58">
        <f t="shared" si="2"/>
        <v>5.34</v>
      </c>
      <c r="F58">
        <f t="shared" si="3"/>
        <v>40</v>
      </c>
      <c r="I58" s="3">
        <v>0.60560000000000003</v>
      </c>
      <c r="J58" s="3">
        <v>1E-3</v>
      </c>
      <c r="K58">
        <f t="shared" si="0"/>
        <v>0</v>
      </c>
    </row>
    <row r="59" spans="1:11" x14ac:dyDescent="0.2">
      <c r="A59" s="5">
        <v>5</v>
      </c>
      <c r="B59" s="3"/>
      <c r="C59" s="3"/>
      <c r="D59">
        <f t="shared" si="1"/>
        <v>100</v>
      </c>
      <c r="E59">
        <f t="shared" si="2"/>
        <v>5.34</v>
      </c>
      <c r="F59">
        <f t="shared" si="3"/>
        <v>40</v>
      </c>
      <c r="I59" s="3">
        <v>0.60629999999999995</v>
      </c>
      <c r="J59" s="3">
        <v>1.1999999999999999E-3</v>
      </c>
      <c r="K59">
        <f t="shared" si="0"/>
        <v>0</v>
      </c>
    </row>
    <row r="60" spans="1:11" x14ac:dyDescent="0.2">
      <c r="A60" s="5">
        <v>5.0999999999999996</v>
      </c>
      <c r="B60" s="3"/>
      <c r="C60" s="3"/>
      <c r="D60">
        <f t="shared" si="1"/>
        <v>100</v>
      </c>
      <c r="E60">
        <f t="shared" si="2"/>
        <v>5.34</v>
      </c>
      <c r="F60">
        <f t="shared" si="3"/>
        <v>40</v>
      </c>
      <c r="I60" s="3">
        <v>0.60709999999999997</v>
      </c>
      <c r="J60" s="3">
        <v>1.4E-3</v>
      </c>
      <c r="K60">
        <f t="shared" si="0"/>
        <v>0</v>
      </c>
    </row>
    <row r="61" spans="1:11" x14ac:dyDescent="0.2">
      <c r="A61" s="5">
        <v>5.2</v>
      </c>
      <c r="B61" s="3"/>
      <c r="C61" s="3"/>
      <c r="D61">
        <f t="shared" si="1"/>
        <v>100</v>
      </c>
      <c r="E61">
        <f t="shared" si="2"/>
        <v>5.34</v>
      </c>
      <c r="F61">
        <f t="shared" si="3"/>
        <v>40</v>
      </c>
      <c r="I61" s="3">
        <v>0.60809999999999997</v>
      </c>
      <c r="J61" s="3">
        <v>1.1000000000000001E-3</v>
      </c>
      <c r="K61">
        <f t="shared" si="0"/>
        <v>0</v>
      </c>
    </row>
    <row r="62" spans="1:11" x14ac:dyDescent="0.2">
      <c r="A62" s="5">
        <v>5.3</v>
      </c>
      <c r="B62" s="3"/>
      <c r="C62" s="3"/>
      <c r="D62">
        <f t="shared" si="1"/>
        <v>100</v>
      </c>
      <c r="E62">
        <f t="shared" si="2"/>
        <v>5.34</v>
      </c>
      <c r="F62">
        <f t="shared" si="3"/>
        <v>40</v>
      </c>
      <c r="I62" s="3">
        <v>0.60880000000000001</v>
      </c>
      <c r="J62" s="3">
        <v>1.1000000000000001E-3</v>
      </c>
      <c r="K62">
        <f t="shared" si="0"/>
        <v>0</v>
      </c>
    </row>
    <row r="63" spans="1:11" x14ac:dyDescent="0.2">
      <c r="A63" s="5">
        <v>5.4</v>
      </c>
      <c r="B63" s="3"/>
      <c r="C63" s="3"/>
      <c r="D63">
        <f t="shared" si="1"/>
        <v>100</v>
      </c>
      <c r="E63">
        <f t="shared" si="2"/>
        <v>5.34</v>
      </c>
      <c r="F63">
        <f t="shared" si="3"/>
        <v>40</v>
      </c>
      <c r="I63" s="3">
        <v>0.60950000000000004</v>
      </c>
      <c r="J63" s="3">
        <v>1.1999999999999999E-3</v>
      </c>
      <c r="K63">
        <f t="shared" si="0"/>
        <v>0</v>
      </c>
    </row>
    <row r="64" spans="1:11" x14ac:dyDescent="0.2">
      <c r="A64" s="5">
        <v>5.5</v>
      </c>
      <c r="B64" s="3"/>
      <c r="C64" s="3"/>
      <c r="D64">
        <f t="shared" si="1"/>
        <v>100</v>
      </c>
      <c r="E64">
        <f t="shared" si="2"/>
        <v>5.34</v>
      </c>
      <c r="F64">
        <f t="shared" si="3"/>
        <v>40</v>
      </c>
      <c r="I64" s="3">
        <v>0.61050000000000004</v>
      </c>
      <c r="J64" s="3">
        <v>1.2999999999999999E-3</v>
      </c>
      <c r="K64">
        <f t="shared" si="0"/>
        <v>0</v>
      </c>
    </row>
    <row r="65" spans="1:11" x14ac:dyDescent="0.2">
      <c r="A65" s="5">
        <v>5.6</v>
      </c>
      <c r="B65" s="3"/>
      <c r="C65" s="3"/>
      <c r="D65">
        <f t="shared" si="1"/>
        <v>100</v>
      </c>
      <c r="E65">
        <f t="shared" si="2"/>
        <v>5.34</v>
      </c>
      <c r="F65">
        <f t="shared" si="3"/>
        <v>40</v>
      </c>
      <c r="I65" s="3">
        <v>0.61140000000000005</v>
      </c>
      <c r="J65" s="3">
        <v>1.2999999999999999E-3</v>
      </c>
      <c r="K65">
        <f t="shared" si="0"/>
        <v>0</v>
      </c>
    </row>
    <row r="66" spans="1:11" x14ac:dyDescent="0.2">
      <c r="A66" s="5">
        <v>5.7</v>
      </c>
      <c r="B66" s="3"/>
      <c r="C66" s="3"/>
      <c r="D66">
        <f t="shared" si="1"/>
        <v>100</v>
      </c>
      <c r="E66">
        <f t="shared" si="2"/>
        <v>5.34</v>
      </c>
      <c r="F66">
        <f t="shared" si="3"/>
        <v>40</v>
      </c>
      <c r="I66" s="3">
        <v>0.61209999999999998</v>
      </c>
      <c r="J66" s="3">
        <v>1.1999999999999999E-3</v>
      </c>
      <c r="K66">
        <f t="shared" si="0"/>
        <v>0</v>
      </c>
    </row>
    <row r="67" spans="1:11" x14ac:dyDescent="0.2">
      <c r="A67" s="5">
        <v>5.8</v>
      </c>
      <c r="B67" s="3"/>
      <c r="C67" s="3"/>
      <c r="D67">
        <f t="shared" si="1"/>
        <v>100</v>
      </c>
      <c r="E67">
        <f t="shared" si="2"/>
        <v>5.34</v>
      </c>
      <c r="F67">
        <f t="shared" si="3"/>
        <v>40</v>
      </c>
      <c r="I67" s="3">
        <v>0.6129</v>
      </c>
      <c r="J67" s="3">
        <v>1.1999999999999999E-3</v>
      </c>
      <c r="K67">
        <f t="shared" si="0"/>
        <v>0</v>
      </c>
    </row>
    <row r="68" spans="1:11" x14ac:dyDescent="0.2">
      <c r="A68" s="5">
        <v>5.9</v>
      </c>
      <c r="B68" s="3"/>
      <c r="C68" s="3"/>
      <c r="D68">
        <f t="shared" si="1"/>
        <v>100</v>
      </c>
      <c r="E68">
        <f t="shared" si="2"/>
        <v>5.34</v>
      </c>
      <c r="F68">
        <f t="shared" si="3"/>
        <v>40</v>
      </c>
      <c r="I68" s="3">
        <v>0.61399999999999999</v>
      </c>
      <c r="J68" s="3">
        <v>1.1999999999999999E-3</v>
      </c>
      <c r="K68">
        <f t="shared" si="0"/>
        <v>0</v>
      </c>
    </row>
    <row r="69" spans="1:11" x14ac:dyDescent="0.2">
      <c r="A69" s="5">
        <v>6</v>
      </c>
      <c r="B69" s="3"/>
      <c r="C69" s="3"/>
      <c r="D69">
        <f t="shared" si="1"/>
        <v>100</v>
      </c>
      <c r="E69">
        <f t="shared" si="2"/>
        <v>5.34</v>
      </c>
      <c r="F69">
        <f t="shared" si="3"/>
        <v>40</v>
      </c>
      <c r="I69" s="3">
        <v>0.61470000000000002</v>
      </c>
      <c r="J69" s="3">
        <v>1.2999999999999999E-3</v>
      </c>
      <c r="K69">
        <f t="shared" si="0"/>
        <v>0</v>
      </c>
    </row>
    <row r="70" spans="1:11" x14ac:dyDescent="0.2">
      <c r="A70" s="5">
        <v>6.1</v>
      </c>
      <c r="B70" s="3"/>
      <c r="C70" s="3"/>
      <c r="D70">
        <f t="shared" si="1"/>
        <v>100</v>
      </c>
      <c r="E70">
        <f t="shared" si="2"/>
        <v>5.34</v>
      </c>
      <c r="F70">
        <f t="shared" si="3"/>
        <v>40</v>
      </c>
      <c r="I70" s="3">
        <v>0.61539999999999995</v>
      </c>
      <c r="J70" s="3">
        <v>1E-3</v>
      </c>
      <c r="K70">
        <f t="shared" si="0"/>
        <v>0</v>
      </c>
    </row>
    <row r="71" spans="1:11" x14ac:dyDescent="0.2">
      <c r="A71" s="5">
        <v>6.2</v>
      </c>
      <c r="B71" s="3"/>
      <c r="C71" s="3"/>
      <c r="D71">
        <f t="shared" si="1"/>
        <v>100</v>
      </c>
      <c r="E71">
        <f t="shared" si="2"/>
        <v>5.34</v>
      </c>
      <c r="F71">
        <f t="shared" si="3"/>
        <v>40</v>
      </c>
      <c r="I71" s="3">
        <v>0.61639999999999995</v>
      </c>
      <c r="J71" s="3">
        <v>1.4E-3</v>
      </c>
      <c r="K71">
        <f t="shared" si="0"/>
        <v>0</v>
      </c>
    </row>
    <row r="72" spans="1:11" x14ac:dyDescent="0.2">
      <c r="A72" s="5">
        <v>6.3</v>
      </c>
      <c r="B72" s="3"/>
      <c r="C72" s="3"/>
      <c r="D72">
        <f t="shared" si="1"/>
        <v>100</v>
      </c>
      <c r="E72">
        <f t="shared" si="2"/>
        <v>5.34</v>
      </c>
      <c r="F72">
        <f t="shared" si="3"/>
        <v>40</v>
      </c>
      <c r="I72" s="3">
        <v>0.61729999999999996</v>
      </c>
      <c r="J72" s="3">
        <v>1.4E-3</v>
      </c>
      <c r="K72">
        <f t="shared" si="0"/>
        <v>0</v>
      </c>
    </row>
    <row r="73" spans="1:11" x14ac:dyDescent="0.2">
      <c r="A73" s="5">
        <v>6.4</v>
      </c>
      <c r="B73" s="3"/>
      <c r="C73" s="3"/>
      <c r="D73">
        <f t="shared" si="1"/>
        <v>100</v>
      </c>
      <c r="E73">
        <f t="shared" si="2"/>
        <v>5.34</v>
      </c>
      <c r="F73">
        <f t="shared" si="3"/>
        <v>40</v>
      </c>
      <c r="I73" s="3">
        <v>0.6179</v>
      </c>
      <c r="J73" s="3">
        <v>1.1999999999999999E-3</v>
      </c>
      <c r="K73">
        <f t="shared" ref="K73:K136" si="4">(C74+C73)/2*(B74-B73)</f>
        <v>0</v>
      </c>
    </row>
    <row r="74" spans="1:11" x14ac:dyDescent="0.2">
      <c r="A74" s="5">
        <v>6.5</v>
      </c>
      <c r="B74" s="3"/>
      <c r="C74" s="3"/>
      <c r="D74">
        <f t="shared" ref="D74:D137" si="5">$E$4</f>
        <v>100</v>
      </c>
      <c r="E74">
        <f t="shared" ref="E74:E137" si="6">$F$4</f>
        <v>5.34</v>
      </c>
      <c r="F74">
        <f t="shared" ref="F74:F137" si="7">$G$4</f>
        <v>40</v>
      </c>
      <c r="I74" s="3">
        <v>0.61880000000000002</v>
      </c>
      <c r="J74" s="3">
        <v>1.5E-3</v>
      </c>
      <c r="K74">
        <f t="shared" si="4"/>
        <v>0</v>
      </c>
    </row>
    <row r="75" spans="1:11" x14ac:dyDescent="0.2">
      <c r="A75" s="5">
        <v>6.6</v>
      </c>
      <c r="B75" s="3"/>
      <c r="C75" s="3"/>
      <c r="D75">
        <f t="shared" si="5"/>
        <v>100</v>
      </c>
      <c r="E75">
        <f t="shared" si="6"/>
        <v>5.34</v>
      </c>
      <c r="F75">
        <f t="shared" si="7"/>
        <v>40</v>
      </c>
      <c r="I75" s="3">
        <v>0.61970000000000003</v>
      </c>
      <c r="J75" s="3">
        <v>1.1999999999999999E-3</v>
      </c>
      <c r="K75">
        <f t="shared" si="4"/>
        <v>0</v>
      </c>
    </row>
    <row r="76" spans="1:11" x14ac:dyDescent="0.2">
      <c r="A76" s="5">
        <v>6.7</v>
      </c>
      <c r="B76" s="3"/>
      <c r="C76" s="3"/>
      <c r="D76">
        <f t="shared" si="5"/>
        <v>100</v>
      </c>
      <c r="E76">
        <f t="shared" si="6"/>
        <v>5.34</v>
      </c>
      <c r="F76">
        <f t="shared" si="7"/>
        <v>40</v>
      </c>
      <c r="I76" s="3">
        <v>0.62050000000000005</v>
      </c>
      <c r="J76" s="3">
        <v>1.4E-3</v>
      </c>
      <c r="K76">
        <f t="shared" si="4"/>
        <v>0</v>
      </c>
    </row>
    <row r="77" spans="1:11" x14ac:dyDescent="0.2">
      <c r="A77" s="5">
        <v>6.8</v>
      </c>
      <c r="B77" s="3"/>
      <c r="C77" s="3"/>
      <c r="D77">
        <f t="shared" si="5"/>
        <v>100</v>
      </c>
      <c r="E77">
        <f t="shared" si="6"/>
        <v>5.34</v>
      </c>
      <c r="F77">
        <f t="shared" si="7"/>
        <v>40</v>
      </c>
      <c r="I77" s="3">
        <v>0.62109999999999999</v>
      </c>
      <c r="J77" s="3">
        <v>1.2999999999999999E-3</v>
      </c>
      <c r="K77">
        <f t="shared" si="4"/>
        <v>0</v>
      </c>
    </row>
    <row r="78" spans="1:11" x14ac:dyDescent="0.2">
      <c r="A78" s="5">
        <v>6.9</v>
      </c>
      <c r="B78" s="3"/>
      <c r="C78" s="3"/>
      <c r="D78">
        <f t="shared" si="5"/>
        <v>100</v>
      </c>
      <c r="E78">
        <f t="shared" si="6"/>
        <v>5.34</v>
      </c>
      <c r="F78">
        <f t="shared" si="7"/>
        <v>40</v>
      </c>
      <c r="I78" s="3">
        <v>0.62219999999999998</v>
      </c>
      <c r="J78" s="3">
        <v>1.4E-3</v>
      </c>
      <c r="K78">
        <f t="shared" si="4"/>
        <v>0</v>
      </c>
    </row>
    <row r="79" spans="1:11" x14ac:dyDescent="0.2">
      <c r="A79" s="5">
        <v>7</v>
      </c>
      <c r="B79" s="3"/>
      <c r="C79" s="3"/>
      <c r="D79">
        <f t="shared" si="5"/>
        <v>100</v>
      </c>
      <c r="E79">
        <f t="shared" si="6"/>
        <v>5.34</v>
      </c>
      <c r="F79">
        <f t="shared" si="7"/>
        <v>40</v>
      </c>
      <c r="I79" s="3">
        <v>0.62309999999999999</v>
      </c>
      <c r="J79" s="3">
        <v>1.5E-3</v>
      </c>
      <c r="K79">
        <f t="shared" si="4"/>
        <v>0</v>
      </c>
    </row>
    <row r="80" spans="1:11" x14ac:dyDescent="0.2">
      <c r="A80" s="5">
        <v>7.1</v>
      </c>
      <c r="B80" s="3"/>
      <c r="C80" s="3"/>
      <c r="D80">
        <f t="shared" si="5"/>
        <v>100</v>
      </c>
      <c r="E80">
        <f t="shared" si="6"/>
        <v>5.34</v>
      </c>
      <c r="F80">
        <f t="shared" si="7"/>
        <v>40</v>
      </c>
      <c r="I80" s="3">
        <v>0.62380000000000002</v>
      </c>
      <c r="J80" s="3">
        <v>1.2999999999999999E-3</v>
      </c>
      <c r="K80">
        <f t="shared" si="4"/>
        <v>0</v>
      </c>
    </row>
    <row r="81" spans="1:11" x14ac:dyDescent="0.2">
      <c r="A81" s="5">
        <v>7.2</v>
      </c>
      <c r="B81" s="3"/>
      <c r="C81" s="3"/>
      <c r="D81">
        <f t="shared" si="5"/>
        <v>100</v>
      </c>
      <c r="E81">
        <f t="shared" si="6"/>
        <v>5.34</v>
      </c>
      <c r="F81">
        <f t="shared" si="7"/>
        <v>40</v>
      </c>
      <c r="I81" s="3">
        <v>0.62450000000000006</v>
      </c>
      <c r="J81" s="3">
        <v>1.6000000000000001E-3</v>
      </c>
      <c r="K81">
        <f t="shared" si="4"/>
        <v>0</v>
      </c>
    </row>
    <row r="82" spans="1:11" x14ac:dyDescent="0.2">
      <c r="A82" s="5">
        <v>7.3</v>
      </c>
      <c r="B82" s="3"/>
      <c r="C82" s="3"/>
      <c r="D82">
        <f t="shared" si="5"/>
        <v>100</v>
      </c>
      <c r="E82">
        <f t="shared" si="6"/>
        <v>5.34</v>
      </c>
      <c r="F82">
        <f t="shared" si="7"/>
        <v>40</v>
      </c>
      <c r="I82" s="3">
        <v>0.62539999999999996</v>
      </c>
      <c r="J82" s="3">
        <v>1.2999999999999999E-3</v>
      </c>
      <c r="K82">
        <f t="shared" si="4"/>
        <v>0</v>
      </c>
    </row>
    <row r="83" spans="1:11" x14ac:dyDescent="0.2">
      <c r="A83" s="5">
        <v>7.4</v>
      </c>
      <c r="B83" s="3"/>
      <c r="C83" s="3"/>
      <c r="D83">
        <f t="shared" si="5"/>
        <v>100</v>
      </c>
      <c r="E83">
        <f t="shared" si="6"/>
        <v>5.34</v>
      </c>
      <c r="F83">
        <f t="shared" si="7"/>
        <v>40</v>
      </c>
      <c r="I83" s="3">
        <v>0.62639999999999996</v>
      </c>
      <c r="J83" s="3">
        <v>1.6000000000000001E-3</v>
      </c>
      <c r="K83">
        <f t="shared" si="4"/>
        <v>0</v>
      </c>
    </row>
    <row r="84" spans="1:11" x14ac:dyDescent="0.2">
      <c r="A84" s="5">
        <v>7.5</v>
      </c>
      <c r="B84" s="3"/>
      <c r="C84" s="3"/>
      <c r="D84">
        <f t="shared" si="5"/>
        <v>100</v>
      </c>
      <c r="E84">
        <f t="shared" si="6"/>
        <v>5.34</v>
      </c>
      <c r="F84">
        <f t="shared" si="7"/>
        <v>40</v>
      </c>
      <c r="I84" s="3">
        <v>0.62709999999999999</v>
      </c>
      <c r="J84" s="3">
        <v>1.2999999999999999E-3</v>
      </c>
      <c r="K84">
        <f t="shared" si="4"/>
        <v>0</v>
      </c>
    </row>
    <row r="85" spans="1:11" x14ac:dyDescent="0.2">
      <c r="A85" s="5">
        <v>7.6</v>
      </c>
      <c r="B85" s="3"/>
      <c r="C85" s="3"/>
      <c r="D85">
        <f t="shared" si="5"/>
        <v>100</v>
      </c>
      <c r="E85">
        <f t="shared" si="6"/>
        <v>5.34</v>
      </c>
      <c r="F85">
        <f t="shared" si="7"/>
        <v>40</v>
      </c>
      <c r="I85" s="3">
        <v>0.62809999999999999</v>
      </c>
      <c r="J85" s="3">
        <v>1.5E-3</v>
      </c>
      <c r="K85">
        <f t="shared" si="4"/>
        <v>0</v>
      </c>
    </row>
    <row r="86" spans="1:11" x14ac:dyDescent="0.2">
      <c r="A86" s="5">
        <v>7.7</v>
      </c>
      <c r="B86" s="3"/>
      <c r="C86" s="3"/>
      <c r="D86">
        <f t="shared" si="5"/>
        <v>100</v>
      </c>
      <c r="E86">
        <f t="shared" si="6"/>
        <v>5.34</v>
      </c>
      <c r="F86">
        <f t="shared" si="7"/>
        <v>40</v>
      </c>
      <c r="I86" s="3">
        <v>0.62909999999999999</v>
      </c>
      <c r="J86" s="3">
        <v>1.4E-3</v>
      </c>
      <c r="K86">
        <f t="shared" si="4"/>
        <v>0</v>
      </c>
    </row>
    <row r="87" spans="1:11" x14ac:dyDescent="0.2">
      <c r="A87" s="5">
        <v>7.8</v>
      </c>
      <c r="B87" s="3"/>
      <c r="C87" s="3"/>
      <c r="D87">
        <f t="shared" si="5"/>
        <v>100</v>
      </c>
      <c r="E87">
        <f t="shared" si="6"/>
        <v>5.34</v>
      </c>
      <c r="F87">
        <f t="shared" si="7"/>
        <v>40</v>
      </c>
      <c r="I87" s="3">
        <v>0.62970000000000004</v>
      </c>
      <c r="J87" s="3">
        <v>1.4E-3</v>
      </c>
      <c r="K87">
        <f t="shared" si="4"/>
        <v>0</v>
      </c>
    </row>
    <row r="88" spans="1:11" x14ac:dyDescent="0.2">
      <c r="A88" s="5">
        <v>7.9</v>
      </c>
      <c r="B88" s="3"/>
      <c r="C88" s="3"/>
      <c r="D88">
        <f t="shared" si="5"/>
        <v>100</v>
      </c>
      <c r="E88">
        <f t="shared" si="6"/>
        <v>5.34</v>
      </c>
      <c r="F88">
        <f t="shared" si="7"/>
        <v>40</v>
      </c>
      <c r="I88" s="3">
        <v>0.63039999999999996</v>
      </c>
      <c r="J88" s="3">
        <v>1.4E-3</v>
      </c>
      <c r="K88">
        <f t="shared" si="4"/>
        <v>0</v>
      </c>
    </row>
    <row r="89" spans="1:11" x14ac:dyDescent="0.2">
      <c r="A89" s="5">
        <v>8</v>
      </c>
      <c r="B89" s="3"/>
      <c r="C89" s="3"/>
      <c r="D89">
        <f t="shared" si="5"/>
        <v>100</v>
      </c>
      <c r="E89">
        <f t="shared" si="6"/>
        <v>5.34</v>
      </c>
      <c r="F89">
        <f t="shared" si="7"/>
        <v>40</v>
      </c>
      <c r="I89" s="3">
        <v>0.63129999999999997</v>
      </c>
      <c r="J89" s="3">
        <v>1.2999999999999999E-3</v>
      </c>
      <c r="K89">
        <f t="shared" si="4"/>
        <v>0</v>
      </c>
    </row>
    <row r="90" spans="1:11" x14ac:dyDescent="0.2">
      <c r="A90" s="5">
        <v>8.1</v>
      </c>
      <c r="B90" s="3"/>
      <c r="C90" s="3"/>
      <c r="D90">
        <f t="shared" si="5"/>
        <v>100</v>
      </c>
      <c r="E90">
        <f t="shared" si="6"/>
        <v>5.34</v>
      </c>
      <c r="F90">
        <f t="shared" si="7"/>
        <v>40</v>
      </c>
      <c r="I90" s="3">
        <v>0.63219999999999998</v>
      </c>
      <c r="J90" s="3">
        <v>1.6000000000000001E-3</v>
      </c>
      <c r="K90">
        <f t="shared" si="4"/>
        <v>0</v>
      </c>
    </row>
    <row r="91" spans="1:11" x14ac:dyDescent="0.2">
      <c r="A91" s="5">
        <v>8.1999999999999993</v>
      </c>
      <c r="B91" s="3"/>
      <c r="C91" s="3"/>
      <c r="D91">
        <f t="shared" si="5"/>
        <v>100</v>
      </c>
      <c r="E91">
        <f t="shared" si="6"/>
        <v>5.34</v>
      </c>
      <c r="F91">
        <f t="shared" si="7"/>
        <v>40</v>
      </c>
      <c r="I91" s="3">
        <v>0.63280000000000003</v>
      </c>
      <c r="J91" s="3">
        <v>1.2999999999999999E-3</v>
      </c>
      <c r="K91">
        <f t="shared" si="4"/>
        <v>0</v>
      </c>
    </row>
    <row r="92" spans="1:11" x14ac:dyDescent="0.2">
      <c r="A92" s="5">
        <v>8.3000000000000007</v>
      </c>
      <c r="B92" s="3"/>
      <c r="C92" s="3"/>
      <c r="D92">
        <f t="shared" si="5"/>
        <v>100</v>
      </c>
      <c r="E92">
        <f t="shared" si="6"/>
        <v>5.34</v>
      </c>
      <c r="F92">
        <f t="shared" si="7"/>
        <v>40</v>
      </c>
      <c r="I92" s="3">
        <v>0.63370000000000004</v>
      </c>
      <c r="J92" s="3">
        <v>1.4E-3</v>
      </c>
      <c r="K92">
        <f t="shared" si="4"/>
        <v>0</v>
      </c>
    </row>
    <row r="93" spans="1:11" x14ac:dyDescent="0.2">
      <c r="A93" s="5">
        <v>8.4</v>
      </c>
      <c r="B93" s="3"/>
      <c r="C93" s="3"/>
      <c r="D93">
        <f t="shared" si="5"/>
        <v>100</v>
      </c>
      <c r="E93">
        <f t="shared" si="6"/>
        <v>5.34</v>
      </c>
      <c r="F93">
        <f t="shared" si="7"/>
        <v>40</v>
      </c>
      <c r="I93" s="3">
        <v>0.63480000000000003</v>
      </c>
      <c r="J93" s="3">
        <v>1.4E-3</v>
      </c>
      <c r="K93">
        <f t="shared" si="4"/>
        <v>0</v>
      </c>
    </row>
    <row r="94" spans="1:11" x14ac:dyDescent="0.2">
      <c r="A94" s="5">
        <v>8.5</v>
      </c>
      <c r="B94" s="3"/>
      <c r="C94" s="3"/>
      <c r="D94">
        <f t="shared" si="5"/>
        <v>100</v>
      </c>
      <c r="E94">
        <f t="shared" si="6"/>
        <v>5.34</v>
      </c>
      <c r="F94">
        <f t="shared" si="7"/>
        <v>40</v>
      </c>
      <c r="I94" s="3">
        <v>0.63549999999999995</v>
      </c>
      <c r="J94" s="3">
        <v>1.6000000000000001E-3</v>
      </c>
      <c r="K94">
        <f t="shared" si="4"/>
        <v>0</v>
      </c>
    </row>
    <row r="95" spans="1:11" x14ac:dyDescent="0.2">
      <c r="A95" s="5">
        <v>8.6</v>
      </c>
      <c r="B95" s="3"/>
      <c r="C95" s="3"/>
      <c r="D95">
        <f t="shared" si="5"/>
        <v>100</v>
      </c>
      <c r="E95">
        <f t="shared" si="6"/>
        <v>5.34</v>
      </c>
      <c r="F95">
        <f t="shared" si="7"/>
        <v>40</v>
      </c>
      <c r="I95" s="3">
        <v>0.63619999999999999</v>
      </c>
      <c r="J95" s="3">
        <v>1.5E-3</v>
      </c>
      <c r="K95">
        <f t="shared" si="4"/>
        <v>0</v>
      </c>
    </row>
    <row r="96" spans="1:11" x14ac:dyDescent="0.2">
      <c r="A96" s="5">
        <v>8.6999999999999993</v>
      </c>
      <c r="B96" s="3"/>
      <c r="C96" s="3"/>
      <c r="D96">
        <f t="shared" si="5"/>
        <v>100</v>
      </c>
      <c r="E96">
        <f t="shared" si="6"/>
        <v>5.34</v>
      </c>
      <c r="F96">
        <f t="shared" si="7"/>
        <v>40</v>
      </c>
      <c r="I96" s="3">
        <v>0.6371</v>
      </c>
      <c r="J96" s="3">
        <v>1.6000000000000001E-3</v>
      </c>
      <c r="K96">
        <f t="shared" si="4"/>
        <v>0</v>
      </c>
    </row>
    <row r="97" spans="1:11" x14ac:dyDescent="0.2">
      <c r="A97" s="5">
        <v>8.8000000000000007</v>
      </c>
      <c r="B97" s="3"/>
      <c r="C97" s="3"/>
      <c r="D97">
        <f t="shared" si="5"/>
        <v>100</v>
      </c>
      <c r="E97">
        <f t="shared" si="6"/>
        <v>5.34</v>
      </c>
      <c r="F97">
        <f t="shared" si="7"/>
        <v>40</v>
      </c>
      <c r="I97" s="3">
        <v>0.6381</v>
      </c>
      <c r="J97" s="3">
        <v>1.4E-3</v>
      </c>
      <c r="K97">
        <f t="shared" si="4"/>
        <v>0</v>
      </c>
    </row>
    <row r="98" spans="1:11" x14ac:dyDescent="0.2">
      <c r="A98" s="5">
        <v>8.9</v>
      </c>
      <c r="B98" s="3"/>
      <c r="C98" s="3"/>
      <c r="D98">
        <f t="shared" si="5"/>
        <v>100</v>
      </c>
      <c r="E98">
        <f t="shared" si="6"/>
        <v>5.34</v>
      </c>
      <c r="F98">
        <f t="shared" si="7"/>
        <v>40</v>
      </c>
      <c r="I98" s="3">
        <v>0.63880000000000003</v>
      </c>
      <c r="J98" s="3">
        <v>1.8E-3</v>
      </c>
      <c r="K98">
        <f t="shared" si="4"/>
        <v>0</v>
      </c>
    </row>
    <row r="99" spans="1:11" x14ac:dyDescent="0.2">
      <c r="A99" s="5">
        <v>9</v>
      </c>
      <c r="B99" s="3"/>
      <c r="C99" s="3"/>
      <c r="D99">
        <f t="shared" si="5"/>
        <v>100</v>
      </c>
      <c r="E99">
        <f t="shared" si="6"/>
        <v>5.34</v>
      </c>
      <c r="F99">
        <f t="shared" si="7"/>
        <v>40</v>
      </c>
      <c r="I99" s="3">
        <v>0.63959999999999995</v>
      </c>
      <c r="J99" s="3">
        <v>1.5E-3</v>
      </c>
      <c r="K99">
        <f t="shared" si="4"/>
        <v>0</v>
      </c>
    </row>
    <row r="100" spans="1:11" x14ac:dyDescent="0.2">
      <c r="A100" s="5">
        <v>9.1</v>
      </c>
      <c r="B100" s="3"/>
      <c r="C100" s="3"/>
      <c r="D100">
        <f t="shared" si="5"/>
        <v>100</v>
      </c>
      <c r="E100">
        <f t="shared" si="6"/>
        <v>5.34</v>
      </c>
      <c r="F100">
        <f t="shared" si="7"/>
        <v>40</v>
      </c>
      <c r="I100" s="3">
        <v>0.64070000000000005</v>
      </c>
      <c r="J100" s="3">
        <v>1.5E-3</v>
      </c>
      <c r="K100">
        <f t="shared" si="4"/>
        <v>0</v>
      </c>
    </row>
    <row r="101" spans="1:11" x14ac:dyDescent="0.2">
      <c r="A101" s="5">
        <v>9.1999999999999993</v>
      </c>
      <c r="B101" s="3"/>
      <c r="C101" s="3"/>
      <c r="D101">
        <f t="shared" si="5"/>
        <v>100</v>
      </c>
      <c r="E101">
        <f t="shared" si="6"/>
        <v>5.34</v>
      </c>
      <c r="F101">
        <f t="shared" si="7"/>
        <v>40</v>
      </c>
      <c r="I101" s="3">
        <v>0.64139999999999997</v>
      </c>
      <c r="J101" s="3">
        <v>1.5E-3</v>
      </c>
      <c r="K101">
        <f t="shared" si="4"/>
        <v>0</v>
      </c>
    </row>
    <row r="102" spans="1:11" x14ac:dyDescent="0.2">
      <c r="A102" s="5">
        <v>9.3000000000000007</v>
      </c>
      <c r="B102" s="3"/>
      <c r="C102" s="3"/>
      <c r="D102">
        <f t="shared" si="5"/>
        <v>100</v>
      </c>
      <c r="E102">
        <f t="shared" si="6"/>
        <v>5.34</v>
      </c>
      <c r="F102">
        <f t="shared" si="7"/>
        <v>40</v>
      </c>
      <c r="I102" s="3">
        <v>0.6421</v>
      </c>
      <c r="J102" s="3">
        <v>1.5E-3</v>
      </c>
      <c r="K102">
        <f t="shared" si="4"/>
        <v>0</v>
      </c>
    </row>
    <row r="103" spans="1:11" x14ac:dyDescent="0.2">
      <c r="A103" s="5">
        <v>9.4</v>
      </c>
      <c r="B103" s="3"/>
      <c r="C103" s="3"/>
      <c r="D103">
        <f t="shared" si="5"/>
        <v>100</v>
      </c>
      <c r="E103">
        <f t="shared" si="6"/>
        <v>5.34</v>
      </c>
      <c r="F103">
        <f t="shared" si="7"/>
        <v>40</v>
      </c>
      <c r="I103" s="3">
        <v>0.64290000000000003</v>
      </c>
      <c r="J103" s="3">
        <v>1.5E-3</v>
      </c>
      <c r="K103">
        <f t="shared" si="4"/>
        <v>0</v>
      </c>
    </row>
    <row r="104" spans="1:11" x14ac:dyDescent="0.2">
      <c r="A104" s="5">
        <v>9.5</v>
      </c>
      <c r="B104" s="3"/>
      <c r="C104" s="3"/>
      <c r="D104">
        <f t="shared" si="5"/>
        <v>100</v>
      </c>
      <c r="E104">
        <f t="shared" si="6"/>
        <v>5.34</v>
      </c>
      <c r="F104">
        <f t="shared" si="7"/>
        <v>40</v>
      </c>
      <c r="I104" s="3">
        <v>0.64390000000000003</v>
      </c>
      <c r="J104" s="3">
        <v>1.6000000000000001E-3</v>
      </c>
      <c r="K104">
        <f t="shared" si="4"/>
        <v>0</v>
      </c>
    </row>
    <row r="105" spans="1:11" x14ac:dyDescent="0.2">
      <c r="A105" s="5">
        <v>9.6</v>
      </c>
      <c r="B105" s="3"/>
      <c r="C105" s="3"/>
      <c r="D105">
        <f t="shared" si="5"/>
        <v>100</v>
      </c>
      <c r="E105">
        <f t="shared" si="6"/>
        <v>5.34</v>
      </c>
      <c r="F105">
        <f t="shared" si="7"/>
        <v>40</v>
      </c>
      <c r="I105" s="3">
        <v>0.64459999999999995</v>
      </c>
      <c r="J105" s="3">
        <v>1.6000000000000001E-3</v>
      </c>
      <c r="K105">
        <f t="shared" si="4"/>
        <v>0</v>
      </c>
    </row>
    <row r="106" spans="1:11" x14ac:dyDescent="0.2">
      <c r="A106" s="5">
        <v>9.6999999999999993</v>
      </c>
      <c r="B106" s="3"/>
      <c r="C106" s="3"/>
      <c r="D106">
        <f t="shared" si="5"/>
        <v>100</v>
      </c>
      <c r="E106">
        <f t="shared" si="6"/>
        <v>5.34</v>
      </c>
      <c r="F106">
        <f t="shared" si="7"/>
        <v>40</v>
      </c>
      <c r="I106" s="3">
        <v>0.64539999999999997</v>
      </c>
      <c r="J106" s="3">
        <v>1.6000000000000001E-3</v>
      </c>
      <c r="K106">
        <f t="shared" si="4"/>
        <v>0</v>
      </c>
    </row>
    <row r="107" spans="1:11" x14ac:dyDescent="0.2">
      <c r="A107" s="5">
        <v>9.8000000000000007</v>
      </c>
      <c r="B107" s="3"/>
      <c r="C107" s="3"/>
      <c r="D107">
        <f t="shared" si="5"/>
        <v>100</v>
      </c>
      <c r="E107">
        <f t="shared" si="6"/>
        <v>5.34</v>
      </c>
      <c r="F107">
        <f t="shared" si="7"/>
        <v>40</v>
      </c>
      <c r="I107" s="3">
        <v>0.64649999999999996</v>
      </c>
      <c r="J107" s="3">
        <v>1.4E-3</v>
      </c>
      <c r="K107">
        <f t="shared" si="4"/>
        <v>0</v>
      </c>
    </row>
    <row r="108" spans="1:11" x14ac:dyDescent="0.2">
      <c r="A108" s="5">
        <v>9.9</v>
      </c>
      <c r="B108" s="3"/>
      <c r="C108" s="3"/>
      <c r="D108">
        <f t="shared" si="5"/>
        <v>100</v>
      </c>
      <c r="E108">
        <f t="shared" si="6"/>
        <v>5.34</v>
      </c>
      <c r="F108">
        <f t="shared" si="7"/>
        <v>40</v>
      </c>
      <c r="I108" s="3">
        <v>0.6472</v>
      </c>
      <c r="J108" s="3">
        <v>1.5E-3</v>
      </c>
      <c r="K108">
        <f t="shared" si="4"/>
        <v>0</v>
      </c>
    </row>
    <row r="109" spans="1:11" x14ac:dyDescent="0.2">
      <c r="A109" s="5">
        <v>10</v>
      </c>
      <c r="B109" s="3"/>
      <c r="C109" s="3"/>
      <c r="D109">
        <f t="shared" si="5"/>
        <v>100</v>
      </c>
      <c r="E109">
        <f t="shared" si="6"/>
        <v>5.34</v>
      </c>
      <c r="F109">
        <f t="shared" si="7"/>
        <v>40</v>
      </c>
      <c r="I109" s="3">
        <v>0.64790000000000003</v>
      </c>
      <c r="J109" s="3">
        <v>1.5E-3</v>
      </c>
      <c r="K109">
        <f t="shared" si="4"/>
        <v>0</v>
      </c>
    </row>
    <row r="110" spans="1:11" x14ac:dyDescent="0.2">
      <c r="A110" s="5">
        <v>10.1</v>
      </c>
      <c r="B110" s="3"/>
      <c r="C110" s="3"/>
      <c r="D110">
        <f t="shared" si="5"/>
        <v>100</v>
      </c>
      <c r="E110">
        <f t="shared" si="6"/>
        <v>5.34</v>
      </c>
      <c r="F110">
        <f t="shared" si="7"/>
        <v>40</v>
      </c>
      <c r="I110" s="3">
        <v>0.64870000000000005</v>
      </c>
      <c r="J110" s="3">
        <v>1.4E-3</v>
      </c>
      <c r="K110">
        <f t="shared" si="4"/>
        <v>0</v>
      </c>
    </row>
    <row r="111" spans="1:11" x14ac:dyDescent="0.2">
      <c r="A111" s="5">
        <v>10.199999999999999</v>
      </c>
      <c r="B111" s="3"/>
      <c r="C111" s="3"/>
      <c r="D111">
        <f t="shared" si="5"/>
        <v>100</v>
      </c>
      <c r="E111">
        <f t="shared" si="6"/>
        <v>5.34</v>
      </c>
      <c r="F111">
        <f t="shared" si="7"/>
        <v>40</v>
      </c>
      <c r="I111" s="3">
        <v>0.64970000000000006</v>
      </c>
      <c r="J111" s="3">
        <v>1.4E-3</v>
      </c>
      <c r="K111">
        <f t="shared" si="4"/>
        <v>0</v>
      </c>
    </row>
    <row r="112" spans="1:11" x14ac:dyDescent="0.2">
      <c r="A112" s="5">
        <v>10.3</v>
      </c>
      <c r="B112" s="3"/>
      <c r="C112" s="3"/>
      <c r="D112">
        <f t="shared" si="5"/>
        <v>100</v>
      </c>
      <c r="E112">
        <f t="shared" si="6"/>
        <v>5.34</v>
      </c>
      <c r="F112">
        <f t="shared" si="7"/>
        <v>40</v>
      </c>
      <c r="I112" s="3">
        <v>0.65039999999999998</v>
      </c>
      <c r="J112" s="3">
        <v>1.6000000000000001E-3</v>
      </c>
      <c r="K112">
        <f t="shared" si="4"/>
        <v>0</v>
      </c>
    </row>
    <row r="113" spans="1:11" x14ac:dyDescent="0.2">
      <c r="A113" s="5">
        <v>10.4</v>
      </c>
      <c r="B113" s="3"/>
      <c r="C113" s="3"/>
      <c r="D113">
        <f t="shared" si="5"/>
        <v>100</v>
      </c>
      <c r="E113">
        <f t="shared" si="6"/>
        <v>5.34</v>
      </c>
      <c r="F113">
        <f t="shared" si="7"/>
        <v>40</v>
      </c>
      <c r="I113" s="3">
        <v>0.65129999999999999</v>
      </c>
      <c r="J113" s="3">
        <v>1.6000000000000001E-3</v>
      </c>
      <c r="K113">
        <f t="shared" si="4"/>
        <v>0</v>
      </c>
    </row>
    <row r="114" spans="1:11" x14ac:dyDescent="0.2">
      <c r="A114" s="5">
        <v>10.5</v>
      </c>
      <c r="B114" s="3"/>
      <c r="C114" s="3"/>
      <c r="D114">
        <f t="shared" si="5"/>
        <v>100</v>
      </c>
      <c r="E114">
        <f t="shared" si="6"/>
        <v>5.34</v>
      </c>
      <c r="F114">
        <f t="shared" si="7"/>
        <v>40</v>
      </c>
      <c r="I114" s="3">
        <v>0.6522</v>
      </c>
      <c r="J114" s="3">
        <v>1.6999999999999999E-3</v>
      </c>
      <c r="K114">
        <f t="shared" si="4"/>
        <v>0</v>
      </c>
    </row>
    <row r="115" spans="1:11" x14ac:dyDescent="0.2">
      <c r="A115" s="5">
        <v>10.6</v>
      </c>
      <c r="B115" s="3"/>
      <c r="C115" s="3"/>
      <c r="D115">
        <f t="shared" si="5"/>
        <v>100</v>
      </c>
      <c r="E115">
        <f t="shared" si="6"/>
        <v>5.34</v>
      </c>
      <c r="F115">
        <f t="shared" si="7"/>
        <v>40</v>
      </c>
      <c r="I115" s="3">
        <v>0.65310000000000001</v>
      </c>
      <c r="J115" s="3">
        <v>1.6999999999999999E-3</v>
      </c>
      <c r="K115">
        <f t="shared" si="4"/>
        <v>0</v>
      </c>
    </row>
    <row r="116" spans="1:11" x14ac:dyDescent="0.2">
      <c r="A116" s="5">
        <v>10.7</v>
      </c>
      <c r="B116" s="3"/>
      <c r="C116" s="3"/>
      <c r="D116">
        <f t="shared" si="5"/>
        <v>100</v>
      </c>
      <c r="E116">
        <f t="shared" si="6"/>
        <v>5.34</v>
      </c>
      <c r="F116">
        <f t="shared" si="7"/>
        <v>40</v>
      </c>
      <c r="I116" s="3">
        <v>0.65380000000000005</v>
      </c>
      <c r="J116" s="3">
        <v>1.5E-3</v>
      </c>
      <c r="K116">
        <f t="shared" si="4"/>
        <v>0</v>
      </c>
    </row>
    <row r="117" spans="1:11" x14ac:dyDescent="0.2">
      <c r="A117" s="5">
        <v>10.8</v>
      </c>
      <c r="B117" s="3"/>
      <c r="C117" s="3"/>
      <c r="D117">
        <f t="shared" si="5"/>
        <v>100</v>
      </c>
      <c r="E117">
        <f t="shared" si="6"/>
        <v>5.34</v>
      </c>
      <c r="F117">
        <f t="shared" si="7"/>
        <v>40</v>
      </c>
      <c r="I117" s="3">
        <v>0.65459999999999996</v>
      </c>
      <c r="J117" s="3">
        <v>1.4E-3</v>
      </c>
      <c r="K117">
        <f t="shared" si="4"/>
        <v>0</v>
      </c>
    </row>
    <row r="118" spans="1:11" x14ac:dyDescent="0.2">
      <c r="A118" s="5">
        <v>10.9</v>
      </c>
      <c r="B118" s="3"/>
      <c r="C118" s="3"/>
      <c r="D118">
        <f t="shared" si="5"/>
        <v>100</v>
      </c>
      <c r="E118">
        <f t="shared" si="6"/>
        <v>5.34</v>
      </c>
      <c r="F118">
        <f t="shared" si="7"/>
        <v>40</v>
      </c>
      <c r="I118" s="3">
        <v>0.65559999999999996</v>
      </c>
      <c r="J118" s="3">
        <v>1.5E-3</v>
      </c>
      <c r="K118">
        <f t="shared" si="4"/>
        <v>0</v>
      </c>
    </row>
    <row r="119" spans="1:11" x14ac:dyDescent="0.2">
      <c r="A119" s="5">
        <v>11</v>
      </c>
      <c r="B119" s="3"/>
      <c r="C119" s="3"/>
      <c r="D119">
        <f t="shared" si="5"/>
        <v>100</v>
      </c>
      <c r="E119">
        <f t="shared" si="6"/>
        <v>5.34</v>
      </c>
      <c r="F119">
        <f t="shared" si="7"/>
        <v>40</v>
      </c>
      <c r="I119" s="3">
        <v>0.65629999999999999</v>
      </c>
      <c r="J119" s="3">
        <v>1.6000000000000001E-3</v>
      </c>
      <c r="K119">
        <f t="shared" si="4"/>
        <v>0</v>
      </c>
    </row>
    <row r="120" spans="1:11" x14ac:dyDescent="0.2">
      <c r="A120" s="5">
        <v>11.1</v>
      </c>
      <c r="B120" s="3"/>
      <c r="C120" s="3"/>
      <c r="D120">
        <f t="shared" si="5"/>
        <v>100</v>
      </c>
      <c r="E120">
        <f t="shared" si="6"/>
        <v>5.34</v>
      </c>
      <c r="F120">
        <f t="shared" si="7"/>
        <v>40</v>
      </c>
      <c r="I120" s="3">
        <v>0.65700000000000003</v>
      </c>
      <c r="J120" s="3">
        <v>1.9E-3</v>
      </c>
      <c r="K120">
        <f t="shared" si="4"/>
        <v>0</v>
      </c>
    </row>
    <row r="121" spans="1:11" x14ac:dyDescent="0.2">
      <c r="A121" s="5">
        <v>11.2</v>
      </c>
      <c r="B121" s="3"/>
      <c r="C121" s="3"/>
      <c r="D121">
        <f t="shared" si="5"/>
        <v>100</v>
      </c>
      <c r="E121">
        <f t="shared" si="6"/>
        <v>5.34</v>
      </c>
      <c r="F121">
        <f t="shared" si="7"/>
        <v>40</v>
      </c>
      <c r="I121" s="3">
        <v>0.65800000000000003</v>
      </c>
      <c r="J121" s="3">
        <v>1.6000000000000001E-3</v>
      </c>
      <c r="K121">
        <f t="shared" si="4"/>
        <v>0</v>
      </c>
    </row>
    <row r="122" spans="1:11" x14ac:dyDescent="0.2">
      <c r="A122" s="5">
        <v>11.3</v>
      </c>
      <c r="B122" s="3"/>
      <c r="C122" s="3"/>
      <c r="D122">
        <f t="shared" si="5"/>
        <v>100</v>
      </c>
      <c r="E122">
        <f t="shared" si="6"/>
        <v>5.34</v>
      </c>
      <c r="F122">
        <f t="shared" si="7"/>
        <v>40</v>
      </c>
      <c r="I122" s="3">
        <v>0.65890000000000004</v>
      </c>
      <c r="J122" s="3">
        <v>1.5E-3</v>
      </c>
      <c r="K122">
        <f t="shared" si="4"/>
        <v>0</v>
      </c>
    </row>
    <row r="123" spans="1:11" x14ac:dyDescent="0.2">
      <c r="A123" s="5">
        <v>11.4</v>
      </c>
      <c r="B123" s="3"/>
      <c r="C123" s="3"/>
      <c r="D123">
        <f t="shared" si="5"/>
        <v>100</v>
      </c>
      <c r="E123">
        <f t="shared" si="6"/>
        <v>5.34</v>
      </c>
      <c r="F123">
        <f t="shared" si="7"/>
        <v>40</v>
      </c>
      <c r="I123" s="3">
        <v>0.65959999999999996</v>
      </c>
      <c r="J123" s="3">
        <v>1.5E-3</v>
      </c>
      <c r="K123">
        <f t="shared" si="4"/>
        <v>0</v>
      </c>
    </row>
    <row r="124" spans="1:11" x14ac:dyDescent="0.2">
      <c r="A124" s="5">
        <v>11.5</v>
      </c>
      <c r="B124" s="3"/>
      <c r="C124" s="3"/>
      <c r="D124">
        <f t="shared" si="5"/>
        <v>100</v>
      </c>
      <c r="E124">
        <f t="shared" si="6"/>
        <v>5.34</v>
      </c>
      <c r="F124">
        <f t="shared" si="7"/>
        <v>40</v>
      </c>
      <c r="I124" s="3">
        <v>0.6603</v>
      </c>
      <c r="J124" s="3">
        <v>1.6000000000000001E-3</v>
      </c>
      <c r="K124">
        <f t="shared" si="4"/>
        <v>0</v>
      </c>
    </row>
    <row r="125" spans="1:11" x14ac:dyDescent="0.2">
      <c r="A125" s="5">
        <v>11.6</v>
      </c>
      <c r="B125" s="3"/>
      <c r="C125" s="3"/>
      <c r="D125">
        <f t="shared" si="5"/>
        <v>100</v>
      </c>
      <c r="E125">
        <f t="shared" si="6"/>
        <v>5.34</v>
      </c>
      <c r="F125">
        <f t="shared" si="7"/>
        <v>40</v>
      </c>
      <c r="I125" s="3">
        <v>0.66139999999999999</v>
      </c>
      <c r="J125" s="3">
        <v>1.2999999999999999E-3</v>
      </c>
      <c r="K125">
        <f t="shared" si="4"/>
        <v>0</v>
      </c>
    </row>
    <row r="126" spans="1:11" x14ac:dyDescent="0.2">
      <c r="A126" s="5">
        <v>11.7</v>
      </c>
      <c r="B126" s="3"/>
      <c r="C126" s="3"/>
      <c r="D126">
        <f t="shared" si="5"/>
        <v>100</v>
      </c>
      <c r="E126">
        <f t="shared" si="6"/>
        <v>5.34</v>
      </c>
      <c r="F126">
        <f t="shared" si="7"/>
        <v>40</v>
      </c>
      <c r="I126" s="3">
        <v>0.66220000000000001</v>
      </c>
      <c r="J126" s="3">
        <v>1.6999999999999999E-3</v>
      </c>
      <c r="K126">
        <f t="shared" si="4"/>
        <v>0</v>
      </c>
    </row>
    <row r="127" spans="1:11" x14ac:dyDescent="0.2">
      <c r="A127" s="5">
        <v>11.8</v>
      </c>
      <c r="B127" s="3"/>
      <c r="C127" s="3"/>
      <c r="D127">
        <f t="shared" si="5"/>
        <v>100</v>
      </c>
      <c r="E127">
        <f t="shared" si="6"/>
        <v>5.34</v>
      </c>
      <c r="F127">
        <f t="shared" si="7"/>
        <v>40</v>
      </c>
      <c r="I127" s="3">
        <v>0.66290000000000004</v>
      </c>
      <c r="J127" s="3">
        <v>1.6000000000000001E-3</v>
      </c>
      <c r="K127">
        <f t="shared" si="4"/>
        <v>0</v>
      </c>
    </row>
    <row r="128" spans="1:11" x14ac:dyDescent="0.2">
      <c r="A128" s="5">
        <v>11.9</v>
      </c>
      <c r="B128" s="3"/>
      <c r="C128" s="3"/>
      <c r="D128">
        <f t="shared" si="5"/>
        <v>100</v>
      </c>
      <c r="E128">
        <f t="shared" si="6"/>
        <v>5.34</v>
      </c>
      <c r="F128">
        <f t="shared" si="7"/>
        <v>40</v>
      </c>
      <c r="I128" s="3">
        <v>0.66390000000000005</v>
      </c>
      <c r="J128" s="3">
        <v>1.6000000000000001E-3</v>
      </c>
      <c r="K128">
        <f t="shared" si="4"/>
        <v>0</v>
      </c>
    </row>
    <row r="129" spans="1:11" x14ac:dyDescent="0.2">
      <c r="A129" s="5">
        <v>12</v>
      </c>
      <c r="B129" s="3"/>
      <c r="C129" s="3"/>
      <c r="D129">
        <f t="shared" si="5"/>
        <v>100</v>
      </c>
      <c r="E129">
        <f t="shared" si="6"/>
        <v>5.34</v>
      </c>
      <c r="F129">
        <f t="shared" si="7"/>
        <v>40</v>
      </c>
      <c r="I129" s="3">
        <v>0.66479999999999995</v>
      </c>
      <c r="J129" s="3">
        <v>1.6000000000000001E-3</v>
      </c>
      <c r="K129">
        <f t="shared" si="4"/>
        <v>0</v>
      </c>
    </row>
    <row r="130" spans="1:11" x14ac:dyDescent="0.2">
      <c r="A130" s="5">
        <v>12.1</v>
      </c>
      <c r="B130" s="3"/>
      <c r="C130" s="3"/>
      <c r="D130">
        <f t="shared" si="5"/>
        <v>100</v>
      </c>
      <c r="E130">
        <f t="shared" si="6"/>
        <v>5.34</v>
      </c>
      <c r="F130">
        <f t="shared" si="7"/>
        <v>40</v>
      </c>
      <c r="I130" s="3">
        <v>0.66549999999999998</v>
      </c>
      <c r="J130" s="3">
        <v>1.8E-3</v>
      </c>
      <c r="K130">
        <f t="shared" si="4"/>
        <v>0</v>
      </c>
    </row>
    <row r="131" spans="1:11" x14ac:dyDescent="0.2">
      <c r="A131" s="5">
        <v>12.2</v>
      </c>
      <c r="B131" s="3"/>
      <c r="C131" s="3"/>
      <c r="D131">
        <f t="shared" si="5"/>
        <v>100</v>
      </c>
      <c r="E131">
        <f t="shared" si="6"/>
        <v>5.34</v>
      </c>
      <c r="F131">
        <f t="shared" si="7"/>
        <v>40</v>
      </c>
      <c r="I131" s="3">
        <v>0.66620000000000001</v>
      </c>
      <c r="J131" s="3">
        <v>1.8E-3</v>
      </c>
      <c r="K131">
        <f t="shared" si="4"/>
        <v>0</v>
      </c>
    </row>
    <row r="132" spans="1:11" x14ac:dyDescent="0.2">
      <c r="A132" s="5">
        <v>12.3</v>
      </c>
      <c r="B132" s="3"/>
      <c r="C132" s="3"/>
      <c r="D132">
        <f t="shared" si="5"/>
        <v>100</v>
      </c>
      <c r="E132">
        <f t="shared" si="6"/>
        <v>5.34</v>
      </c>
      <c r="F132">
        <f t="shared" si="7"/>
        <v>40</v>
      </c>
      <c r="I132" s="3">
        <v>0.6673</v>
      </c>
      <c r="J132" s="3">
        <v>1.8E-3</v>
      </c>
      <c r="K132">
        <f t="shared" si="4"/>
        <v>0</v>
      </c>
    </row>
    <row r="133" spans="1:11" x14ac:dyDescent="0.2">
      <c r="A133" s="5">
        <v>12.4</v>
      </c>
      <c r="B133" s="3"/>
      <c r="C133" s="3"/>
      <c r="D133">
        <f t="shared" si="5"/>
        <v>100</v>
      </c>
      <c r="E133">
        <f t="shared" si="6"/>
        <v>5.34</v>
      </c>
      <c r="F133">
        <f t="shared" si="7"/>
        <v>40</v>
      </c>
      <c r="I133" s="3">
        <v>0.66800000000000004</v>
      </c>
      <c r="J133" s="3">
        <v>1.8E-3</v>
      </c>
      <c r="K133">
        <f t="shared" si="4"/>
        <v>0</v>
      </c>
    </row>
    <row r="134" spans="1:11" x14ac:dyDescent="0.2">
      <c r="A134" s="5">
        <v>12.5</v>
      </c>
      <c r="B134" s="3"/>
      <c r="C134" s="3"/>
      <c r="D134">
        <f t="shared" si="5"/>
        <v>100</v>
      </c>
      <c r="E134">
        <f t="shared" si="6"/>
        <v>5.34</v>
      </c>
      <c r="F134">
        <f t="shared" si="7"/>
        <v>40</v>
      </c>
      <c r="I134" s="3">
        <v>0.66859999999999997</v>
      </c>
      <c r="J134" s="3">
        <v>1.6999999999999999E-3</v>
      </c>
      <c r="K134">
        <f t="shared" si="4"/>
        <v>0</v>
      </c>
    </row>
    <row r="135" spans="1:11" x14ac:dyDescent="0.2">
      <c r="A135" s="5">
        <v>12.6</v>
      </c>
      <c r="B135" s="3"/>
      <c r="C135" s="3"/>
      <c r="D135">
        <f t="shared" si="5"/>
        <v>100</v>
      </c>
      <c r="E135">
        <f t="shared" si="6"/>
        <v>5.34</v>
      </c>
      <c r="F135">
        <f t="shared" si="7"/>
        <v>40</v>
      </c>
      <c r="I135" s="3">
        <v>0.66959999999999997</v>
      </c>
      <c r="J135" s="3">
        <v>1.6999999999999999E-3</v>
      </c>
      <c r="K135">
        <f t="shared" si="4"/>
        <v>0</v>
      </c>
    </row>
    <row r="136" spans="1:11" x14ac:dyDescent="0.2">
      <c r="A136" s="5">
        <v>12.7</v>
      </c>
      <c r="B136" s="3"/>
      <c r="C136" s="3"/>
      <c r="D136">
        <f t="shared" si="5"/>
        <v>100</v>
      </c>
      <c r="E136">
        <f t="shared" si="6"/>
        <v>5.34</v>
      </c>
      <c r="F136">
        <f t="shared" si="7"/>
        <v>40</v>
      </c>
      <c r="I136" s="3">
        <v>0.67069999999999996</v>
      </c>
      <c r="J136" s="3">
        <v>1.6999999999999999E-3</v>
      </c>
      <c r="K136">
        <f t="shared" si="4"/>
        <v>0</v>
      </c>
    </row>
    <row r="137" spans="1:11" x14ac:dyDescent="0.2">
      <c r="A137" s="5">
        <v>12.8</v>
      </c>
      <c r="B137" s="3"/>
      <c r="C137" s="3"/>
      <c r="D137">
        <f t="shared" si="5"/>
        <v>100</v>
      </c>
      <c r="E137">
        <f t="shared" si="6"/>
        <v>5.34</v>
      </c>
      <c r="F137">
        <f t="shared" si="7"/>
        <v>40</v>
      </c>
      <c r="I137" s="3">
        <v>0.67130000000000001</v>
      </c>
      <c r="J137" s="3">
        <v>1.6999999999999999E-3</v>
      </c>
      <c r="K137">
        <f t="shared" ref="K137:K200" si="8">(C138+C137)/2*(B138-B137)</f>
        <v>0</v>
      </c>
    </row>
    <row r="138" spans="1:11" x14ac:dyDescent="0.2">
      <c r="A138" s="5">
        <v>12.9</v>
      </c>
      <c r="B138" s="3"/>
      <c r="C138" s="3"/>
      <c r="D138">
        <f t="shared" ref="D138:D201" si="9">$E$4</f>
        <v>100</v>
      </c>
      <c r="E138">
        <f t="shared" ref="E138:E201" si="10">$F$4</f>
        <v>5.34</v>
      </c>
      <c r="F138">
        <f t="shared" ref="F138:F201" si="11">$G$4</f>
        <v>40</v>
      </c>
      <c r="I138" s="3">
        <v>0.67200000000000004</v>
      </c>
      <c r="J138" s="3">
        <v>1.6000000000000001E-3</v>
      </c>
      <c r="K138">
        <f t="shared" si="8"/>
        <v>0</v>
      </c>
    </row>
    <row r="139" spans="1:11" x14ac:dyDescent="0.2">
      <c r="A139" s="5">
        <v>13</v>
      </c>
      <c r="B139" s="3"/>
      <c r="C139" s="3"/>
      <c r="D139">
        <f t="shared" si="9"/>
        <v>100</v>
      </c>
      <c r="E139">
        <f t="shared" si="10"/>
        <v>5.34</v>
      </c>
      <c r="F139">
        <f t="shared" si="11"/>
        <v>40</v>
      </c>
      <c r="I139" s="3">
        <v>0.67290000000000005</v>
      </c>
      <c r="J139" s="3">
        <v>1.8E-3</v>
      </c>
      <c r="K139">
        <f t="shared" si="8"/>
        <v>0</v>
      </c>
    </row>
    <row r="140" spans="1:11" x14ac:dyDescent="0.2">
      <c r="A140" s="5">
        <v>13.1</v>
      </c>
      <c r="B140" s="3"/>
      <c r="C140" s="3"/>
      <c r="D140">
        <f t="shared" si="9"/>
        <v>100</v>
      </c>
      <c r="E140">
        <f t="shared" si="10"/>
        <v>5.34</v>
      </c>
      <c r="F140">
        <f t="shared" si="11"/>
        <v>40</v>
      </c>
      <c r="I140" s="3">
        <v>0.67390000000000005</v>
      </c>
      <c r="J140" s="3">
        <v>1.9E-3</v>
      </c>
      <c r="K140">
        <f t="shared" si="8"/>
        <v>0</v>
      </c>
    </row>
    <row r="141" spans="1:11" x14ac:dyDescent="0.2">
      <c r="A141" s="5">
        <v>13.2</v>
      </c>
      <c r="B141" s="3"/>
      <c r="C141" s="3"/>
      <c r="D141">
        <f t="shared" si="9"/>
        <v>100</v>
      </c>
      <c r="E141">
        <f t="shared" si="10"/>
        <v>5.34</v>
      </c>
      <c r="F141">
        <f t="shared" si="11"/>
        <v>40</v>
      </c>
      <c r="I141" s="3">
        <v>0.67459999999999998</v>
      </c>
      <c r="J141" s="3">
        <v>1.4E-3</v>
      </c>
      <c r="K141">
        <f t="shared" si="8"/>
        <v>0</v>
      </c>
    </row>
    <row r="142" spans="1:11" x14ac:dyDescent="0.2">
      <c r="A142" s="5">
        <v>13.3</v>
      </c>
      <c r="B142" s="3"/>
      <c r="C142" s="3"/>
      <c r="D142">
        <f t="shared" si="9"/>
        <v>100</v>
      </c>
      <c r="E142">
        <f t="shared" si="10"/>
        <v>5.34</v>
      </c>
      <c r="F142">
        <f t="shared" si="11"/>
        <v>40</v>
      </c>
      <c r="I142" s="3">
        <v>0.67549999999999999</v>
      </c>
      <c r="J142" s="3">
        <v>1.9E-3</v>
      </c>
      <c r="K142">
        <f t="shared" si="8"/>
        <v>0</v>
      </c>
    </row>
    <row r="143" spans="1:11" x14ac:dyDescent="0.2">
      <c r="A143" s="5">
        <v>13.4</v>
      </c>
      <c r="B143" s="3"/>
      <c r="C143" s="3"/>
      <c r="D143">
        <f t="shared" si="9"/>
        <v>100</v>
      </c>
      <c r="E143">
        <f t="shared" si="10"/>
        <v>5.34</v>
      </c>
      <c r="F143">
        <f t="shared" si="11"/>
        <v>40</v>
      </c>
      <c r="I143" s="3">
        <v>0.6764</v>
      </c>
      <c r="J143" s="3">
        <v>1.9E-3</v>
      </c>
      <c r="K143">
        <f t="shared" si="8"/>
        <v>0</v>
      </c>
    </row>
    <row r="144" spans="1:11" x14ac:dyDescent="0.2">
      <c r="A144" s="5">
        <v>13.5</v>
      </c>
      <c r="B144" s="3"/>
      <c r="C144" s="3"/>
      <c r="D144">
        <f t="shared" si="9"/>
        <v>100</v>
      </c>
      <c r="E144">
        <f t="shared" si="10"/>
        <v>5.34</v>
      </c>
      <c r="F144">
        <f t="shared" si="11"/>
        <v>40</v>
      </c>
      <c r="I144" s="3">
        <v>0.67710000000000004</v>
      </c>
      <c r="J144" s="3">
        <v>1.6999999999999999E-3</v>
      </c>
      <c r="K144">
        <f t="shared" si="8"/>
        <v>0</v>
      </c>
    </row>
    <row r="145" spans="1:11" x14ac:dyDescent="0.2">
      <c r="A145" s="5">
        <v>13.6</v>
      </c>
      <c r="B145" s="3"/>
      <c r="C145" s="3"/>
      <c r="D145">
        <f t="shared" si="9"/>
        <v>100</v>
      </c>
      <c r="E145">
        <f t="shared" si="10"/>
        <v>5.34</v>
      </c>
      <c r="F145">
        <f t="shared" si="11"/>
        <v>40</v>
      </c>
      <c r="I145" s="3">
        <v>0.67789999999999995</v>
      </c>
      <c r="J145" s="3">
        <v>1.8E-3</v>
      </c>
      <c r="K145">
        <f t="shared" si="8"/>
        <v>0</v>
      </c>
    </row>
    <row r="146" spans="1:11" x14ac:dyDescent="0.2">
      <c r="A146" s="5">
        <v>13.7</v>
      </c>
      <c r="B146" s="3"/>
      <c r="C146" s="3"/>
      <c r="D146">
        <f t="shared" si="9"/>
        <v>100</v>
      </c>
      <c r="E146">
        <f t="shared" si="10"/>
        <v>5.34</v>
      </c>
      <c r="F146">
        <f t="shared" si="11"/>
        <v>40</v>
      </c>
      <c r="I146" s="3">
        <v>0.67879999999999996</v>
      </c>
      <c r="J146" s="3">
        <v>1.6999999999999999E-3</v>
      </c>
      <c r="K146">
        <f t="shared" si="8"/>
        <v>0</v>
      </c>
    </row>
    <row r="147" spans="1:11" x14ac:dyDescent="0.2">
      <c r="A147" s="5">
        <v>13.8</v>
      </c>
      <c r="B147" s="3"/>
      <c r="C147" s="3"/>
      <c r="D147">
        <f t="shared" si="9"/>
        <v>100</v>
      </c>
      <c r="E147">
        <f t="shared" si="10"/>
        <v>5.34</v>
      </c>
      <c r="F147">
        <f t="shared" si="11"/>
        <v>40</v>
      </c>
      <c r="I147" s="3">
        <v>0.67969999999999997</v>
      </c>
      <c r="J147" s="3">
        <v>1.6999999999999999E-3</v>
      </c>
      <c r="K147">
        <f t="shared" si="8"/>
        <v>0</v>
      </c>
    </row>
    <row r="148" spans="1:11" x14ac:dyDescent="0.2">
      <c r="A148" s="5">
        <v>13.9</v>
      </c>
      <c r="B148" s="3"/>
      <c r="C148" s="3"/>
      <c r="D148">
        <f t="shared" si="9"/>
        <v>100</v>
      </c>
      <c r="E148">
        <f t="shared" si="10"/>
        <v>5.34</v>
      </c>
      <c r="F148">
        <f t="shared" si="11"/>
        <v>40</v>
      </c>
      <c r="I148" s="3">
        <v>0.68030000000000002</v>
      </c>
      <c r="J148" s="3">
        <v>1.6999999999999999E-3</v>
      </c>
      <c r="K148">
        <f t="shared" si="8"/>
        <v>0</v>
      </c>
    </row>
    <row r="149" spans="1:11" x14ac:dyDescent="0.2">
      <c r="A149" s="5">
        <v>14</v>
      </c>
      <c r="B149" s="3"/>
      <c r="C149" s="3"/>
      <c r="D149">
        <f t="shared" si="9"/>
        <v>100</v>
      </c>
      <c r="E149">
        <f t="shared" si="10"/>
        <v>5.34</v>
      </c>
      <c r="F149">
        <f t="shared" si="11"/>
        <v>40</v>
      </c>
      <c r="I149" s="3">
        <v>0.68120000000000003</v>
      </c>
      <c r="J149" s="3">
        <v>1.6999999999999999E-3</v>
      </c>
      <c r="K149">
        <f t="shared" si="8"/>
        <v>0</v>
      </c>
    </row>
    <row r="150" spans="1:11" x14ac:dyDescent="0.2">
      <c r="A150" s="5">
        <v>14.1</v>
      </c>
      <c r="B150" s="3"/>
      <c r="C150" s="3"/>
      <c r="D150">
        <f t="shared" si="9"/>
        <v>100</v>
      </c>
      <c r="E150">
        <f t="shared" si="10"/>
        <v>5.34</v>
      </c>
      <c r="F150">
        <f t="shared" si="11"/>
        <v>40</v>
      </c>
      <c r="I150" s="3">
        <v>0.68240000000000001</v>
      </c>
      <c r="J150" s="3">
        <v>1.9E-3</v>
      </c>
      <c r="K150">
        <f t="shared" si="8"/>
        <v>0</v>
      </c>
    </row>
    <row r="151" spans="1:11" x14ac:dyDescent="0.2">
      <c r="A151" s="5">
        <v>14.2</v>
      </c>
      <c r="B151" s="3"/>
      <c r="C151" s="3"/>
      <c r="D151">
        <f t="shared" si="9"/>
        <v>100</v>
      </c>
      <c r="E151">
        <f t="shared" si="10"/>
        <v>5.34</v>
      </c>
      <c r="F151">
        <f t="shared" si="11"/>
        <v>40</v>
      </c>
      <c r="I151" s="3">
        <v>0.68310000000000004</v>
      </c>
      <c r="J151" s="3">
        <v>1.6999999999999999E-3</v>
      </c>
      <c r="K151">
        <f t="shared" si="8"/>
        <v>0</v>
      </c>
    </row>
    <row r="152" spans="1:11" x14ac:dyDescent="0.2">
      <c r="A152" s="5">
        <v>14.3</v>
      </c>
      <c r="B152" s="3"/>
      <c r="C152" s="3"/>
      <c r="D152">
        <f t="shared" si="9"/>
        <v>100</v>
      </c>
      <c r="E152">
        <f t="shared" si="10"/>
        <v>5.34</v>
      </c>
      <c r="F152">
        <f t="shared" si="11"/>
        <v>40</v>
      </c>
      <c r="I152" s="3">
        <v>0.68369999999999997</v>
      </c>
      <c r="J152" s="3">
        <v>1.6999999999999999E-3</v>
      </c>
      <c r="K152">
        <f t="shared" si="8"/>
        <v>0</v>
      </c>
    </row>
    <row r="153" spans="1:11" x14ac:dyDescent="0.2">
      <c r="A153" s="5">
        <v>14.4</v>
      </c>
      <c r="B153" s="3"/>
      <c r="C153" s="3"/>
      <c r="D153">
        <f t="shared" si="9"/>
        <v>100</v>
      </c>
      <c r="E153">
        <f t="shared" si="10"/>
        <v>5.34</v>
      </c>
      <c r="F153">
        <f t="shared" si="11"/>
        <v>40</v>
      </c>
      <c r="I153" s="3">
        <v>0.68459999999999999</v>
      </c>
      <c r="J153" s="3">
        <v>1.9E-3</v>
      </c>
      <c r="K153">
        <f t="shared" si="8"/>
        <v>0</v>
      </c>
    </row>
    <row r="154" spans="1:11" x14ac:dyDescent="0.2">
      <c r="A154" s="5">
        <v>14.5</v>
      </c>
      <c r="B154" s="3"/>
      <c r="C154" s="3"/>
      <c r="D154">
        <f t="shared" si="9"/>
        <v>100</v>
      </c>
      <c r="E154">
        <f t="shared" si="10"/>
        <v>5.34</v>
      </c>
      <c r="F154">
        <f t="shared" si="11"/>
        <v>40</v>
      </c>
      <c r="I154" s="3">
        <v>0.68559999999999999</v>
      </c>
      <c r="J154" s="3">
        <v>1.9E-3</v>
      </c>
      <c r="K154">
        <f t="shared" si="8"/>
        <v>0</v>
      </c>
    </row>
    <row r="155" spans="1:11" x14ac:dyDescent="0.2">
      <c r="A155" s="5">
        <v>14.6</v>
      </c>
      <c r="B155" s="3"/>
      <c r="C155" s="3"/>
      <c r="D155">
        <f t="shared" si="9"/>
        <v>100</v>
      </c>
      <c r="E155">
        <f t="shared" si="10"/>
        <v>5.34</v>
      </c>
      <c r="F155">
        <f t="shared" si="11"/>
        <v>40</v>
      </c>
      <c r="I155" s="3">
        <v>0.68630000000000002</v>
      </c>
      <c r="J155" s="3">
        <v>1.6999999999999999E-3</v>
      </c>
      <c r="K155">
        <f t="shared" si="8"/>
        <v>0</v>
      </c>
    </row>
    <row r="156" spans="1:11" x14ac:dyDescent="0.2">
      <c r="A156" s="5">
        <v>14.7</v>
      </c>
      <c r="B156" s="3"/>
      <c r="C156" s="3"/>
      <c r="D156">
        <f t="shared" si="9"/>
        <v>100</v>
      </c>
      <c r="E156">
        <f t="shared" si="10"/>
        <v>5.34</v>
      </c>
      <c r="F156">
        <f t="shared" si="11"/>
        <v>40</v>
      </c>
      <c r="I156" s="3">
        <v>0.68710000000000004</v>
      </c>
      <c r="J156" s="3">
        <v>2E-3</v>
      </c>
      <c r="K156">
        <f t="shared" si="8"/>
        <v>0</v>
      </c>
    </row>
    <row r="157" spans="1:11" x14ac:dyDescent="0.2">
      <c r="A157" s="5">
        <v>14.8</v>
      </c>
      <c r="B157" s="3"/>
      <c r="C157" s="3"/>
      <c r="D157">
        <f t="shared" si="9"/>
        <v>100</v>
      </c>
      <c r="E157">
        <f t="shared" si="10"/>
        <v>5.34</v>
      </c>
      <c r="F157">
        <f t="shared" si="11"/>
        <v>40</v>
      </c>
      <c r="I157" s="3">
        <v>0.68810000000000004</v>
      </c>
      <c r="J157" s="3">
        <v>1.9E-3</v>
      </c>
      <c r="K157">
        <f t="shared" si="8"/>
        <v>0</v>
      </c>
    </row>
    <row r="158" spans="1:11" x14ac:dyDescent="0.2">
      <c r="A158" s="5">
        <v>14.9</v>
      </c>
      <c r="B158" s="3"/>
      <c r="C158" s="3"/>
      <c r="D158">
        <f t="shared" si="9"/>
        <v>100</v>
      </c>
      <c r="E158">
        <f t="shared" si="10"/>
        <v>5.34</v>
      </c>
      <c r="F158">
        <f t="shared" si="11"/>
        <v>40</v>
      </c>
      <c r="I158" s="3">
        <v>0.68889999999999996</v>
      </c>
      <c r="J158" s="3">
        <v>1.8E-3</v>
      </c>
      <c r="K158">
        <f t="shared" si="8"/>
        <v>0</v>
      </c>
    </row>
    <row r="159" spans="1:11" x14ac:dyDescent="0.2">
      <c r="A159" s="5">
        <v>15</v>
      </c>
      <c r="B159" s="3"/>
      <c r="C159" s="3"/>
      <c r="D159">
        <f t="shared" si="9"/>
        <v>100</v>
      </c>
      <c r="E159">
        <f t="shared" si="10"/>
        <v>5.34</v>
      </c>
      <c r="F159">
        <f t="shared" si="11"/>
        <v>40</v>
      </c>
      <c r="I159" s="3">
        <v>0.68959999999999999</v>
      </c>
      <c r="J159" s="3">
        <v>1.8E-3</v>
      </c>
      <c r="K159">
        <f t="shared" si="8"/>
        <v>0</v>
      </c>
    </row>
    <row r="160" spans="1:11" x14ac:dyDescent="0.2">
      <c r="A160" s="5">
        <v>15.1</v>
      </c>
      <c r="B160" s="3"/>
      <c r="C160" s="3"/>
      <c r="D160">
        <f t="shared" si="9"/>
        <v>100</v>
      </c>
      <c r="E160">
        <f t="shared" si="10"/>
        <v>5.34</v>
      </c>
      <c r="F160">
        <f t="shared" si="11"/>
        <v>40</v>
      </c>
      <c r="I160" s="3">
        <v>0.69040000000000001</v>
      </c>
      <c r="J160" s="3">
        <v>1.6999999999999999E-3</v>
      </c>
      <c r="K160">
        <f t="shared" si="8"/>
        <v>0</v>
      </c>
    </row>
    <row r="161" spans="1:11" x14ac:dyDescent="0.2">
      <c r="A161" s="5">
        <v>15.2</v>
      </c>
      <c r="B161" s="3"/>
      <c r="C161" s="3"/>
      <c r="D161">
        <f t="shared" si="9"/>
        <v>100</v>
      </c>
      <c r="E161">
        <f t="shared" si="10"/>
        <v>5.34</v>
      </c>
      <c r="F161">
        <f t="shared" si="11"/>
        <v>40</v>
      </c>
      <c r="I161" s="3">
        <v>0.6915</v>
      </c>
      <c r="J161" s="3">
        <v>1.9E-3</v>
      </c>
      <c r="K161">
        <f t="shared" si="8"/>
        <v>0</v>
      </c>
    </row>
    <row r="162" spans="1:11" x14ac:dyDescent="0.2">
      <c r="A162" s="5">
        <v>15.3</v>
      </c>
      <c r="B162" s="3"/>
      <c r="C162" s="3"/>
      <c r="D162">
        <f t="shared" si="9"/>
        <v>100</v>
      </c>
      <c r="E162">
        <f t="shared" si="10"/>
        <v>5.34</v>
      </c>
      <c r="F162">
        <f t="shared" si="11"/>
        <v>40</v>
      </c>
      <c r="I162" s="3">
        <v>0.69210000000000005</v>
      </c>
      <c r="J162" s="3">
        <v>1.8E-3</v>
      </c>
      <c r="K162">
        <f t="shared" si="8"/>
        <v>0</v>
      </c>
    </row>
    <row r="163" spans="1:11" x14ac:dyDescent="0.2">
      <c r="A163" s="5">
        <v>15.4</v>
      </c>
      <c r="B163" s="3"/>
      <c r="C163" s="3"/>
      <c r="D163">
        <f t="shared" si="9"/>
        <v>100</v>
      </c>
      <c r="E163">
        <f t="shared" si="10"/>
        <v>5.34</v>
      </c>
      <c r="F163">
        <f t="shared" si="11"/>
        <v>40</v>
      </c>
      <c r="I163" s="3">
        <v>0.69279999999999997</v>
      </c>
      <c r="J163" s="3">
        <v>1.8E-3</v>
      </c>
      <c r="K163">
        <f t="shared" si="8"/>
        <v>0</v>
      </c>
    </row>
    <row r="164" spans="1:11" x14ac:dyDescent="0.2">
      <c r="A164" s="5">
        <v>15.5</v>
      </c>
      <c r="B164" s="3"/>
      <c r="C164" s="3"/>
      <c r="D164">
        <f t="shared" si="9"/>
        <v>100</v>
      </c>
      <c r="E164">
        <f t="shared" si="10"/>
        <v>5.34</v>
      </c>
      <c r="F164">
        <f t="shared" si="11"/>
        <v>40</v>
      </c>
      <c r="I164" s="3">
        <v>0.69389999999999996</v>
      </c>
      <c r="J164" s="3">
        <v>1.6999999999999999E-3</v>
      </c>
      <c r="K164">
        <f t="shared" si="8"/>
        <v>0</v>
      </c>
    </row>
    <row r="165" spans="1:11" x14ac:dyDescent="0.2">
      <c r="A165" s="5">
        <v>15.6</v>
      </c>
      <c r="B165" s="3"/>
      <c r="C165" s="3"/>
      <c r="D165">
        <f t="shared" si="9"/>
        <v>100</v>
      </c>
      <c r="E165">
        <f t="shared" si="10"/>
        <v>5.34</v>
      </c>
      <c r="F165">
        <f t="shared" si="11"/>
        <v>40</v>
      </c>
      <c r="I165" s="3">
        <v>0.69479999999999997</v>
      </c>
      <c r="J165" s="3">
        <v>1.6999999999999999E-3</v>
      </c>
      <c r="K165">
        <f t="shared" si="8"/>
        <v>0</v>
      </c>
    </row>
    <row r="166" spans="1:11" x14ac:dyDescent="0.2">
      <c r="A166" s="5">
        <v>15.7</v>
      </c>
      <c r="B166" s="3"/>
      <c r="C166" s="3"/>
      <c r="D166">
        <f t="shared" si="9"/>
        <v>100</v>
      </c>
      <c r="E166">
        <f t="shared" si="10"/>
        <v>5.34</v>
      </c>
      <c r="F166">
        <f t="shared" si="11"/>
        <v>40</v>
      </c>
      <c r="I166" s="3">
        <v>0.69530000000000003</v>
      </c>
      <c r="J166" s="3">
        <v>2E-3</v>
      </c>
      <c r="K166">
        <f t="shared" si="8"/>
        <v>0</v>
      </c>
    </row>
    <row r="167" spans="1:11" x14ac:dyDescent="0.2">
      <c r="A167" s="5">
        <v>15.8</v>
      </c>
      <c r="B167" s="3"/>
      <c r="C167" s="3"/>
      <c r="D167">
        <f t="shared" si="9"/>
        <v>100</v>
      </c>
      <c r="E167">
        <f t="shared" si="10"/>
        <v>5.34</v>
      </c>
      <c r="F167">
        <f t="shared" si="11"/>
        <v>40</v>
      </c>
      <c r="I167" s="3">
        <v>0.69610000000000005</v>
      </c>
      <c r="J167" s="3">
        <v>1.9E-3</v>
      </c>
      <c r="K167">
        <f t="shared" si="8"/>
        <v>0</v>
      </c>
    </row>
    <row r="168" spans="1:11" x14ac:dyDescent="0.2">
      <c r="A168" s="5">
        <v>15.9</v>
      </c>
      <c r="B168" s="3"/>
      <c r="C168" s="3"/>
      <c r="D168">
        <f t="shared" si="9"/>
        <v>100</v>
      </c>
      <c r="E168">
        <f t="shared" si="10"/>
        <v>5.34</v>
      </c>
      <c r="F168">
        <f t="shared" si="11"/>
        <v>40</v>
      </c>
      <c r="I168" s="3">
        <v>0.69720000000000004</v>
      </c>
      <c r="J168" s="3">
        <v>1.8E-3</v>
      </c>
      <c r="K168">
        <f t="shared" si="8"/>
        <v>0</v>
      </c>
    </row>
    <row r="169" spans="1:11" x14ac:dyDescent="0.2">
      <c r="A169" s="5">
        <v>16</v>
      </c>
      <c r="B169" s="3"/>
      <c r="C169" s="3"/>
      <c r="D169">
        <f t="shared" si="9"/>
        <v>100</v>
      </c>
      <c r="E169">
        <f t="shared" si="10"/>
        <v>5.34</v>
      </c>
      <c r="F169">
        <f t="shared" si="11"/>
        <v>40</v>
      </c>
      <c r="I169" s="3">
        <v>0.69799999999999995</v>
      </c>
      <c r="J169" s="3">
        <v>1.9E-3</v>
      </c>
      <c r="K169">
        <f t="shared" si="8"/>
        <v>0</v>
      </c>
    </row>
    <row r="170" spans="1:11" x14ac:dyDescent="0.2">
      <c r="A170" s="5">
        <v>16.100000000000001</v>
      </c>
      <c r="B170" s="3"/>
      <c r="C170" s="3"/>
      <c r="D170">
        <f t="shared" si="9"/>
        <v>100</v>
      </c>
      <c r="E170">
        <f t="shared" si="10"/>
        <v>5.34</v>
      </c>
      <c r="F170">
        <f t="shared" si="11"/>
        <v>40</v>
      </c>
      <c r="I170" s="3">
        <v>0.69879999999999998</v>
      </c>
      <c r="J170" s="3">
        <v>1.9E-3</v>
      </c>
      <c r="K170">
        <f t="shared" si="8"/>
        <v>0</v>
      </c>
    </row>
    <row r="171" spans="1:11" x14ac:dyDescent="0.2">
      <c r="A171" s="5">
        <v>16.2</v>
      </c>
      <c r="B171" s="3"/>
      <c r="C171" s="3"/>
      <c r="D171">
        <f t="shared" si="9"/>
        <v>100</v>
      </c>
      <c r="E171">
        <f t="shared" si="10"/>
        <v>5.34</v>
      </c>
      <c r="F171">
        <f t="shared" si="11"/>
        <v>40</v>
      </c>
      <c r="I171" s="3">
        <v>0.69979999999999998</v>
      </c>
      <c r="J171" s="3">
        <v>1.5E-3</v>
      </c>
      <c r="K171">
        <f t="shared" si="8"/>
        <v>0</v>
      </c>
    </row>
    <row r="172" spans="1:11" x14ac:dyDescent="0.2">
      <c r="A172" s="5">
        <v>16.3</v>
      </c>
      <c r="B172" s="3"/>
      <c r="C172" s="3"/>
      <c r="D172">
        <f t="shared" si="9"/>
        <v>100</v>
      </c>
      <c r="E172">
        <f t="shared" si="10"/>
        <v>5.34</v>
      </c>
      <c r="F172">
        <f t="shared" si="11"/>
        <v>40</v>
      </c>
      <c r="I172" s="3">
        <v>0.7006</v>
      </c>
      <c r="J172" s="3">
        <v>1.6999999999999999E-3</v>
      </c>
      <c r="K172">
        <f t="shared" si="8"/>
        <v>0</v>
      </c>
    </row>
    <row r="173" spans="1:11" x14ac:dyDescent="0.2">
      <c r="A173" s="5">
        <v>16.399999999999999</v>
      </c>
      <c r="B173" s="3"/>
      <c r="C173" s="3"/>
      <c r="D173">
        <f t="shared" si="9"/>
        <v>100</v>
      </c>
      <c r="E173">
        <f t="shared" si="10"/>
        <v>5.34</v>
      </c>
      <c r="F173">
        <f t="shared" si="11"/>
        <v>40</v>
      </c>
      <c r="I173" s="3">
        <v>0.70130000000000003</v>
      </c>
      <c r="J173" s="3">
        <v>1.8E-3</v>
      </c>
      <c r="K173">
        <f t="shared" si="8"/>
        <v>0</v>
      </c>
    </row>
    <row r="174" spans="1:11" x14ac:dyDescent="0.2">
      <c r="A174" s="5">
        <v>16.5</v>
      </c>
      <c r="B174" s="3"/>
      <c r="C174" s="3"/>
      <c r="D174">
        <f t="shared" si="9"/>
        <v>100</v>
      </c>
      <c r="E174">
        <f t="shared" si="10"/>
        <v>5.34</v>
      </c>
      <c r="F174">
        <f t="shared" si="11"/>
        <v>40</v>
      </c>
      <c r="I174" s="3">
        <v>0.70209999999999995</v>
      </c>
      <c r="J174" s="3">
        <v>1.8E-3</v>
      </c>
      <c r="K174">
        <f t="shared" si="8"/>
        <v>0</v>
      </c>
    </row>
    <row r="175" spans="1:11" x14ac:dyDescent="0.2">
      <c r="A175" s="5">
        <v>16.600000000000001</v>
      </c>
      <c r="B175" s="3"/>
      <c r="C175" s="3"/>
      <c r="D175">
        <f t="shared" si="9"/>
        <v>100</v>
      </c>
      <c r="E175">
        <f t="shared" si="10"/>
        <v>5.34</v>
      </c>
      <c r="F175">
        <f t="shared" si="11"/>
        <v>40</v>
      </c>
      <c r="I175" s="3">
        <v>0.70299999999999996</v>
      </c>
      <c r="J175" s="3">
        <v>2E-3</v>
      </c>
      <c r="K175">
        <f t="shared" si="8"/>
        <v>0</v>
      </c>
    </row>
    <row r="176" spans="1:11" x14ac:dyDescent="0.2">
      <c r="A176" s="5">
        <v>16.7</v>
      </c>
      <c r="B176" s="3"/>
      <c r="C176" s="3"/>
      <c r="D176">
        <f t="shared" si="9"/>
        <v>100</v>
      </c>
      <c r="E176">
        <f t="shared" si="10"/>
        <v>5.34</v>
      </c>
      <c r="F176">
        <f t="shared" si="11"/>
        <v>40</v>
      </c>
      <c r="I176" s="3">
        <v>0.70369999999999999</v>
      </c>
      <c r="J176" s="3">
        <v>2E-3</v>
      </c>
      <c r="K176">
        <f t="shared" si="8"/>
        <v>0</v>
      </c>
    </row>
    <row r="177" spans="1:11" x14ac:dyDescent="0.2">
      <c r="A177" s="5">
        <v>16.8</v>
      </c>
      <c r="B177" s="3"/>
      <c r="C177" s="3"/>
      <c r="D177">
        <f t="shared" si="9"/>
        <v>100</v>
      </c>
      <c r="E177">
        <f t="shared" si="10"/>
        <v>5.34</v>
      </c>
      <c r="F177">
        <f t="shared" si="11"/>
        <v>40</v>
      </c>
      <c r="I177" s="3">
        <v>0.70440000000000003</v>
      </c>
      <c r="J177" s="3">
        <v>1.8E-3</v>
      </c>
      <c r="K177">
        <f t="shared" si="8"/>
        <v>0</v>
      </c>
    </row>
    <row r="178" spans="1:11" x14ac:dyDescent="0.2">
      <c r="A178" s="5">
        <v>16.899999999999999</v>
      </c>
      <c r="B178" s="3"/>
      <c r="C178" s="3"/>
      <c r="D178">
        <f t="shared" si="9"/>
        <v>100</v>
      </c>
      <c r="E178">
        <f t="shared" si="10"/>
        <v>5.34</v>
      </c>
      <c r="F178">
        <f t="shared" si="11"/>
        <v>40</v>
      </c>
      <c r="I178" s="3">
        <v>0.70540000000000003</v>
      </c>
      <c r="J178" s="3">
        <v>1.9E-3</v>
      </c>
      <c r="K178">
        <f t="shared" si="8"/>
        <v>0</v>
      </c>
    </row>
    <row r="179" spans="1:11" x14ac:dyDescent="0.2">
      <c r="A179" s="5">
        <v>17</v>
      </c>
      <c r="B179" s="3"/>
      <c r="C179" s="3"/>
      <c r="D179">
        <f t="shared" si="9"/>
        <v>100</v>
      </c>
      <c r="E179">
        <f t="shared" si="10"/>
        <v>5.34</v>
      </c>
      <c r="F179">
        <f t="shared" si="11"/>
        <v>40</v>
      </c>
      <c r="I179" s="3">
        <v>0.70650000000000002</v>
      </c>
      <c r="J179" s="3">
        <v>1.9E-3</v>
      </c>
      <c r="K179">
        <f t="shared" si="8"/>
        <v>0</v>
      </c>
    </row>
    <row r="180" spans="1:11" x14ac:dyDescent="0.2">
      <c r="A180" s="5">
        <v>17.100000000000001</v>
      </c>
      <c r="B180" s="3"/>
      <c r="C180" s="3"/>
      <c r="D180">
        <f t="shared" si="9"/>
        <v>100</v>
      </c>
      <c r="E180">
        <f t="shared" si="10"/>
        <v>5.34</v>
      </c>
      <c r="F180">
        <f t="shared" si="11"/>
        <v>40</v>
      </c>
      <c r="I180" s="3">
        <v>0.70709999999999995</v>
      </c>
      <c r="J180" s="3">
        <v>1.9E-3</v>
      </c>
      <c r="K180">
        <f t="shared" si="8"/>
        <v>0</v>
      </c>
    </row>
    <row r="181" spans="1:11" x14ac:dyDescent="0.2">
      <c r="A181" s="5">
        <v>17.2</v>
      </c>
      <c r="B181" s="3"/>
      <c r="C181" s="3"/>
      <c r="D181">
        <f t="shared" si="9"/>
        <v>100</v>
      </c>
      <c r="E181">
        <f t="shared" si="10"/>
        <v>5.34</v>
      </c>
      <c r="F181">
        <f t="shared" si="11"/>
        <v>40</v>
      </c>
      <c r="I181" s="3">
        <v>0.70779999999999998</v>
      </c>
      <c r="J181" s="3">
        <v>1.8E-3</v>
      </c>
      <c r="K181">
        <f t="shared" si="8"/>
        <v>0</v>
      </c>
    </row>
    <row r="182" spans="1:11" x14ac:dyDescent="0.2">
      <c r="A182" s="5">
        <v>17.3</v>
      </c>
      <c r="B182" s="3"/>
      <c r="C182" s="3"/>
      <c r="D182">
        <f t="shared" si="9"/>
        <v>100</v>
      </c>
      <c r="E182">
        <f t="shared" si="10"/>
        <v>5.34</v>
      </c>
      <c r="F182">
        <f t="shared" si="11"/>
        <v>40</v>
      </c>
      <c r="I182" s="3">
        <v>0.70889999999999997</v>
      </c>
      <c r="J182" s="3">
        <v>2E-3</v>
      </c>
      <c r="K182">
        <f t="shared" si="8"/>
        <v>0</v>
      </c>
    </row>
    <row r="183" spans="1:11" x14ac:dyDescent="0.2">
      <c r="A183" s="5">
        <v>17.399999999999999</v>
      </c>
      <c r="B183" s="3"/>
      <c r="C183" s="3"/>
      <c r="D183">
        <f t="shared" si="9"/>
        <v>100</v>
      </c>
      <c r="E183">
        <f t="shared" si="10"/>
        <v>5.34</v>
      </c>
      <c r="F183">
        <f t="shared" si="11"/>
        <v>40</v>
      </c>
      <c r="I183" s="3">
        <v>0.7097</v>
      </c>
      <c r="J183" s="3">
        <v>1.6000000000000001E-3</v>
      </c>
      <c r="K183">
        <f t="shared" si="8"/>
        <v>0</v>
      </c>
    </row>
    <row r="184" spans="1:11" x14ac:dyDescent="0.2">
      <c r="A184" s="5">
        <v>17.5</v>
      </c>
      <c r="B184" s="3"/>
      <c r="C184" s="3"/>
      <c r="D184">
        <f t="shared" si="9"/>
        <v>100</v>
      </c>
      <c r="E184">
        <f t="shared" si="10"/>
        <v>5.34</v>
      </c>
      <c r="F184">
        <f t="shared" si="11"/>
        <v>40</v>
      </c>
      <c r="I184" s="3">
        <v>0.71040000000000003</v>
      </c>
      <c r="J184" s="3">
        <v>1.9E-3</v>
      </c>
      <c r="K184">
        <f t="shared" si="8"/>
        <v>0</v>
      </c>
    </row>
    <row r="185" spans="1:11" x14ac:dyDescent="0.2">
      <c r="A185" s="5">
        <v>17.600000000000001</v>
      </c>
      <c r="B185" s="3"/>
      <c r="C185" s="3"/>
      <c r="D185">
        <f t="shared" si="9"/>
        <v>100</v>
      </c>
      <c r="E185">
        <f t="shared" si="10"/>
        <v>5.34</v>
      </c>
      <c r="F185">
        <f t="shared" si="11"/>
        <v>40</v>
      </c>
      <c r="I185" s="3">
        <v>0.71130000000000004</v>
      </c>
      <c r="J185" s="3">
        <v>2E-3</v>
      </c>
      <c r="K185">
        <f t="shared" si="8"/>
        <v>0</v>
      </c>
    </row>
    <row r="186" spans="1:11" x14ac:dyDescent="0.2">
      <c r="A186" s="5">
        <v>17.7</v>
      </c>
      <c r="B186" s="3"/>
      <c r="C186" s="3"/>
      <c r="D186">
        <f t="shared" si="9"/>
        <v>100</v>
      </c>
      <c r="E186">
        <f t="shared" si="10"/>
        <v>5.34</v>
      </c>
      <c r="F186">
        <f t="shared" si="11"/>
        <v>40</v>
      </c>
      <c r="I186" s="3">
        <v>0.71220000000000006</v>
      </c>
      <c r="J186" s="3">
        <v>1.8E-3</v>
      </c>
      <c r="K186">
        <f t="shared" si="8"/>
        <v>0</v>
      </c>
    </row>
    <row r="187" spans="1:11" x14ac:dyDescent="0.2">
      <c r="A187" s="5">
        <v>17.8</v>
      </c>
      <c r="B187" s="3"/>
      <c r="C187" s="3"/>
      <c r="D187">
        <f t="shared" si="9"/>
        <v>100</v>
      </c>
      <c r="E187">
        <f t="shared" si="10"/>
        <v>5.34</v>
      </c>
      <c r="F187">
        <f t="shared" si="11"/>
        <v>40</v>
      </c>
      <c r="I187" s="3">
        <v>0.71289999999999998</v>
      </c>
      <c r="J187" s="3">
        <v>2.2000000000000001E-3</v>
      </c>
      <c r="K187">
        <f t="shared" si="8"/>
        <v>0</v>
      </c>
    </row>
    <row r="188" spans="1:11" s="8" customFormat="1" x14ac:dyDescent="0.2">
      <c r="A188" s="6">
        <v>17.899999999999999</v>
      </c>
      <c r="B188" s="7"/>
      <c r="C188" s="7"/>
      <c r="D188" s="8">
        <f t="shared" si="9"/>
        <v>100</v>
      </c>
      <c r="E188" s="8">
        <f t="shared" si="10"/>
        <v>5.34</v>
      </c>
      <c r="F188" s="8">
        <f t="shared" si="11"/>
        <v>40</v>
      </c>
      <c r="I188" s="7">
        <v>0.7137</v>
      </c>
      <c r="J188" s="7">
        <v>1.9E-3</v>
      </c>
      <c r="K188" s="8">
        <f t="shared" si="8"/>
        <v>0</v>
      </c>
    </row>
    <row r="189" spans="1:11" x14ac:dyDescent="0.2">
      <c r="A189" s="5">
        <v>18</v>
      </c>
      <c r="B189" s="3"/>
      <c r="C189" s="3"/>
      <c r="D189">
        <f t="shared" si="9"/>
        <v>100</v>
      </c>
      <c r="E189">
        <f t="shared" si="10"/>
        <v>5.34</v>
      </c>
      <c r="F189">
        <f t="shared" si="11"/>
        <v>40</v>
      </c>
      <c r="I189" s="3">
        <v>0.71460000000000001</v>
      </c>
      <c r="J189" s="3">
        <v>2.2000000000000001E-3</v>
      </c>
      <c r="K189">
        <f t="shared" si="8"/>
        <v>0</v>
      </c>
    </row>
    <row r="190" spans="1:11" x14ac:dyDescent="0.2">
      <c r="A190" s="5">
        <v>18.100000000000001</v>
      </c>
      <c r="B190" s="3"/>
      <c r="C190" s="3"/>
      <c r="D190">
        <f t="shared" si="9"/>
        <v>100</v>
      </c>
      <c r="E190">
        <f t="shared" si="10"/>
        <v>5.34</v>
      </c>
      <c r="F190">
        <f t="shared" si="11"/>
        <v>40</v>
      </c>
      <c r="I190" s="3">
        <v>0.71550000000000002</v>
      </c>
      <c r="J190" s="3">
        <v>2E-3</v>
      </c>
      <c r="K190">
        <f t="shared" si="8"/>
        <v>0</v>
      </c>
    </row>
    <row r="191" spans="1:11" x14ac:dyDescent="0.2">
      <c r="A191" s="5">
        <v>18.2</v>
      </c>
      <c r="B191" s="3"/>
      <c r="C191" s="3"/>
      <c r="D191">
        <f t="shared" si="9"/>
        <v>100</v>
      </c>
      <c r="E191">
        <f t="shared" si="10"/>
        <v>5.34</v>
      </c>
      <c r="F191">
        <f t="shared" si="11"/>
        <v>40</v>
      </c>
      <c r="I191" s="3">
        <v>0.71609999999999996</v>
      </c>
      <c r="J191" s="3">
        <v>2.2000000000000001E-3</v>
      </c>
      <c r="K191">
        <f t="shared" si="8"/>
        <v>0</v>
      </c>
    </row>
    <row r="192" spans="1:11" x14ac:dyDescent="0.2">
      <c r="A192" s="5">
        <v>18.3</v>
      </c>
      <c r="B192" s="3"/>
      <c r="C192" s="3"/>
      <c r="D192">
        <f t="shared" si="9"/>
        <v>100</v>
      </c>
      <c r="E192">
        <f t="shared" si="10"/>
        <v>5.34</v>
      </c>
      <c r="F192">
        <f t="shared" si="11"/>
        <v>40</v>
      </c>
      <c r="I192" s="3">
        <v>0.71709999999999996</v>
      </c>
      <c r="J192" s="3">
        <v>2.0999999999999999E-3</v>
      </c>
      <c r="K192">
        <f t="shared" si="8"/>
        <v>0</v>
      </c>
    </row>
    <row r="193" spans="1:11" x14ac:dyDescent="0.2">
      <c r="A193" s="5">
        <v>18.399999999999999</v>
      </c>
      <c r="B193" s="3"/>
      <c r="C193" s="3"/>
      <c r="D193">
        <f t="shared" si="9"/>
        <v>100</v>
      </c>
      <c r="E193">
        <f t="shared" si="10"/>
        <v>5.34</v>
      </c>
      <c r="F193">
        <f t="shared" si="11"/>
        <v>40</v>
      </c>
      <c r="I193" s="3">
        <v>0.71819999999999995</v>
      </c>
      <c r="J193" s="3">
        <v>2.0999999999999999E-3</v>
      </c>
      <c r="K193">
        <f t="shared" si="8"/>
        <v>0</v>
      </c>
    </row>
    <row r="194" spans="1:11" x14ac:dyDescent="0.2">
      <c r="A194" s="5">
        <v>18.5</v>
      </c>
      <c r="B194" s="3"/>
      <c r="C194" s="3"/>
      <c r="D194">
        <f t="shared" si="9"/>
        <v>100</v>
      </c>
      <c r="E194">
        <f t="shared" si="10"/>
        <v>5.34</v>
      </c>
      <c r="F194">
        <f t="shared" si="11"/>
        <v>40</v>
      </c>
      <c r="I194" s="3">
        <v>0.71879999999999999</v>
      </c>
      <c r="J194" s="3">
        <v>2.0999999999999999E-3</v>
      </c>
      <c r="K194">
        <f t="shared" si="8"/>
        <v>0</v>
      </c>
    </row>
    <row r="195" spans="1:11" x14ac:dyDescent="0.2">
      <c r="A195" s="5">
        <v>18.600000000000001</v>
      </c>
      <c r="B195" s="3"/>
      <c r="C195" s="3"/>
      <c r="D195">
        <f t="shared" si="9"/>
        <v>100</v>
      </c>
      <c r="E195">
        <f t="shared" si="10"/>
        <v>5.34</v>
      </c>
      <c r="F195">
        <f t="shared" si="11"/>
        <v>40</v>
      </c>
      <c r="I195" s="3">
        <v>0.71950000000000003</v>
      </c>
      <c r="J195" s="3">
        <v>2.2000000000000001E-3</v>
      </c>
      <c r="K195">
        <f t="shared" si="8"/>
        <v>0</v>
      </c>
    </row>
    <row r="196" spans="1:11" x14ac:dyDescent="0.2">
      <c r="A196" s="5">
        <v>18.7</v>
      </c>
      <c r="B196" s="3"/>
      <c r="C196" s="3"/>
      <c r="D196">
        <f t="shared" si="9"/>
        <v>100</v>
      </c>
      <c r="E196">
        <f t="shared" si="10"/>
        <v>5.34</v>
      </c>
      <c r="F196">
        <f t="shared" si="11"/>
        <v>40</v>
      </c>
      <c r="I196" s="3">
        <v>0.72040000000000004</v>
      </c>
      <c r="J196" s="3">
        <v>2.2000000000000001E-3</v>
      </c>
      <c r="K196">
        <f t="shared" si="8"/>
        <v>0</v>
      </c>
    </row>
    <row r="197" spans="1:11" x14ac:dyDescent="0.2">
      <c r="A197" s="5">
        <v>18.8</v>
      </c>
      <c r="B197" s="3"/>
      <c r="C197" s="3"/>
      <c r="D197">
        <f t="shared" si="9"/>
        <v>100</v>
      </c>
      <c r="E197">
        <f t="shared" si="10"/>
        <v>5.34</v>
      </c>
      <c r="F197">
        <f t="shared" si="11"/>
        <v>40</v>
      </c>
      <c r="I197" s="3">
        <v>0.72140000000000004</v>
      </c>
      <c r="J197" s="3">
        <v>2.2000000000000001E-3</v>
      </c>
      <c r="K197">
        <f t="shared" si="8"/>
        <v>0</v>
      </c>
    </row>
    <row r="198" spans="1:11" x14ac:dyDescent="0.2">
      <c r="A198" s="5">
        <v>18.899999999999999</v>
      </c>
      <c r="B198" s="3"/>
      <c r="C198" s="3"/>
      <c r="D198">
        <f t="shared" si="9"/>
        <v>100</v>
      </c>
      <c r="E198">
        <f t="shared" si="10"/>
        <v>5.34</v>
      </c>
      <c r="F198">
        <f t="shared" si="11"/>
        <v>40</v>
      </c>
      <c r="I198" s="3">
        <v>0.72209999999999996</v>
      </c>
      <c r="J198" s="3">
        <v>2.0999999999999999E-3</v>
      </c>
      <c r="K198">
        <f t="shared" si="8"/>
        <v>0</v>
      </c>
    </row>
    <row r="199" spans="1:11" x14ac:dyDescent="0.2">
      <c r="A199" s="5">
        <v>19</v>
      </c>
      <c r="B199" s="3"/>
      <c r="C199" s="3"/>
      <c r="D199">
        <f t="shared" si="9"/>
        <v>100</v>
      </c>
      <c r="E199">
        <f t="shared" si="10"/>
        <v>5.34</v>
      </c>
      <c r="F199">
        <f t="shared" si="11"/>
        <v>40</v>
      </c>
      <c r="I199" s="3">
        <v>0.72289999999999999</v>
      </c>
      <c r="J199" s="3">
        <v>2.0999999999999999E-3</v>
      </c>
      <c r="K199">
        <f t="shared" si="8"/>
        <v>0</v>
      </c>
    </row>
    <row r="200" spans="1:11" x14ac:dyDescent="0.2">
      <c r="A200" s="5">
        <v>19.100000000000001</v>
      </c>
      <c r="B200" s="3"/>
      <c r="C200" s="3"/>
      <c r="D200">
        <f t="shared" si="9"/>
        <v>100</v>
      </c>
      <c r="E200">
        <f t="shared" si="10"/>
        <v>5.34</v>
      </c>
      <c r="F200">
        <f t="shared" si="11"/>
        <v>40</v>
      </c>
      <c r="I200" s="3">
        <v>0.72389999999999999</v>
      </c>
      <c r="J200" s="3">
        <v>2.3E-3</v>
      </c>
      <c r="K200">
        <f t="shared" si="8"/>
        <v>0</v>
      </c>
    </row>
    <row r="201" spans="1:11" x14ac:dyDescent="0.2">
      <c r="A201" s="5">
        <v>19.2</v>
      </c>
      <c r="B201" s="3"/>
      <c r="C201" s="3"/>
      <c r="D201">
        <f t="shared" si="9"/>
        <v>100</v>
      </c>
      <c r="E201">
        <f t="shared" si="10"/>
        <v>5.34</v>
      </c>
      <c r="F201">
        <f t="shared" si="11"/>
        <v>40</v>
      </c>
      <c r="I201" s="3">
        <v>0.72470000000000001</v>
      </c>
      <c r="J201" s="3">
        <v>2.2000000000000001E-3</v>
      </c>
      <c r="K201">
        <f t="shared" ref="K201:K264" si="12">(C202+C201)/2*(B202-B201)</f>
        <v>0</v>
      </c>
    </row>
    <row r="202" spans="1:11" x14ac:dyDescent="0.2">
      <c r="A202" s="5">
        <v>19.3</v>
      </c>
      <c r="B202" s="3"/>
      <c r="C202" s="3"/>
      <c r="D202">
        <f t="shared" ref="D202:D265" si="13">$E$4</f>
        <v>100</v>
      </c>
      <c r="E202">
        <f t="shared" ref="E202:E265" si="14">$F$4</f>
        <v>5.34</v>
      </c>
      <c r="F202">
        <f t="shared" ref="F202:F265" si="15">$G$4</f>
        <v>40</v>
      </c>
      <c r="I202" s="3">
        <v>0.72540000000000004</v>
      </c>
      <c r="J202" s="3">
        <v>2.3E-3</v>
      </c>
      <c r="K202">
        <f t="shared" si="12"/>
        <v>0</v>
      </c>
    </row>
    <row r="203" spans="1:11" x14ac:dyDescent="0.2">
      <c r="A203" s="5">
        <v>19.399999999999999</v>
      </c>
      <c r="B203" s="3"/>
      <c r="C203" s="3"/>
      <c r="D203">
        <f t="shared" si="13"/>
        <v>100</v>
      </c>
      <c r="E203">
        <f t="shared" si="14"/>
        <v>5.34</v>
      </c>
      <c r="F203">
        <f t="shared" si="15"/>
        <v>40</v>
      </c>
      <c r="I203" s="3">
        <v>0.72629999999999995</v>
      </c>
      <c r="J203" s="3">
        <v>2.3E-3</v>
      </c>
      <c r="K203">
        <f t="shared" si="12"/>
        <v>0</v>
      </c>
    </row>
    <row r="204" spans="1:11" x14ac:dyDescent="0.2">
      <c r="A204" s="5">
        <v>19.5</v>
      </c>
      <c r="B204" s="3"/>
      <c r="C204" s="3"/>
      <c r="D204">
        <f t="shared" si="13"/>
        <v>100</v>
      </c>
      <c r="E204">
        <f t="shared" si="14"/>
        <v>5.34</v>
      </c>
      <c r="F204">
        <f t="shared" si="15"/>
        <v>40</v>
      </c>
      <c r="I204" s="3">
        <v>0.72719999999999996</v>
      </c>
      <c r="J204" s="3">
        <v>2.3999999999999998E-3</v>
      </c>
      <c r="K204">
        <f t="shared" si="12"/>
        <v>0</v>
      </c>
    </row>
    <row r="205" spans="1:11" x14ac:dyDescent="0.2">
      <c r="A205" s="5">
        <v>19.600000000000001</v>
      </c>
      <c r="B205" s="3"/>
      <c r="C205" s="3"/>
      <c r="D205">
        <f t="shared" si="13"/>
        <v>100</v>
      </c>
      <c r="E205">
        <f t="shared" si="14"/>
        <v>5.34</v>
      </c>
      <c r="F205">
        <f t="shared" si="15"/>
        <v>40</v>
      </c>
      <c r="I205" s="3">
        <v>0.72789999999999999</v>
      </c>
      <c r="J205" s="3">
        <v>2.5000000000000001E-3</v>
      </c>
      <c r="K205">
        <f t="shared" si="12"/>
        <v>0</v>
      </c>
    </row>
    <row r="206" spans="1:11" x14ac:dyDescent="0.2">
      <c r="A206" s="5">
        <v>19.7</v>
      </c>
      <c r="B206" s="3"/>
      <c r="C206" s="3"/>
      <c r="D206">
        <f t="shared" si="13"/>
        <v>100</v>
      </c>
      <c r="E206">
        <f t="shared" si="14"/>
        <v>5.34</v>
      </c>
      <c r="F206">
        <f t="shared" si="15"/>
        <v>40</v>
      </c>
      <c r="I206" s="3">
        <v>0.72870000000000001</v>
      </c>
      <c r="J206" s="3">
        <v>2.2000000000000001E-3</v>
      </c>
      <c r="K206">
        <f t="shared" si="12"/>
        <v>0</v>
      </c>
    </row>
    <row r="207" spans="1:11" x14ac:dyDescent="0.2">
      <c r="A207" s="5">
        <v>19.8</v>
      </c>
      <c r="B207" s="3"/>
      <c r="C207" s="3"/>
      <c r="D207">
        <f t="shared" si="13"/>
        <v>100</v>
      </c>
      <c r="E207">
        <f t="shared" si="14"/>
        <v>5.34</v>
      </c>
      <c r="F207">
        <f t="shared" si="15"/>
        <v>40</v>
      </c>
      <c r="I207" s="3">
        <v>0.72989999999999999</v>
      </c>
      <c r="J207" s="3">
        <v>2.5000000000000001E-3</v>
      </c>
      <c r="K207">
        <f t="shared" si="12"/>
        <v>0</v>
      </c>
    </row>
    <row r="208" spans="1:11" x14ac:dyDescent="0.2">
      <c r="A208" s="5">
        <v>19.899999999999999</v>
      </c>
      <c r="B208" s="3"/>
      <c r="C208" s="3"/>
      <c r="D208">
        <f t="shared" si="13"/>
        <v>100</v>
      </c>
      <c r="E208">
        <f t="shared" si="14"/>
        <v>5.34</v>
      </c>
      <c r="F208">
        <f t="shared" si="15"/>
        <v>40</v>
      </c>
      <c r="I208" s="3">
        <v>0.73050000000000004</v>
      </c>
      <c r="J208" s="3">
        <v>2.5000000000000001E-3</v>
      </c>
      <c r="K208">
        <f t="shared" si="12"/>
        <v>0</v>
      </c>
    </row>
    <row r="209" spans="1:11" x14ac:dyDescent="0.2">
      <c r="A209" s="5">
        <v>20</v>
      </c>
      <c r="B209" s="3"/>
      <c r="C209" s="3"/>
      <c r="D209">
        <f t="shared" si="13"/>
        <v>100</v>
      </c>
      <c r="E209">
        <f t="shared" si="14"/>
        <v>5.34</v>
      </c>
      <c r="F209">
        <f t="shared" si="15"/>
        <v>40</v>
      </c>
      <c r="I209" s="3">
        <v>0.73109999999999997</v>
      </c>
      <c r="J209" s="3">
        <v>2.3E-3</v>
      </c>
      <c r="K209">
        <f t="shared" si="12"/>
        <v>0</v>
      </c>
    </row>
    <row r="210" spans="1:11" x14ac:dyDescent="0.2">
      <c r="A210" s="5">
        <v>20.100000000000001</v>
      </c>
      <c r="B210" s="3"/>
      <c r="C210" s="3"/>
      <c r="D210">
        <f t="shared" si="13"/>
        <v>100</v>
      </c>
      <c r="E210">
        <f t="shared" si="14"/>
        <v>5.34</v>
      </c>
      <c r="F210">
        <f t="shared" si="15"/>
        <v>40</v>
      </c>
      <c r="I210" s="3">
        <v>0.73199999999999998</v>
      </c>
      <c r="J210" s="3">
        <v>2.5000000000000001E-3</v>
      </c>
      <c r="K210">
        <f t="shared" si="12"/>
        <v>0</v>
      </c>
    </row>
    <row r="211" spans="1:11" x14ac:dyDescent="0.2">
      <c r="A211" s="5">
        <v>20.2</v>
      </c>
      <c r="B211" s="3"/>
      <c r="C211" s="3"/>
      <c r="D211">
        <f t="shared" si="13"/>
        <v>100</v>
      </c>
      <c r="E211">
        <f t="shared" si="14"/>
        <v>5.34</v>
      </c>
      <c r="F211">
        <f t="shared" si="15"/>
        <v>40</v>
      </c>
      <c r="I211" s="3">
        <v>0.73319999999999996</v>
      </c>
      <c r="J211" s="3">
        <v>2.5000000000000001E-3</v>
      </c>
      <c r="K211">
        <f t="shared" si="12"/>
        <v>0</v>
      </c>
    </row>
    <row r="212" spans="1:11" x14ac:dyDescent="0.2">
      <c r="A212" s="5">
        <v>20.3</v>
      </c>
      <c r="B212" s="3"/>
      <c r="C212" s="3"/>
      <c r="D212">
        <f t="shared" si="13"/>
        <v>100</v>
      </c>
      <c r="E212">
        <f t="shared" si="14"/>
        <v>5.34</v>
      </c>
      <c r="F212">
        <f t="shared" si="15"/>
        <v>40</v>
      </c>
      <c r="I212" s="3">
        <v>0.73380000000000001</v>
      </c>
      <c r="J212" s="3">
        <v>2.3999999999999998E-3</v>
      </c>
      <c r="K212">
        <f t="shared" si="12"/>
        <v>0</v>
      </c>
    </row>
    <row r="213" spans="1:11" x14ac:dyDescent="0.2">
      <c r="A213" s="5">
        <v>20.399999999999999</v>
      </c>
      <c r="B213" s="3"/>
      <c r="C213" s="3"/>
      <c r="D213">
        <f t="shared" si="13"/>
        <v>100</v>
      </c>
      <c r="E213">
        <f t="shared" si="14"/>
        <v>5.34</v>
      </c>
      <c r="F213">
        <f t="shared" si="15"/>
        <v>40</v>
      </c>
      <c r="I213" s="3">
        <v>0.73460000000000003</v>
      </c>
      <c r="J213" s="3">
        <v>2.5000000000000001E-3</v>
      </c>
      <c r="K213">
        <f t="shared" si="12"/>
        <v>0</v>
      </c>
    </row>
    <row r="214" spans="1:11" x14ac:dyDescent="0.2">
      <c r="A214" s="5">
        <v>20.5</v>
      </c>
      <c r="B214" s="3"/>
      <c r="C214" s="3"/>
      <c r="D214">
        <f t="shared" si="13"/>
        <v>100</v>
      </c>
      <c r="E214">
        <f t="shared" si="14"/>
        <v>5.34</v>
      </c>
      <c r="F214">
        <f t="shared" si="15"/>
        <v>40</v>
      </c>
      <c r="I214" s="3">
        <v>0.73560000000000003</v>
      </c>
      <c r="J214" s="3">
        <v>2.5000000000000001E-3</v>
      </c>
      <c r="K214">
        <f t="shared" si="12"/>
        <v>0</v>
      </c>
    </row>
    <row r="215" spans="1:11" x14ac:dyDescent="0.2">
      <c r="A215" s="5">
        <v>20.6</v>
      </c>
      <c r="B215" s="3"/>
      <c r="C215" s="3"/>
      <c r="D215">
        <f t="shared" si="13"/>
        <v>100</v>
      </c>
      <c r="E215">
        <f t="shared" si="14"/>
        <v>5.34</v>
      </c>
      <c r="F215">
        <f t="shared" si="15"/>
        <v>40</v>
      </c>
      <c r="I215" s="3">
        <v>0.73640000000000005</v>
      </c>
      <c r="J215" s="3">
        <v>2.5999999999999999E-3</v>
      </c>
      <c r="K215">
        <f t="shared" si="12"/>
        <v>0</v>
      </c>
    </row>
    <row r="216" spans="1:11" x14ac:dyDescent="0.2">
      <c r="A216" s="5">
        <v>20.7</v>
      </c>
      <c r="B216" s="3"/>
      <c r="C216" s="3"/>
      <c r="D216">
        <f t="shared" si="13"/>
        <v>100</v>
      </c>
      <c r="E216">
        <f t="shared" si="14"/>
        <v>5.34</v>
      </c>
      <c r="F216">
        <f t="shared" si="15"/>
        <v>40</v>
      </c>
      <c r="I216" s="3">
        <v>0.73709999999999998</v>
      </c>
      <c r="J216" s="3">
        <v>2.3999999999999998E-3</v>
      </c>
      <c r="K216">
        <f t="shared" si="12"/>
        <v>0</v>
      </c>
    </row>
    <row r="217" spans="1:11" x14ac:dyDescent="0.2">
      <c r="A217" s="5">
        <v>20.8</v>
      </c>
      <c r="B217" s="3"/>
      <c r="C217" s="3"/>
      <c r="D217">
        <f t="shared" si="13"/>
        <v>100</v>
      </c>
      <c r="E217">
        <f t="shared" si="14"/>
        <v>5.34</v>
      </c>
      <c r="F217">
        <f t="shared" si="15"/>
        <v>40</v>
      </c>
      <c r="I217" s="3">
        <v>0.7379</v>
      </c>
      <c r="J217" s="3">
        <v>2.5000000000000001E-3</v>
      </c>
      <c r="K217">
        <f t="shared" si="12"/>
        <v>0</v>
      </c>
    </row>
    <row r="218" spans="1:11" x14ac:dyDescent="0.2">
      <c r="A218" s="5">
        <v>20.9</v>
      </c>
      <c r="B218" s="3"/>
      <c r="C218" s="3"/>
      <c r="D218">
        <f t="shared" si="13"/>
        <v>100</v>
      </c>
      <c r="E218">
        <f t="shared" si="14"/>
        <v>5.34</v>
      </c>
      <c r="F218">
        <f t="shared" si="15"/>
        <v>40</v>
      </c>
      <c r="I218" s="3">
        <v>0.7389</v>
      </c>
      <c r="J218" s="3">
        <v>2.3999999999999998E-3</v>
      </c>
      <c r="K218">
        <f t="shared" si="12"/>
        <v>0</v>
      </c>
    </row>
    <row r="219" spans="1:11" x14ac:dyDescent="0.2">
      <c r="A219" s="5">
        <v>21</v>
      </c>
      <c r="B219" s="3"/>
      <c r="C219" s="3"/>
      <c r="D219">
        <f t="shared" si="13"/>
        <v>100</v>
      </c>
      <c r="E219">
        <f t="shared" si="14"/>
        <v>5.34</v>
      </c>
      <c r="F219">
        <f t="shared" si="15"/>
        <v>40</v>
      </c>
      <c r="I219" s="3">
        <v>0.73960000000000004</v>
      </c>
      <c r="J219" s="3">
        <v>2.5999999999999999E-3</v>
      </c>
      <c r="K219">
        <f t="shared" si="12"/>
        <v>0</v>
      </c>
    </row>
    <row r="220" spans="1:11" x14ac:dyDescent="0.2">
      <c r="A220" s="5">
        <v>21.1</v>
      </c>
      <c r="B220" s="3"/>
      <c r="C220" s="3"/>
      <c r="D220">
        <f t="shared" si="13"/>
        <v>100</v>
      </c>
      <c r="E220">
        <f t="shared" si="14"/>
        <v>5.34</v>
      </c>
      <c r="F220">
        <f t="shared" si="15"/>
        <v>40</v>
      </c>
      <c r="I220" s="3">
        <v>0.74029999999999996</v>
      </c>
      <c r="J220" s="3">
        <v>2.5999999999999999E-3</v>
      </c>
      <c r="K220">
        <f t="shared" si="12"/>
        <v>0</v>
      </c>
    </row>
    <row r="221" spans="1:11" x14ac:dyDescent="0.2">
      <c r="A221" s="5">
        <v>21.2</v>
      </c>
      <c r="B221" s="3"/>
      <c r="C221" s="3"/>
      <c r="D221">
        <f t="shared" si="13"/>
        <v>100</v>
      </c>
      <c r="E221">
        <f t="shared" si="14"/>
        <v>5.34</v>
      </c>
      <c r="F221">
        <f t="shared" si="15"/>
        <v>40</v>
      </c>
      <c r="I221" s="3">
        <v>0.74139999999999995</v>
      </c>
      <c r="J221" s="3">
        <v>2.5999999999999999E-3</v>
      </c>
      <c r="K221">
        <f t="shared" si="12"/>
        <v>0</v>
      </c>
    </row>
    <row r="222" spans="1:11" x14ac:dyDescent="0.2">
      <c r="A222" s="5">
        <v>21.3</v>
      </c>
      <c r="B222" s="3"/>
      <c r="C222" s="3"/>
      <c r="D222">
        <f t="shared" si="13"/>
        <v>100</v>
      </c>
      <c r="E222">
        <f t="shared" si="14"/>
        <v>5.34</v>
      </c>
      <c r="F222">
        <f t="shared" si="15"/>
        <v>40</v>
      </c>
      <c r="I222" s="3">
        <v>0.74229999999999996</v>
      </c>
      <c r="J222" s="3">
        <v>2.7000000000000001E-3</v>
      </c>
      <c r="K222">
        <f t="shared" si="12"/>
        <v>0</v>
      </c>
    </row>
    <row r="223" spans="1:11" x14ac:dyDescent="0.2">
      <c r="A223" s="5">
        <v>21.4</v>
      </c>
      <c r="B223" s="3"/>
      <c r="C223" s="3"/>
      <c r="D223">
        <f t="shared" si="13"/>
        <v>100</v>
      </c>
      <c r="E223">
        <f t="shared" si="14"/>
        <v>5.34</v>
      </c>
      <c r="F223">
        <f t="shared" si="15"/>
        <v>40</v>
      </c>
      <c r="I223" s="3">
        <v>0.7429</v>
      </c>
      <c r="J223" s="3">
        <v>2.5999999999999999E-3</v>
      </c>
      <c r="K223">
        <f t="shared" si="12"/>
        <v>0</v>
      </c>
    </row>
    <row r="224" spans="1:11" x14ac:dyDescent="0.2">
      <c r="A224" s="5">
        <v>21.5</v>
      </c>
      <c r="B224" s="3"/>
      <c r="C224" s="3"/>
      <c r="D224">
        <f t="shared" si="13"/>
        <v>100</v>
      </c>
      <c r="E224">
        <f t="shared" si="14"/>
        <v>5.34</v>
      </c>
      <c r="F224">
        <f t="shared" si="15"/>
        <v>40</v>
      </c>
      <c r="I224" s="3">
        <v>0.74360000000000004</v>
      </c>
      <c r="J224" s="3">
        <v>2.5999999999999999E-3</v>
      </c>
      <c r="K224">
        <f t="shared" si="12"/>
        <v>0</v>
      </c>
    </row>
    <row r="225" spans="1:11" x14ac:dyDescent="0.2">
      <c r="A225" s="5">
        <v>21.6</v>
      </c>
      <c r="B225" s="3"/>
      <c r="C225" s="3"/>
      <c r="D225">
        <f t="shared" si="13"/>
        <v>100</v>
      </c>
      <c r="E225">
        <f t="shared" si="14"/>
        <v>5.34</v>
      </c>
      <c r="F225">
        <f t="shared" si="15"/>
        <v>40</v>
      </c>
      <c r="I225" s="3">
        <v>0.74490000000000001</v>
      </c>
      <c r="J225" s="3">
        <v>2.8E-3</v>
      </c>
      <c r="K225">
        <f t="shared" si="12"/>
        <v>0</v>
      </c>
    </row>
    <row r="226" spans="1:11" x14ac:dyDescent="0.2">
      <c r="A226" s="5">
        <v>21.7</v>
      </c>
      <c r="B226" s="3"/>
      <c r="C226" s="3"/>
      <c r="D226">
        <f t="shared" si="13"/>
        <v>100</v>
      </c>
      <c r="E226">
        <f t="shared" si="14"/>
        <v>5.34</v>
      </c>
      <c r="F226">
        <f t="shared" si="15"/>
        <v>40</v>
      </c>
      <c r="I226" s="3">
        <v>0.74560000000000004</v>
      </c>
      <c r="J226" s="3">
        <v>2.5999999999999999E-3</v>
      </c>
      <c r="K226">
        <f t="shared" si="12"/>
        <v>0</v>
      </c>
    </row>
    <row r="227" spans="1:11" x14ac:dyDescent="0.2">
      <c r="A227" s="5">
        <v>21.8</v>
      </c>
      <c r="B227" s="3"/>
      <c r="C227" s="3"/>
      <c r="D227">
        <f t="shared" si="13"/>
        <v>100</v>
      </c>
      <c r="E227">
        <f t="shared" si="14"/>
        <v>5.34</v>
      </c>
      <c r="F227">
        <f t="shared" si="15"/>
        <v>40</v>
      </c>
      <c r="I227" s="3">
        <v>0.74629999999999996</v>
      </c>
      <c r="J227" s="3">
        <v>2.7000000000000001E-3</v>
      </c>
      <c r="K227">
        <f t="shared" si="12"/>
        <v>0</v>
      </c>
    </row>
    <row r="228" spans="1:11" x14ac:dyDescent="0.2">
      <c r="A228" s="5">
        <v>21.9</v>
      </c>
      <c r="B228" s="3"/>
      <c r="C228" s="3"/>
      <c r="D228">
        <f t="shared" si="13"/>
        <v>100</v>
      </c>
      <c r="E228">
        <f t="shared" si="14"/>
        <v>5.34</v>
      </c>
      <c r="F228">
        <f t="shared" si="15"/>
        <v>40</v>
      </c>
      <c r="I228" s="3">
        <v>0.74719999999999998</v>
      </c>
      <c r="J228" s="3">
        <v>2.5999999999999999E-3</v>
      </c>
      <c r="K228">
        <f t="shared" si="12"/>
        <v>0</v>
      </c>
    </row>
    <row r="229" spans="1:11" x14ac:dyDescent="0.2">
      <c r="A229" s="5">
        <v>22</v>
      </c>
      <c r="B229" s="3"/>
      <c r="C229" s="3"/>
      <c r="D229">
        <f t="shared" si="13"/>
        <v>100</v>
      </c>
      <c r="E229">
        <f t="shared" si="14"/>
        <v>5.34</v>
      </c>
      <c r="F229">
        <f t="shared" si="15"/>
        <v>40</v>
      </c>
      <c r="I229" s="3">
        <v>0.74809999999999999</v>
      </c>
      <c r="J229" s="3">
        <v>2.8E-3</v>
      </c>
      <c r="K229">
        <f t="shared" si="12"/>
        <v>0</v>
      </c>
    </row>
    <row r="230" spans="1:11" x14ac:dyDescent="0.2">
      <c r="A230" s="5">
        <v>22.1</v>
      </c>
      <c r="B230" s="3"/>
      <c r="C230" s="3"/>
      <c r="D230">
        <f t="shared" si="13"/>
        <v>100</v>
      </c>
      <c r="E230">
        <f t="shared" si="14"/>
        <v>5.34</v>
      </c>
      <c r="F230">
        <f t="shared" si="15"/>
        <v>40</v>
      </c>
      <c r="I230" s="3">
        <v>0.74880000000000002</v>
      </c>
      <c r="J230" s="3">
        <v>2.5000000000000001E-3</v>
      </c>
      <c r="K230">
        <f t="shared" si="12"/>
        <v>0</v>
      </c>
    </row>
    <row r="231" spans="1:11" x14ac:dyDescent="0.2">
      <c r="A231" s="5">
        <v>22.2</v>
      </c>
      <c r="B231" s="3"/>
      <c r="C231" s="3"/>
      <c r="D231">
        <f t="shared" si="13"/>
        <v>100</v>
      </c>
      <c r="E231">
        <f t="shared" si="14"/>
        <v>5.34</v>
      </c>
      <c r="F231">
        <f t="shared" si="15"/>
        <v>40</v>
      </c>
      <c r="I231" s="3">
        <v>0.74960000000000004</v>
      </c>
      <c r="J231" s="3">
        <v>2.8E-3</v>
      </c>
      <c r="K231">
        <f t="shared" si="12"/>
        <v>0</v>
      </c>
    </row>
    <row r="232" spans="1:11" x14ac:dyDescent="0.2">
      <c r="A232" s="5">
        <v>22.3</v>
      </c>
      <c r="B232" s="3"/>
      <c r="C232" s="3"/>
      <c r="D232">
        <f t="shared" si="13"/>
        <v>100</v>
      </c>
      <c r="E232">
        <f t="shared" si="14"/>
        <v>5.34</v>
      </c>
      <c r="F232">
        <f t="shared" si="15"/>
        <v>40</v>
      </c>
      <c r="I232" s="3">
        <v>0.75049999999999994</v>
      </c>
      <c r="J232" s="3">
        <v>3.0999999999999999E-3</v>
      </c>
      <c r="K232">
        <f t="shared" si="12"/>
        <v>0</v>
      </c>
    </row>
    <row r="233" spans="1:11" x14ac:dyDescent="0.2">
      <c r="A233" s="5">
        <v>22.4</v>
      </c>
      <c r="B233" s="3"/>
      <c r="C233" s="3"/>
      <c r="D233">
        <f t="shared" si="13"/>
        <v>100</v>
      </c>
      <c r="E233">
        <f t="shared" si="14"/>
        <v>5.34</v>
      </c>
      <c r="F233">
        <f t="shared" si="15"/>
        <v>40</v>
      </c>
      <c r="I233" s="3">
        <v>0.75129999999999997</v>
      </c>
      <c r="J233" s="3">
        <v>2.7000000000000001E-3</v>
      </c>
      <c r="K233">
        <f t="shared" si="12"/>
        <v>0</v>
      </c>
    </row>
    <row r="234" spans="1:11" x14ac:dyDescent="0.2">
      <c r="A234" s="5">
        <v>22.5</v>
      </c>
      <c r="B234" s="3"/>
      <c r="C234" s="3"/>
      <c r="D234">
        <f t="shared" si="13"/>
        <v>100</v>
      </c>
      <c r="E234">
        <f t="shared" si="14"/>
        <v>5.34</v>
      </c>
      <c r="F234">
        <f t="shared" si="15"/>
        <v>40</v>
      </c>
      <c r="I234" s="3">
        <v>0.75190000000000001</v>
      </c>
      <c r="J234" s="3">
        <v>2.8E-3</v>
      </c>
      <c r="K234">
        <f t="shared" si="12"/>
        <v>0</v>
      </c>
    </row>
    <row r="235" spans="1:11" x14ac:dyDescent="0.2">
      <c r="A235" s="5">
        <v>22.6</v>
      </c>
      <c r="B235" s="3"/>
      <c r="C235" s="3"/>
      <c r="D235">
        <f t="shared" si="13"/>
        <v>100</v>
      </c>
      <c r="E235">
        <f t="shared" si="14"/>
        <v>5.34</v>
      </c>
      <c r="F235">
        <f t="shared" si="15"/>
        <v>40</v>
      </c>
      <c r="I235" s="3">
        <v>0.75309999999999999</v>
      </c>
      <c r="J235" s="3">
        <v>2.8E-3</v>
      </c>
      <c r="K235">
        <f t="shared" si="12"/>
        <v>0</v>
      </c>
    </row>
    <row r="236" spans="1:11" x14ac:dyDescent="0.2">
      <c r="A236" s="5">
        <v>22.7</v>
      </c>
      <c r="B236" s="3"/>
      <c r="C236" s="3"/>
      <c r="D236">
        <f t="shared" si="13"/>
        <v>100</v>
      </c>
      <c r="E236">
        <f t="shared" si="14"/>
        <v>5.34</v>
      </c>
      <c r="F236">
        <f t="shared" si="15"/>
        <v>40</v>
      </c>
      <c r="I236" s="3">
        <v>0.75409999999999999</v>
      </c>
      <c r="J236" s="3">
        <v>3.0999999999999999E-3</v>
      </c>
      <c r="K236">
        <f t="shared" si="12"/>
        <v>0</v>
      </c>
    </row>
    <row r="237" spans="1:11" x14ac:dyDescent="0.2">
      <c r="A237" s="5">
        <v>22.8</v>
      </c>
      <c r="B237" s="3"/>
      <c r="C237" s="3"/>
      <c r="D237">
        <f t="shared" si="13"/>
        <v>100</v>
      </c>
      <c r="E237">
        <f t="shared" si="14"/>
        <v>5.34</v>
      </c>
      <c r="F237">
        <f t="shared" si="15"/>
        <v>40</v>
      </c>
      <c r="I237" s="3">
        <v>0.75460000000000005</v>
      </c>
      <c r="J237" s="3">
        <v>2.7000000000000001E-3</v>
      </c>
      <c r="K237">
        <f t="shared" si="12"/>
        <v>0</v>
      </c>
    </row>
    <row r="238" spans="1:11" x14ac:dyDescent="0.2">
      <c r="A238" s="5">
        <v>22.9</v>
      </c>
      <c r="B238" s="3"/>
      <c r="C238" s="3"/>
      <c r="D238">
        <f t="shared" si="13"/>
        <v>100</v>
      </c>
      <c r="E238">
        <f t="shared" si="14"/>
        <v>5.34</v>
      </c>
      <c r="F238">
        <f t="shared" si="15"/>
        <v>40</v>
      </c>
      <c r="I238" s="3">
        <v>0.75529999999999997</v>
      </c>
      <c r="J238" s="3">
        <v>2.7000000000000001E-3</v>
      </c>
      <c r="K238">
        <f t="shared" si="12"/>
        <v>0</v>
      </c>
    </row>
    <row r="239" spans="1:11" x14ac:dyDescent="0.2">
      <c r="A239" s="5">
        <v>23</v>
      </c>
      <c r="B239" s="3"/>
      <c r="C239" s="3"/>
      <c r="D239">
        <f t="shared" si="13"/>
        <v>100</v>
      </c>
      <c r="E239">
        <f t="shared" si="14"/>
        <v>5.34</v>
      </c>
      <c r="F239">
        <f t="shared" si="15"/>
        <v>40</v>
      </c>
      <c r="I239" s="3">
        <v>0.75639999999999996</v>
      </c>
      <c r="J239" s="3">
        <v>2.7000000000000001E-3</v>
      </c>
      <c r="K239">
        <f t="shared" si="12"/>
        <v>0</v>
      </c>
    </row>
    <row r="240" spans="1:11" x14ac:dyDescent="0.2">
      <c r="A240" s="5">
        <v>23.1</v>
      </c>
      <c r="B240" s="3"/>
      <c r="C240" s="3"/>
      <c r="D240">
        <f t="shared" si="13"/>
        <v>100</v>
      </c>
      <c r="E240">
        <f t="shared" si="14"/>
        <v>5.34</v>
      </c>
      <c r="F240">
        <f t="shared" si="15"/>
        <v>40</v>
      </c>
      <c r="I240" s="3">
        <v>0.75729999999999997</v>
      </c>
      <c r="J240" s="3">
        <v>2.8E-3</v>
      </c>
      <c r="K240">
        <f t="shared" si="12"/>
        <v>0</v>
      </c>
    </row>
    <row r="241" spans="1:11" x14ac:dyDescent="0.2">
      <c r="A241" s="5">
        <v>23.2</v>
      </c>
      <c r="B241" s="3"/>
      <c r="C241" s="3"/>
      <c r="D241">
        <f t="shared" si="13"/>
        <v>100</v>
      </c>
      <c r="E241">
        <f t="shared" si="14"/>
        <v>5.34</v>
      </c>
      <c r="F241">
        <f t="shared" si="15"/>
        <v>40</v>
      </c>
      <c r="I241" s="3">
        <v>0.75790000000000002</v>
      </c>
      <c r="J241" s="3">
        <v>3.2000000000000002E-3</v>
      </c>
      <c r="K241">
        <f t="shared" si="12"/>
        <v>0</v>
      </c>
    </row>
    <row r="242" spans="1:11" x14ac:dyDescent="0.2">
      <c r="A242" s="5">
        <v>23.3</v>
      </c>
      <c r="B242" s="3"/>
      <c r="C242" s="3"/>
      <c r="D242">
        <f t="shared" si="13"/>
        <v>100</v>
      </c>
      <c r="E242">
        <f t="shared" si="14"/>
        <v>5.34</v>
      </c>
      <c r="F242">
        <f t="shared" si="15"/>
        <v>40</v>
      </c>
      <c r="I242" s="3">
        <v>0.75880000000000003</v>
      </c>
      <c r="J242" s="3">
        <v>2.8999999999999998E-3</v>
      </c>
      <c r="K242">
        <f t="shared" si="12"/>
        <v>0</v>
      </c>
    </row>
    <row r="243" spans="1:11" x14ac:dyDescent="0.2">
      <c r="A243" s="5">
        <v>23.4</v>
      </c>
      <c r="B243" s="3"/>
      <c r="C243" s="3"/>
      <c r="D243">
        <f t="shared" si="13"/>
        <v>100</v>
      </c>
      <c r="E243">
        <f t="shared" si="14"/>
        <v>5.34</v>
      </c>
      <c r="F243">
        <f t="shared" si="15"/>
        <v>40</v>
      </c>
      <c r="I243" s="3">
        <v>0.75980000000000003</v>
      </c>
      <c r="J243" s="3">
        <v>3.0000000000000001E-3</v>
      </c>
      <c r="K243">
        <f t="shared" si="12"/>
        <v>0</v>
      </c>
    </row>
    <row r="244" spans="1:11" x14ac:dyDescent="0.2">
      <c r="A244" s="5">
        <v>23.5</v>
      </c>
      <c r="B244" s="3"/>
      <c r="C244" s="3"/>
      <c r="D244">
        <f t="shared" si="13"/>
        <v>100</v>
      </c>
      <c r="E244">
        <f t="shared" si="14"/>
        <v>5.34</v>
      </c>
      <c r="F244">
        <f t="shared" si="15"/>
        <v>40</v>
      </c>
      <c r="I244" s="3">
        <v>0.76049999999999995</v>
      </c>
      <c r="J244" s="3">
        <v>2.8999999999999998E-3</v>
      </c>
      <c r="K244">
        <f t="shared" si="12"/>
        <v>0</v>
      </c>
    </row>
    <row r="245" spans="1:11" x14ac:dyDescent="0.2">
      <c r="A245" s="5">
        <v>23.6</v>
      </c>
      <c r="B245" s="3"/>
      <c r="C245" s="3"/>
      <c r="D245">
        <f t="shared" si="13"/>
        <v>100</v>
      </c>
      <c r="E245">
        <f t="shared" si="14"/>
        <v>5.34</v>
      </c>
      <c r="F245">
        <f t="shared" si="15"/>
        <v>40</v>
      </c>
      <c r="I245" s="3">
        <v>0.76119999999999999</v>
      </c>
      <c r="J245" s="3">
        <v>2.8999999999999998E-3</v>
      </c>
      <c r="K245">
        <f t="shared" si="12"/>
        <v>0</v>
      </c>
    </row>
    <row r="246" spans="1:11" x14ac:dyDescent="0.2">
      <c r="A246" s="5">
        <v>23.7</v>
      </c>
      <c r="B246" s="3"/>
      <c r="C246" s="3"/>
      <c r="D246">
        <f t="shared" si="13"/>
        <v>100</v>
      </c>
      <c r="E246">
        <f t="shared" si="14"/>
        <v>5.34</v>
      </c>
      <c r="F246">
        <f t="shared" si="15"/>
        <v>40</v>
      </c>
      <c r="I246" s="3">
        <v>0.7621</v>
      </c>
      <c r="J246" s="3">
        <v>2.8999999999999998E-3</v>
      </c>
      <c r="K246">
        <f t="shared" si="12"/>
        <v>0</v>
      </c>
    </row>
    <row r="247" spans="1:11" x14ac:dyDescent="0.2">
      <c r="A247" s="5">
        <v>23.8</v>
      </c>
      <c r="B247" s="3"/>
      <c r="C247" s="3"/>
      <c r="D247">
        <f t="shared" si="13"/>
        <v>100</v>
      </c>
      <c r="E247">
        <f t="shared" si="14"/>
        <v>5.34</v>
      </c>
      <c r="F247">
        <f t="shared" si="15"/>
        <v>40</v>
      </c>
      <c r="I247" s="3">
        <v>0.7631</v>
      </c>
      <c r="J247" s="3">
        <v>2.8E-3</v>
      </c>
      <c r="K247">
        <f t="shared" si="12"/>
        <v>0</v>
      </c>
    </row>
    <row r="248" spans="1:11" x14ac:dyDescent="0.2">
      <c r="A248" s="5">
        <v>23.9</v>
      </c>
      <c r="B248" s="3"/>
      <c r="C248" s="3"/>
      <c r="D248">
        <f t="shared" si="13"/>
        <v>100</v>
      </c>
      <c r="E248">
        <f t="shared" si="14"/>
        <v>5.34</v>
      </c>
      <c r="F248">
        <f t="shared" si="15"/>
        <v>40</v>
      </c>
      <c r="I248" s="3">
        <v>0.76370000000000005</v>
      </c>
      <c r="J248" s="3">
        <v>3.0000000000000001E-3</v>
      </c>
      <c r="K248">
        <f t="shared" si="12"/>
        <v>0</v>
      </c>
    </row>
    <row r="249" spans="1:11" x14ac:dyDescent="0.2">
      <c r="A249" s="5">
        <v>24</v>
      </c>
      <c r="B249" s="3"/>
      <c r="C249" s="3"/>
      <c r="D249">
        <f t="shared" si="13"/>
        <v>100</v>
      </c>
      <c r="E249">
        <f t="shared" si="14"/>
        <v>5.34</v>
      </c>
      <c r="F249">
        <f t="shared" si="15"/>
        <v>40</v>
      </c>
      <c r="I249" s="3">
        <v>0.76459999999999995</v>
      </c>
      <c r="J249" s="3">
        <v>2.5999999999999999E-3</v>
      </c>
      <c r="K249">
        <f t="shared" si="12"/>
        <v>0</v>
      </c>
    </row>
    <row r="250" spans="1:11" x14ac:dyDescent="0.2">
      <c r="A250" s="5">
        <v>24.1</v>
      </c>
      <c r="B250" s="3"/>
      <c r="C250" s="3"/>
      <c r="D250">
        <f t="shared" si="13"/>
        <v>100</v>
      </c>
      <c r="E250">
        <f t="shared" si="14"/>
        <v>5.34</v>
      </c>
      <c r="F250">
        <f t="shared" si="15"/>
        <v>40</v>
      </c>
      <c r="I250" s="3">
        <v>0.76570000000000005</v>
      </c>
      <c r="J250" s="3">
        <v>2.8E-3</v>
      </c>
      <c r="K250">
        <f t="shared" si="12"/>
        <v>0</v>
      </c>
    </row>
    <row r="251" spans="1:11" x14ac:dyDescent="0.2">
      <c r="A251" s="5">
        <v>24.2</v>
      </c>
      <c r="B251" s="3"/>
      <c r="C251" s="3"/>
      <c r="D251">
        <f t="shared" si="13"/>
        <v>100</v>
      </c>
      <c r="E251">
        <f t="shared" si="14"/>
        <v>5.34</v>
      </c>
      <c r="F251">
        <f t="shared" si="15"/>
        <v>40</v>
      </c>
      <c r="I251" s="3">
        <v>0.76629999999999998</v>
      </c>
      <c r="J251" s="3">
        <v>2.8E-3</v>
      </c>
      <c r="K251">
        <f t="shared" si="12"/>
        <v>0</v>
      </c>
    </row>
    <row r="252" spans="1:11" x14ac:dyDescent="0.2">
      <c r="A252" s="5">
        <v>24.3</v>
      </c>
      <c r="B252" s="3"/>
      <c r="C252" s="3"/>
      <c r="D252">
        <f t="shared" si="13"/>
        <v>100</v>
      </c>
      <c r="E252">
        <f t="shared" si="14"/>
        <v>5.34</v>
      </c>
      <c r="F252">
        <f t="shared" si="15"/>
        <v>40</v>
      </c>
      <c r="I252" s="3">
        <v>0.76690000000000003</v>
      </c>
      <c r="J252" s="3">
        <v>2.7000000000000001E-3</v>
      </c>
      <c r="K252">
        <f t="shared" si="12"/>
        <v>0</v>
      </c>
    </row>
    <row r="253" spans="1:11" x14ac:dyDescent="0.2">
      <c r="A253" s="5">
        <v>24.4</v>
      </c>
      <c r="B253" s="3"/>
      <c r="C253" s="3"/>
      <c r="D253">
        <f t="shared" si="13"/>
        <v>100</v>
      </c>
      <c r="E253">
        <f t="shared" si="14"/>
        <v>5.34</v>
      </c>
      <c r="F253">
        <f t="shared" si="15"/>
        <v>40</v>
      </c>
      <c r="I253" s="3">
        <v>0.76790000000000003</v>
      </c>
      <c r="J253" s="3">
        <v>3.0000000000000001E-3</v>
      </c>
      <c r="K253">
        <f t="shared" si="12"/>
        <v>0</v>
      </c>
    </row>
    <row r="254" spans="1:11" x14ac:dyDescent="0.2">
      <c r="A254" s="5">
        <v>24.5</v>
      </c>
      <c r="B254" s="3"/>
      <c r="C254" s="3"/>
      <c r="D254">
        <f t="shared" si="13"/>
        <v>100</v>
      </c>
      <c r="E254">
        <f t="shared" si="14"/>
        <v>5.34</v>
      </c>
      <c r="F254">
        <f t="shared" si="15"/>
        <v>40</v>
      </c>
      <c r="I254" s="3">
        <v>0.76900000000000002</v>
      </c>
      <c r="J254" s="3">
        <v>2.8E-3</v>
      </c>
      <c r="K254">
        <f t="shared" si="12"/>
        <v>0</v>
      </c>
    </row>
    <row r="255" spans="1:11" x14ac:dyDescent="0.2">
      <c r="A255" s="5">
        <v>24.6</v>
      </c>
      <c r="B255" s="3"/>
      <c r="C255" s="3"/>
      <c r="D255">
        <f t="shared" si="13"/>
        <v>100</v>
      </c>
      <c r="E255">
        <f t="shared" si="14"/>
        <v>5.34</v>
      </c>
      <c r="F255">
        <f t="shared" si="15"/>
        <v>40</v>
      </c>
      <c r="I255" s="3">
        <v>0.76970000000000005</v>
      </c>
      <c r="J255" s="3">
        <v>3.0999999999999999E-3</v>
      </c>
      <c r="K255">
        <f t="shared" si="12"/>
        <v>0</v>
      </c>
    </row>
    <row r="256" spans="1:11" x14ac:dyDescent="0.2">
      <c r="A256" s="5">
        <v>24.7</v>
      </c>
      <c r="B256" s="3"/>
      <c r="C256" s="3"/>
      <c r="D256">
        <f t="shared" si="13"/>
        <v>100</v>
      </c>
      <c r="E256">
        <f t="shared" si="14"/>
        <v>5.34</v>
      </c>
      <c r="F256">
        <f t="shared" si="15"/>
        <v>40</v>
      </c>
      <c r="I256" s="3">
        <v>0.77049999999999996</v>
      </c>
      <c r="J256" s="3">
        <v>2.8E-3</v>
      </c>
      <c r="K256">
        <f t="shared" si="12"/>
        <v>0</v>
      </c>
    </row>
    <row r="257" spans="1:11" x14ac:dyDescent="0.2">
      <c r="A257" s="5">
        <v>24.8</v>
      </c>
      <c r="B257" s="3"/>
      <c r="C257" s="3"/>
      <c r="D257">
        <f t="shared" si="13"/>
        <v>100</v>
      </c>
      <c r="E257">
        <f t="shared" si="14"/>
        <v>5.34</v>
      </c>
      <c r="F257">
        <f t="shared" si="15"/>
        <v>40</v>
      </c>
      <c r="I257" s="3">
        <v>0.77149999999999996</v>
      </c>
      <c r="J257" s="3">
        <v>2.7000000000000001E-3</v>
      </c>
      <c r="K257">
        <f t="shared" si="12"/>
        <v>0</v>
      </c>
    </row>
    <row r="258" spans="1:11" x14ac:dyDescent="0.2">
      <c r="A258" s="5">
        <v>24.9</v>
      </c>
      <c r="B258" s="3"/>
      <c r="C258" s="3"/>
      <c r="D258">
        <f t="shared" si="13"/>
        <v>100</v>
      </c>
      <c r="E258">
        <f t="shared" si="14"/>
        <v>5.34</v>
      </c>
      <c r="F258">
        <f t="shared" si="15"/>
        <v>40</v>
      </c>
      <c r="I258" s="3">
        <v>0.7722</v>
      </c>
      <c r="J258" s="3">
        <v>3.0000000000000001E-3</v>
      </c>
      <c r="K258">
        <f t="shared" si="12"/>
        <v>0</v>
      </c>
    </row>
    <row r="259" spans="1:11" x14ac:dyDescent="0.2">
      <c r="A259" s="5">
        <v>25</v>
      </c>
      <c r="B259" s="3"/>
      <c r="C259" s="3"/>
      <c r="D259">
        <f t="shared" si="13"/>
        <v>100</v>
      </c>
      <c r="E259">
        <f t="shared" si="14"/>
        <v>5.34</v>
      </c>
      <c r="F259">
        <f t="shared" si="15"/>
        <v>40</v>
      </c>
      <c r="I259" s="3">
        <v>0.77290000000000003</v>
      </c>
      <c r="J259" s="3">
        <v>3.0000000000000001E-3</v>
      </c>
      <c r="K259">
        <f t="shared" si="12"/>
        <v>0</v>
      </c>
    </row>
    <row r="260" spans="1:11" x14ac:dyDescent="0.2">
      <c r="A260" s="5">
        <v>25.1</v>
      </c>
      <c r="B260" s="3"/>
      <c r="C260" s="3"/>
      <c r="D260">
        <f t="shared" si="13"/>
        <v>100</v>
      </c>
      <c r="E260">
        <f t="shared" si="14"/>
        <v>5.34</v>
      </c>
      <c r="F260">
        <f t="shared" si="15"/>
        <v>40</v>
      </c>
      <c r="I260" s="3">
        <v>0.77380000000000004</v>
      </c>
      <c r="J260" s="3">
        <v>3.2000000000000002E-3</v>
      </c>
      <c r="K260">
        <f t="shared" si="12"/>
        <v>0</v>
      </c>
    </row>
    <row r="261" spans="1:11" x14ac:dyDescent="0.2">
      <c r="A261" s="5">
        <v>25.2</v>
      </c>
      <c r="B261" s="3"/>
      <c r="C261" s="3"/>
      <c r="D261">
        <f t="shared" si="13"/>
        <v>100</v>
      </c>
      <c r="E261">
        <f t="shared" si="14"/>
        <v>5.34</v>
      </c>
      <c r="F261">
        <f t="shared" si="15"/>
        <v>40</v>
      </c>
      <c r="I261" s="3">
        <v>0.77459999999999996</v>
      </c>
      <c r="J261" s="3">
        <v>2.8E-3</v>
      </c>
      <c r="K261">
        <f t="shared" si="12"/>
        <v>0</v>
      </c>
    </row>
    <row r="262" spans="1:11" x14ac:dyDescent="0.2">
      <c r="A262" s="5">
        <v>25.3</v>
      </c>
      <c r="B262" s="3"/>
      <c r="C262" s="3"/>
      <c r="D262">
        <f t="shared" si="13"/>
        <v>100</v>
      </c>
      <c r="E262">
        <f t="shared" si="14"/>
        <v>5.34</v>
      </c>
      <c r="F262">
        <f t="shared" si="15"/>
        <v>40</v>
      </c>
      <c r="I262" s="3">
        <v>0.77539999999999998</v>
      </c>
      <c r="J262" s="3">
        <v>2.8999999999999998E-3</v>
      </c>
      <c r="K262">
        <f t="shared" si="12"/>
        <v>0</v>
      </c>
    </row>
    <row r="263" spans="1:11" x14ac:dyDescent="0.2">
      <c r="A263" s="5">
        <v>25.4</v>
      </c>
      <c r="B263" s="3"/>
      <c r="C263" s="3"/>
      <c r="D263">
        <f t="shared" si="13"/>
        <v>100</v>
      </c>
      <c r="E263">
        <f t="shared" si="14"/>
        <v>5.34</v>
      </c>
      <c r="F263">
        <f t="shared" si="15"/>
        <v>40</v>
      </c>
      <c r="I263" s="3">
        <v>0.77610000000000001</v>
      </c>
      <c r="J263" s="3">
        <v>2.8999999999999998E-3</v>
      </c>
      <c r="K263">
        <f t="shared" si="12"/>
        <v>0</v>
      </c>
    </row>
    <row r="264" spans="1:11" x14ac:dyDescent="0.2">
      <c r="A264" s="5">
        <v>25.5</v>
      </c>
      <c r="B264" s="3"/>
      <c r="C264" s="3"/>
      <c r="D264">
        <f t="shared" si="13"/>
        <v>100</v>
      </c>
      <c r="E264">
        <f t="shared" si="14"/>
        <v>5.34</v>
      </c>
      <c r="F264">
        <f t="shared" si="15"/>
        <v>40</v>
      </c>
      <c r="I264" s="3">
        <v>0.77729999999999999</v>
      </c>
      <c r="J264" s="3">
        <v>2.8999999999999998E-3</v>
      </c>
      <c r="K264">
        <f t="shared" si="12"/>
        <v>0</v>
      </c>
    </row>
    <row r="265" spans="1:11" x14ac:dyDescent="0.2">
      <c r="A265" s="5">
        <v>25.6</v>
      </c>
      <c r="B265" s="3"/>
      <c r="C265" s="3"/>
      <c r="D265">
        <f t="shared" si="13"/>
        <v>100</v>
      </c>
      <c r="E265">
        <f t="shared" si="14"/>
        <v>5.34</v>
      </c>
      <c r="F265">
        <f t="shared" si="15"/>
        <v>40</v>
      </c>
      <c r="I265" s="3">
        <v>0.77810000000000001</v>
      </c>
      <c r="J265" s="3">
        <v>2.8E-3</v>
      </c>
      <c r="K265">
        <f t="shared" ref="K265:K328" si="16">(C266+C265)/2*(B266-B265)</f>
        <v>0</v>
      </c>
    </row>
    <row r="266" spans="1:11" x14ac:dyDescent="0.2">
      <c r="A266" s="5">
        <v>25.7</v>
      </c>
      <c r="B266" s="3"/>
      <c r="C266" s="3"/>
      <c r="D266">
        <f t="shared" ref="D266:D329" si="17">$E$4</f>
        <v>100</v>
      </c>
      <c r="E266">
        <f t="shared" ref="E266:E329" si="18">$F$4</f>
        <v>5.34</v>
      </c>
      <c r="F266">
        <f t="shared" ref="F266:F329" si="19">$G$4</f>
        <v>40</v>
      </c>
      <c r="I266" s="3">
        <v>0.77869999999999995</v>
      </c>
      <c r="J266" s="3">
        <v>2.8999999999999998E-3</v>
      </c>
      <c r="K266">
        <f t="shared" si="16"/>
        <v>0</v>
      </c>
    </row>
    <row r="267" spans="1:11" x14ac:dyDescent="0.2">
      <c r="A267" s="5">
        <v>25.8</v>
      </c>
      <c r="B267" s="3"/>
      <c r="C267" s="3"/>
      <c r="D267">
        <f t="shared" si="17"/>
        <v>100</v>
      </c>
      <c r="E267">
        <f t="shared" si="18"/>
        <v>5.34</v>
      </c>
      <c r="F267">
        <f t="shared" si="19"/>
        <v>40</v>
      </c>
      <c r="I267" s="3">
        <v>0.77949999999999997</v>
      </c>
      <c r="J267" s="3">
        <v>3.0000000000000001E-3</v>
      </c>
      <c r="K267">
        <f t="shared" si="16"/>
        <v>0</v>
      </c>
    </row>
    <row r="268" spans="1:11" x14ac:dyDescent="0.2">
      <c r="A268" s="5">
        <v>25.9</v>
      </c>
      <c r="B268" s="3"/>
      <c r="C268" s="3"/>
      <c r="D268">
        <f t="shared" si="17"/>
        <v>100</v>
      </c>
      <c r="E268">
        <f t="shared" si="18"/>
        <v>5.34</v>
      </c>
      <c r="F268">
        <f t="shared" si="19"/>
        <v>40</v>
      </c>
      <c r="I268" s="3">
        <v>0.78069999999999995</v>
      </c>
      <c r="J268" s="3">
        <v>3.2000000000000002E-3</v>
      </c>
      <c r="K268">
        <f t="shared" si="16"/>
        <v>0</v>
      </c>
    </row>
    <row r="269" spans="1:11" x14ac:dyDescent="0.2">
      <c r="A269" s="5">
        <v>26</v>
      </c>
      <c r="B269" s="3"/>
      <c r="C269" s="3"/>
      <c r="D269">
        <f t="shared" si="17"/>
        <v>100</v>
      </c>
      <c r="E269">
        <f t="shared" si="18"/>
        <v>5.34</v>
      </c>
      <c r="F269">
        <f t="shared" si="19"/>
        <v>40</v>
      </c>
      <c r="I269" s="3">
        <v>0.78139999999999998</v>
      </c>
      <c r="J269" s="3">
        <v>3.0999999999999999E-3</v>
      </c>
      <c r="K269">
        <f t="shared" si="16"/>
        <v>0</v>
      </c>
    </row>
    <row r="270" spans="1:11" x14ac:dyDescent="0.2">
      <c r="A270" s="5">
        <v>26.1</v>
      </c>
      <c r="B270" s="3"/>
      <c r="C270" s="3"/>
      <c r="D270">
        <f t="shared" si="17"/>
        <v>100</v>
      </c>
      <c r="E270">
        <f t="shared" si="18"/>
        <v>5.34</v>
      </c>
      <c r="F270">
        <f t="shared" si="19"/>
        <v>40</v>
      </c>
      <c r="I270" s="3">
        <v>0.78210000000000002</v>
      </c>
      <c r="J270" s="3">
        <v>3.2000000000000002E-3</v>
      </c>
      <c r="K270">
        <f t="shared" si="16"/>
        <v>0</v>
      </c>
    </row>
    <row r="271" spans="1:11" x14ac:dyDescent="0.2">
      <c r="A271" s="5">
        <v>26.2</v>
      </c>
      <c r="B271" s="3"/>
      <c r="C271" s="3"/>
      <c r="D271">
        <f t="shared" si="17"/>
        <v>100</v>
      </c>
      <c r="E271">
        <f t="shared" si="18"/>
        <v>5.34</v>
      </c>
      <c r="F271">
        <f t="shared" si="19"/>
        <v>40</v>
      </c>
      <c r="I271" s="3">
        <v>0.78310000000000002</v>
      </c>
      <c r="J271" s="3">
        <v>2.8999999999999998E-3</v>
      </c>
      <c r="K271">
        <f t="shared" si="16"/>
        <v>0</v>
      </c>
    </row>
    <row r="272" spans="1:11" x14ac:dyDescent="0.2">
      <c r="A272" s="5">
        <v>26.3</v>
      </c>
      <c r="B272" s="3"/>
      <c r="C272" s="3"/>
      <c r="D272">
        <f t="shared" si="17"/>
        <v>100</v>
      </c>
      <c r="E272">
        <f t="shared" si="18"/>
        <v>5.34</v>
      </c>
      <c r="F272">
        <f t="shared" si="19"/>
        <v>40</v>
      </c>
      <c r="I272" s="3">
        <v>0.78390000000000004</v>
      </c>
      <c r="J272" s="3">
        <v>3.0000000000000001E-3</v>
      </c>
      <c r="K272">
        <f t="shared" si="16"/>
        <v>0</v>
      </c>
    </row>
    <row r="273" spans="1:11" x14ac:dyDescent="0.2">
      <c r="A273" s="5">
        <v>26.4</v>
      </c>
      <c r="B273" s="3"/>
      <c r="C273" s="3"/>
      <c r="D273">
        <f t="shared" si="17"/>
        <v>100</v>
      </c>
      <c r="E273">
        <f t="shared" si="18"/>
        <v>5.34</v>
      </c>
      <c r="F273">
        <f t="shared" si="19"/>
        <v>40</v>
      </c>
      <c r="I273" s="3">
        <v>0.78459999999999996</v>
      </c>
      <c r="J273" s="3">
        <v>3.0999999999999999E-3</v>
      </c>
      <c r="K273">
        <f t="shared" si="16"/>
        <v>0</v>
      </c>
    </row>
    <row r="274" spans="1:11" x14ac:dyDescent="0.2">
      <c r="A274" s="5">
        <v>26.5</v>
      </c>
      <c r="B274" s="3"/>
      <c r="C274" s="3"/>
      <c r="D274">
        <f t="shared" si="17"/>
        <v>100</v>
      </c>
      <c r="E274">
        <f t="shared" si="18"/>
        <v>5.34</v>
      </c>
      <c r="F274">
        <f t="shared" si="19"/>
        <v>40</v>
      </c>
      <c r="I274" s="3">
        <v>0.7853</v>
      </c>
      <c r="J274" s="3">
        <v>3.2000000000000002E-3</v>
      </c>
      <c r="K274">
        <f t="shared" si="16"/>
        <v>0</v>
      </c>
    </row>
    <row r="275" spans="1:11" x14ac:dyDescent="0.2">
      <c r="A275" s="5">
        <v>26.6</v>
      </c>
      <c r="B275" s="3"/>
      <c r="C275" s="3"/>
      <c r="D275">
        <f t="shared" si="17"/>
        <v>100</v>
      </c>
      <c r="E275">
        <f t="shared" si="18"/>
        <v>5.34</v>
      </c>
      <c r="F275">
        <f t="shared" si="19"/>
        <v>40</v>
      </c>
      <c r="I275" s="3">
        <v>0.7863</v>
      </c>
      <c r="J275" s="3">
        <v>3.0000000000000001E-3</v>
      </c>
      <c r="K275">
        <f t="shared" si="16"/>
        <v>0</v>
      </c>
    </row>
    <row r="276" spans="1:11" x14ac:dyDescent="0.2">
      <c r="A276" s="5">
        <v>26.7</v>
      </c>
      <c r="B276" s="3"/>
      <c r="C276" s="3"/>
      <c r="D276">
        <f t="shared" si="17"/>
        <v>100</v>
      </c>
      <c r="E276">
        <f t="shared" si="18"/>
        <v>5.34</v>
      </c>
      <c r="F276">
        <f t="shared" si="19"/>
        <v>40</v>
      </c>
      <c r="I276" s="3">
        <v>0.78710000000000002</v>
      </c>
      <c r="J276" s="3">
        <v>3.3E-3</v>
      </c>
      <c r="K276">
        <f t="shared" si="16"/>
        <v>0</v>
      </c>
    </row>
    <row r="277" spans="1:11" x14ac:dyDescent="0.2">
      <c r="A277" s="5">
        <v>26.8</v>
      </c>
      <c r="B277" s="3"/>
      <c r="C277" s="3"/>
      <c r="D277">
        <f t="shared" si="17"/>
        <v>100</v>
      </c>
      <c r="E277">
        <f t="shared" si="18"/>
        <v>5.34</v>
      </c>
      <c r="F277">
        <f t="shared" si="19"/>
        <v>40</v>
      </c>
      <c r="I277" s="3">
        <v>0.78790000000000004</v>
      </c>
      <c r="J277" s="3">
        <v>3.0999999999999999E-3</v>
      </c>
      <c r="K277">
        <f t="shared" si="16"/>
        <v>0</v>
      </c>
    </row>
    <row r="278" spans="1:11" x14ac:dyDescent="0.2">
      <c r="A278" s="5">
        <v>26.9</v>
      </c>
      <c r="B278" s="3"/>
      <c r="C278" s="3"/>
      <c r="D278">
        <f t="shared" si="17"/>
        <v>100</v>
      </c>
      <c r="E278">
        <f t="shared" si="18"/>
        <v>5.34</v>
      </c>
      <c r="F278">
        <f t="shared" si="19"/>
        <v>40</v>
      </c>
      <c r="I278" s="3">
        <v>0.78890000000000005</v>
      </c>
      <c r="J278" s="3">
        <v>3.0999999999999999E-3</v>
      </c>
      <c r="K278">
        <f t="shared" si="16"/>
        <v>0</v>
      </c>
    </row>
    <row r="279" spans="1:11" x14ac:dyDescent="0.2">
      <c r="A279" s="5">
        <v>27</v>
      </c>
      <c r="B279" s="3"/>
      <c r="C279" s="3"/>
      <c r="D279">
        <f t="shared" si="17"/>
        <v>100</v>
      </c>
      <c r="E279">
        <f t="shared" si="18"/>
        <v>5.34</v>
      </c>
      <c r="F279">
        <f t="shared" si="19"/>
        <v>40</v>
      </c>
      <c r="I279" s="3">
        <v>0.78990000000000005</v>
      </c>
      <c r="J279" s="3">
        <v>3.0999999999999999E-3</v>
      </c>
      <c r="K279">
        <f t="shared" si="16"/>
        <v>0</v>
      </c>
    </row>
    <row r="280" spans="1:11" x14ac:dyDescent="0.2">
      <c r="A280" s="5">
        <v>27.1</v>
      </c>
      <c r="B280" s="3"/>
      <c r="C280" s="3"/>
      <c r="D280">
        <f t="shared" si="17"/>
        <v>100</v>
      </c>
      <c r="E280">
        <f t="shared" si="18"/>
        <v>5.34</v>
      </c>
      <c r="F280">
        <f t="shared" si="19"/>
        <v>40</v>
      </c>
      <c r="I280" s="3">
        <v>0.79039999999999999</v>
      </c>
      <c r="J280" s="3">
        <v>3.0000000000000001E-3</v>
      </c>
      <c r="K280">
        <f t="shared" si="16"/>
        <v>0</v>
      </c>
    </row>
    <row r="281" spans="1:11" x14ac:dyDescent="0.2">
      <c r="A281" s="5">
        <v>27.2</v>
      </c>
      <c r="B281" s="3"/>
      <c r="C281" s="3"/>
      <c r="D281">
        <f t="shared" si="17"/>
        <v>100</v>
      </c>
      <c r="E281">
        <f t="shared" si="18"/>
        <v>5.34</v>
      </c>
      <c r="F281">
        <f t="shared" si="19"/>
        <v>40</v>
      </c>
      <c r="I281" s="3">
        <v>0.79120000000000001</v>
      </c>
      <c r="J281" s="3">
        <v>3.3E-3</v>
      </c>
      <c r="K281">
        <f t="shared" si="16"/>
        <v>0</v>
      </c>
    </row>
    <row r="282" spans="1:11" x14ac:dyDescent="0.2">
      <c r="A282" s="5">
        <v>27.3</v>
      </c>
      <c r="B282" s="3"/>
      <c r="C282" s="3"/>
      <c r="D282">
        <f t="shared" si="17"/>
        <v>100</v>
      </c>
      <c r="E282">
        <f t="shared" si="18"/>
        <v>5.34</v>
      </c>
      <c r="F282">
        <f t="shared" si="19"/>
        <v>40</v>
      </c>
      <c r="I282" s="3">
        <v>0.79220000000000002</v>
      </c>
      <c r="J282" s="3">
        <v>3.0999999999999999E-3</v>
      </c>
      <c r="K282">
        <f t="shared" si="16"/>
        <v>0</v>
      </c>
    </row>
    <row r="283" spans="1:11" x14ac:dyDescent="0.2">
      <c r="A283" s="5">
        <v>27.4</v>
      </c>
      <c r="B283" s="3">
        <f>I283-$I$283</f>
        <v>0</v>
      </c>
      <c r="C283" s="3">
        <f>J283-$J$283</f>
        <v>0</v>
      </c>
      <c r="D283">
        <f t="shared" si="17"/>
        <v>100</v>
      </c>
      <c r="E283">
        <f t="shared" si="18"/>
        <v>5.34</v>
      </c>
      <c r="F283">
        <f t="shared" si="19"/>
        <v>40</v>
      </c>
      <c r="G283">
        <f t="shared" ref="G283:G346" si="20">3*C283*D283*1000/(2*F283*E283^2)</f>
        <v>0</v>
      </c>
      <c r="H283">
        <f t="shared" ref="H283:H346" si="21">6*B283*E283/(D283^2)</f>
        <v>0</v>
      </c>
      <c r="I283" s="3">
        <v>0.79310000000000003</v>
      </c>
      <c r="J283" s="3">
        <v>3.0999999999999999E-3</v>
      </c>
      <c r="K283">
        <f t="shared" si="16"/>
        <v>5.9999999999993417E-8</v>
      </c>
    </row>
    <row r="284" spans="1:11" x14ac:dyDescent="0.2">
      <c r="A284" s="5">
        <v>27.5</v>
      </c>
      <c r="B284" s="3">
        <f t="shared" ref="B284:B347" si="22">I284-$I$283</f>
        <v>5.9999999999993392E-4</v>
      </c>
      <c r="C284" s="3">
        <f t="shared" ref="C284:C347" si="23">J284-$J$283</f>
        <v>2.0000000000000009E-4</v>
      </c>
      <c r="D284">
        <f t="shared" si="17"/>
        <v>100</v>
      </c>
      <c r="E284">
        <f t="shared" si="18"/>
        <v>5.34</v>
      </c>
      <c r="F284">
        <f t="shared" si="19"/>
        <v>40</v>
      </c>
      <c r="G284">
        <f t="shared" si="20"/>
        <v>2.630139292176915E-2</v>
      </c>
      <c r="H284">
        <f t="shared" si="21"/>
        <v>1.9223999999997883E-6</v>
      </c>
      <c r="I284" s="3">
        <v>0.79369999999999996</v>
      </c>
      <c r="J284" s="3">
        <v>3.3E-3</v>
      </c>
      <c r="K284">
        <f t="shared" si="16"/>
        <v>2.2500000000000298E-7</v>
      </c>
    </row>
    <row r="285" spans="1:11" x14ac:dyDescent="0.2">
      <c r="A285" s="5">
        <v>27.6</v>
      </c>
      <c r="B285" s="3">
        <f t="shared" si="22"/>
        <v>1.4999999999999458E-3</v>
      </c>
      <c r="C285" s="3">
        <f t="shared" si="23"/>
        <v>2.9999999999999992E-4</v>
      </c>
      <c r="D285">
        <f t="shared" si="17"/>
        <v>100</v>
      </c>
      <c r="E285">
        <f t="shared" si="18"/>
        <v>5.34</v>
      </c>
      <c r="F285">
        <f t="shared" si="19"/>
        <v>40</v>
      </c>
      <c r="G285">
        <f t="shared" si="20"/>
        <v>3.9452089382653689E-2</v>
      </c>
      <c r="H285">
        <f t="shared" si="21"/>
        <v>4.8059999999998266E-6</v>
      </c>
      <c r="I285" s="3">
        <v>0.79459999999999997</v>
      </c>
      <c r="J285" s="3">
        <v>3.3999999999999998E-3</v>
      </c>
      <c r="K285">
        <f t="shared" si="16"/>
        <v>3.000000000000002E-7</v>
      </c>
    </row>
    <row r="286" spans="1:11" x14ac:dyDescent="0.2">
      <c r="A286" s="5">
        <v>27.7</v>
      </c>
      <c r="B286" s="3">
        <f t="shared" si="22"/>
        <v>2.4999999999999467E-3</v>
      </c>
      <c r="C286" s="3">
        <f t="shared" si="23"/>
        <v>2.9999999999999992E-4</v>
      </c>
      <c r="D286">
        <f t="shared" si="17"/>
        <v>100</v>
      </c>
      <c r="E286">
        <f t="shared" si="18"/>
        <v>5.34</v>
      </c>
      <c r="F286">
        <f t="shared" si="19"/>
        <v>40</v>
      </c>
      <c r="G286">
        <f t="shared" si="20"/>
        <v>3.9452089382653689E-2</v>
      </c>
      <c r="H286">
        <f t="shared" si="21"/>
        <v>8.0099999999998284E-6</v>
      </c>
      <c r="I286" s="3">
        <v>0.79559999999999997</v>
      </c>
      <c r="J286" s="3">
        <v>3.3999999999999998E-3</v>
      </c>
      <c r="K286">
        <f t="shared" si="16"/>
        <v>1.8000000000001344E-7</v>
      </c>
    </row>
    <row r="287" spans="1:11" s="8" customFormat="1" x14ac:dyDescent="0.2">
      <c r="A287" s="6">
        <v>27.8</v>
      </c>
      <c r="B287" s="7">
        <f t="shared" si="22"/>
        <v>3.0999999999999917E-3</v>
      </c>
      <c r="C287" s="7">
        <f t="shared" si="23"/>
        <v>2.9999999999999992E-4</v>
      </c>
      <c r="D287" s="8">
        <f t="shared" si="17"/>
        <v>100</v>
      </c>
      <c r="E287" s="8">
        <f t="shared" si="18"/>
        <v>5.34</v>
      </c>
      <c r="F287" s="8">
        <f t="shared" si="19"/>
        <v>40</v>
      </c>
      <c r="G287" s="8">
        <f t="shared" si="20"/>
        <v>3.9452089382653689E-2</v>
      </c>
      <c r="H287" s="8">
        <f t="shared" si="21"/>
        <v>9.9323999999999729E-6</v>
      </c>
      <c r="I287" s="7">
        <v>0.79620000000000002</v>
      </c>
      <c r="J287" s="7">
        <v>3.3999999999999998E-3</v>
      </c>
      <c r="K287" s="8">
        <f t="shared" si="16"/>
        <v>2.700000000000035E-7</v>
      </c>
    </row>
    <row r="288" spans="1:11" x14ac:dyDescent="0.2">
      <c r="A288" s="5">
        <v>27.9</v>
      </c>
      <c r="B288" s="3">
        <f t="shared" si="22"/>
        <v>4.0000000000000036E-3</v>
      </c>
      <c r="C288" s="3">
        <f t="shared" si="23"/>
        <v>2.9999999999999992E-4</v>
      </c>
      <c r="D288">
        <f t="shared" si="17"/>
        <v>100</v>
      </c>
      <c r="E288">
        <f t="shared" si="18"/>
        <v>5.34</v>
      </c>
      <c r="F288">
        <f t="shared" si="19"/>
        <v>40</v>
      </c>
      <c r="G288">
        <f t="shared" si="20"/>
        <v>3.9452089382653689E-2</v>
      </c>
      <c r="H288">
        <f t="shared" si="21"/>
        <v>1.2816000000000011E-5</v>
      </c>
      <c r="I288" s="3">
        <v>0.79710000000000003</v>
      </c>
      <c r="J288" s="3">
        <v>3.3999999999999998E-3</v>
      </c>
      <c r="K288">
        <f t="shared" si="16"/>
        <v>3.6000000000000471E-7</v>
      </c>
    </row>
    <row r="289" spans="1:11" x14ac:dyDescent="0.2">
      <c r="A289" s="5">
        <v>28</v>
      </c>
      <c r="B289" s="3">
        <f t="shared" si="22"/>
        <v>4.9000000000000155E-3</v>
      </c>
      <c r="C289" s="3">
        <f t="shared" si="23"/>
        <v>5.0000000000000001E-4</v>
      </c>
      <c r="D289">
        <f t="shared" si="17"/>
        <v>100</v>
      </c>
      <c r="E289">
        <f t="shared" si="18"/>
        <v>5.34</v>
      </c>
      <c r="F289">
        <f t="shared" si="19"/>
        <v>40</v>
      </c>
      <c r="G289">
        <f t="shared" si="20"/>
        <v>6.5753482304422836E-2</v>
      </c>
      <c r="H289">
        <f t="shared" si="21"/>
        <v>1.5699600000000049E-5</v>
      </c>
      <c r="I289" s="3">
        <v>0.79800000000000004</v>
      </c>
      <c r="J289" s="3">
        <v>3.5999999999999999E-3</v>
      </c>
      <c r="K289">
        <f t="shared" si="16"/>
        <v>3.9999999999995594E-7</v>
      </c>
    </row>
    <row r="290" spans="1:11" x14ac:dyDescent="0.2">
      <c r="A290" s="5">
        <v>28.1</v>
      </c>
      <c r="B290" s="3">
        <f t="shared" si="22"/>
        <v>5.6999999999999273E-3</v>
      </c>
      <c r="C290" s="3">
        <f t="shared" si="23"/>
        <v>5.0000000000000001E-4</v>
      </c>
      <c r="D290">
        <f t="shared" si="17"/>
        <v>100</v>
      </c>
      <c r="E290">
        <f t="shared" si="18"/>
        <v>5.34</v>
      </c>
      <c r="F290">
        <f t="shared" si="19"/>
        <v>40</v>
      </c>
      <c r="G290">
        <f t="shared" si="20"/>
        <v>6.5753482304422836E-2</v>
      </c>
      <c r="H290">
        <f t="shared" si="21"/>
        <v>1.8262799999999767E-5</v>
      </c>
      <c r="I290" s="3">
        <v>0.79879999999999995</v>
      </c>
      <c r="J290" s="3">
        <v>3.5999999999999999E-3</v>
      </c>
      <c r="K290">
        <f t="shared" si="16"/>
        <v>3.8500000000001876E-7</v>
      </c>
    </row>
    <row r="291" spans="1:11" x14ac:dyDescent="0.2">
      <c r="A291" s="5">
        <v>28.2</v>
      </c>
      <c r="B291" s="3">
        <f t="shared" si="22"/>
        <v>6.3999999999999613E-3</v>
      </c>
      <c r="C291" s="3">
        <f t="shared" si="23"/>
        <v>6.0000000000000027E-4</v>
      </c>
      <c r="D291">
        <f t="shared" si="17"/>
        <v>100</v>
      </c>
      <c r="E291">
        <f t="shared" si="18"/>
        <v>5.34</v>
      </c>
      <c r="F291">
        <f t="shared" si="19"/>
        <v>40</v>
      </c>
      <c r="G291">
        <f t="shared" si="20"/>
        <v>7.8904178765307448E-2</v>
      </c>
      <c r="H291">
        <f t="shared" si="21"/>
        <v>2.0505599999999877E-5</v>
      </c>
      <c r="I291" s="3">
        <v>0.79949999999999999</v>
      </c>
      <c r="J291" s="3">
        <v>3.7000000000000002E-3</v>
      </c>
      <c r="K291">
        <f t="shared" si="16"/>
        <v>5.4000000000000743E-7</v>
      </c>
    </row>
    <row r="292" spans="1:11" x14ac:dyDescent="0.2">
      <c r="A292" s="5">
        <v>28.3</v>
      </c>
      <c r="B292" s="3">
        <f t="shared" si="22"/>
        <v>7.2999999999999732E-3</v>
      </c>
      <c r="C292" s="3">
        <f t="shared" si="23"/>
        <v>6.0000000000000027E-4</v>
      </c>
      <c r="D292">
        <f t="shared" si="17"/>
        <v>100</v>
      </c>
      <c r="E292">
        <f t="shared" si="18"/>
        <v>5.34</v>
      </c>
      <c r="F292">
        <f t="shared" si="19"/>
        <v>40</v>
      </c>
      <c r="G292">
        <f t="shared" si="20"/>
        <v>7.8904178765307448E-2</v>
      </c>
      <c r="H292">
        <f t="shared" si="21"/>
        <v>2.3389199999999912E-5</v>
      </c>
      <c r="I292" s="3">
        <v>0.8004</v>
      </c>
      <c r="J292" s="3">
        <v>3.7000000000000002E-3</v>
      </c>
      <c r="K292">
        <f t="shared" si="16"/>
        <v>7.6999999999999305E-7</v>
      </c>
    </row>
    <row r="293" spans="1:11" x14ac:dyDescent="0.2">
      <c r="A293" s="5">
        <v>28.4</v>
      </c>
      <c r="B293" s="3">
        <f t="shared" si="22"/>
        <v>8.3999999999999631E-3</v>
      </c>
      <c r="C293" s="3">
        <f t="shared" si="23"/>
        <v>7.9999999999999993E-4</v>
      </c>
      <c r="D293">
        <f t="shared" si="17"/>
        <v>100</v>
      </c>
      <c r="E293">
        <f t="shared" si="18"/>
        <v>5.34</v>
      </c>
      <c r="F293">
        <f t="shared" si="19"/>
        <v>40</v>
      </c>
      <c r="G293">
        <f t="shared" si="20"/>
        <v>0.10520557168707655</v>
      </c>
      <c r="H293">
        <f t="shared" si="21"/>
        <v>2.6913599999999881E-5</v>
      </c>
      <c r="I293" s="3">
        <v>0.80149999999999999</v>
      </c>
      <c r="J293" s="3">
        <v>3.8999999999999998E-3</v>
      </c>
      <c r="K293">
        <f t="shared" si="16"/>
        <v>4.8000000000003596E-7</v>
      </c>
    </row>
    <row r="294" spans="1:11" x14ac:dyDescent="0.2">
      <c r="A294" s="5">
        <v>28.5</v>
      </c>
      <c r="B294" s="3">
        <f t="shared" si="22"/>
        <v>9.000000000000008E-3</v>
      </c>
      <c r="C294" s="3">
        <f t="shared" si="23"/>
        <v>7.9999999999999993E-4</v>
      </c>
      <c r="D294">
        <f t="shared" si="17"/>
        <v>100</v>
      </c>
      <c r="E294">
        <f t="shared" si="18"/>
        <v>5.34</v>
      </c>
      <c r="F294">
        <f t="shared" si="19"/>
        <v>40</v>
      </c>
      <c r="G294">
        <f t="shared" si="20"/>
        <v>0.10520557168707655</v>
      </c>
      <c r="H294">
        <f t="shared" si="21"/>
        <v>2.8836000000000023E-5</v>
      </c>
      <c r="I294" s="3">
        <v>0.80210000000000004</v>
      </c>
      <c r="J294" s="3">
        <v>3.8999999999999998E-3</v>
      </c>
      <c r="K294">
        <f t="shared" si="16"/>
        <v>5.0999999999994387E-7</v>
      </c>
    </row>
    <row r="295" spans="1:11" s="8" customFormat="1" x14ac:dyDescent="0.2">
      <c r="A295" s="6">
        <v>28.6</v>
      </c>
      <c r="B295" s="3">
        <f t="shared" si="22"/>
        <v>9.5999999999999419E-3</v>
      </c>
      <c r="C295" s="3">
        <f t="shared" si="23"/>
        <v>9.0000000000000019E-4</v>
      </c>
      <c r="D295" s="8">
        <f t="shared" si="17"/>
        <v>100</v>
      </c>
      <c r="E295" s="8">
        <f t="shared" si="18"/>
        <v>5.34</v>
      </c>
      <c r="F295" s="8">
        <f t="shared" si="19"/>
        <v>40</v>
      </c>
      <c r="G295" s="8">
        <f t="shared" si="20"/>
        <v>0.11835626814796114</v>
      </c>
      <c r="H295" s="8">
        <f t="shared" si="21"/>
        <v>3.075839999999981E-5</v>
      </c>
      <c r="I295" s="7">
        <v>0.80269999999999997</v>
      </c>
      <c r="J295" s="7">
        <v>4.0000000000000001E-3</v>
      </c>
      <c r="K295" s="8">
        <f t="shared" si="16"/>
        <v>1.1549999999999896E-6</v>
      </c>
    </row>
    <row r="296" spans="1:11" x14ac:dyDescent="0.2">
      <c r="A296" s="5">
        <v>28.7</v>
      </c>
      <c r="B296" s="3">
        <f t="shared" si="22"/>
        <v>1.0699999999999932E-2</v>
      </c>
      <c r="C296" s="3">
        <f t="shared" si="23"/>
        <v>1.2000000000000001E-3</v>
      </c>
      <c r="D296">
        <f t="shared" si="17"/>
        <v>100</v>
      </c>
      <c r="E296">
        <f t="shared" si="18"/>
        <v>5.34</v>
      </c>
      <c r="F296">
        <f t="shared" si="19"/>
        <v>40</v>
      </c>
      <c r="G296">
        <f t="shared" si="20"/>
        <v>0.15780835753061484</v>
      </c>
      <c r="H296">
        <f t="shared" si="21"/>
        <v>3.428279999999978E-5</v>
      </c>
      <c r="I296" s="3">
        <v>0.80379999999999996</v>
      </c>
      <c r="J296" s="3">
        <v>4.3E-3</v>
      </c>
      <c r="K296">
        <f t="shared" si="16"/>
        <v>1.1000000000000013E-6</v>
      </c>
    </row>
    <row r="297" spans="1:11" x14ac:dyDescent="0.2">
      <c r="A297" s="5">
        <v>28.8</v>
      </c>
      <c r="B297" s="3">
        <f t="shared" si="22"/>
        <v>1.1699999999999933E-2</v>
      </c>
      <c r="C297" s="3">
        <f t="shared" si="23"/>
        <v>1.0000000000000005E-3</v>
      </c>
      <c r="D297">
        <f t="shared" si="17"/>
        <v>100</v>
      </c>
      <c r="E297">
        <f t="shared" si="18"/>
        <v>5.34</v>
      </c>
      <c r="F297">
        <f t="shared" si="19"/>
        <v>40</v>
      </c>
      <c r="G297">
        <f t="shared" si="20"/>
        <v>0.13150696460884576</v>
      </c>
      <c r="H297">
        <f t="shared" si="21"/>
        <v>3.7486799999999778E-5</v>
      </c>
      <c r="I297" s="3">
        <v>0.80479999999999996</v>
      </c>
      <c r="J297" s="3">
        <v>4.1000000000000003E-3</v>
      </c>
      <c r="K297">
        <f t="shared" si="16"/>
        <v>6.0000000000004518E-7</v>
      </c>
    </row>
    <row r="298" spans="1:11" x14ac:dyDescent="0.2">
      <c r="A298" s="5">
        <v>28.9</v>
      </c>
      <c r="B298" s="3">
        <f t="shared" si="22"/>
        <v>1.2299999999999978E-2</v>
      </c>
      <c r="C298" s="3">
        <f t="shared" si="23"/>
        <v>1.0000000000000005E-3</v>
      </c>
      <c r="D298">
        <f t="shared" si="17"/>
        <v>100</v>
      </c>
      <c r="E298">
        <f t="shared" si="18"/>
        <v>5.34</v>
      </c>
      <c r="F298">
        <f t="shared" si="19"/>
        <v>40</v>
      </c>
      <c r="G298">
        <f t="shared" si="20"/>
        <v>0.13150696460884576</v>
      </c>
      <c r="H298">
        <f t="shared" si="21"/>
        <v>3.9409199999999928E-5</v>
      </c>
      <c r="I298" s="3">
        <v>0.8054</v>
      </c>
      <c r="J298" s="3">
        <v>4.1000000000000003E-3</v>
      </c>
      <c r="K298">
        <f t="shared" si="16"/>
        <v>9.9000000000001339E-7</v>
      </c>
    </row>
    <row r="299" spans="1:11" x14ac:dyDescent="0.2">
      <c r="A299" s="5">
        <v>29</v>
      </c>
      <c r="B299" s="3">
        <f t="shared" si="22"/>
        <v>1.319999999999999E-2</v>
      </c>
      <c r="C299" s="3">
        <f t="shared" si="23"/>
        <v>1.2000000000000001E-3</v>
      </c>
      <c r="D299">
        <f t="shared" si="17"/>
        <v>100</v>
      </c>
      <c r="E299">
        <f t="shared" si="18"/>
        <v>5.34</v>
      </c>
      <c r="F299">
        <f t="shared" si="19"/>
        <v>40</v>
      </c>
      <c r="G299">
        <f t="shared" si="20"/>
        <v>0.15780835753061484</v>
      </c>
      <c r="H299">
        <f t="shared" si="21"/>
        <v>4.2292799999999962E-5</v>
      </c>
      <c r="I299" s="3">
        <v>0.80630000000000002</v>
      </c>
      <c r="J299" s="3">
        <v>4.3E-3</v>
      </c>
      <c r="K299">
        <f t="shared" si="16"/>
        <v>1.4299999999999867E-6</v>
      </c>
    </row>
    <row r="300" spans="1:11" x14ac:dyDescent="0.2">
      <c r="A300" s="5">
        <v>29.1</v>
      </c>
      <c r="B300" s="3">
        <f t="shared" si="22"/>
        <v>1.4299999999999979E-2</v>
      </c>
      <c r="C300" s="3">
        <f t="shared" si="23"/>
        <v>1.3999999999999998E-3</v>
      </c>
      <c r="D300">
        <f t="shared" si="17"/>
        <v>100</v>
      </c>
      <c r="E300">
        <f t="shared" si="18"/>
        <v>5.34</v>
      </c>
      <c r="F300">
        <f t="shared" si="19"/>
        <v>40</v>
      </c>
      <c r="G300">
        <f t="shared" si="20"/>
        <v>0.1841097504523839</v>
      </c>
      <c r="H300">
        <f t="shared" si="21"/>
        <v>4.5817199999999931E-5</v>
      </c>
      <c r="I300" s="3">
        <v>0.80740000000000001</v>
      </c>
      <c r="J300" s="3">
        <v>4.4999999999999997E-3</v>
      </c>
      <c r="K300">
        <f t="shared" si="16"/>
        <v>9.450000000000459E-7</v>
      </c>
    </row>
    <row r="301" spans="1:11" x14ac:dyDescent="0.2">
      <c r="A301" s="5">
        <v>29.2</v>
      </c>
      <c r="B301" s="3">
        <f t="shared" si="22"/>
        <v>1.5000000000000013E-2</v>
      </c>
      <c r="C301" s="3">
        <f t="shared" si="23"/>
        <v>1.3000000000000004E-3</v>
      </c>
      <c r="D301">
        <f t="shared" si="17"/>
        <v>100</v>
      </c>
      <c r="E301">
        <f t="shared" si="18"/>
        <v>5.34</v>
      </c>
      <c r="F301">
        <f t="shared" si="19"/>
        <v>40</v>
      </c>
      <c r="G301">
        <f t="shared" si="20"/>
        <v>0.17095905399149944</v>
      </c>
      <c r="H301">
        <f t="shared" si="21"/>
        <v>4.8060000000000045E-5</v>
      </c>
      <c r="I301" s="3">
        <v>0.80810000000000004</v>
      </c>
      <c r="J301" s="3">
        <v>4.4000000000000003E-3</v>
      </c>
      <c r="K301">
        <f t="shared" si="16"/>
        <v>9.7999999999989215E-7</v>
      </c>
    </row>
    <row r="302" spans="1:11" x14ac:dyDescent="0.2">
      <c r="A302" s="5">
        <v>29.3</v>
      </c>
      <c r="B302" s="3">
        <f t="shared" si="22"/>
        <v>1.5699999999999936E-2</v>
      </c>
      <c r="C302" s="3">
        <f t="shared" si="23"/>
        <v>1.5E-3</v>
      </c>
      <c r="D302">
        <f t="shared" si="17"/>
        <v>100</v>
      </c>
      <c r="E302">
        <f t="shared" si="18"/>
        <v>5.34</v>
      </c>
      <c r="F302">
        <f t="shared" si="19"/>
        <v>40</v>
      </c>
      <c r="G302">
        <f t="shared" si="20"/>
        <v>0.19726044691326855</v>
      </c>
      <c r="H302">
        <f t="shared" si="21"/>
        <v>5.0302799999999792E-5</v>
      </c>
      <c r="I302" s="3">
        <v>0.80879999999999996</v>
      </c>
      <c r="J302" s="3">
        <v>4.5999999999999999E-3</v>
      </c>
      <c r="K302">
        <f t="shared" si="16"/>
        <v>1.2000000000000345E-6</v>
      </c>
    </row>
    <row r="303" spans="1:11" x14ac:dyDescent="0.2">
      <c r="A303" s="5">
        <v>29.4</v>
      </c>
      <c r="B303" s="3">
        <f t="shared" si="22"/>
        <v>1.6499999999999959E-2</v>
      </c>
      <c r="C303" s="3">
        <f t="shared" si="23"/>
        <v>1.5E-3</v>
      </c>
      <c r="D303">
        <f t="shared" si="17"/>
        <v>100</v>
      </c>
      <c r="E303">
        <f t="shared" si="18"/>
        <v>5.34</v>
      </c>
      <c r="F303">
        <f t="shared" si="19"/>
        <v>40</v>
      </c>
      <c r="G303">
        <f t="shared" si="20"/>
        <v>0.19726044691326855</v>
      </c>
      <c r="H303">
        <f t="shared" si="21"/>
        <v>5.286599999999987E-5</v>
      </c>
      <c r="I303" s="3">
        <v>0.80959999999999999</v>
      </c>
      <c r="J303" s="3">
        <v>4.5999999999999999E-3</v>
      </c>
      <c r="K303">
        <f t="shared" si="16"/>
        <v>1.4400000000000188E-6</v>
      </c>
    </row>
    <row r="304" spans="1:11" x14ac:dyDescent="0.2">
      <c r="A304" s="5">
        <v>29.5</v>
      </c>
      <c r="B304" s="3">
        <f t="shared" si="22"/>
        <v>1.7399999999999971E-2</v>
      </c>
      <c r="C304" s="3">
        <f t="shared" si="23"/>
        <v>1.6999999999999997E-3</v>
      </c>
      <c r="D304">
        <f t="shared" si="17"/>
        <v>100</v>
      </c>
      <c r="E304">
        <f t="shared" si="18"/>
        <v>5.34</v>
      </c>
      <c r="F304">
        <f t="shared" si="19"/>
        <v>40</v>
      </c>
      <c r="G304">
        <f t="shared" si="20"/>
        <v>0.22356183983503761</v>
      </c>
      <c r="H304">
        <f t="shared" si="21"/>
        <v>5.5749599999999911E-5</v>
      </c>
      <c r="I304" s="3">
        <v>0.8105</v>
      </c>
      <c r="J304" s="3">
        <v>4.7999999999999996E-3</v>
      </c>
      <c r="K304">
        <f t="shared" si="16"/>
        <v>1.260000000000061E-6</v>
      </c>
    </row>
    <row r="305" spans="1:11" x14ac:dyDescent="0.2">
      <c r="A305" s="5">
        <v>29.6</v>
      </c>
      <c r="B305" s="3">
        <f t="shared" si="22"/>
        <v>1.8100000000000005E-2</v>
      </c>
      <c r="C305" s="3">
        <f t="shared" si="23"/>
        <v>1.9000000000000002E-3</v>
      </c>
      <c r="D305">
        <f t="shared" si="17"/>
        <v>100</v>
      </c>
      <c r="E305">
        <f t="shared" si="18"/>
        <v>5.34</v>
      </c>
      <c r="F305">
        <f t="shared" si="19"/>
        <v>40</v>
      </c>
      <c r="G305">
        <f t="shared" si="20"/>
        <v>0.24986323275680686</v>
      </c>
      <c r="H305">
        <f t="shared" si="21"/>
        <v>5.7992400000000011E-5</v>
      </c>
      <c r="I305" s="3">
        <v>0.81120000000000003</v>
      </c>
      <c r="J305" s="3">
        <v>5.0000000000000001E-3</v>
      </c>
      <c r="K305">
        <f t="shared" si="16"/>
        <v>1.560000000000045E-6</v>
      </c>
    </row>
    <row r="306" spans="1:11" x14ac:dyDescent="0.2">
      <c r="A306" s="5">
        <v>29.7</v>
      </c>
      <c r="B306" s="3">
        <f t="shared" si="22"/>
        <v>1.8900000000000028E-2</v>
      </c>
      <c r="C306" s="3">
        <f t="shared" si="23"/>
        <v>2.0000000000000005E-3</v>
      </c>
      <c r="D306">
        <f t="shared" si="17"/>
        <v>100</v>
      </c>
      <c r="E306">
        <f t="shared" si="18"/>
        <v>5.34</v>
      </c>
      <c r="F306">
        <f t="shared" si="19"/>
        <v>40</v>
      </c>
      <c r="G306">
        <f t="shared" si="20"/>
        <v>0.26301392921769146</v>
      </c>
      <c r="H306">
        <f t="shared" si="21"/>
        <v>6.0555600000000088E-5</v>
      </c>
      <c r="I306" s="3">
        <v>0.81200000000000006</v>
      </c>
      <c r="J306" s="3">
        <v>5.1000000000000004E-3</v>
      </c>
      <c r="K306">
        <f t="shared" si="16"/>
        <v>2.0499999999997745E-6</v>
      </c>
    </row>
    <row r="307" spans="1:11" x14ac:dyDescent="0.2">
      <c r="A307" s="5">
        <v>29.8</v>
      </c>
      <c r="B307" s="3">
        <f t="shared" si="22"/>
        <v>1.9899999999999918E-2</v>
      </c>
      <c r="C307" s="3">
        <f t="shared" si="23"/>
        <v>2.0999999999999999E-3</v>
      </c>
      <c r="D307">
        <f t="shared" si="17"/>
        <v>100</v>
      </c>
      <c r="E307">
        <f t="shared" si="18"/>
        <v>5.34</v>
      </c>
      <c r="F307">
        <f t="shared" si="19"/>
        <v>40</v>
      </c>
      <c r="G307">
        <f t="shared" si="20"/>
        <v>0.27616462567857591</v>
      </c>
      <c r="H307">
        <f t="shared" si="21"/>
        <v>6.3759599999999741E-5</v>
      </c>
      <c r="I307" s="3">
        <v>0.81299999999999994</v>
      </c>
      <c r="J307" s="3">
        <v>5.1999999999999998E-3</v>
      </c>
      <c r="K307">
        <f t="shared" si="16"/>
        <v>1.8000000000000238E-6</v>
      </c>
    </row>
    <row r="308" spans="1:11" x14ac:dyDescent="0.2">
      <c r="A308" s="5">
        <v>29.9</v>
      </c>
      <c r="B308" s="3">
        <f t="shared" si="22"/>
        <v>2.079999999999993E-2</v>
      </c>
      <c r="C308" s="3">
        <f t="shared" si="23"/>
        <v>1.9000000000000002E-3</v>
      </c>
      <c r="D308">
        <f t="shared" si="17"/>
        <v>100</v>
      </c>
      <c r="E308">
        <f t="shared" si="18"/>
        <v>5.34</v>
      </c>
      <c r="F308">
        <f t="shared" si="19"/>
        <v>40</v>
      </c>
      <c r="G308">
        <f t="shared" si="20"/>
        <v>0.24986323275680686</v>
      </c>
      <c r="H308">
        <f t="shared" si="21"/>
        <v>6.6643199999999776E-5</v>
      </c>
      <c r="I308" s="3">
        <v>0.81389999999999996</v>
      </c>
      <c r="J308" s="3">
        <v>5.0000000000000001E-3</v>
      </c>
      <c r="K308">
        <f t="shared" si="16"/>
        <v>1.2300000000000922E-6</v>
      </c>
    </row>
    <row r="309" spans="1:11" x14ac:dyDescent="0.2">
      <c r="A309" s="5">
        <v>30</v>
      </c>
      <c r="B309" s="3">
        <f t="shared" si="22"/>
        <v>2.1399999999999975E-2</v>
      </c>
      <c r="C309" s="3">
        <f t="shared" si="23"/>
        <v>2.2000000000000001E-3</v>
      </c>
      <c r="D309">
        <f t="shared" si="17"/>
        <v>100</v>
      </c>
      <c r="E309">
        <f t="shared" si="18"/>
        <v>5.34</v>
      </c>
      <c r="F309">
        <f t="shared" si="19"/>
        <v>40</v>
      </c>
      <c r="G309">
        <f t="shared" si="20"/>
        <v>0.28931532213946048</v>
      </c>
      <c r="H309">
        <f t="shared" si="21"/>
        <v>6.8565599999999912E-5</v>
      </c>
      <c r="I309" s="3">
        <v>0.8145</v>
      </c>
      <c r="J309" s="3">
        <v>5.3E-3</v>
      </c>
      <c r="K309">
        <f t="shared" si="16"/>
        <v>1.9800000000000264E-6</v>
      </c>
    </row>
    <row r="310" spans="1:11" x14ac:dyDescent="0.2">
      <c r="A310" s="5">
        <v>30.1</v>
      </c>
      <c r="B310" s="3">
        <f t="shared" si="22"/>
        <v>2.2299999999999986E-2</v>
      </c>
      <c r="C310" s="3">
        <f t="shared" si="23"/>
        <v>2.2000000000000001E-3</v>
      </c>
      <c r="D310">
        <f t="shared" si="17"/>
        <v>100</v>
      </c>
      <c r="E310">
        <f t="shared" si="18"/>
        <v>5.34</v>
      </c>
      <c r="F310">
        <f t="shared" si="19"/>
        <v>40</v>
      </c>
      <c r="G310">
        <f t="shared" si="20"/>
        <v>0.28931532213946048</v>
      </c>
      <c r="H310">
        <f t="shared" si="21"/>
        <v>7.144919999999996E-5</v>
      </c>
      <c r="I310" s="3">
        <v>0.81540000000000001</v>
      </c>
      <c r="J310" s="3">
        <v>5.3E-3</v>
      </c>
      <c r="K310">
        <f t="shared" si="16"/>
        <v>2.7599999999999511E-6</v>
      </c>
    </row>
    <row r="311" spans="1:11" x14ac:dyDescent="0.2">
      <c r="A311" s="5">
        <v>30.2</v>
      </c>
      <c r="B311" s="3">
        <f t="shared" si="22"/>
        <v>2.3499999999999965E-2</v>
      </c>
      <c r="C311" s="3">
        <f t="shared" si="23"/>
        <v>2.3999999999999998E-3</v>
      </c>
      <c r="D311">
        <f t="shared" si="17"/>
        <v>100</v>
      </c>
      <c r="E311">
        <f t="shared" si="18"/>
        <v>5.34</v>
      </c>
      <c r="F311">
        <f t="shared" si="19"/>
        <v>40</v>
      </c>
      <c r="G311">
        <f t="shared" si="20"/>
        <v>0.31561671506122962</v>
      </c>
      <c r="H311">
        <f t="shared" si="21"/>
        <v>7.5293999999999879E-5</v>
      </c>
      <c r="I311" s="3">
        <v>0.81659999999999999</v>
      </c>
      <c r="J311" s="3">
        <v>5.4999999999999997E-3</v>
      </c>
      <c r="K311">
        <f t="shared" si="16"/>
        <v>1.4400000000001078E-6</v>
      </c>
    </row>
    <row r="312" spans="1:11" x14ac:dyDescent="0.2">
      <c r="A312" s="5">
        <v>30.3</v>
      </c>
      <c r="B312" s="3">
        <f t="shared" si="22"/>
        <v>2.410000000000001E-2</v>
      </c>
      <c r="C312" s="3">
        <f t="shared" si="23"/>
        <v>2.3999999999999998E-3</v>
      </c>
      <c r="D312">
        <f t="shared" si="17"/>
        <v>100</v>
      </c>
      <c r="E312">
        <f t="shared" si="18"/>
        <v>5.34</v>
      </c>
      <c r="F312">
        <f t="shared" si="19"/>
        <v>40</v>
      </c>
      <c r="G312">
        <f t="shared" si="20"/>
        <v>0.31561671506122962</v>
      </c>
      <c r="H312">
        <f t="shared" si="21"/>
        <v>7.7216400000000029E-5</v>
      </c>
      <c r="I312" s="3">
        <v>0.81720000000000004</v>
      </c>
      <c r="J312" s="3">
        <v>5.4999999999999997E-3</v>
      </c>
      <c r="K312">
        <f t="shared" si="16"/>
        <v>1.6799999999998149E-6</v>
      </c>
    </row>
    <row r="313" spans="1:11" x14ac:dyDescent="0.2">
      <c r="A313" s="5">
        <v>30.4</v>
      </c>
      <c r="B313" s="3">
        <f t="shared" si="22"/>
        <v>2.4799999999999933E-2</v>
      </c>
      <c r="C313" s="3">
        <f t="shared" si="23"/>
        <v>2.3999999999999998E-3</v>
      </c>
      <c r="D313">
        <f t="shared" si="17"/>
        <v>100</v>
      </c>
      <c r="E313">
        <f t="shared" si="18"/>
        <v>5.34</v>
      </c>
      <c r="F313">
        <f t="shared" si="19"/>
        <v>40</v>
      </c>
      <c r="G313">
        <f t="shared" si="20"/>
        <v>0.31561671506122962</v>
      </c>
      <c r="H313">
        <f t="shared" si="21"/>
        <v>7.9459199999999783E-5</v>
      </c>
      <c r="I313" s="3">
        <v>0.81789999999999996</v>
      </c>
      <c r="J313" s="3">
        <v>5.4999999999999997E-3</v>
      </c>
      <c r="K313">
        <f t="shared" si="16"/>
        <v>2.7499999999999749E-6</v>
      </c>
    </row>
    <row r="314" spans="1:11" x14ac:dyDescent="0.2">
      <c r="A314" s="5">
        <v>30.5</v>
      </c>
      <c r="B314" s="3">
        <f t="shared" si="22"/>
        <v>2.5899999999999923E-2</v>
      </c>
      <c r="C314" s="3">
        <f t="shared" si="23"/>
        <v>2.6000000000000003E-3</v>
      </c>
      <c r="D314">
        <f t="shared" si="17"/>
        <v>100</v>
      </c>
      <c r="E314">
        <f t="shared" si="18"/>
        <v>5.34</v>
      </c>
      <c r="F314">
        <f t="shared" si="19"/>
        <v>40</v>
      </c>
      <c r="G314">
        <f t="shared" si="20"/>
        <v>0.34191810798299882</v>
      </c>
      <c r="H314">
        <f t="shared" si="21"/>
        <v>8.2983599999999745E-5</v>
      </c>
      <c r="I314" s="3">
        <v>0.81899999999999995</v>
      </c>
      <c r="J314" s="3">
        <v>5.7000000000000002E-3</v>
      </c>
      <c r="K314">
        <f t="shared" si="16"/>
        <v>2.2000000000000632E-6</v>
      </c>
    </row>
    <row r="315" spans="1:11" x14ac:dyDescent="0.2">
      <c r="A315" s="5">
        <v>30.6</v>
      </c>
      <c r="B315" s="3">
        <f t="shared" si="22"/>
        <v>2.6699999999999946E-2</v>
      </c>
      <c r="C315" s="3">
        <f t="shared" si="23"/>
        <v>2.9000000000000002E-3</v>
      </c>
      <c r="D315">
        <f t="shared" si="17"/>
        <v>100</v>
      </c>
      <c r="E315">
        <f t="shared" si="18"/>
        <v>5.34</v>
      </c>
      <c r="F315">
        <f t="shared" si="19"/>
        <v>40</v>
      </c>
      <c r="G315">
        <f t="shared" si="20"/>
        <v>0.38137019736565253</v>
      </c>
      <c r="H315">
        <f t="shared" si="21"/>
        <v>8.5546799999999823E-5</v>
      </c>
      <c r="I315" s="3">
        <v>0.81979999999999997</v>
      </c>
      <c r="J315" s="3">
        <v>6.0000000000000001E-3</v>
      </c>
      <c r="K315">
        <f t="shared" si="16"/>
        <v>1.710000000000128E-6</v>
      </c>
    </row>
    <row r="316" spans="1:11" x14ac:dyDescent="0.2">
      <c r="A316" s="5">
        <v>30.7</v>
      </c>
      <c r="B316" s="3">
        <f t="shared" si="22"/>
        <v>2.7299999999999991E-2</v>
      </c>
      <c r="C316" s="3">
        <f t="shared" si="23"/>
        <v>2.8E-3</v>
      </c>
      <c r="D316">
        <f t="shared" si="17"/>
        <v>100</v>
      </c>
      <c r="E316">
        <f t="shared" si="18"/>
        <v>5.34</v>
      </c>
      <c r="F316">
        <f t="shared" si="19"/>
        <v>40</v>
      </c>
      <c r="G316">
        <f t="shared" si="20"/>
        <v>0.3682195009047679</v>
      </c>
      <c r="H316">
        <f t="shared" si="21"/>
        <v>8.7469199999999972E-5</v>
      </c>
      <c r="I316" s="3">
        <v>0.82040000000000002</v>
      </c>
      <c r="J316" s="3">
        <v>5.8999999999999999E-3</v>
      </c>
      <c r="K316">
        <f t="shared" si="16"/>
        <v>2.5650000000000339E-6</v>
      </c>
    </row>
    <row r="317" spans="1:11" x14ac:dyDescent="0.2">
      <c r="A317" s="5">
        <v>30.8</v>
      </c>
      <c r="B317" s="3">
        <f t="shared" si="22"/>
        <v>2.8200000000000003E-2</v>
      </c>
      <c r="C317" s="3">
        <f t="shared" si="23"/>
        <v>2.9000000000000002E-3</v>
      </c>
      <c r="D317">
        <f t="shared" si="17"/>
        <v>100</v>
      </c>
      <c r="E317">
        <f t="shared" si="18"/>
        <v>5.34</v>
      </c>
      <c r="F317">
        <f t="shared" si="19"/>
        <v>40</v>
      </c>
      <c r="G317">
        <f t="shared" si="20"/>
        <v>0.38137019736565253</v>
      </c>
      <c r="H317">
        <f t="shared" si="21"/>
        <v>9.0352800000000007E-5</v>
      </c>
      <c r="I317" s="3">
        <v>0.82130000000000003</v>
      </c>
      <c r="J317" s="3">
        <v>6.0000000000000001E-3</v>
      </c>
      <c r="K317">
        <f t="shared" si="16"/>
        <v>2.360000000000068E-6</v>
      </c>
    </row>
    <row r="318" spans="1:11" x14ac:dyDescent="0.2">
      <c r="A318" s="5">
        <v>30.9</v>
      </c>
      <c r="B318" s="3">
        <f t="shared" si="22"/>
        <v>2.9000000000000026E-2</v>
      </c>
      <c r="C318" s="3">
        <f t="shared" si="23"/>
        <v>3.0000000000000005E-3</v>
      </c>
      <c r="D318">
        <f t="shared" si="17"/>
        <v>100</v>
      </c>
      <c r="E318">
        <f t="shared" si="18"/>
        <v>5.34</v>
      </c>
      <c r="F318">
        <f t="shared" si="19"/>
        <v>40</v>
      </c>
      <c r="G318">
        <f t="shared" si="20"/>
        <v>0.3945208938265371</v>
      </c>
      <c r="H318">
        <f t="shared" si="21"/>
        <v>9.2916000000000071E-5</v>
      </c>
      <c r="I318" s="3">
        <v>0.82210000000000005</v>
      </c>
      <c r="J318" s="3">
        <v>6.1000000000000004E-3</v>
      </c>
      <c r="K318">
        <f t="shared" si="16"/>
        <v>2.3599999999997402E-6</v>
      </c>
    </row>
    <row r="319" spans="1:11" x14ac:dyDescent="0.2">
      <c r="A319" s="5">
        <v>31</v>
      </c>
      <c r="B319" s="3">
        <f t="shared" si="22"/>
        <v>2.9799999999999938E-2</v>
      </c>
      <c r="C319" s="3">
        <f t="shared" si="23"/>
        <v>2.9000000000000002E-3</v>
      </c>
      <c r="D319">
        <f t="shared" si="17"/>
        <v>100</v>
      </c>
      <c r="E319">
        <f t="shared" si="18"/>
        <v>5.34</v>
      </c>
      <c r="F319">
        <f t="shared" si="19"/>
        <v>40</v>
      </c>
      <c r="G319">
        <f t="shared" si="20"/>
        <v>0.38137019736565253</v>
      </c>
      <c r="H319">
        <f t="shared" si="21"/>
        <v>9.5479199999999796E-5</v>
      </c>
      <c r="I319" s="3">
        <v>0.82289999999999996</v>
      </c>
      <c r="J319" s="3">
        <v>6.0000000000000001E-3</v>
      </c>
      <c r="K319">
        <f t="shared" si="16"/>
        <v>2.0650000000001005E-6</v>
      </c>
    </row>
    <row r="320" spans="1:11" x14ac:dyDescent="0.2">
      <c r="A320" s="5">
        <v>31.1</v>
      </c>
      <c r="B320" s="3">
        <f t="shared" si="22"/>
        <v>3.0499999999999972E-2</v>
      </c>
      <c r="C320" s="3">
        <f t="shared" si="23"/>
        <v>3.0000000000000005E-3</v>
      </c>
      <c r="D320">
        <f t="shared" si="17"/>
        <v>100</v>
      </c>
      <c r="E320">
        <f t="shared" si="18"/>
        <v>5.34</v>
      </c>
      <c r="F320">
        <f t="shared" si="19"/>
        <v>40</v>
      </c>
      <c r="G320">
        <f t="shared" si="20"/>
        <v>0.3945208938265371</v>
      </c>
      <c r="H320">
        <f t="shared" si="21"/>
        <v>9.7721999999999902E-5</v>
      </c>
      <c r="I320" s="3">
        <v>0.8236</v>
      </c>
      <c r="J320" s="3">
        <v>6.1000000000000004E-3</v>
      </c>
      <c r="K320">
        <f t="shared" si="16"/>
        <v>3.7199999999999347E-6</v>
      </c>
    </row>
    <row r="321" spans="1:11" x14ac:dyDescent="0.2">
      <c r="A321" s="5">
        <v>31.2</v>
      </c>
      <c r="B321" s="3">
        <f t="shared" si="22"/>
        <v>3.169999999999995E-2</v>
      </c>
      <c r="C321" s="3">
        <f t="shared" si="23"/>
        <v>3.2000000000000002E-3</v>
      </c>
      <c r="D321">
        <f t="shared" si="17"/>
        <v>100</v>
      </c>
      <c r="E321">
        <f t="shared" si="18"/>
        <v>5.34</v>
      </c>
      <c r="F321">
        <f t="shared" si="19"/>
        <v>40</v>
      </c>
      <c r="G321">
        <f t="shared" si="20"/>
        <v>0.42082228674830624</v>
      </c>
      <c r="H321">
        <f t="shared" si="21"/>
        <v>1.0156679999999985E-4</v>
      </c>
      <c r="I321" s="3">
        <v>0.82479999999999998</v>
      </c>
      <c r="J321" s="3">
        <v>6.3E-3</v>
      </c>
      <c r="K321">
        <f t="shared" si="16"/>
        <v>2.5600000000000733E-6</v>
      </c>
    </row>
    <row r="322" spans="1:11" x14ac:dyDescent="0.2">
      <c r="A322" s="5">
        <v>31.3</v>
      </c>
      <c r="B322" s="3">
        <f t="shared" si="22"/>
        <v>3.2499999999999973E-2</v>
      </c>
      <c r="C322" s="3">
        <f t="shared" si="23"/>
        <v>3.2000000000000002E-3</v>
      </c>
      <c r="D322">
        <f t="shared" si="17"/>
        <v>100</v>
      </c>
      <c r="E322">
        <f t="shared" si="18"/>
        <v>5.34</v>
      </c>
      <c r="F322">
        <f t="shared" si="19"/>
        <v>40</v>
      </c>
      <c r="G322">
        <f t="shared" si="20"/>
        <v>0.42082228674830624</v>
      </c>
      <c r="H322">
        <f t="shared" si="21"/>
        <v>1.0412999999999993E-4</v>
      </c>
      <c r="I322" s="3">
        <v>0.8256</v>
      </c>
      <c r="J322" s="3">
        <v>6.3E-3</v>
      </c>
      <c r="K322">
        <f t="shared" si="16"/>
        <v>1.9500000000001461E-6</v>
      </c>
    </row>
    <row r="323" spans="1:11" x14ac:dyDescent="0.2">
      <c r="A323" s="5">
        <v>31.4</v>
      </c>
      <c r="B323" s="3">
        <f t="shared" si="22"/>
        <v>3.3100000000000018E-2</v>
      </c>
      <c r="C323" s="3">
        <f t="shared" si="23"/>
        <v>3.3000000000000004E-3</v>
      </c>
      <c r="D323">
        <f t="shared" si="17"/>
        <v>100</v>
      </c>
      <c r="E323">
        <f t="shared" si="18"/>
        <v>5.34</v>
      </c>
      <c r="F323">
        <f t="shared" si="19"/>
        <v>40</v>
      </c>
      <c r="G323">
        <f t="shared" si="20"/>
        <v>0.43397298320919081</v>
      </c>
      <c r="H323">
        <f t="shared" si="21"/>
        <v>1.0605240000000005E-4</v>
      </c>
      <c r="I323" s="3">
        <v>0.82620000000000005</v>
      </c>
      <c r="J323" s="3">
        <v>6.4000000000000003E-3</v>
      </c>
      <c r="K323">
        <f t="shared" si="16"/>
        <v>2.7199999999997008E-6</v>
      </c>
    </row>
    <row r="324" spans="1:11" x14ac:dyDescent="0.2">
      <c r="A324" s="5">
        <v>31.5</v>
      </c>
      <c r="B324" s="3">
        <f t="shared" si="22"/>
        <v>3.389999999999993E-2</v>
      </c>
      <c r="C324" s="3">
        <f t="shared" si="23"/>
        <v>3.5000000000000001E-3</v>
      </c>
      <c r="D324">
        <f t="shared" si="17"/>
        <v>100</v>
      </c>
      <c r="E324">
        <f t="shared" si="18"/>
        <v>5.34</v>
      </c>
      <c r="F324">
        <f t="shared" si="19"/>
        <v>40</v>
      </c>
      <c r="G324">
        <f t="shared" si="20"/>
        <v>0.46027437613095989</v>
      </c>
      <c r="H324">
        <f t="shared" si="21"/>
        <v>1.0861559999999977E-4</v>
      </c>
      <c r="I324" s="3">
        <v>0.82699999999999996</v>
      </c>
      <c r="J324" s="3">
        <v>6.6E-3</v>
      </c>
      <c r="K324">
        <f t="shared" si="16"/>
        <v>3.8499999999999648E-6</v>
      </c>
    </row>
    <row r="325" spans="1:11" x14ac:dyDescent="0.2">
      <c r="A325" s="5">
        <v>31.6</v>
      </c>
      <c r="B325" s="3">
        <f t="shared" si="22"/>
        <v>3.499999999999992E-2</v>
      </c>
      <c r="C325" s="3">
        <f t="shared" si="23"/>
        <v>3.5000000000000001E-3</v>
      </c>
      <c r="D325">
        <f t="shared" si="17"/>
        <v>100</v>
      </c>
      <c r="E325">
        <f t="shared" si="18"/>
        <v>5.34</v>
      </c>
      <c r="F325">
        <f t="shared" si="19"/>
        <v>40</v>
      </c>
      <c r="G325">
        <f t="shared" si="20"/>
        <v>0.46027437613095989</v>
      </c>
      <c r="H325">
        <f t="shared" si="21"/>
        <v>1.1213999999999975E-4</v>
      </c>
      <c r="I325" s="3">
        <v>0.82809999999999995</v>
      </c>
      <c r="J325" s="3">
        <v>6.6E-3</v>
      </c>
      <c r="K325">
        <f t="shared" si="16"/>
        <v>2.8800000000000825E-6</v>
      </c>
    </row>
    <row r="326" spans="1:11" x14ac:dyDescent="0.2">
      <c r="A326" s="5">
        <v>31.7</v>
      </c>
      <c r="B326" s="3">
        <f t="shared" si="22"/>
        <v>3.5799999999999943E-2</v>
      </c>
      <c r="C326" s="3">
        <f t="shared" si="23"/>
        <v>3.6999999999999997E-3</v>
      </c>
      <c r="D326">
        <f t="shared" si="17"/>
        <v>100</v>
      </c>
      <c r="E326">
        <f t="shared" si="18"/>
        <v>5.34</v>
      </c>
      <c r="F326">
        <f t="shared" si="19"/>
        <v>40</v>
      </c>
      <c r="G326">
        <f t="shared" si="20"/>
        <v>0.48657576905272892</v>
      </c>
      <c r="H326">
        <f t="shared" si="21"/>
        <v>1.147031999999998E-4</v>
      </c>
      <c r="I326" s="3">
        <v>0.82889999999999997</v>
      </c>
      <c r="J326" s="3">
        <v>6.7999999999999996E-3</v>
      </c>
      <c r="K326">
        <f t="shared" si="16"/>
        <v>2.5900000000001256E-6</v>
      </c>
    </row>
    <row r="327" spans="1:11" x14ac:dyDescent="0.2">
      <c r="A327" s="5">
        <v>31.8</v>
      </c>
      <c r="B327" s="3">
        <f t="shared" si="22"/>
        <v>3.6499999999999977E-2</v>
      </c>
      <c r="C327" s="3">
        <f t="shared" si="23"/>
        <v>3.6999999999999997E-3</v>
      </c>
      <c r="D327">
        <f t="shared" si="17"/>
        <v>100</v>
      </c>
      <c r="E327">
        <f t="shared" si="18"/>
        <v>5.34</v>
      </c>
      <c r="F327">
        <f t="shared" si="19"/>
        <v>40</v>
      </c>
      <c r="G327">
        <f t="shared" si="20"/>
        <v>0.48657576905272892</v>
      </c>
      <c r="H327">
        <f t="shared" si="21"/>
        <v>1.1694599999999993E-4</v>
      </c>
      <c r="I327" s="3">
        <v>0.8296</v>
      </c>
      <c r="J327" s="3">
        <v>6.7999999999999996E-3</v>
      </c>
      <c r="K327">
        <f t="shared" si="16"/>
        <v>3.3750000000000443E-6</v>
      </c>
    </row>
    <row r="328" spans="1:11" x14ac:dyDescent="0.2">
      <c r="A328" s="5">
        <v>31.9</v>
      </c>
      <c r="B328" s="3">
        <f t="shared" si="22"/>
        <v>3.7399999999999989E-2</v>
      </c>
      <c r="C328" s="3">
        <f t="shared" si="23"/>
        <v>3.8E-3</v>
      </c>
      <c r="D328">
        <f t="shared" si="17"/>
        <v>100</v>
      </c>
      <c r="E328">
        <f t="shared" si="18"/>
        <v>5.34</v>
      </c>
      <c r="F328">
        <f t="shared" si="19"/>
        <v>40</v>
      </c>
      <c r="G328">
        <f t="shared" si="20"/>
        <v>0.49972646551361372</v>
      </c>
      <c r="H328">
        <f t="shared" si="21"/>
        <v>1.1982959999999995E-4</v>
      </c>
      <c r="I328" s="3">
        <v>0.83050000000000002</v>
      </c>
      <c r="J328" s="3">
        <v>6.8999999999999999E-3</v>
      </c>
      <c r="K328">
        <f t="shared" si="16"/>
        <v>3.7500000000000031E-6</v>
      </c>
    </row>
    <row r="329" spans="1:11" x14ac:dyDescent="0.2">
      <c r="A329" s="5">
        <v>32</v>
      </c>
      <c r="B329" s="3">
        <f t="shared" si="22"/>
        <v>3.839999999999999E-2</v>
      </c>
      <c r="C329" s="3">
        <f t="shared" si="23"/>
        <v>3.6999999999999997E-3</v>
      </c>
      <c r="D329">
        <f t="shared" si="17"/>
        <v>100</v>
      </c>
      <c r="E329">
        <f t="shared" si="18"/>
        <v>5.34</v>
      </c>
      <c r="F329">
        <f t="shared" si="19"/>
        <v>40</v>
      </c>
      <c r="G329">
        <f t="shared" si="20"/>
        <v>0.48657576905272892</v>
      </c>
      <c r="H329">
        <f t="shared" si="21"/>
        <v>1.2303359999999997E-4</v>
      </c>
      <c r="I329" s="3">
        <v>0.83150000000000002</v>
      </c>
      <c r="J329" s="3">
        <v>6.7999999999999996E-3</v>
      </c>
      <c r="K329">
        <f t="shared" ref="K329:K392" si="24">(C330+C329)/2*(B330-B329)</f>
        <v>2.279999999999749E-6</v>
      </c>
    </row>
    <row r="330" spans="1:11" x14ac:dyDescent="0.2">
      <c r="A330" s="5">
        <v>32.1</v>
      </c>
      <c r="B330" s="3">
        <f t="shared" si="22"/>
        <v>3.8999999999999924E-2</v>
      </c>
      <c r="C330" s="3">
        <f t="shared" si="23"/>
        <v>3.9000000000000003E-3</v>
      </c>
      <c r="D330">
        <f t="shared" ref="D330:D393" si="25">$E$4</f>
        <v>100</v>
      </c>
      <c r="E330">
        <f t="shared" ref="E330:E393" si="26">$F$4</f>
        <v>5.34</v>
      </c>
      <c r="F330">
        <f t="shared" ref="F330:F393" si="27">$G$4</f>
        <v>40</v>
      </c>
      <c r="G330">
        <f t="shared" si="20"/>
        <v>0.51287716197449817</v>
      </c>
      <c r="H330">
        <f t="shared" si="21"/>
        <v>1.2495599999999974E-4</v>
      </c>
      <c r="I330" s="3">
        <v>0.83209999999999995</v>
      </c>
      <c r="J330" s="3">
        <v>7.0000000000000001E-3</v>
      </c>
      <c r="K330">
        <f t="shared" si="24"/>
        <v>3.2000000000000918E-6</v>
      </c>
    </row>
    <row r="331" spans="1:11" x14ac:dyDescent="0.2">
      <c r="A331" s="5">
        <v>32.200000000000003</v>
      </c>
      <c r="B331" s="3">
        <f t="shared" si="22"/>
        <v>3.9799999999999947E-2</v>
      </c>
      <c r="C331" s="3">
        <f t="shared" si="23"/>
        <v>4.0999999999999995E-3</v>
      </c>
      <c r="D331">
        <f t="shared" si="25"/>
        <v>100</v>
      </c>
      <c r="E331">
        <f t="shared" si="26"/>
        <v>5.34</v>
      </c>
      <c r="F331">
        <f t="shared" si="27"/>
        <v>40</v>
      </c>
      <c r="G331">
        <f t="shared" si="20"/>
        <v>0.5391785548962672</v>
      </c>
      <c r="H331">
        <f t="shared" si="21"/>
        <v>1.2751919999999983E-4</v>
      </c>
      <c r="I331" s="3">
        <v>0.83289999999999997</v>
      </c>
      <c r="J331" s="3">
        <v>7.1999999999999998E-3</v>
      </c>
      <c r="K331">
        <f t="shared" si="24"/>
        <v>3.7350000000000494E-6</v>
      </c>
    </row>
    <row r="332" spans="1:11" x14ac:dyDescent="0.2">
      <c r="A332" s="5">
        <v>32.299999999999997</v>
      </c>
      <c r="B332" s="3">
        <f t="shared" si="22"/>
        <v>4.0699999999999958E-2</v>
      </c>
      <c r="C332" s="3">
        <f t="shared" si="23"/>
        <v>4.2000000000000006E-3</v>
      </c>
      <c r="D332">
        <f t="shared" si="25"/>
        <v>100</v>
      </c>
      <c r="E332">
        <f t="shared" si="26"/>
        <v>5.34</v>
      </c>
      <c r="F332">
        <f t="shared" si="27"/>
        <v>40</v>
      </c>
      <c r="G332">
        <f t="shared" si="20"/>
        <v>0.55232925135715194</v>
      </c>
      <c r="H332">
        <f t="shared" si="21"/>
        <v>1.3040279999999987E-4</v>
      </c>
      <c r="I332" s="3">
        <v>0.83379999999999999</v>
      </c>
      <c r="J332" s="3">
        <v>7.3000000000000001E-3</v>
      </c>
      <c r="K332">
        <f t="shared" si="24"/>
        <v>3.7800000000000506E-6</v>
      </c>
    </row>
    <row r="333" spans="1:11" x14ac:dyDescent="0.2">
      <c r="A333" s="5">
        <v>32.4</v>
      </c>
      <c r="B333" s="3">
        <f t="shared" si="22"/>
        <v>4.159999999999997E-2</v>
      </c>
      <c r="C333" s="3">
        <f t="shared" si="23"/>
        <v>4.2000000000000006E-3</v>
      </c>
      <c r="D333">
        <f t="shared" si="25"/>
        <v>100</v>
      </c>
      <c r="E333">
        <f t="shared" si="26"/>
        <v>5.34</v>
      </c>
      <c r="F333">
        <f t="shared" si="27"/>
        <v>40</v>
      </c>
      <c r="G333">
        <f t="shared" si="20"/>
        <v>0.55232925135715194</v>
      </c>
      <c r="H333">
        <f t="shared" si="21"/>
        <v>1.332863999999999E-4</v>
      </c>
      <c r="I333" s="3">
        <v>0.8347</v>
      </c>
      <c r="J333" s="3">
        <v>7.3000000000000001E-3</v>
      </c>
      <c r="K333">
        <f t="shared" si="24"/>
        <v>3.0450000000001479E-6</v>
      </c>
    </row>
    <row r="334" spans="1:11" x14ac:dyDescent="0.2">
      <c r="A334" s="5">
        <v>32.5</v>
      </c>
      <c r="B334" s="3">
        <f t="shared" si="22"/>
        <v>4.2300000000000004E-2</v>
      </c>
      <c r="C334" s="3">
        <f t="shared" si="23"/>
        <v>4.5000000000000005E-3</v>
      </c>
      <c r="D334">
        <f t="shared" si="25"/>
        <v>100</v>
      </c>
      <c r="E334">
        <f t="shared" si="26"/>
        <v>5.34</v>
      </c>
      <c r="F334">
        <f t="shared" si="27"/>
        <v>40</v>
      </c>
      <c r="G334">
        <f t="shared" si="20"/>
        <v>0.59178134073980559</v>
      </c>
      <c r="H334">
        <f t="shared" si="21"/>
        <v>1.3552920000000002E-4</v>
      </c>
      <c r="I334" s="3">
        <v>0.83540000000000003</v>
      </c>
      <c r="J334" s="3">
        <v>7.6E-3</v>
      </c>
      <c r="K334">
        <f t="shared" si="24"/>
        <v>4.0050000000000531E-6</v>
      </c>
    </row>
    <row r="335" spans="1:11" x14ac:dyDescent="0.2">
      <c r="A335" s="5">
        <v>32.6</v>
      </c>
      <c r="B335" s="3">
        <f t="shared" si="22"/>
        <v>4.3200000000000016E-2</v>
      </c>
      <c r="C335" s="3">
        <f t="shared" si="23"/>
        <v>4.3999999999999994E-3</v>
      </c>
      <c r="D335">
        <f t="shared" si="25"/>
        <v>100</v>
      </c>
      <c r="E335">
        <f t="shared" si="26"/>
        <v>5.34</v>
      </c>
      <c r="F335">
        <f t="shared" si="27"/>
        <v>40</v>
      </c>
      <c r="G335">
        <f t="shared" si="20"/>
        <v>0.57863064427892086</v>
      </c>
      <c r="H335">
        <f t="shared" si="21"/>
        <v>1.3841280000000006E-4</v>
      </c>
      <c r="I335" s="3">
        <v>0.83630000000000004</v>
      </c>
      <c r="J335" s="3">
        <v>7.4999999999999997E-3</v>
      </c>
      <c r="K335">
        <f t="shared" si="24"/>
        <v>4.450000000000004E-6</v>
      </c>
    </row>
    <row r="336" spans="1:11" x14ac:dyDescent="0.2">
      <c r="A336" s="5">
        <v>32.700000000000003</v>
      </c>
      <c r="B336" s="3">
        <f t="shared" si="22"/>
        <v>4.4200000000000017E-2</v>
      </c>
      <c r="C336" s="3">
        <f t="shared" si="23"/>
        <v>4.5000000000000005E-3</v>
      </c>
      <c r="D336">
        <f t="shared" si="25"/>
        <v>100</v>
      </c>
      <c r="E336">
        <f t="shared" si="26"/>
        <v>5.34</v>
      </c>
      <c r="F336">
        <f t="shared" si="27"/>
        <v>40</v>
      </c>
      <c r="G336">
        <f t="shared" si="20"/>
        <v>0.59178134073980559</v>
      </c>
      <c r="H336">
        <f t="shared" si="21"/>
        <v>1.4161680000000006E-4</v>
      </c>
      <c r="I336" s="3">
        <v>0.83730000000000004</v>
      </c>
      <c r="J336" s="3">
        <v>7.6E-3</v>
      </c>
      <c r="K336">
        <f t="shared" si="24"/>
        <v>2.7599999999996962E-6</v>
      </c>
    </row>
    <row r="337" spans="1:11" x14ac:dyDescent="0.2">
      <c r="A337" s="5">
        <v>32.799999999999997</v>
      </c>
      <c r="B337" s="3">
        <f t="shared" si="22"/>
        <v>4.4799999999999951E-2</v>
      </c>
      <c r="C337" s="3">
        <f t="shared" si="23"/>
        <v>4.6999999999999993E-3</v>
      </c>
      <c r="D337">
        <f t="shared" si="25"/>
        <v>100</v>
      </c>
      <c r="E337">
        <f t="shared" si="26"/>
        <v>5.34</v>
      </c>
      <c r="F337">
        <f t="shared" si="27"/>
        <v>40</v>
      </c>
      <c r="G337">
        <f t="shared" si="20"/>
        <v>0.61808273366157462</v>
      </c>
      <c r="H337">
        <f t="shared" si="21"/>
        <v>1.4353919999999983E-4</v>
      </c>
      <c r="I337" s="3">
        <v>0.83789999999999998</v>
      </c>
      <c r="J337" s="3">
        <v>7.7999999999999996E-3</v>
      </c>
      <c r="K337">
        <f t="shared" si="24"/>
        <v>3.2550000000001573E-6</v>
      </c>
    </row>
    <row r="338" spans="1:11" x14ac:dyDescent="0.2">
      <c r="A338" s="5">
        <v>32.9</v>
      </c>
      <c r="B338" s="3">
        <f t="shared" si="22"/>
        <v>4.5499999999999985E-2</v>
      </c>
      <c r="C338" s="3">
        <f t="shared" si="23"/>
        <v>4.5999999999999999E-3</v>
      </c>
      <c r="D338">
        <f t="shared" si="25"/>
        <v>100</v>
      </c>
      <c r="E338">
        <f t="shared" si="26"/>
        <v>5.34</v>
      </c>
      <c r="F338">
        <f t="shared" si="27"/>
        <v>40</v>
      </c>
      <c r="G338">
        <f t="shared" si="20"/>
        <v>0.60493203720069011</v>
      </c>
      <c r="H338">
        <f t="shared" si="21"/>
        <v>1.4578199999999995E-4</v>
      </c>
      <c r="I338" s="3">
        <v>0.83860000000000001</v>
      </c>
      <c r="J338" s="3">
        <v>7.7000000000000002E-3</v>
      </c>
      <c r="K338">
        <f t="shared" si="24"/>
        <v>5.1699999999999522E-6</v>
      </c>
    </row>
    <row r="339" spans="1:11" x14ac:dyDescent="0.2">
      <c r="A339" s="5">
        <v>33</v>
      </c>
      <c r="B339" s="3">
        <f t="shared" si="22"/>
        <v>4.6599999999999975E-2</v>
      </c>
      <c r="C339" s="3">
        <f t="shared" si="23"/>
        <v>4.8000000000000004E-3</v>
      </c>
      <c r="D339">
        <f t="shared" si="25"/>
        <v>100</v>
      </c>
      <c r="E339">
        <f t="shared" si="26"/>
        <v>5.34</v>
      </c>
      <c r="F339">
        <f t="shared" si="27"/>
        <v>40</v>
      </c>
      <c r="G339">
        <f t="shared" si="20"/>
        <v>0.63123343012245936</v>
      </c>
      <c r="H339">
        <f t="shared" si="21"/>
        <v>1.493063999999999E-4</v>
      </c>
      <c r="I339" s="3">
        <v>0.8397</v>
      </c>
      <c r="J339" s="3">
        <v>7.9000000000000008E-3</v>
      </c>
      <c r="K339">
        <f t="shared" si="24"/>
        <v>4.4100000000000586E-6</v>
      </c>
    </row>
    <row r="340" spans="1:11" x14ac:dyDescent="0.2">
      <c r="A340" s="5">
        <v>33.1</v>
      </c>
      <c r="B340" s="3">
        <f t="shared" si="22"/>
        <v>4.7499999999999987E-2</v>
      </c>
      <c r="C340" s="3">
        <f t="shared" si="23"/>
        <v>4.9999999999999992E-3</v>
      </c>
      <c r="D340">
        <f t="shared" si="25"/>
        <v>100</v>
      </c>
      <c r="E340">
        <f t="shared" si="26"/>
        <v>5.34</v>
      </c>
      <c r="F340">
        <f t="shared" si="27"/>
        <v>40</v>
      </c>
      <c r="G340">
        <f t="shared" si="20"/>
        <v>0.65753482304422828</v>
      </c>
      <c r="H340">
        <f t="shared" si="21"/>
        <v>1.5218999999999996E-4</v>
      </c>
      <c r="I340" s="3">
        <v>0.84060000000000001</v>
      </c>
      <c r="J340" s="3">
        <v>8.0999999999999996E-3</v>
      </c>
      <c r="K340">
        <f t="shared" si="24"/>
        <v>3.5000000000001689E-6</v>
      </c>
    </row>
    <row r="341" spans="1:11" x14ac:dyDescent="0.2">
      <c r="A341" s="5">
        <v>33.200000000000003</v>
      </c>
      <c r="B341" s="3">
        <f t="shared" si="22"/>
        <v>4.8200000000000021E-2</v>
      </c>
      <c r="C341" s="3">
        <f t="shared" si="23"/>
        <v>4.9999999999999992E-3</v>
      </c>
      <c r="D341">
        <f t="shared" si="25"/>
        <v>100</v>
      </c>
      <c r="E341">
        <f t="shared" si="26"/>
        <v>5.34</v>
      </c>
      <c r="F341">
        <f t="shared" si="27"/>
        <v>40</v>
      </c>
      <c r="G341">
        <f t="shared" si="20"/>
        <v>0.65753482304422828</v>
      </c>
      <c r="H341">
        <f t="shared" si="21"/>
        <v>1.5443280000000006E-4</v>
      </c>
      <c r="I341" s="3">
        <v>0.84130000000000005</v>
      </c>
      <c r="J341" s="3">
        <v>8.0999999999999996E-3</v>
      </c>
      <c r="K341">
        <f t="shared" si="24"/>
        <v>3.9999999999995585E-6</v>
      </c>
    </row>
    <row r="342" spans="1:11" x14ac:dyDescent="0.2">
      <c r="A342" s="5">
        <v>33.299999999999997</v>
      </c>
      <c r="B342" s="3">
        <f t="shared" si="22"/>
        <v>4.8999999999999932E-2</v>
      </c>
      <c r="C342" s="3">
        <f t="shared" si="23"/>
        <v>4.9999999999999992E-3</v>
      </c>
      <c r="D342">
        <f t="shared" si="25"/>
        <v>100</v>
      </c>
      <c r="E342">
        <f t="shared" si="26"/>
        <v>5.34</v>
      </c>
      <c r="F342">
        <f t="shared" si="27"/>
        <v>40</v>
      </c>
      <c r="G342">
        <f t="shared" si="20"/>
        <v>0.65753482304422828</v>
      </c>
      <c r="H342">
        <f t="shared" si="21"/>
        <v>1.5699599999999977E-4</v>
      </c>
      <c r="I342" s="3">
        <v>0.84209999999999996</v>
      </c>
      <c r="J342" s="3">
        <v>8.0999999999999996E-3</v>
      </c>
      <c r="K342">
        <f t="shared" si="24"/>
        <v>5.1000000000000037E-6</v>
      </c>
    </row>
    <row r="343" spans="1:11" x14ac:dyDescent="0.2">
      <c r="A343" s="5">
        <v>33.4</v>
      </c>
      <c r="B343" s="3">
        <f t="shared" si="22"/>
        <v>4.9999999999999933E-2</v>
      </c>
      <c r="C343" s="3">
        <f t="shared" si="23"/>
        <v>5.1999999999999998E-3</v>
      </c>
      <c r="D343">
        <f t="shared" si="25"/>
        <v>100</v>
      </c>
      <c r="E343">
        <f t="shared" si="26"/>
        <v>5.34</v>
      </c>
      <c r="F343">
        <f t="shared" si="27"/>
        <v>40</v>
      </c>
      <c r="G343">
        <f t="shared" si="20"/>
        <v>0.68383621596599742</v>
      </c>
      <c r="H343">
        <f t="shared" si="21"/>
        <v>1.6019999999999977E-4</v>
      </c>
      <c r="I343" s="3">
        <v>0.84309999999999996</v>
      </c>
      <c r="J343" s="3">
        <v>8.3000000000000001E-3</v>
      </c>
      <c r="K343">
        <f t="shared" si="24"/>
        <v>3.6400000000001761E-6</v>
      </c>
    </row>
    <row r="344" spans="1:11" x14ac:dyDescent="0.2">
      <c r="A344" s="5">
        <v>33.5</v>
      </c>
      <c r="B344" s="3">
        <f t="shared" si="22"/>
        <v>5.0699999999999967E-2</v>
      </c>
      <c r="C344" s="3">
        <f t="shared" si="23"/>
        <v>5.1999999999999998E-3</v>
      </c>
      <c r="D344">
        <f t="shared" si="25"/>
        <v>100</v>
      </c>
      <c r="E344">
        <f t="shared" si="26"/>
        <v>5.34</v>
      </c>
      <c r="F344">
        <f t="shared" si="27"/>
        <v>40</v>
      </c>
      <c r="G344">
        <f t="shared" si="20"/>
        <v>0.68383621596599742</v>
      </c>
      <c r="H344">
        <f t="shared" si="21"/>
        <v>1.6244279999999989E-4</v>
      </c>
      <c r="I344" s="3">
        <v>0.84379999999999999</v>
      </c>
      <c r="J344" s="3">
        <v>8.3000000000000001E-3</v>
      </c>
      <c r="K344">
        <f t="shared" si="24"/>
        <v>4.2000000000001199E-6</v>
      </c>
    </row>
    <row r="345" spans="1:11" x14ac:dyDescent="0.2">
      <c r="A345" s="5">
        <v>33.6</v>
      </c>
      <c r="B345" s="3">
        <f t="shared" si="22"/>
        <v>5.149999999999999E-2</v>
      </c>
      <c r="C345" s="3">
        <f t="shared" si="23"/>
        <v>5.2999999999999992E-3</v>
      </c>
      <c r="D345">
        <f t="shared" si="25"/>
        <v>100</v>
      </c>
      <c r="E345">
        <f t="shared" si="26"/>
        <v>5.34</v>
      </c>
      <c r="F345">
        <f t="shared" si="27"/>
        <v>40</v>
      </c>
      <c r="G345">
        <f t="shared" si="20"/>
        <v>0.69698691242688204</v>
      </c>
      <c r="H345">
        <f t="shared" si="21"/>
        <v>1.6500599999999996E-4</v>
      </c>
      <c r="I345" s="3">
        <v>0.84460000000000002</v>
      </c>
      <c r="J345" s="3">
        <v>8.3999999999999995E-3</v>
      </c>
      <c r="K345">
        <f t="shared" si="24"/>
        <v>4.6800000000000619E-6</v>
      </c>
    </row>
    <row r="346" spans="1:11" x14ac:dyDescent="0.2">
      <c r="A346" s="5">
        <v>33.700000000000003</v>
      </c>
      <c r="B346" s="3">
        <f t="shared" si="22"/>
        <v>5.2400000000000002E-2</v>
      </c>
      <c r="C346" s="3">
        <f t="shared" si="23"/>
        <v>5.1000000000000004E-3</v>
      </c>
      <c r="D346">
        <f t="shared" si="25"/>
        <v>100</v>
      </c>
      <c r="E346">
        <f t="shared" si="26"/>
        <v>5.34</v>
      </c>
      <c r="F346">
        <f t="shared" si="27"/>
        <v>40</v>
      </c>
      <c r="G346">
        <f t="shared" si="20"/>
        <v>0.67068551950511301</v>
      </c>
      <c r="H346">
        <f t="shared" si="21"/>
        <v>1.6788959999999999E-4</v>
      </c>
      <c r="I346" s="3">
        <v>0.84550000000000003</v>
      </c>
      <c r="J346" s="3">
        <v>8.2000000000000007E-3</v>
      </c>
      <c r="K346">
        <f t="shared" si="24"/>
        <v>4.2400000000001212E-6</v>
      </c>
    </row>
    <row r="347" spans="1:11" x14ac:dyDescent="0.2">
      <c r="A347" s="5">
        <v>33.799999999999997</v>
      </c>
      <c r="B347" s="3">
        <f t="shared" si="22"/>
        <v>5.3200000000000025E-2</v>
      </c>
      <c r="C347" s="3">
        <f t="shared" si="23"/>
        <v>5.4999999999999997E-3</v>
      </c>
      <c r="D347">
        <f t="shared" si="25"/>
        <v>100</v>
      </c>
      <c r="E347">
        <f t="shared" si="26"/>
        <v>5.34</v>
      </c>
      <c r="F347">
        <f t="shared" si="27"/>
        <v>40</v>
      </c>
      <c r="G347">
        <f t="shared" ref="G347:G410" si="28">3*C347*D347*1000/(2*F347*E347^2)</f>
        <v>0.72328830534865129</v>
      </c>
      <c r="H347">
        <f t="shared" ref="H347:H410" si="29">6*B347*E347/(D347^2)</f>
        <v>1.7045280000000008E-4</v>
      </c>
      <c r="I347" s="3">
        <v>0.84630000000000005</v>
      </c>
      <c r="J347" s="3">
        <v>8.6E-3</v>
      </c>
      <c r="K347">
        <f t="shared" si="24"/>
        <v>3.8849999999995715E-6</v>
      </c>
    </row>
    <row r="348" spans="1:11" x14ac:dyDescent="0.2">
      <c r="A348" s="5">
        <v>33.9</v>
      </c>
      <c r="B348" s="3">
        <f t="shared" ref="B348:B411" si="30">I348-$I$283</f>
        <v>5.3899999999999948E-2</v>
      </c>
      <c r="C348" s="3">
        <f t="shared" ref="C348:C411" si="31">J348-$J$283</f>
        <v>5.5999999999999991E-3</v>
      </c>
      <c r="D348">
        <f t="shared" si="25"/>
        <v>100</v>
      </c>
      <c r="E348">
        <f t="shared" si="26"/>
        <v>5.34</v>
      </c>
      <c r="F348">
        <f t="shared" si="27"/>
        <v>40</v>
      </c>
      <c r="G348">
        <f t="shared" si="28"/>
        <v>0.73643900180953559</v>
      </c>
      <c r="H348">
        <f t="shared" si="29"/>
        <v>1.7269559999999985E-4</v>
      </c>
      <c r="I348" s="3">
        <v>0.84699999999999998</v>
      </c>
      <c r="J348" s="3">
        <v>8.6999999999999994E-3</v>
      </c>
      <c r="K348">
        <f t="shared" si="24"/>
        <v>4.5200000000001295E-6</v>
      </c>
    </row>
    <row r="349" spans="1:11" x14ac:dyDescent="0.2">
      <c r="A349" s="5">
        <v>34</v>
      </c>
      <c r="B349" s="3">
        <f t="shared" si="30"/>
        <v>5.4699999999999971E-2</v>
      </c>
      <c r="C349" s="3">
        <f t="shared" si="31"/>
        <v>5.7000000000000002E-3</v>
      </c>
      <c r="D349">
        <f t="shared" si="25"/>
        <v>100</v>
      </c>
      <c r="E349">
        <f t="shared" si="26"/>
        <v>5.34</v>
      </c>
      <c r="F349">
        <f t="shared" si="27"/>
        <v>40</v>
      </c>
      <c r="G349">
        <f t="shared" si="28"/>
        <v>0.74958969827042043</v>
      </c>
      <c r="H349">
        <f t="shared" si="29"/>
        <v>1.7525879999999989E-4</v>
      </c>
      <c r="I349" s="3">
        <v>0.8478</v>
      </c>
      <c r="J349" s="3">
        <v>8.8000000000000005E-3</v>
      </c>
      <c r="K349">
        <f t="shared" si="24"/>
        <v>6.2699999999999425E-6</v>
      </c>
    </row>
    <row r="350" spans="1:11" x14ac:dyDescent="0.2">
      <c r="A350" s="5">
        <v>34.1</v>
      </c>
      <c r="B350" s="3">
        <f t="shared" si="30"/>
        <v>5.5799999999999961E-2</v>
      </c>
      <c r="C350" s="3">
        <f t="shared" si="31"/>
        <v>5.7000000000000002E-3</v>
      </c>
      <c r="D350">
        <f t="shared" si="25"/>
        <v>100</v>
      </c>
      <c r="E350">
        <f t="shared" si="26"/>
        <v>5.34</v>
      </c>
      <c r="F350">
        <f t="shared" si="27"/>
        <v>40</v>
      </c>
      <c r="G350">
        <f t="shared" si="28"/>
        <v>0.74958969827042043</v>
      </c>
      <c r="H350">
        <f t="shared" si="29"/>
        <v>1.7878319999999986E-4</v>
      </c>
      <c r="I350" s="3">
        <v>0.84889999999999999</v>
      </c>
      <c r="J350" s="3">
        <v>8.8000000000000005E-3</v>
      </c>
      <c r="K350">
        <f t="shared" si="24"/>
        <v>4.0950000000001988E-6</v>
      </c>
    </row>
    <row r="351" spans="1:11" x14ac:dyDescent="0.2">
      <c r="A351" s="5">
        <v>34.200000000000003</v>
      </c>
      <c r="B351" s="3">
        <f t="shared" si="30"/>
        <v>5.6499999999999995E-2</v>
      </c>
      <c r="C351" s="3">
        <f t="shared" si="31"/>
        <v>6.0000000000000001E-3</v>
      </c>
      <c r="D351">
        <f t="shared" si="25"/>
        <v>100</v>
      </c>
      <c r="E351">
        <f t="shared" si="26"/>
        <v>5.34</v>
      </c>
      <c r="F351">
        <f t="shared" si="27"/>
        <v>40</v>
      </c>
      <c r="G351">
        <f t="shared" si="28"/>
        <v>0.7890417876530742</v>
      </c>
      <c r="H351">
        <f t="shared" si="29"/>
        <v>1.8102599999999998E-4</v>
      </c>
      <c r="I351" s="3">
        <v>0.84960000000000002</v>
      </c>
      <c r="J351" s="3">
        <v>9.1000000000000004E-3</v>
      </c>
      <c r="K351">
        <f t="shared" si="24"/>
        <v>4.8000000000001378E-6</v>
      </c>
    </row>
    <row r="352" spans="1:11" x14ac:dyDescent="0.2">
      <c r="A352" s="5">
        <v>34.299999999999997</v>
      </c>
      <c r="B352" s="3">
        <f t="shared" si="30"/>
        <v>5.7300000000000018E-2</v>
      </c>
      <c r="C352" s="3">
        <f t="shared" si="31"/>
        <v>6.0000000000000001E-3</v>
      </c>
      <c r="D352">
        <f t="shared" si="25"/>
        <v>100</v>
      </c>
      <c r="E352">
        <f t="shared" si="26"/>
        <v>5.34</v>
      </c>
      <c r="F352">
        <f t="shared" si="27"/>
        <v>40</v>
      </c>
      <c r="G352">
        <f t="shared" si="28"/>
        <v>0.7890417876530742</v>
      </c>
      <c r="H352">
        <f t="shared" si="29"/>
        <v>1.8358920000000005E-4</v>
      </c>
      <c r="I352" s="3">
        <v>0.85040000000000004</v>
      </c>
      <c r="J352" s="3">
        <v>9.1000000000000004E-3</v>
      </c>
      <c r="K352">
        <f t="shared" si="24"/>
        <v>4.7999999999994712E-6</v>
      </c>
    </row>
    <row r="353" spans="1:11" x14ac:dyDescent="0.2">
      <c r="A353" s="5">
        <v>34.4</v>
      </c>
      <c r="B353" s="3">
        <f t="shared" si="30"/>
        <v>5.8099999999999929E-2</v>
      </c>
      <c r="C353" s="3">
        <f t="shared" si="31"/>
        <v>6.0000000000000001E-3</v>
      </c>
      <c r="D353">
        <f t="shared" si="25"/>
        <v>100</v>
      </c>
      <c r="E353">
        <f t="shared" si="26"/>
        <v>5.34</v>
      </c>
      <c r="F353">
        <f t="shared" si="27"/>
        <v>40</v>
      </c>
      <c r="G353">
        <f t="shared" si="28"/>
        <v>0.7890417876530742</v>
      </c>
      <c r="H353">
        <f t="shared" si="29"/>
        <v>1.8615239999999979E-4</v>
      </c>
      <c r="I353" s="3">
        <v>0.85119999999999996</v>
      </c>
      <c r="J353" s="3">
        <v>9.1000000000000004E-3</v>
      </c>
      <c r="K353">
        <f t="shared" si="24"/>
        <v>6.7099999999999375E-6</v>
      </c>
    </row>
    <row r="354" spans="1:11" x14ac:dyDescent="0.2">
      <c r="A354" s="5">
        <v>34.5</v>
      </c>
      <c r="B354" s="3">
        <f t="shared" si="30"/>
        <v>5.9199999999999919E-2</v>
      </c>
      <c r="C354" s="3">
        <f t="shared" si="31"/>
        <v>6.1999999999999989E-3</v>
      </c>
      <c r="D354">
        <f t="shared" si="25"/>
        <v>100</v>
      </c>
      <c r="E354">
        <f t="shared" si="26"/>
        <v>5.34</v>
      </c>
      <c r="F354">
        <f t="shared" si="27"/>
        <v>40</v>
      </c>
      <c r="G354">
        <f t="shared" si="28"/>
        <v>0.81534318057484312</v>
      </c>
      <c r="H354">
        <f t="shared" si="29"/>
        <v>1.8967679999999974E-4</v>
      </c>
      <c r="I354" s="3">
        <v>0.85229999999999995</v>
      </c>
      <c r="J354" s="3">
        <v>9.2999999999999992E-3</v>
      </c>
      <c r="K354">
        <f t="shared" si="24"/>
        <v>4.34000000000021E-6</v>
      </c>
    </row>
    <row r="355" spans="1:11" x14ac:dyDescent="0.2">
      <c r="A355" s="5">
        <v>34.6</v>
      </c>
      <c r="B355" s="3">
        <f t="shared" si="30"/>
        <v>5.9899999999999953E-2</v>
      </c>
      <c r="C355" s="3">
        <f t="shared" si="31"/>
        <v>6.1999999999999989E-3</v>
      </c>
      <c r="D355">
        <f t="shared" si="25"/>
        <v>100</v>
      </c>
      <c r="E355">
        <f t="shared" si="26"/>
        <v>5.34</v>
      </c>
      <c r="F355">
        <f t="shared" si="27"/>
        <v>40</v>
      </c>
      <c r="G355">
        <f t="shared" si="28"/>
        <v>0.81534318057484312</v>
      </c>
      <c r="H355">
        <f t="shared" si="29"/>
        <v>1.9191959999999983E-4</v>
      </c>
      <c r="I355" s="3">
        <v>0.85299999999999998</v>
      </c>
      <c r="J355" s="3">
        <v>9.2999999999999992E-3</v>
      </c>
      <c r="K355">
        <f t="shared" si="24"/>
        <v>5.0000000000001427E-6</v>
      </c>
    </row>
    <row r="356" spans="1:11" x14ac:dyDescent="0.2">
      <c r="A356" s="5">
        <v>34.700000000000003</v>
      </c>
      <c r="B356" s="3">
        <f t="shared" si="30"/>
        <v>6.0699999999999976E-2</v>
      </c>
      <c r="C356" s="3">
        <f t="shared" si="31"/>
        <v>6.3E-3</v>
      </c>
      <c r="D356">
        <f t="shared" si="25"/>
        <v>100</v>
      </c>
      <c r="E356">
        <f t="shared" si="26"/>
        <v>5.34</v>
      </c>
      <c r="F356">
        <f t="shared" si="27"/>
        <v>40</v>
      </c>
      <c r="G356">
        <f t="shared" si="28"/>
        <v>0.82849387703572785</v>
      </c>
      <c r="H356">
        <f t="shared" si="29"/>
        <v>1.9448279999999992E-4</v>
      </c>
      <c r="I356" s="3">
        <v>0.8538</v>
      </c>
      <c r="J356" s="3">
        <v>9.4000000000000004E-3</v>
      </c>
      <c r="K356">
        <f t="shared" si="24"/>
        <v>6.3500000000000053E-6</v>
      </c>
    </row>
    <row r="357" spans="1:11" x14ac:dyDescent="0.2">
      <c r="A357" s="5">
        <v>34.799999999999997</v>
      </c>
      <c r="B357" s="3">
        <f t="shared" si="30"/>
        <v>6.1699999999999977E-2</v>
      </c>
      <c r="C357" s="3">
        <f t="shared" si="31"/>
        <v>6.3999999999999994E-3</v>
      </c>
      <c r="D357">
        <f t="shared" si="25"/>
        <v>100</v>
      </c>
      <c r="E357">
        <f t="shared" si="26"/>
        <v>5.34</v>
      </c>
      <c r="F357">
        <f t="shared" si="27"/>
        <v>40</v>
      </c>
      <c r="G357">
        <f t="shared" si="28"/>
        <v>0.84164457349661237</v>
      </c>
      <c r="H357">
        <f t="shared" si="29"/>
        <v>1.9768679999999992E-4</v>
      </c>
      <c r="I357" s="3">
        <v>0.8548</v>
      </c>
      <c r="J357" s="3">
        <v>9.4999999999999998E-3</v>
      </c>
      <c r="K357">
        <f t="shared" si="24"/>
        <v>5.1600000000001471E-6</v>
      </c>
    </row>
    <row r="358" spans="1:11" x14ac:dyDescent="0.2">
      <c r="A358" s="5">
        <v>34.9</v>
      </c>
      <c r="B358" s="3">
        <f t="shared" si="30"/>
        <v>6.25E-2</v>
      </c>
      <c r="C358" s="3">
        <f t="shared" si="31"/>
        <v>6.4999999999999988E-3</v>
      </c>
      <c r="D358">
        <f t="shared" si="25"/>
        <v>100</v>
      </c>
      <c r="E358">
        <f t="shared" si="26"/>
        <v>5.34</v>
      </c>
      <c r="F358">
        <f t="shared" si="27"/>
        <v>40</v>
      </c>
      <c r="G358">
        <f t="shared" si="28"/>
        <v>0.85479526995749688</v>
      </c>
      <c r="H358">
        <f t="shared" si="29"/>
        <v>2.0024999999999999E-4</v>
      </c>
      <c r="I358" s="3">
        <v>0.85560000000000003</v>
      </c>
      <c r="J358" s="3">
        <v>9.5999999999999992E-3</v>
      </c>
      <c r="K358">
        <f t="shared" si="24"/>
        <v>3.9299999999995668E-6</v>
      </c>
    </row>
    <row r="359" spans="1:11" x14ac:dyDescent="0.2">
      <c r="A359" s="5">
        <v>35</v>
      </c>
      <c r="B359" s="3">
        <f t="shared" si="30"/>
        <v>6.3099999999999934E-2</v>
      </c>
      <c r="C359" s="3">
        <f t="shared" si="31"/>
        <v>6.6E-3</v>
      </c>
      <c r="D359">
        <f t="shared" si="25"/>
        <v>100</v>
      </c>
      <c r="E359">
        <f t="shared" si="26"/>
        <v>5.34</v>
      </c>
      <c r="F359">
        <f t="shared" si="27"/>
        <v>40</v>
      </c>
      <c r="G359">
        <f t="shared" si="28"/>
        <v>0.8679459664183814</v>
      </c>
      <c r="H359">
        <f t="shared" si="29"/>
        <v>2.0217239999999976E-4</v>
      </c>
      <c r="I359" s="3">
        <v>0.85619999999999996</v>
      </c>
      <c r="J359" s="3">
        <v>9.7000000000000003E-3</v>
      </c>
      <c r="K359">
        <f t="shared" si="24"/>
        <v>5.8950000000000774E-6</v>
      </c>
    </row>
    <row r="360" spans="1:11" x14ac:dyDescent="0.2">
      <c r="A360" s="5">
        <v>35.1</v>
      </c>
      <c r="B360" s="3">
        <f t="shared" si="30"/>
        <v>6.3999999999999946E-2</v>
      </c>
      <c r="C360" s="3">
        <f t="shared" si="31"/>
        <v>6.4999999999999988E-3</v>
      </c>
      <c r="D360">
        <f t="shared" si="25"/>
        <v>100</v>
      </c>
      <c r="E360">
        <f t="shared" si="26"/>
        <v>5.34</v>
      </c>
      <c r="F360">
        <f t="shared" si="27"/>
        <v>40</v>
      </c>
      <c r="G360">
        <f t="shared" si="28"/>
        <v>0.85479526995749688</v>
      </c>
      <c r="H360">
        <f t="shared" si="29"/>
        <v>2.0505599999999982E-4</v>
      </c>
      <c r="I360" s="3">
        <v>0.85709999999999997</v>
      </c>
      <c r="J360" s="3">
        <v>9.5999999999999992E-3</v>
      </c>
      <c r="K360">
        <f t="shared" si="24"/>
        <v>6.6500000000000058E-6</v>
      </c>
    </row>
    <row r="361" spans="1:11" x14ac:dyDescent="0.2">
      <c r="A361" s="5">
        <v>35.200000000000003</v>
      </c>
      <c r="B361" s="3">
        <f t="shared" si="30"/>
        <v>6.4999999999999947E-2</v>
      </c>
      <c r="C361" s="3">
        <f t="shared" si="31"/>
        <v>6.8000000000000005E-3</v>
      </c>
      <c r="D361">
        <f t="shared" si="25"/>
        <v>100</v>
      </c>
      <c r="E361">
        <f t="shared" si="26"/>
        <v>5.34</v>
      </c>
      <c r="F361">
        <f t="shared" si="27"/>
        <v>40</v>
      </c>
      <c r="G361">
        <f t="shared" si="28"/>
        <v>0.89424735934015065</v>
      </c>
      <c r="H361">
        <f t="shared" si="29"/>
        <v>2.0825999999999985E-4</v>
      </c>
      <c r="I361" s="3">
        <v>0.85809999999999997</v>
      </c>
      <c r="J361" s="3">
        <v>9.9000000000000008E-3</v>
      </c>
      <c r="K361">
        <f t="shared" si="24"/>
        <v>4.0800000000003057E-6</v>
      </c>
    </row>
    <row r="362" spans="1:11" x14ac:dyDescent="0.2">
      <c r="A362" s="5">
        <v>35.299999999999997</v>
      </c>
      <c r="B362" s="3">
        <f t="shared" si="30"/>
        <v>6.5599999999999992E-2</v>
      </c>
      <c r="C362" s="3">
        <f t="shared" si="31"/>
        <v>6.8000000000000005E-3</v>
      </c>
      <c r="D362">
        <f t="shared" si="25"/>
        <v>100</v>
      </c>
      <c r="E362">
        <f t="shared" si="26"/>
        <v>5.34</v>
      </c>
      <c r="F362">
        <f t="shared" si="27"/>
        <v>40</v>
      </c>
      <c r="G362">
        <f t="shared" si="28"/>
        <v>0.89424735934015065</v>
      </c>
      <c r="H362">
        <f t="shared" si="29"/>
        <v>2.1018239999999997E-4</v>
      </c>
      <c r="I362" s="3">
        <v>0.85870000000000002</v>
      </c>
      <c r="J362" s="3">
        <v>9.9000000000000008E-3</v>
      </c>
      <c r="K362">
        <f t="shared" si="24"/>
        <v>5.4800000000001567E-6</v>
      </c>
    </row>
    <row r="363" spans="1:11" x14ac:dyDescent="0.2">
      <c r="A363" s="5">
        <v>35.4</v>
      </c>
      <c r="B363" s="3">
        <f t="shared" si="30"/>
        <v>6.6400000000000015E-2</v>
      </c>
      <c r="C363" s="3">
        <f t="shared" si="31"/>
        <v>6.8999999999999999E-3</v>
      </c>
      <c r="D363">
        <f t="shared" si="25"/>
        <v>100</v>
      </c>
      <c r="E363">
        <f t="shared" si="26"/>
        <v>5.34</v>
      </c>
      <c r="F363">
        <f t="shared" si="27"/>
        <v>40</v>
      </c>
      <c r="G363">
        <f t="shared" si="28"/>
        <v>0.90739805580103516</v>
      </c>
      <c r="H363">
        <f t="shared" si="29"/>
        <v>2.1274560000000004E-4</v>
      </c>
      <c r="I363" s="3">
        <v>0.85950000000000004</v>
      </c>
      <c r="J363" s="3">
        <v>0.01</v>
      </c>
      <c r="K363">
        <f t="shared" si="24"/>
        <v>6.9000000000000059E-6</v>
      </c>
    </row>
    <row r="364" spans="1:11" x14ac:dyDescent="0.2">
      <c r="A364" s="5">
        <v>35.5</v>
      </c>
      <c r="B364" s="3">
        <f t="shared" si="30"/>
        <v>6.7400000000000015E-2</v>
      </c>
      <c r="C364" s="3">
        <f t="shared" si="31"/>
        <v>6.8999999999999999E-3</v>
      </c>
      <c r="D364">
        <f t="shared" si="25"/>
        <v>100</v>
      </c>
      <c r="E364">
        <f t="shared" si="26"/>
        <v>5.34</v>
      </c>
      <c r="F364">
        <f t="shared" si="27"/>
        <v>40</v>
      </c>
      <c r="G364">
        <f t="shared" si="28"/>
        <v>0.90739805580103516</v>
      </c>
      <c r="H364">
        <f t="shared" si="29"/>
        <v>2.1594960000000002E-4</v>
      </c>
      <c r="I364" s="3">
        <v>0.86050000000000004</v>
      </c>
      <c r="J364" s="3">
        <v>0.01</v>
      </c>
      <c r="K364">
        <f t="shared" si="24"/>
        <v>6.1650000000000816E-6</v>
      </c>
    </row>
    <row r="365" spans="1:11" x14ac:dyDescent="0.2">
      <c r="A365" s="5">
        <v>35.6</v>
      </c>
      <c r="B365" s="3">
        <f t="shared" si="30"/>
        <v>6.8300000000000027E-2</v>
      </c>
      <c r="C365" s="3">
        <f t="shared" si="31"/>
        <v>6.8000000000000005E-3</v>
      </c>
      <c r="D365">
        <f t="shared" si="25"/>
        <v>100</v>
      </c>
      <c r="E365">
        <f t="shared" si="26"/>
        <v>5.34</v>
      </c>
      <c r="F365">
        <f t="shared" si="27"/>
        <v>40</v>
      </c>
      <c r="G365">
        <f t="shared" si="28"/>
        <v>0.89424735934015065</v>
      </c>
      <c r="H365">
        <f t="shared" si="29"/>
        <v>2.1883320000000008E-4</v>
      </c>
      <c r="I365" s="3">
        <v>0.86140000000000005</v>
      </c>
      <c r="J365" s="3">
        <v>9.9000000000000008E-3</v>
      </c>
      <c r="K365">
        <f t="shared" si="24"/>
        <v>4.7949999999994721E-6</v>
      </c>
    </row>
    <row r="366" spans="1:11" x14ac:dyDescent="0.2">
      <c r="A366" s="5">
        <v>35.700000000000003</v>
      </c>
      <c r="B366" s="3">
        <f t="shared" si="30"/>
        <v>6.899999999999995E-2</v>
      </c>
      <c r="C366" s="3">
        <f t="shared" si="31"/>
        <v>6.8999999999999999E-3</v>
      </c>
      <c r="D366">
        <f t="shared" si="25"/>
        <v>100</v>
      </c>
      <c r="E366">
        <f t="shared" si="26"/>
        <v>5.34</v>
      </c>
      <c r="F366">
        <f t="shared" si="27"/>
        <v>40</v>
      </c>
      <c r="G366">
        <f t="shared" si="28"/>
        <v>0.90739805580103516</v>
      </c>
      <c r="H366">
        <f t="shared" si="29"/>
        <v>2.2107599999999982E-4</v>
      </c>
      <c r="I366" s="3">
        <v>0.86209999999999998</v>
      </c>
      <c r="J366" s="3">
        <v>0.01</v>
      </c>
      <c r="K366">
        <f t="shared" si="24"/>
        <v>5.6000000000001607E-6</v>
      </c>
    </row>
    <row r="367" spans="1:11" x14ac:dyDescent="0.2">
      <c r="A367" s="5">
        <v>35.799999999999997</v>
      </c>
      <c r="B367" s="3">
        <f t="shared" si="30"/>
        <v>6.9799999999999973E-2</v>
      </c>
      <c r="C367" s="3">
        <f t="shared" si="31"/>
        <v>7.1000000000000004E-3</v>
      </c>
      <c r="D367">
        <f t="shared" si="25"/>
        <v>100</v>
      </c>
      <c r="E367">
        <f t="shared" si="26"/>
        <v>5.34</v>
      </c>
      <c r="F367">
        <f t="shared" si="27"/>
        <v>40</v>
      </c>
      <c r="G367">
        <f t="shared" si="28"/>
        <v>0.9336994487228043</v>
      </c>
      <c r="H367">
        <f t="shared" si="29"/>
        <v>2.2363919999999991E-4</v>
      </c>
      <c r="I367" s="3">
        <v>0.8629</v>
      </c>
      <c r="J367" s="3">
        <v>1.0200000000000001E-2</v>
      </c>
      <c r="K367">
        <f t="shared" si="24"/>
        <v>7.8099999999999286E-6</v>
      </c>
    </row>
    <row r="368" spans="1:11" x14ac:dyDescent="0.2">
      <c r="A368" s="5">
        <v>35.9</v>
      </c>
      <c r="B368" s="3">
        <f t="shared" si="30"/>
        <v>7.0899999999999963E-2</v>
      </c>
      <c r="C368" s="3">
        <f t="shared" si="31"/>
        <v>7.1000000000000004E-3</v>
      </c>
      <c r="D368">
        <f t="shared" si="25"/>
        <v>100</v>
      </c>
      <c r="E368">
        <f t="shared" si="26"/>
        <v>5.34</v>
      </c>
      <c r="F368">
        <f t="shared" si="27"/>
        <v>40</v>
      </c>
      <c r="G368">
        <f t="shared" si="28"/>
        <v>0.9336994487228043</v>
      </c>
      <c r="H368">
        <f t="shared" si="29"/>
        <v>2.2716359999999986E-4</v>
      </c>
      <c r="I368" s="3">
        <v>0.86399999999999999</v>
      </c>
      <c r="J368" s="3">
        <v>1.0200000000000001E-2</v>
      </c>
      <c r="K368">
        <f t="shared" si="24"/>
        <v>4.935000000000239E-6</v>
      </c>
    </row>
    <row r="369" spans="1:11" x14ac:dyDescent="0.2">
      <c r="A369" s="5">
        <v>36</v>
      </c>
      <c r="B369" s="3">
        <f t="shared" si="30"/>
        <v>7.1599999999999997E-2</v>
      </c>
      <c r="C369" s="3">
        <f t="shared" si="31"/>
        <v>6.9999999999999993E-3</v>
      </c>
      <c r="D369">
        <f t="shared" si="25"/>
        <v>100</v>
      </c>
      <c r="E369">
        <f t="shared" si="26"/>
        <v>5.34</v>
      </c>
      <c r="F369">
        <f t="shared" si="27"/>
        <v>40</v>
      </c>
      <c r="G369">
        <f t="shared" si="28"/>
        <v>0.92054875226191957</v>
      </c>
      <c r="H369">
        <f t="shared" si="29"/>
        <v>2.2940639999999998E-4</v>
      </c>
      <c r="I369" s="3">
        <v>0.86470000000000002</v>
      </c>
      <c r="J369" s="3">
        <v>1.01E-2</v>
      </c>
      <c r="K369">
        <f t="shared" si="24"/>
        <v>5.0049999999994481E-6</v>
      </c>
    </row>
    <row r="370" spans="1:11" x14ac:dyDescent="0.2">
      <c r="A370" s="5">
        <v>36.1</v>
      </c>
      <c r="B370" s="3">
        <f t="shared" si="30"/>
        <v>7.229999999999992E-2</v>
      </c>
      <c r="C370" s="3">
        <f t="shared" si="31"/>
        <v>7.2999999999999992E-3</v>
      </c>
      <c r="D370">
        <f t="shared" si="25"/>
        <v>100</v>
      </c>
      <c r="E370">
        <f t="shared" si="26"/>
        <v>5.34</v>
      </c>
      <c r="F370">
        <f t="shared" si="27"/>
        <v>40</v>
      </c>
      <c r="G370">
        <f t="shared" si="28"/>
        <v>0.96000084164457333</v>
      </c>
      <c r="H370">
        <f t="shared" si="29"/>
        <v>2.3164919999999975E-4</v>
      </c>
      <c r="I370" s="3">
        <v>0.86539999999999995</v>
      </c>
      <c r="J370" s="3">
        <v>1.04E-2</v>
      </c>
      <c r="K370">
        <f t="shared" si="24"/>
        <v>7.3000000000000055E-6</v>
      </c>
    </row>
    <row r="371" spans="1:11" x14ac:dyDescent="0.2">
      <c r="A371" s="5">
        <v>36.200000000000003</v>
      </c>
      <c r="B371" s="3">
        <f t="shared" si="30"/>
        <v>7.3299999999999921E-2</v>
      </c>
      <c r="C371" s="3">
        <f t="shared" si="31"/>
        <v>7.2999999999999992E-3</v>
      </c>
      <c r="D371">
        <f t="shared" si="25"/>
        <v>100</v>
      </c>
      <c r="E371">
        <f t="shared" si="26"/>
        <v>5.34</v>
      </c>
      <c r="F371">
        <f t="shared" si="27"/>
        <v>40</v>
      </c>
      <c r="G371">
        <f t="shared" si="28"/>
        <v>0.96000084164457333</v>
      </c>
      <c r="H371">
        <f t="shared" si="29"/>
        <v>2.3485319999999975E-4</v>
      </c>
      <c r="I371" s="3">
        <v>0.86639999999999995</v>
      </c>
      <c r="J371" s="3">
        <v>1.04E-2</v>
      </c>
      <c r="K371">
        <f t="shared" si="24"/>
        <v>5.9200000000001695E-6</v>
      </c>
    </row>
    <row r="372" spans="1:11" x14ac:dyDescent="0.2">
      <c r="A372" s="5">
        <v>36.299999999999997</v>
      </c>
      <c r="B372" s="3">
        <f t="shared" si="30"/>
        <v>7.4099999999999944E-2</v>
      </c>
      <c r="C372" s="3">
        <f t="shared" si="31"/>
        <v>7.4999999999999997E-3</v>
      </c>
      <c r="D372">
        <f t="shared" si="25"/>
        <v>100</v>
      </c>
      <c r="E372">
        <f t="shared" si="26"/>
        <v>5.34</v>
      </c>
      <c r="F372">
        <f t="shared" si="27"/>
        <v>40</v>
      </c>
      <c r="G372">
        <f t="shared" si="28"/>
        <v>0.98630223456634258</v>
      </c>
      <c r="H372">
        <f t="shared" si="29"/>
        <v>2.3741639999999982E-4</v>
      </c>
      <c r="I372" s="3">
        <v>0.86719999999999997</v>
      </c>
      <c r="J372" s="3">
        <v>1.06E-2</v>
      </c>
      <c r="K372">
        <f t="shared" si="24"/>
        <v>5.2500000000002547E-6</v>
      </c>
    </row>
    <row r="373" spans="1:11" x14ac:dyDescent="0.2">
      <c r="A373" s="5">
        <v>36.4</v>
      </c>
      <c r="B373" s="3">
        <f t="shared" si="30"/>
        <v>7.4799999999999978E-2</v>
      </c>
      <c r="C373" s="3">
        <f t="shared" si="31"/>
        <v>7.4999999999999997E-3</v>
      </c>
      <c r="D373">
        <f t="shared" si="25"/>
        <v>100</v>
      </c>
      <c r="E373">
        <f t="shared" si="26"/>
        <v>5.34</v>
      </c>
      <c r="F373">
        <f t="shared" si="27"/>
        <v>40</v>
      </c>
      <c r="G373">
        <f t="shared" si="28"/>
        <v>0.98630223456634258</v>
      </c>
      <c r="H373">
        <f t="shared" si="29"/>
        <v>2.3965919999999991E-4</v>
      </c>
      <c r="I373" s="3">
        <v>0.8679</v>
      </c>
      <c r="J373" s="3">
        <v>1.06E-2</v>
      </c>
      <c r="K373">
        <f t="shared" si="24"/>
        <v>6.0400000000001726E-6</v>
      </c>
    </row>
    <row r="374" spans="1:11" x14ac:dyDescent="0.2">
      <c r="A374" s="5">
        <v>36.5</v>
      </c>
      <c r="B374" s="3">
        <f t="shared" si="30"/>
        <v>7.5600000000000001E-2</v>
      </c>
      <c r="C374" s="3">
        <f t="shared" si="31"/>
        <v>7.5999999999999991E-3</v>
      </c>
      <c r="D374">
        <f t="shared" si="25"/>
        <v>100</v>
      </c>
      <c r="E374">
        <f t="shared" si="26"/>
        <v>5.34</v>
      </c>
      <c r="F374">
        <f t="shared" si="27"/>
        <v>40</v>
      </c>
      <c r="G374">
        <f t="shared" si="28"/>
        <v>0.99945293102722721</v>
      </c>
      <c r="H374">
        <f t="shared" si="29"/>
        <v>2.422224E-4</v>
      </c>
      <c r="I374" s="3">
        <v>0.86870000000000003</v>
      </c>
      <c r="J374" s="3">
        <v>1.0699999999999999E-2</v>
      </c>
      <c r="K374">
        <f t="shared" si="24"/>
        <v>7.7000000000000059E-6</v>
      </c>
    </row>
    <row r="375" spans="1:11" x14ac:dyDescent="0.2">
      <c r="A375" s="5">
        <v>36.6</v>
      </c>
      <c r="B375" s="3">
        <f t="shared" si="30"/>
        <v>7.6600000000000001E-2</v>
      </c>
      <c r="C375" s="3">
        <f t="shared" si="31"/>
        <v>7.7999999999999996E-3</v>
      </c>
      <c r="D375">
        <f t="shared" si="25"/>
        <v>100</v>
      </c>
      <c r="E375">
        <f t="shared" si="26"/>
        <v>5.34</v>
      </c>
      <c r="F375">
        <f t="shared" si="27"/>
        <v>40</v>
      </c>
      <c r="G375">
        <f t="shared" si="28"/>
        <v>1.0257543239489963</v>
      </c>
      <c r="H375">
        <f t="shared" si="29"/>
        <v>2.4542639999999995E-4</v>
      </c>
      <c r="I375" s="3">
        <v>0.86970000000000003</v>
      </c>
      <c r="J375" s="3">
        <v>1.09E-2</v>
      </c>
      <c r="K375">
        <f t="shared" si="24"/>
        <v>6.2400000000001783E-6</v>
      </c>
    </row>
    <row r="376" spans="1:11" x14ac:dyDescent="0.2">
      <c r="A376" s="5">
        <v>36.700000000000003</v>
      </c>
      <c r="B376" s="3">
        <f t="shared" si="30"/>
        <v>7.7400000000000024E-2</v>
      </c>
      <c r="C376" s="3">
        <f t="shared" si="31"/>
        <v>7.7999999999999996E-3</v>
      </c>
      <c r="D376">
        <f t="shared" si="25"/>
        <v>100</v>
      </c>
      <c r="E376">
        <f t="shared" si="26"/>
        <v>5.34</v>
      </c>
      <c r="F376">
        <f t="shared" si="27"/>
        <v>40</v>
      </c>
      <c r="G376">
        <f t="shared" si="28"/>
        <v>1.0257543239489963</v>
      </c>
      <c r="H376">
        <f t="shared" si="29"/>
        <v>2.4798960000000004E-4</v>
      </c>
      <c r="I376" s="3">
        <v>0.87050000000000005</v>
      </c>
      <c r="J376" s="3">
        <v>1.09E-2</v>
      </c>
      <c r="K376">
        <f t="shared" si="24"/>
        <v>4.7099999999994806E-6</v>
      </c>
    </row>
    <row r="377" spans="1:11" x14ac:dyDescent="0.2">
      <c r="A377" s="5">
        <v>36.799999999999997</v>
      </c>
      <c r="B377" s="3">
        <f t="shared" si="30"/>
        <v>7.7999999999999958E-2</v>
      </c>
      <c r="C377" s="3">
        <f t="shared" si="31"/>
        <v>7.899999999999999E-3</v>
      </c>
      <c r="D377">
        <f t="shared" si="25"/>
        <v>100</v>
      </c>
      <c r="E377">
        <f t="shared" si="26"/>
        <v>5.34</v>
      </c>
      <c r="F377">
        <f t="shared" si="27"/>
        <v>40</v>
      </c>
      <c r="G377">
        <f t="shared" si="28"/>
        <v>1.0389050204098809</v>
      </c>
      <c r="H377">
        <f t="shared" si="29"/>
        <v>2.4991199999999987E-4</v>
      </c>
      <c r="I377" s="3">
        <v>0.87109999999999999</v>
      </c>
      <c r="J377" s="3">
        <v>1.0999999999999999E-2</v>
      </c>
      <c r="K377">
        <f t="shared" si="24"/>
        <v>8.7449999999999188E-6</v>
      </c>
    </row>
    <row r="378" spans="1:11" x14ac:dyDescent="0.2">
      <c r="A378" s="5">
        <v>36.9</v>
      </c>
      <c r="B378" s="3">
        <f t="shared" si="30"/>
        <v>7.9099999999999948E-2</v>
      </c>
      <c r="C378" s="3">
        <f t="shared" si="31"/>
        <v>8.0000000000000002E-3</v>
      </c>
      <c r="D378">
        <f t="shared" si="25"/>
        <v>100</v>
      </c>
      <c r="E378">
        <f t="shared" si="26"/>
        <v>5.34</v>
      </c>
      <c r="F378">
        <f t="shared" si="27"/>
        <v>40</v>
      </c>
      <c r="G378">
        <f t="shared" si="28"/>
        <v>1.0520557168707654</v>
      </c>
      <c r="H378">
        <f t="shared" si="29"/>
        <v>2.5343639999999982E-4</v>
      </c>
      <c r="I378" s="3">
        <v>0.87219999999999998</v>
      </c>
      <c r="J378" s="3">
        <v>1.11E-2</v>
      </c>
      <c r="K378">
        <f t="shared" si="24"/>
        <v>7.2000000000000954E-6</v>
      </c>
    </row>
    <row r="379" spans="1:11" x14ac:dyDescent="0.2">
      <c r="A379" s="5">
        <v>37</v>
      </c>
      <c r="B379" s="3">
        <f t="shared" si="30"/>
        <v>7.999999999999996E-2</v>
      </c>
      <c r="C379" s="3">
        <f t="shared" si="31"/>
        <v>8.0000000000000002E-3</v>
      </c>
      <c r="D379">
        <f t="shared" si="25"/>
        <v>100</v>
      </c>
      <c r="E379">
        <f t="shared" si="26"/>
        <v>5.34</v>
      </c>
      <c r="F379">
        <f t="shared" si="27"/>
        <v>40</v>
      </c>
      <c r="G379">
        <f t="shared" si="28"/>
        <v>1.0520557168707654</v>
      </c>
      <c r="H379">
        <f t="shared" si="29"/>
        <v>2.5631999999999988E-4</v>
      </c>
      <c r="I379" s="3">
        <v>0.87309999999999999</v>
      </c>
      <c r="J379" s="3">
        <v>1.11E-2</v>
      </c>
      <c r="K379">
        <f t="shared" si="24"/>
        <v>5.6700000000002744E-6</v>
      </c>
    </row>
    <row r="380" spans="1:11" x14ac:dyDescent="0.2">
      <c r="A380" s="5">
        <v>37.1</v>
      </c>
      <c r="B380" s="3">
        <f t="shared" si="30"/>
        <v>8.0699999999999994E-2</v>
      </c>
      <c r="C380" s="3">
        <f t="shared" si="31"/>
        <v>8.199999999999999E-3</v>
      </c>
      <c r="D380">
        <f t="shared" si="25"/>
        <v>100</v>
      </c>
      <c r="E380">
        <f t="shared" si="26"/>
        <v>5.34</v>
      </c>
      <c r="F380">
        <f t="shared" si="27"/>
        <v>40</v>
      </c>
      <c r="G380">
        <f t="shared" si="28"/>
        <v>1.0783571097925344</v>
      </c>
      <c r="H380">
        <f t="shared" si="29"/>
        <v>2.585628E-4</v>
      </c>
      <c r="I380" s="3">
        <v>0.87380000000000002</v>
      </c>
      <c r="J380" s="3">
        <v>1.1299999999999999E-2</v>
      </c>
      <c r="K380">
        <f t="shared" si="24"/>
        <v>5.7400000000002771E-6</v>
      </c>
    </row>
    <row r="381" spans="1:11" x14ac:dyDescent="0.2">
      <c r="A381" s="5">
        <v>37.200000000000003</v>
      </c>
      <c r="B381" s="3">
        <f t="shared" si="30"/>
        <v>8.1400000000000028E-2</v>
      </c>
      <c r="C381" s="3">
        <f t="shared" si="31"/>
        <v>8.199999999999999E-3</v>
      </c>
      <c r="D381">
        <f t="shared" si="25"/>
        <v>100</v>
      </c>
      <c r="E381">
        <f t="shared" si="26"/>
        <v>5.34</v>
      </c>
      <c r="F381">
        <f t="shared" si="27"/>
        <v>40</v>
      </c>
      <c r="G381">
        <f t="shared" si="28"/>
        <v>1.0783571097925344</v>
      </c>
      <c r="H381">
        <f t="shared" si="29"/>
        <v>2.6080560000000006E-4</v>
      </c>
      <c r="I381" s="3">
        <v>0.87450000000000006</v>
      </c>
      <c r="J381" s="3">
        <v>1.1299999999999999E-2</v>
      </c>
      <c r="K381">
        <f t="shared" si="24"/>
        <v>8.2999999999990837E-6</v>
      </c>
    </row>
    <row r="382" spans="1:11" x14ac:dyDescent="0.2">
      <c r="A382" s="5">
        <v>37.299999999999997</v>
      </c>
      <c r="B382" s="3">
        <f t="shared" si="30"/>
        <v>8.2399999999999918E-2</v>
      </c>
      <c r="C382" s="3">
        <f t="shared" si="31"/>
        <v>8.3999999999999995E-3</v>
      </c>
      <c r="D382">
        <f t="shared" si="25"/>
        <v>100</v>
      </c>
      <c r="E382">
        <f t="shared" si="26"/>
        <v>5.34</v>
      </c>
      <c r="F382">
        <f t="shared" si="27"/>
        <v>40</v>
      </c>
      <c r="G382">
        <f t="shared" si="28"/>
        <v>1.1046585027143037</v>
      </c>
      <c r="H382">
        <f t="shared" si="29"/>
        <v>2.6400959999999972E-4</v>
      </c>
      <c r="I382" s="3">
        <v>0.87549999999999994</v>
      </c>
      <c r="J382" s="3">
        <v>1.15E-2</v>
      </c>
      <c r="K382">
        <f t="shared" si="24"/>
        <v>7.6050000000001E-6</v>
      </c>
    </row>
    <row r="383" spans="1:11" x14ac:dyDescent="0.2">
      <c r="A383" s="5">
        <v>37.4</v>
      </c>
      <c r="B383" s="3">
        <f t="shared" si="30"/>
        <v>8.329999999999993E-2</v>
      </c>
      <c r="C383" s="3">
        <f t="shared" si="31"/>
        <v>8.4999999999999989E-3</v>
      </c>
      <c r="D383">
        <f t="shared" si="25"/>
        <v>100</v>
      </c>
      <c r="E383">
        <f t="shared" si="26"/>
        <v>5.34</v>
      </c>
      <c r="F383">
        <f t="shared" si="27"/>
        <v>40</v>
      </c>
      <c r="G383">
        <f t="shared" si="28"/>
        <v>1.1178091991751882</v>
      </c>
      <c r="H383">
        <f t="shared" si="29"/>
        <v>2.6689319999999978E-4</v>
      </c>
      <c r="I383" s="3">
        <v>0.87639999999999996</v>
      </c>
      <c r="J383" s="3">
        <v>1.1599999999999999E-2</v>
      </c>
      <c r="K383">
        <f t="shared" si="24"/>
        <v>5.8450000000002829E-6</v>
      </c>
    </row>
    <row r="384" spans="1:11" x14ac:dyDescent="0.2">
      <c r="A384" s="5">
        <v>37.5</v>
      </c>
      <c r="B384" s="3">
        <f t="shared" si="30"/>
        <v>8.3999999999999964E-2</v>
      </c>
      <c r="C384" s="3">
        <f t="shared" si="31"/>
        <v>8.199999999999999E-3</v>
      </c>
      <c r="D384">
        <f t="shared" si="25"/>
        <v>100</v>
      </c>
      <c r="E384">
        <f t="shared" si="26"/>
        <v>5.34</v>
      </c>
      <c r="F384">
        <f t="shared" si="27"/>
        <v>40</v>
      </c>
      <c r="G384">
        <f t="shared" si="28"/>
        <v>1.0783571097925344</v>
      </c>
      <c r="H384">
        <f t="shared" si="29"/>
        <v>2.6913599999999984E-4</v>
      </c>
      <c r="I384" s="3">
        <v>0.87709999999999999</v>
      </c>
      <c r="J384" s="3">
        <v>1.1299999999999999E-2</v>
      </c>
      <c r="K384">
        <f t="shared" si="24"/>
        <v>8.3500000000000065E-6</v>
      </c>
    </row>
    <row r="385" spans="1:11" x14ac:dyDescent="0.2">
      <c r="A385" s="5">
        <v>37.6</v>
      </c>
      <c r="B385" s="3">
        <f t="shared" si="30"/>
        <v>8.4999999999999964E-2</v>
      </c>
      <c r="C385" s="3">
        <f t="shared" si="31"/>
        <v>8.4999999999999989E-3</v>
      </c>
      <c r="D385">
        <f t="shared" si="25"/>
        <v>100</v>
      </c>
      <c r="E385">
        <f t="shared" si="26"/>
        <v>5.34</v>
      </c>
      <c r="F385">
        <f t="shared" si="27"/>
        <v>40</v>
      </c>
      <c r="G385">
        <f t="shared" si="28"/>
        <v>1.1178091991751882</v>
      </c>
      <c r="H385">
        <f t="shared" si="29"/>
        <v>2.7233999999999988E-4</v>
      </c>
      <c r="I385" s="3">
        <v>0.87809999999999999</v>
      </c>
      <c r="J385" s="3">
        <v>1.1599999999999999E-2</v>
      </c>
      <c r="K385">
        <f t="shared" si="24"/>
        <v>8.650000000000007E-6</v>
      </c>
    </row>
    <row r="386" spans="1:11" x14ac:dyDescent="0.2">
      <c r="A386" s="5">
        <v>37.700000000000003</v>
      </c>
      <c r="B386" s="3">
        <f t="shared" si="30"/>
        <v>8.5999999999999965E-2</v>
      </c>
      <c r="C386" s="3">
        <f t="shared" si="31"/>
        <v>8.8000000000000005E-3</v>
      </c>
      <c r="D386">
        <f t="shared" si="25"/>
        <v>100</v>
      </c>
      <c r="E386">
        <f t="shared" si="26"/>
        <v>5.34</v>
      </c>
      <c r="F386">
        <f t="shared" si="27"/>
        <v>40</v>
      </c>
      <c r="G386">
        <f t="shared" si="28"/>
        <v>1.1572612885578419</v>
      </c>
      <c r="H386">
        <f t="shared" si="29"/>
        <v>2.7554399999999985E-4</v>
      </c>
      <c r="I386" s="3">
        <v>0.87909999999999999</v>
      </c>
      <c r="J386" s="3">
        <v>1.1900000000000001E-2</v>
      </c>
      <c r="K386">
        <f t="shared" si="24"/>
        <v>5.2500000000003936E-6</v>
      </c>
    </row>
    <row r="387" spans="1:11" x14ac:dyDescent="0.2">
      <c r="A387" s="5">
        <v>37.799999999999997</v>
      </c>
      <c r="B387" s="3">
        <f t="shared" si="30"/>
        <v>8.660000000000001E-2</v>
      </c>
      <c r="C387" s="3">
        <f t="shared" si="31"/>
        <v>8.6999999999999994E-3</v>
      </c>
      <c r="D387">
        <f t="shared" si="25"/>
        <v>100</v>
      </c>
      <c r="E387">
        <f t="shared" si="26"/>
        <v>5.34</v>
      </c>
      <c r="F387">
        <f t="shared" si="27"/>
        <v>40</v>
      </c>
      <c r="G387">
        <f t="shared" si="28"/>
        <v>1.1441105920969574</v>
      </c>
      <c r="H387">
        <f t="shared" si="29"/>
        <v>2.7746640000000006E-4</v>
      </c>
      <c r="I387" s="3">
        <v>0.87970000000000004</v>
      </c>
      <c r="J387" s="3">
        <v>1.18E-2</v>
      </c>
      <c r="K387">
        <f t="shared" si="24"/>
        <v>6.0899999999993284E-6</v>
      </c>
    </row>
    <row r="388" spans="1:11" x14ac:dyDescent="0.2">
      <c r="A388" s="5">
        <v>37.9</v>
      </c>
      <c r="B388" s="3">
        <f t="shared" si="30"/>
        <v>8.7299999999999933E-2</v>
      </c>
      <c r="C388" s="3">
        <f t="shared" si="31"/>
        <v>8.6999999999999994E-3</v>
      </c>
      <c r="D388">
        <f t="shared" si="25"/>
        <v>100</v>
      </c>
      <c r="E388">
        <f t="shared" si="26"/>
        <v>5.34</v>
      </c>
      <c r="F388">
        <f t="shared" si="27"/>
        <v>40</v>
      </c>
      <c r="G388">
        <f t="shared" si="28"/>
        <v>1.1441105920969574</v>
      </c>
      <c r="H388">
        <f t="shared" si="29"/>
        <v>2.797091999999998E-4</v>
      </c>
      <c r="I388" s="3">
        <v>0.88039999999999996</v>
      </c>
      <c r="J388" s="3">
        <v>1.18E-2</v>
      </c>
      <c r="K388">
        <f t="shared" si="24"/>
        <v>7.9200000000001037E-6</v>
      </c>
    </row>
    <row r="389" spans="1:11" x14ac:dyDescent="0.2">
      <c r="A389" s="5">
        <v>38</v>
      </c>
      <c r="B389" s="3">
        <f t="shared" si="30"/>
        <v>8.8199999999999945E-2</v>
      </c>
      <c r="C389" s="3">
        <f t="shared" si="31"/>
        <v>8.8999999999999999E-3</v>
      </c>
      <c r="D389">
        <f t="shared" si="25"/>
        <v>100</v>
      </c>
      <c r="E389">
        <f t="shared" si="26"/>
        <v>5.34</v>
      </c>
      <c r="F389">
        <f t="shared" si="27"/>
        <v>40</v>
      </c>
      <c r="G389">
        <f t="shared" si="28"/>
        <v>1.1704119850187267</v>
      </c>
      <c r="H389">
        <f t="shared" si="29"/>
        <v>2.8259279999999981E-4</v>
      </c>
      <c r="I389" s="3">
        <v>0.88129999999999997</v>
      </c>
      <c r="J389" s="3">
        <v>1.2E-2</v>
      </c>
      <c r="K389">
        <f t="shared" si="24"/>
        <v>8.1000000000001088E-6</v>
      </c>
    </row>
    <row r="390" spans="1:11" x14ac:dyDescent="0.2">
      <c r="A390" s="5">
        <v>38.1</v>
      </c>
      <c r="B390" s="3">
        <f t="shared" si="30"/>
        <v>8.9099999999999957E-2</v>
      </c>
      <c r="C390" s="3">
        <f t="shared" si="31"/>
        <v>9.1000000000000004E-3</v>
      </c>
      <c r="D390">
        <f t="shared" si="25"/>
        <v>100</v>
      </c>
      <c r="E390">
        <f t="shared" si="26"/>
        <v>5.34</v>
      </c>
      <c r="F390">
        <f t="shared" si="27"/>
        <v>40</v>
      </c>
      <c r="G390">
        <f t="shared" si="28"/>
        <v>1.1967133779404957</v>
      </c>
      <c r="H390">
        <f t="shared" si="29"/>
        <v>2.8547639999999987E-4</v>
      </c>
      <c r="I390" s="3">
        <v>0.88219999999999998</v>
      </c>
      <c r="J390" s="3">
        <v>1.2200000000000001E-2</v>
      </c>
      <c r="K390">
        <f t="shared" si="24"/>
        <v>6.3700000000003092E-6</v>
      </c>
    </row>
    <row r="391" spans="1:11" x14ac:dyDescent="0.2">
      <c r="A391" s="5">
        <v>38.200000000000003</v>
      </c>
      <c r="B391" s="3">
        <f t="shared" si="30"/>
        <v>8.9799999999999991E-2</v>
      </c>
      <c r="C391" s="3">
        <f t="shared" si="31"/>
        <v>9.1000000000000004E-3</v>
      </c>
      <c r="D391">
        <f t="shared" si="25"/>
        <v>100</v>
      </c>
      <c r="E391">
        <f t="shared" si="26"/>
        <v>5.34</v>
      </c>
      <c r="F391">
        <f t="shared" si="27"/>
        <v>40</v>
      </c>
      <c r="G391">
        <f t="shared" si="28"/>
        <v>1.1967133779404957</v>
      </c>
      <c r="H391">
        <f t="shared" si="29"/>
        <v>2.8771919999999993E-4</v>
      </c>
      <c r="I391" s="3">
        <v>0.88290000000000002</v>
      </c>
      <c r="J391" s="3">
        <v>1.2200000000000001E-2</v>
      </c>
      <c r="K391">
        <f t="shared" si="24"/>
        <v>7.3200000000002094E-6</v>
      </c>
    </row>
    <row r="392" spans="1:11" x14ac:dyDescent="0.2">
      <c r="A392" s="5">
        <v>38.299999999999997</v>
      </c>
      <c r="B392" s="3">
        <f t="shared" si="30"/>
        <v>9.0600000000000014E-2</v>
      </c>
      <c r="C392" s="3">
        <f t="shared" si="31"/>
        <v>9.1999999999999998E-3</v>
      </c>
      <c r="D392">
        <f t="shared" si="25"/>
        <v>100</v>
      </c>
      <c r="E392">
        <f t="shared" si="26"/>
        <v>5.34</v>
      </c>
      <c r="F392">
        <f t="shared" si="27"/>
        <v>40</v>
      </c>
      <c r="G392">
        <f t="shared" si="28"/>
        <v>1.2098640744013802</v>
      </c>
      <c r="H392">
        <f t="shared" si="29"/>
        <v>2.9028240000000002E-4</v>
      </c>
      <c r="I392" s="3">
        <v>0.88370000000000004</v>
      </c>
      <c r="J392" s="3">
        <v>1.23E-2</v>
      </c>
      <c r="K392">
        <f t="shared" si="24"/>
        <v>1.0229999999999905E-5</v>
      </c>
    </row>
    <row r="393" spans="1:11" x14ac:dyDescent="0.2">
      <c r="A393" s="5">
        <v>38.4</v>
      </c>
      <c r="B393" s="3">
        <f t="shared" si="30"/>
        <v>9.1700000000000004E-2</v>
      </c>
      <c r="C393" s="3">
        <f t="shared" si="31"/>
        <v>9.4000000000000004E-3</v>
      </c>
      <c r="D393">
        <f t="shared" si="25"/>
        <v>100</v>
      </c>
      <c r="E393">
        <f t="shared" si="26"/>
        <v>5.34</v>
      </c>
      <c r="F393">
        <f t="shared" si="27"/>
        <v>40</v>
      </c>
      <c r="G393">
        <f t="shared" si="28"/>
        <v>1.2361654673231497</v>
      </c>
      <c r="H393">
        <f t="shared" si="29"/>
        <v>2.9380679999999997E-4</v>
      </c>
      <c r="I393" s="3">
        <v>0.88480000000000003</v>
      </c>
      <c r="J393" s="3">
        <v>1.2500000000000001E-2</v>
      </c>
      <c r="K393">
        <f t="shared" ref="K393:K456" si="32">(C394+C393)/2*(B394-B393)</f>
        <v>6.5799999999992755E-6</v>
      </c>
    </row>
    <row r="394" spans="1:11" x14ac:dyDescent="0.2">
      <c r="A394" s="5">
        <v>38.5</v>
      </c>
      <c r="B394" s="3">
        <f t="shared" si="30"/>
        <v>9.2399999999999927E-2</v>
      </c>
      <c r="C394" s="3">
        <f t="shared" si="31"/>
        <v>9.4000000000000004E-3</v>
      </c>
      <c r="D394">
        <f t="shared" ref="D394:D457" si="33">$E$4</f>
        <v>100</v>
      </c>
      <c r="E394">
        <f t="shared" ref="E394:E457" si="34">$F$4</f>
        <v>5.34</v>
      </c>
      <c r="F394">
        <f t="shared" ref="F394:F457" si="35">$G$4</f>
        <v>40</v>
      </c>
      <c r="G394">
        <f t="shared" si="28"/>
        <v>1.2361654673231497</v>
      </c>
      <c r="H394">
        <f t="shared" si="29"/>
        <v>2.9604959999999971E-4</v>
      </c>
      <c r="I394" s="3">
        <v>0.88549999999999995</v>
      </c>
      <c r="J394" s="3">
        <v>1.2500000000000001E-2</v>
      </c>
      <c r="K394">
        <f t="shared" si="32"/>
        <v>6.6150000000003204E-6</v>
      </c>
    </row>
    <row r="395" spans="1:11" x14ac:dyDescent="0.2">
      <c r="A395" s="5">
        <v>38.6</v>
      </c>
      <c r="B395" s="3">
        <f t="shared" si="30"/>
        <v>9.3099999999999961E-2</v>
      </c>
      <c r="C395" s="3">
        <f t="shared" si="31"/>
        <v>9.4999999999999998E-3</v>
      </c>
      <c r="D395">
        <f t="shared" si="33"/>
        <v>100</v>
      </c>
      <c r="E395">
        <f t="shared" si="34"/>
        <v>5.34</v>
      </c>
      <c r="F395">
        <f t="shared" si="35"/>
        <v>40</v>
      </c>
      <c r="G395">
        <f t="shared" si="28"/>
        <v>1.2493161637840338</v>
      </c>
      <c r="H395">
        <f t="shared" si="29"/>
        <v>2.9829239999999989E-4</v>
      </c>
      <c r="I395" s="3">
        <v>0.88619999999999999</v>
      </c>
      <c r="J395" s="3">
        <v>1.26E-2</v>
      </c>
      <c r="K395">
        <f t="shared" si="32"/>
        <v>8.5950000000001134E-6</v>
      </c>
    </row>
    <row r="396" spans="1:11" x14ac:dyDescent="0.2">
      <c r="A396" s="5">
        <v>38.700000000000003</v>
      </c>
      <c r="B396" s="3">
        <f t="shared" si="30"/>
        <v>9.3999999999999972E-2</v>
      </c>
      <c r="C396" s="3">
        <f t="shared" si="31"/>
        <v>9.5999999999999992E-3</v>
      </c>
      <c r="D396">
        <f t="shared" si="33"/>
        <v>100</v>
      </c>
      <c r="E396">
        <f t="shared" si="34"/>
        <v>5.34</v>
      </c>
      <c r="F396">
        <f t="shared" si="35"/>
        <v>40</v>
      </c>
      <c r="G396">
        <f t="shared" si="28"/>
        <v>1.2624668602449185</v>
      </c>
      <c r="H396">
        <f t="shared" si="29"/>
        <v>3.011759999999999E-4</v>
      </c>
      <c r="I396" s="3">
        <v>0.8871</v>
      </c>
      <c r="J396" s="3">
        <v>1.2699999999999999E-2</v>
      </c>
      <c r="K396">
        <f t="shared" si="32"/>
        <v>9.600000000000008E-6</v>
      </c>
    </row>
    <row r="397" spans="1:11" x14ac:dyDescent="0.2">
      <c r="A397" s="5">
        <v>38.799999999999997</v>
      </c>
      <c r="B397" s="3">
        <f t="shared" si="30"/>
        <v>9.4999999999999973E-2</v>
      </c>
      <c r="C397" s="3">
        <f t="shared" si="31"/>
        <v>9.5999999999999992E-3</v>
      </c>
      <c r="D397">
        <f t="shared" si="33"/>
        <v>100</v>
      </c>
      <c r="E397">
        <f t="shared" si="34"/>
        <v>5.34</v>
      </c>
      <c r="F397">
        <f t="shared" si="35"/>
        <v>40</v>
      </c>
      <c r="G397">
        <f t="shared" si="28"/>
        <v>1.2624668602449185</v>
      </c>
      <c r="H397">
        <f t="shared" si="29"/>
        <v>3.0437999999999993E-4</v>
      </c>
      <c r="I397" s="3">
        <v>0.8881</v>
      </c>
      <c r="J397" s="3">
        <v>1.2699999999999999E-2</v>
      </c>
      <c r="K397">
        <f t="shared" si="32"/>
        <v>6.7900000000003297E-6</v>
      </c>
    </row>
    <row r="398" spans="1:11" x14ac:dyDescent="0.2">
      <c r="A398" s="5">
        <v>38.9</v>
      </c>
      <c r="B398" s="3">
        <f t="shared" si="30"/>
        <v>9.5700000000000007E-2</v>
      </c>
      <c r="C398" s="3">
        <f t="shared" si="31"/>
        <v>9.7999999999999997E-3</v>
      </c>
      <c r="D398">
        <f t="shared" si="33"/>
        <v>100</v>
      </c>
      <c r="E398">
        <f t="shared" si="34"/>
        <v>5.34</v>
      </c>
      <c r="F398">
        <f t="shared" si="35"/>
        <v>40</v>
      </c>
      <c r="G398">
        <f t="shared" si="28"/>
        <v>1.2887682531666877</v>
      </c>
      <c r="H398">
        <f t="shared" si="29"/>
        <v>3.0662279999999999E-4</v>
      </c>
      <c r="I398" s="3">
        <v>0.88880000000000003</v>
      </c>
      <c r="J398" s="3">
        <v>1.29E-2</v>
      </c>
      <c r="K398">
        <f t="shared" si="32"/>
        <v>7.8799999999991317E-6</v>
      </c>
    </row>
    <row r="399" spans="1:11" x14ac:dyDescent="0.2">
      <c r="A399" s="5">
        <v>39</v>
      </c>
      <c r="B399" s="3">
        <f t="shared" si="30"/>
        <v>9.6499999999999919E-2</v>
      </c>
      <c r="C399" s="3">
        <f t="shared" si="31"/>
        <v>9.8999999999999991E-3</v>
      </c>
      <c r="D399">
        <f t="shared" si="33"/>
        <v>100</v>
      </c>
      <c r="E399">
        <f t="shared" si="34"/>
        <v>5.34</v>
      </c>
      <c r="F399">
        <f t="shared" si="35"/>
        <v>40</v>
      </c>
      <c r="G399">
        <f t="shared" si="28"/>
        <v>1.301918949627572</v>
      </c>
      <c r="H399">
        <f t="shared" si="29"/>
        <v>3.0918599999999976E-4</v>
      </c>
      <c r="I399" s="3">
        <v>0.88959999999999995</v>
      </c>
      <c r="J399" s="3">
        <v>1.2999999999999999E-2</v>
      </c>
      <c r="K399">
        <f t="shared" si="32"/>
        <v>1.0945000000001004E-5</v>
      </c>
    </row>
    <row r="400" spans="1:11" x14ac:dyDescent="0.2">
      <c r="A400" s="5">
        <v>39.1</v>
      </c>
      <c r="B400" s="3">
        <f t="shared" si="30"/>
        <v>9.760000000000002E-2</v>
      </c>
      <c r="C400" s="3">
        <f t="shared" si="31"/>
        <v>0.01</v>
      </c>
      <c r="D400">
        <f t="shared" si="33"/>
        <v>100</v>
      </c>
      <c r="E400">
        <f t="shared" si="34"/>
        <v>5.34</v>
      </c>
      <c r="F400">
        <f t="shared" si="35"/>
        <v>40</v>
      </c>
      <c r="G400">
        <f t="shared" si="28"/>
        <v>1.3150696460884568</v>
      </c>
      <c r="H400">
        <f t="shared" si="29"/>
        <v>3.1271040000000003E-4</v>
      </c>
      <c r="I400" s="3">
        <v>0.89070000000000005</v>
      </c>
      <c r="J400" s="3">
        <v>1.3100000000000001E-2</v>
      </c>
      <c r="K400">
        <f t="shared" si="32"/>
        <v>7.0699999999992208E-6</v>
      </c>
    </row>
    <row r="401" spans="1:11" x14ac:dyDescent="0.2">
      <c r="A401" s="5">
        <v>39.200000000000003</v>
      </c>
      <c r="B401" s="3">
        <f t="shared" si="30"/>
        <v>9.8299999999999943E-2</v>
      </c>
      <c r="C401" s="3">
        <f t="shared" si="31"/>
        <v>1.0199999999999999E-2</v>
      </c>
      <c r="D401">
        <f t="shared" si="33"/>
        <v>100</v>
      </c>
      <c r="E401">
        <f t="shared" si="34"/>
        <v>5.34</v>
      </c>
      <c r="F401">
        <f t="shared" si="35"/>
        <v>40</v>
      </c>
      <c r="G401">
        <f t="shared" si="28"/>
        <v>1.3413710390102258</v>
      </c>
      <c r="H401">
        <f t="shared" si="29"/>
        <v>3.1495319999999977E-4</v>
      </c>
      <c r="I401" s="3">
        <v>0.89139999999999997</v>
      </c>
      <c r="J401" s="3">
        <v>1.3299999999999999E-2</v>
      </c>
      <c r="K401">
        <f t="shared" si="32"/>
        <v>7.1050000000003436E-6</v>
      </c>
    </row>
    <row r="402" spans="1:11" x14ac:dyDescent="0.2">
      <c r="A402" s="5">
        <v>39.299999999999997</v>
      </c>
      <c r="B402" s="3">
        <f t="shared" si="30"/>
        <v>9.8999999999999977E-2</v>
      </c>
      <c r="C402" s="3">
        <f t="shared" si="31"/>
        <v>1.01E-2</v>
      </c>
      <c r="D402">
        <f t="shared" si="33"/>
        <v>100</v>
      </c>
      <c r="E402">
        <f t="shared" si="34"/>
        <v>5.34</v>
      </c>
      <c r="F402">
        <f t="shared" si="35"/>
        <v>40</v>
      </c>
      <c r="G402">
        <f t="shared" si="28"/>
        <v>1.3282203425493415</v>
      </c>
      <c r="H402">
        <f t="shared" si="29"/>
        <v>3.171959999999999E-4</v>
      </c>
      <c r="I402" s="3">
        <v>0.8921</v>
      </c>
      <c r="J402" s="3">
        <v>1.32E-2</v>
      </c>
      <c r="K402">
        <f t="shared" si="32"/>
        <v>8.0400000000002296E-6</v>
      </c>
    </row>
    <row r="403" spans="1:11" x14ac:dyDescent="0.2">
      <c r="A403" s="5">
        <v>39.4</v>
      </c>
      <c r="B403" s="3">
        <f t="shared" si="30"/>
        <v>9.98E-2</v>
      </c>
      <c r="C403" s="3">
        <f t="shared" si="31"/>
        <v>0.01</v>
      </c>
      <c r="D403">
        <f t="shared" si="33"/>
        <v>100</v>
      </c>
      <c r="E403">
        <f t="shared" si="34"/>
        <v>5.34</v>
      </c>
      <c r="F403">
        <f t="shared" si="35"/>
        <v>40</v>
      </c>
      <c r="G403">
        <f t="shared" si="28"/>
        <v>1.3150696460884568</v>
      </c>
      <c r="H403">
        <f t="shared" si="29"/>
        <v>3.1975919999999999E-4</v>
      </c>
      <c r="I403" s="3">
        <v>0.89290000000000003</v>
      </c>
      <c r="J403" s="3">
        <v>1.3100000000000001E-2</v>
      </c>
      <c r="K403">
        <f t="shared" si="32"/>
        <v>1.0150000000000008E-5</v>
      </c>
    </row>
    <row r="404" spans="1:11" x14ac:dyDescent="0.2">
      <c r="A404" s="5">
        <v>39.5</v>
      </c>
      <c r="B404" s="3">
        <f t="shared" si="30"/>
        <v>0.1008</v>
      </c>
      <c r="C404" s="3">
        <f t="shared" si="31"/>
        <v>1.03E-2</v>
      </c>
      <c r="D404">
        <f t="shared" si="33"/>
        <v>100</v>
      </c>
      <c r="E404">
        <f t="shared" si="34"/>
        <v>5.34</v>
      </c>
      <c r="F404">
        <f t="shared" si="35"/>
        <v>40</v>
      </c>
      <c r="G404">
        <f t="shared" si="28"/>
        <v>1.3545217354711105</v>
      </c>
      <c r="H404">
        <f t="shared" si="29"/>
        <v>3.2296320000000002E-4</v>
      </c>
      <c r="I404" s="3">
        <v>0.89390000000000003</v>
      </c>
      <c r="J404" s="3">
        <v>1.34E-2</v>
      </c>
      <c r="K404">
        <f t="shared" si="32"/>
        <v>7.2449999999992022E-6</v>
      </c>
    </row>
    <row r="405" spans="1:11" x14ac:dyDescent="0.2">
      <c r="A405" s="5">
        <v>39.6</v>
      </c>
      <c r="B405" s="3">
        <f t="shared" si="30"/>
        <v>0.10149999999999992</v>
      </c>
      <c r="C405" s="3">
        <f t="shared" si="31"/>
        <v>1.04E-2</v>
      </c>
      <c r="D405">
        <f t="shared" si="33"/>
        <v>100</v>
      </c>
      <c r="E405">
        <f t="shared" si="34"/>
        <v>5.34</v>
      </c>
      <c r="F405">
        <f t="shared" si="35"/>
        <v>40</v>
      </c>
      <c r="G405">
        <f t="shared" si="28"/>
        <v>1.3676724319319948</v>
      </c>
      <c r="H405">
        <f t="shared" si="29"/>
        <v>3.2520599999999976E-4</v>
      </c>
      <c r="I405" s="3">
        <v>0.89459999999999995</v>
      </c>
      <c r="J405" s="3">
        <v>1.35E-2</v>
      </c>
      <c r="K405">
        <f t="shared" si="32"/>
        <v>8.3200000000002371E-6</v>
      </c>
    </row>
    <row r="406" spans="1:11" x14ac:dyDescent="0.2">
      <c r="A406" s="5">
        <v>39.700000000000003</v>
      </c>
      <c r="B406" s="3">
        <f t="shared" si="30"/>
        <v>0.10229999999999995</v>
      </c>
      <c r="C406" s="3">
        <f t="shared" si="31"/>
        <v>1.04E-2</v>
      </c>
      <c r="D406">
        <f t="shared" si="33"/>
        <v>100</v>
      </c>
      <c r="E406">
        <f t="shared" si="34"/>
        <v>5.34</v>
      </c>
      <c r="F406">
        <f t="shared" si="35"/>
        <v>40</v>
      </c>
      <c r="G406">
        <f t="shared" si="28"/>
        <v>1.3676724319319948</v>
      </c>
      <c r="H406">
        <f t="shared" si="29"/>
        <v>3.2776919999999985E-4</v>
      </c>
      <c r="I406" s="3">
        <v>0.89539999999999997</v>
      </c>
      <c r="J406" s="3">
        <v>1.35E-2</v>
      </c>
      <c r="K406">
        <f t="shared" si="32"/>
        <v>1.0450000000000008E-5</v>
      </c>
    </row>
    <row r="407" spans="1:11" x14ac:dyDescent="0.2">
      <c r="A407" s="5">
        <v>39.799999999999997</v>
      </c>
      <c r="B407" s="3">
        <f t="shared" si="30"/>
        <v>0.10329999999999995</v>
      </c>
      <c r="C407" s="3">
        <f t="shared" si="31"/>
        <v>1.0499999999999999E-2</v>
      </c>
      <c r="D407">
        <f t="shared" si="33"/>
        <v>100</v>
      </c>
      <c r="E407">
        <f t="shared" si="34"/>
        <v>5.34</v>
      </c>
      <c r="F407">
        <f t="shared" si="35"/>
        <v>40</v>
      </c>
      <c r="G407">
        <f t="shared" si="28"/>
        <v>1.3808231283928796</v>
      </c>
      <c r="H407">
        <f t="shared" si="29"/>
        <v>3.3097319999999983E-4</v>
      </c>
      <c r="I407" s="3">
        <v>0.89639999999999997</v>
      </c>
      <c r="J407" s="3">
        <v>1.3599999999999999E-2</v>
      </c>
      <c r="K407">
        <f t="shared" si="32"/>
        <v>8.4000000000002398E-6</v>
      </c>
    </row>
    <row r="408" spans="1:11" x14ac:dyDescent="0.2">
      <c r="A408" s="5">
        <v>39.9</v>
      </c>
      <c r="B408" s="3">
        <f t="shared" si="30"/>
        <v>0.10409999999999997</v>
      </c>
      <c r="C408" s="3">
        <f t="shared" si="31"/>
        <v>1.0499999999999999E-2</v>
      </c>
      <c r="D408">
        <f t="shared" si="33"/>
        <v>100</v>
      </c>
      <c r="E408">
        <f t="shared" si="34"/>
        <v>5.34</v>
      </c>
      <c r="F408">
        <f t="shared" si="35"/>
        <v>40</v>
      </c>
      <c r="G408">
        <f t="shared" si="28"/>
        <v>1.3808231283928796</v>
      </c>
      <c r="H408">
        <f t="shared" si="29"/>
        <v>3.3353639999999986E-4</v>
      </c>
      <c r="I408" s="3">
        <v>0.8972</v>
      </c>
      <c r="J408" s="3">
        <v>1.3599999999999999E-2</v>
      </c>
      <c r="K408">
        <f t="shared" si="32"/>
        <v>7.4200000000003584E-6</v>
      </c>
    </row>
    <row r="409" spans="1:11" x14ac:dyDescent="0.2">
      <c r="A409" s="5">
        <v>40</v>
      </c>
      <c r="B409" s="3">
        <f t="shared" si="30"/>
        <v>0.1048</v>
      </c>
      <c r="C409" s="3">
        <f t="shared" si="31"/>
        <v>1.0699999999999999E-2</v>
      </c>
      <c r="D409">
        <f t="shared" si="33"/>
        <v>100</v>
      </c>
      <c r="E409">
        <f t="shared" si="34"/>
        <v>5.34</v>
      </c>
      <c r="F409">
        <f t="shared" si="35"/>
        <v>40</v>
      </c>
      <c r="G409">
        <f t="shared" si="28"/>
        <v>1.4071245213146486</v>
      </c>
      <c r="H409">
        <f t="shared" si="29"/>
        <v>3.3577919999999999E-4</v>
      </c>
      <c r="I409" s="3">
        <v>0.89790000000000003</v>
      </c>
      <c r="J409" s="3">
        <v>1.38E-2</v>
      </c>
      <c r="K409">
        <f t="shared" si="32"/>
        <v>8.560000000000245E-6</v>
      </c>
    </row>
    <row r="410" spans="1:11" x14ac:dyDescent="0.2">
      <c r="A410" s="5">
        <v>40.1</v>
      </c>
      <c r="B410" s="3">
        <f t="shared" si="30"/>
        <v>0.10560000000000003</v>
      </c>
      <c r="C410" s="3">
        <f t="shared" si="31"/>
        <v>1.0699999999999999E-2</v>
      </c>
      <c r="D410">
        <f t="shared" si="33"/>
        <v>100</v>
      </c>
      <c r="E410">
        <f t="shared" si="34"/>
        <v>5.34</v>
      </c>
      <c r="F410">
        <f t="shared" si="35"/>
        <v>40</v>
      </c>
      <c r="G410">
        <f t="shared" si="28"/>
        <v>1.4071245213146486</v>
      </c>
      <c r="H410">
        <f t="shared" si="29"/>
        <v>3.3834240000000008E-4</v>
      </c>
      <c r="I410" s="3">
        <v>0.89870000000000005</v>
      </c>
      <c r="J410" s="3">
        <v>1.38E-2</v>
      </c>
      <c r="K410">
        <f t="shared" si="32"/>
        <v>1.1934999999999888E-5</v>
      </c>
    </row>
    <row r="411" spans="1:11" x14ac:dyDescent="0.2">
      <c r="A411" s="5">
        <v>40.200000000000003</v>
      </c>
      <c r="B411" s="3">
        <f t="shared" si="30"/>
        <v>0.10670000000000002</v>
      </c>
      <c r="C411" s="3">
        <f t="shared" si="31"/>
        <v>1.0999999999999999E-2</v>
      </c>
      <c r="D411">
        <f t="shared" si="33"/>
        <v>100</v>
      </c>
      <c r="E411">
        <f t="shared" si="34"/>
        <v>5.34</v>
      </c>
      <c r="F411">
        <f t="shared" si="35"/>
        <v>40</v>
      </c>
      <c r="G411">
        <f t="shared" ref="G411:G474" si="36">3*C411*D411*1000/(2*F411*E411^2)</f>
        <v>1.4465766106973026</v>
      </c>
      <c r="H411">
        <f t="shared" ref="H411:H474" si="37">6*B411*E411/(D411^2)</f>
        <v>3.4186680000000002E-4</v>
      </c>
      <c r="I411" s="3">
        <v>0.89980000000000004</v>
      </c>
      <c r="J411" s="3">
        <v>1.41E-2</v>
      </c>
      <c r="K411">
        <f t="shared" si="32"/>
        <v>7.6299999999991595E-6</v>
      </c>
    </row>
    <row r="412" spans="1:11" x14ac:dyDescent="0.2">
      <c r="A412" s="5">
        <v>40.299999999999997</v>
      </c>
      <c r="B412" s="3">
        <f t="shared" ref="B412:B475" si="38">I412-$I$283</f>
        <v>0.10739999999999994</v>
      </c>
      <c r="C412" s="3">
        <f t="shared" ref="C412:C475" si="39">J412-$J$283</f>
        <v>1.0799999999999999E-2</v>
      </c>
      <c r="D412">
        <f t="shared" si="33"/>
        <v>100</v>
      </c>
      <c r="E412">
        <f t="shared" si="34"/>
        <v>5.34</v>
      </c>
      <c r="F412">
        <f t="shared" si="35"/>
        <v>40</v>
      </c>
      <c r="G412">
        <f t="shared" si="36"/>
        <v>1.4202752177755331</v>
      </c>
      <c r="H412">
        <f t="shared" si="37"/>
        <v>3.4410959999999982E-4</v>
      </c>
      <c r="I412" s="3">
        <v>0.90049999999999997</v>
      </c>
      <c r="J412" s="3">
        <v>1.3899999999999999E-2</v>
      </c>
      <c r="K412">
        <f t="shared" si="32"/>
        <v>8.6800000000002472E-6</v>
      </c>
    </row>
    <row r="413" spans="1:11" x14ac:dyDescent="0.2">
      <c r="A413" s="5">
        <v>40.4</v>
      </c>
      <c r="B413" s="3">
        <f t="shared" si="38"/>
        <v>0.10819999999999996</v>
      </c>
      <c r="C413" s="3">
        <f t="shared" si="39"/>
        <v>1.09E-2</v>
      </c>
      <c r="D413">
        <f t="shared" si="33"/>
        <v>100</v>
      </c>
      <c r="E413">
        <f t="shared" si="34"/>
        <v>5.34</v>
      </c>
      <c r="F413">
        <f t="shared" si="35"/>
        <v>40</v>
      </c>
      <c r="G413">
        <f t="shared" si="36"/>
        <v>1.4334259142364179</v>
      </c>
      <c r="H413">
        <f t="shared" si="37"/>
        <v>3.4667279999999991E-4</v>
      </c>
      <c r="I413" s="3">
        <v>0.90129999999999999</v>
      </c>
      <c r="J413" s="3">
        <v>1.4E-2</v>
      </c>
      <c r="K413">
        <f t="shared" si="32"/>
        <v>9.9450000000001326E-6</v>
      </c>
    </row>
    <row r="414" spans="1:11" x14ac:dyDescent="0.2">
      <c r="A414" s="5">
        <v>40.5</v>
      </c>
      <c r="B414" s="3">
        <f t="shared" si="38"/>
        <v>0.10909999999999997</v>
      </c>
      <c r="C414" s="3">
        <f t="shared" si="39"/>
        <v>1.12E-2</v>
      </c>
      <c r="D414">
        <f t="shared" si="33"/>
        <v>100</v>
      </c>
      <c r="E414">
        <f t="shared" si="34"/>
        <v>5.34</v>
      </c>
      <c r="F414">
        <f t="shared" si="35"/>
        <v>40</v>
      </c>
      <c r="G414">
        <f t="shared" si="36"/>
        <v>1.4728780036190716</v>
      </c>
      <c r="H414">
        <f t="shared" si="37"/>
        <v>3.4955639999999992E-4</v>
      </c>
      <c r="I414" s="3">
        <v>0.9022</v>
      </c>
      <c r="J414" s="3">
        <v>1.43E-2</v>
      </c>
      <c r="K414">
        <f t="shared" si="32"/>
        <v>1.0170000000000135E-5</v>
      </c>
    </row>
    <row r="415" spans="1:11" x14ac:dyDescent="0.2">
      <c r="A415" s="5">
        <v>40.6</v>
      </c>
      <c r="B415" s="3">
        <f t="shared" si="38"/>
        <v>0.10999999999999999</v>
      </c>
      <c r="C415" s="3">
        <f t="shared" si="39"/>
        <v>1.14E-2</v>
      </c>
      <c r="D415">
        <f t="shared" si="33"/>
        <v>100</v>
      </c>
      <c r="E415">
        <f t="shared" si="34"/>
        <v>5.34</v>
      </c>
      <c r="F415">
        <f t="shared" si="35"/>
        <v>40</v>
      </c>
      <c r="G415">
        <f t="shared" si="36"/>
        <v>1.4991793965408409</v>
      </c>
      <c r="H415">
        <f t="shared" si="37"/>
        <v>3.5243999999999998E-4</v>
      </c>
      <c r="I415" s="3">
        <v>0.90310000000000001</v>
      </c>
      <c r="J415" s="3">
        <v>1.4500000000000001E-2</v>
      </c>
      <c r="K415">
        <f t="shared" si="32"/>
        <v>6.7799999999992541E-6</v>
      </c>
    </row>
    <row r="416" spans="1:11" x14ac:dyDescent="0.2">
      <c r="A416" s="5">
        <v>40.700000000000003</v>
      </c>
      <c r="B416" s="3">
        <f t="shared" si="38"/>
        <v>0.11059999999999992</v>
      </c>
      <c r="C416" s="3">
        <f t="shared" si="39"/>
        <v>1.12E-2</v>
      </c>
      <c r="D416">
        <f t="shared" si="33"/>
        <v>100</v>
      </c>
      <c r="E416">
        <f t="shared" si="34"/>
        <v>5.34</v>
      </c>
      <c r="F416">
        <f t="shared" si="35"/>
        <v>40</v>
      </c>
      <c r="G416">
        <f t="shared" si="36"/>
        <v>1.4728780036190716</v>
      </c>
      <c r="H416">
        <f t="shared" si="37"/>
        <v>3.543623999999997E-4</v>
      </c>
      <c r="I416" s="3">
        <v>0.90369999999999995</v>
      </c>
      <c r="J416" s="3">
        <v>1.43E-2</v>
      </c>
      <c r="K416">
        <f t="shared" si="32"/>
        <v>1.0035000000000133E-5</v>
      </c>
    </row>
    <row r="417" spans="1:11" x14ac:dyDescent="0.2">
      <c r="A417" s="5">
        <v>40.799999999999997</v>
      </c>
      <c r="B417" s="3">
        <f t="shared" si="38"/>
        <v>0.11149999999999993</v>
      </c>
      <c r="C417" s="3">
        <f t="shared" si="39"/>
        <v>1.11E-2</v>
      </c>
      <c r="D417">
        <f t="shared" si="33"/>
        <v>100</v>
      </c>
      <c r="E417">
        <f t="shared" si="34"/>
        <v>5.34</v>
      </c>
      <c r="F417">
        <f t="shared" si="35"/>
        <v>40</v>
      </c>
      <c r="G417">
        <f t="shared" si="36"/>
        <v>1.4597273071581873</v>
      </c>
      <c r="H417">
        <f t="shared" si="37"/>
        <v>3.5724599999999976E-4</v>
      </c>
      <c r="I417" s="3">
        <v>0.90459999999999996</v>
      </c>
      <c r="J417" s="3">
        <v>1.4200000000000001E-2</v>
      </c>
      <c r="K417">
        <f t="shared" si="32"/>
        <v>1.130000000000001E-5</v>
      </c>
    </row>
    <row r="418" spans="1:11" x14ac:dyDescent="0.2">
      <c r="A418" s="5">
        <v>40.9</v>
      </c>
      <c r="B418" s="3">
        <f t="shared" si="38"/>
        <v>0.11249999999999993</v>
      </c>
      <c r="C418" s="3">
        <f t="shared" si="39"/>
        <v>1.15E-2</v>
      </c>
      <c r="D418">
        <f t="shared" si="33"/>
        <v>100</v>
      </c>
      <c r="E418">
        <f t="shared" si="34"/>
        <v>5.34</v>
      </c>
      <c r="F418">
        <f t="shared" si="35"/>
        <v>40</v>
      </c>
      <c r="G418">
        <f t="shared" si="36"/>
        <v>1.5123300930017254</v>
      </c>
      <c r="H418">
        <f t="shared" si="37"/>
        <v>3.6044999999999974E-4</v>
      </c>
      <c r="I418" s="3">
        <v>0.90559999999999996</v>
      </c>
      <c r="J418" s="3">
        <v>1.46E-2</v>
      </c>
      <c r="K418">
        <f t="shared" si="32"/>
        <v>8.0150000000003883E-6</v>
      </c>
    </row>
    <row r="419" spans="1:11" x14ac:dyDescent="0.2">
      <c r="A419" s="5">
        <v>41</v>
      </c>
      <c r="B419" s="3">
        <f t="shared" si="38"/>
        <v>0.11319999999999997</v>
      </c>
      <c r="C419" s="3">
        <f t="shared" si="39"/>
        <v>1.14E-2</v>
      </c>
      <c r="D419">
        <f t="shared" si="33"/>
        <v>100</v>
      </c>
      <c r="E419">
        <f t="shared" si="34"/>
        <v>5.34</v>
      </c>
      <c r="F419">
        <f t="shared" si="35"/>
        <v>40</v>
      </c>
      <c r="G419">
        <f t="shared" si="36"/>
        <v>1.4991793965408409</v>
      </c>
      <c r="H419">
        <f t="shared" si="37"/>
        <v>3.6269279999999991E-4</v>
      </c>
      <c r="I419" s="3">
        <v>0.90629999999999999</v>
      </c>
      <c r="J419" s="3">
        <v>1.4500000000000001E-2</v>
      </c>
      <c r="K419">
        <f t="shared" si="32"/>
        <v>8.0500000000003905E-6</v>
      </c>
    </row>
    <row r="420" spans="1:11" x14ac:dyDescent="0.2">
      <c r="A420" s="5">
        <v>41.1</v>
      </c>
      <c r="B420" s="3">
        <f t="shared" si="38"/>
        <v>0.1139</v>
      </c>
      <c r="C420" s="3">
        <f t="shared" si="39"/>
        <v>1.1599999999999999E-2</v>
      </c>
      <c r="D420">
        <f t="shared" si="33"/>
        <v>100</v>
      </c>
      <c r="E420">
        <f t="shared" si="34"/>
        <v>5.34</v>
      </c>
      <c r="F420">
        <f t="shared" si="35"/>
        <v>40</v>
      </c>
      <c r="G420">
        <f t="shared" si="36"/>
        <v>1.5254807894626097</v>
      </c>
      <c r="H420">
        <f t="shared" si="37"/>
        <v>3.6493560000000003E-4</v>
      </c>
      <c r="I420" s="3">
        <v>0.90700000000000003</v>
      </c>
      <c r="J420" s="3">
        <v>1.47E-2</v>
      </c>
      <c r="K420">
        <f t="shared" si="32"/>
        <v>1.1800000000000011E-5</v>
      </c>
    </row>
    <row r="421" spans="1:11" x14ac:dyDescent="0.2">
      <c r="A421" s="5">
        <v>41.2</v>
      </c>
      <c r="B421" s="3">
        <f t="shared" si="38"/>
        <v>0.1149</v>
      </c>
      <c r="C421" s="3">
        <f t="shared" si="39"/>
        <v>1.2E-2</v>
      </c>
      <c r="D421">
        <f t="shared" si="33"/>
        <v>100</v>
      </c>
      <c r="E421">
        <f t="shared" si="34"/>
        <v>5.34</v>
      </c>
      <c r="F421">
        <f t="shared" si="35"/>
        <v>40</v>
      </c>
      <c r="G421">
        <f t="shared" si="36"/>
        <v>1.5780835753061484</v>
      </c>
      <c r="H421">
        <f t="shared" si="37"/>
        <v>3.6813960000000001E-4</v>
      </c>
      <c r="I421" s="3">
        <v>0.90800000000000003</v>
      </c>
      <c r="J421" s="3">
        <v>1.5100000000000001E-2</v>
      </c>
      <c r="K421">
        <f t="shared" si="32"/>
        <v>1.0665000000000141E-5</v>
      </c>
    </row>
    <row r="422" spans="1:11" x14ac:dyDescent="0.2">
      <c r="A422" s="5">
        <v>41.3</v>
      </c>
      <c r="B422" s="3">
        <f t="shared" si="38"/>
        <v>0.11580000000000001</v>
      </c>
      <c r="C422" s="3">
        <f t="shared" si="39"/>
        <v>1.17E-2</v>
      </c>
      <c r="D422">
        <f t="shared" si="33"/>
        <v>100</v>
      </c>
      <c r="E422">
        <f t="shared" si="34"/>
        <v>5.34</v>
      </c>
      <c r="F422">
        <f t="shared" si="35"/>
        <v>40</v>
      </c>
      <c r="G422">
        <f t="shared" si="36"/>
        <v>1.5386314859234944</v>
      </c>
      <c r="H422">
        <f t="shared" si="37"/>
        <v>3.7102320000000002E-4</v>
      </c>
      <c r="I422" s="3">
        <v>0.90890000000000004</v>
      </c>
      <c r="J422" s="3">
        <v>1.4800000000000001E-2</v>
      </c>
      <c r="K422">
        <f t="shared" si="32"/>
        <v>8.1899999999990983E-6</v>
      </c>
    </row>
    <row r="423" spans="1:11" x14ac:dyDescent="0.2">
      <c r="A423" s="5">
        <v>41.4</v>
      </c>
      <c r="B423" s="3">
        <f t="shared" si="38"/>
        <v>0.11649999999999994</v>
      </c>
      <c r="C423" s="3">
        <f t="shared" si="39"/>
        <v>1.17E-2</v>
      </c>
      <c r="D423">
        <f t="shared" si="33"/>
        <v>100</v>
      </c>
      <c r="E423">
        <f t="shared" si="34"/>
        <v>5.34</v>
      </c>
      <c r="F423">
        <f t="shared" si="35"/>
        <v>40</v>
      </c>
      <c r="G423">
        <f t="shared" si="36"/>
        <v>1.5386314859234944</v>
      </c>
      <c r="H423">
        <f t="shared" si="37"/>
        <v>3.7326599999999981E-4</v>
      </c>
      <c r="I423" s="3">
        <v>0.90959999999999996</v>
      </c>
      <c r="J423" s="3">
        <v>1.4800000000000001E-2</v>
      </c>
      <c r="K423">
        <f t="shared" si="32"/>
        <v>8.2950000000004008E-6</v>
      </c>
    </row>
    <row r="424" spans="1:11" x14ac:dyDescent="0.2">
      <c r="A424" s="5">
        <v>41.5</v>
      </c>
      <c r="B424" s="3">
        <f t="shared" si="38"/>
        <v>0.11719999999999997</v>
      </c>
      <c r="C424" s="3">
        <f t="shared" si="39"/>
        <v>1.2E-2</v>
      </c>
      <c r="D424">
        <f t="shared" si="33"/>
        <v>100</v>
      </c>
      <c r="E424">
        <f t="shared" si="34"/>
        <v>5.34</v>
      </c>
      <c r="F424">
        <f t="shared" si="35"/>
        <v>40</v>
      </c>
      <c r="G424">
        <f t="shared" si="36"/>
        <v>1.5780835753061484</v>
      </c>
      <c r="H424">
        <f t="shared" si="37"/>
        <v>3.7550879999999988E-4</v>
      </c>
      <c r="I424" s="3">
        <v>0.9103</v>
      </c>
      <c r="J424" s="3">
        <v>1.5100000000000001E-2</v>
      </c>
      <c r="K424">
        <f t="shared" si="32"/>
        <v>1.3254999999999877E-5</v>
      </c>
    </row>
    <row r="425" spans="1:11" x14ac:dyDescent="0.2">
      <c r="A425" s="5">
        <v>41.6</v>
      </c>
      <c r="B425" s="3">
        <f t="shared" si="38"/>
        <v>0.11829999999999996</v>
      </c>
      <c r="C425" s="3">
        <f t="shared" si="39"/>
        <v>1.21E-2</v>
      </c>
      <c r="D425">
        <f t="shared" si="33"/>
        <v>100</v>
      </c>
      <c r="E425">
        <f t="shared" si="34"/>
        <v>5.34</v>
      </c>
      <c r="F425">
        <f t="shared" si="35"/>
        <v>40</v>
      </c>
      <c r="G425">
        <f t="shared" si="36"/>
        <v>1.5912342717670327</v>
      </c>
      <c r="H425">
        <f t="shared" si="37"/>
        <v>3.7903319999999983E-4</v>
      </c>
      <c r="I425" s="3">
        <v>0.91139999999999999</v>
      </c>
      <c r="J425" s="3">
        <v>1.52E-2</v>
      </c>
      <c r="K425">
        <f t="shared" si="32"/>
        <v>1.0935000000000143E-5</v>
      </c>
    </row>
    <row r="426" spans="1:11" x14ac:dyDescent="0.2">
      <c r="A426" s="5">
        <v>41.7</v>
      </c>
      <c r="B426" s="3">
        <f t="shared" si="38"/>
        <v>0.11919999999999997</v>
      </c>
      <c r="C426" s="3">
        <f t="shared" si="39"/>
        <v>1.2199999999999999E-2</v>
      </c>
      <c r="D426">
        <f t="shared" si="33"/>
        <v>100</v>
      </c>
      <c r="E426">
        <f t="shared" si="34"/>
        <v>5.34</v>
      </c>
      <c r="F426">
        <f t="shared" si="35"/>
        <v>40</v>
      </c>
      <c r="G426">
        <f t="shared" si="36"/>
        <v>1.604384968227917</v>
      </c>
      <c r="H426">
        <f t="shared" si="37"/>
        <v>3.8191679999999989E-4</v>
      </c>
      <c r="I426" s="3">
        <v>0.9123</v>
      </c>
      <c r="J426" s="3">
        <v>1.5299999999999999E-2</v>
      </c>
      <c r="K426">
        <f t="shared" si="32"/>
        <v>7.290000000000546E-6</v>
      </c>
    </row>
    <row r="427" spans="1:11" x14ac:dyDescent="0.2">
      <c r="A427" s="5">
        <v>41.8</v>
      </c>
      <c r="B427" s="3">
        <f t="shared" si="38"/>
        <v>0.11980000000000002</v>
      </c>
      <c r="C427" s="3">
        <f t="shared" si="39"/>
        <v>1.21E-2</v>
      </c>
      <c r="D427">
        <f t="shared" si="33"/>
        <v>100</v>
      </c>
      <c r="E427">
        <f t="shared" si="34"/>
        <v>5.34</v>
      </c>
      <c r="F427">
        <f t="shared" si="35"/>
        <v>40</v>
      </c>
      <c r="G427">
        <f t="shared" si="36"/>
        <v>1.5912342717670327</v>
      </c>
      <c r="H427">
        <f t="shared" si="37"/>
        <v>3.8383920000000004E-4</v>
      </c>
      <c r="I427" s="3">
        <v>0.91290000000000004</v>
      </c>
      <c r="J427" s="3">
        <v>1.52E-2</v>
      </c>
      <c r="K427">
        <f t="shared" si="32"/>
        <v>1.2150000000000011E-5</v>
      </c>
    </row>
    <row r="428" spans="1:11" x14ac:dyDescent="0.2">
      <c r="A428" s="5">
        <v>41.9</v>
      </c>
      <c r="B428" s="3">
        <f t="shared" si="38"/>
        <v>0.12080000000000002</v>
      </c>
      <c r="C428" s="3">
        <f t="shared" si="39"/>
        <v>1.2199999999999999E-2</v>
      </c>
      <c r="D428">
        <f t="shared" si="33"/>
        <v>100</v>
      </c>
      <c r="E428">
        <f t="shared" si="34"/>
        <v>5.34</v>
      </c>
      <c r="F428">
        <f t="shared" si="35"/>
        <v>40</v>
      </c>
      <c r="G428">
        <f t="shared" si="36"/>
        <v>1.604384968227917</v>
      </c>
      <c r="H428">
        <f t="shared" si="37"/>
        <v>3.8704320000000007E-4</v>
      </c>
      <c r="I428" s="3">
        <v>0.91390000000000005</v>
      </c>
      <c r="J428" s="3">
        <v>1.5299999999999999E-2</v>
      </c>
      <c r="K428">
        <f t="shared" si="32"/>
        <v>1.1159999999998768E-5</v>
      </c>
    </row>
    <row r="429" spans="1:11" x14ac:dyDescent="0.2">
      <c r="A429" s="5">
        <v>42</v>
      </c>
      <c r="B429" s="3">
        <f t="shared" si="38"/>
        <v>0.12169999999999992</v>
      </c>
      <c r="C429" s="3">
        <f t="shared" si="39"/>
        <v>1.2599999999999998E-2</v>
      </c>
      <c r="D429">
        <f t="shared" si="33"/>
        <v>100</v>
      </c>
      <c r="E429">
        <f t="shared" si="34"/>
        <v>5.34</v>
      </c>
      <c r="F429">
        <f t="shared" si="35"/>
        <v>40</v>
      </c>
      <c r="G429">
        <f t="shared" si="36"/>
        <v>1.6569877540714555</v>
      </c>
      <c r="H429">
        <f t="shared" si="37"/>
        <v>3.8992679999999975E-4</v>
      </c>
      <c r="I429" s="3">
        <v>0.91479999999999995</v>
      </c>
      <c r="J429" s="3">
        <v>1.5699999999999999E-2</v>
      </c>
      <c r="K429">
        <f t="shared" si="32"/>
        <v>7.5000000000005609E-6</v>
      </c>
    </row>
    <row r="430" spans="1:11" x14ac:dyDescent="0.2">
      <c r="A430" s="5">
        <v>42.1</v>
      </c>
      <c r="B430" s="3">
        <f t="shared" si="38"/>
        <v>0.12229999999999996</v>
      </c>
      <c r="C430" s="3">
        <f t="shared" si="39"/>
        <v>1.24E-2</v>
      </c>
      <c r="D430">
        <f t="shared" si="33"/>
        <v>100</v>
      </c>
      <c r="E430">
        <f t="shared" si="34"/>
        <v>5.34</v>
      </c>
      <c r="F430">
        <f t="shared" si="35"/>
        <v>40</v>
      </c>
      <c r="G430">
        <f t="shared" si="36"/>
        <v>1.6306863611496862</v>
      </c>
      <c r="H430">
        <f t="shared" si="37"/>
        <v>3.918491999999999E-4</v>
      </c>
      <c r="I430" s="3">
        <v>0.91539999999999999</v>
      </c>
      <c r="J430" s="3">
        <v>1.55E-2</v>
      </c>
      <c r="K430">
        <f t="shared" si="32"/>
        <v>1.1250000000000148E-5</v>
      </c>
    </row>
    <row r="431" spans="1:11" x14ac:dyDescent="0.2">
      <c r="A431" s="5">
        <v>42.2</v>
      </c>
      <c r="B431" s="3">
        <f t="shared" si="38"/>
        <v>0.12319999999999998</v>
      </c>
      <c r="C431" s="3">
        <f t="shared" si="39"/>
        <v>1.2599999999999998E-2</v>
      </c>
      <c r="D431">
        <f t="shared" si="33"/>
        <v>100</v>
      </c>
      <c r="E431">
        <f t="shared" si="34"/>
        <v>5.34</v>
      </c>
      <c r="F431">
        <f t="shared" si="35"/>
        <v>40</v>
      </c>
      <c r="G431">
        <f t="shared" si="36"/>
        <v>1.6569877540714555</v>
      </c>
      <c r="H431">
        <f t="shared" si="37"/>
        <v>3.9473279999999991E-4</v>
      </c>
      <c r="I431" s="3">
        <v>0.9163</v>
      </c>
      <c r="J431" s="3">
        <v>1.5699999999999999E-2</v>
      </c>
      <c r="K431">
        <f t="shared" si="32"/>
        <v>1.1430000000000151E-5</v>
      </c>
    </row>
    <row r="432" spans="1:11" x14ac:dyDescent="0.2">
      <c r="A432" s="5">
        <v>42.3</v>
      </c>
      <c r="B432" s="3">
        <f t="shared" si="38"/>
        <v>0.12409999999999999</v>
      </c>
      <c r="C432" s="3">
        <f t="shared" si="39"/>
        <v>1.2800000000000001E-2</v>
      </c>
      <c r="D432">
        <f t="shared" si="33"/>
        <v>100</v>
      </c>
      <c r="E432">
        <f t="shared" si="34"/>
        <v>5.34</v>
      </c>
      <c r="F432">
        <f t="shared" si="35"/>
        <v>40</v>
      </c>
      <c r="G432">
        <f t="shared" si="36"/>
        <v>1.683289146993225</v>
      </c>
      <c r="H432">
        <f t="shared" si="37"/>
        <v>3.9761639999999992E-4</v>
      </c>
      <c r="I432" s="3">
        <v>0.91720000000000002</v>
      </c>
      <c r="J432" s="3">
        <v>1.5900000000000001E-2</v>
      </c>
      <c r="K432">
        <f t="shared" si="32"/>
        <v>1.0280000000000295E-5</v>
      </c>
    </row>
    <row r="433" spans="1:11" x14ac:dyDescent="0.2">
      <c r="A433" s="5">
        <v>42.4</v>
      </c>
      <c r="B433" s="3">
        <f t="shared" si="38"/>
        <v>0.12490000000000001</v>
      </c>
      <c r="C433" s="3">
        <f t="shared" si="39"/>
        <v>1.29E-2</v>
      </c>
      <c r="D433">
        <f t="shared" si="33"/>
        <v>100</v>
      </c>
      <c r="E433">
        <f t="shared" si="34"/>
        <v>5.34</v>
      </c>
      <c r="F433">
        <f t="shared" si="35"/>
        <v>40</v>
      </c>
      <c r="G433">
        <f t="shared" si="36"/>
        <v>1.696439843454109</v>
      </c>
      <c r="H433">
        <f t="shared" si="37"/>
        <v>4.0017960000000006E-4</v>
      </c>
      <c r="I433" s="3">
        <v>0.91800000000000004</v>
      </c>
      <c r="J433" s="3">
        <v>1.6E-2</v>
      </c>
      <c r="K433">
        <f t="shared" si="32"/>
        <v>7.6499999999991577E-6</v>
      </c>
    </row>
    <row r="434" spans="1:11" x14ac:dyDescent="0.2">
      <c r="A434" s="5">
        <v>42.5</v>
      </c>
      <c r="B434" s="3">
        <f t="shared" si="38"/>
        <v>0.12549999999999994</v>
      </c>
      <c r="C434" s="3">
        <f t="shared" si="39"/>
        <v>1.2599999999999998E-2</v>
      </c>
      <c r="D434">
        <f t="shared" si="33"/>
        <v>100</v>
      </c>
      <c r="E434">
        <f t="shared" si="34"/>
        <v>5.34</v>
      </c>
      <c r="F434">
        <f t="shared" si="35"/>
        <v>40</v>
      </c>
      <c r="G434">
        <f t="shared" si="36"/>
        <v>1.6569877540714555</v>
      </c>
      <c r="H434">
        <f t="shared" si="37"/>
        <v>4.0210199999999983E-4</v>
      </c>
      <c r="I434" s="3">
        <v>0.91859999999999997</v>
      </c>
      <c r="J434" s="3">
        <v>1.5699999999999999E-2</v>
      </c>
      <c r="K434">
        <f t="shared" si="32"/>
        <v>1.2700000000000011E-5</v>
      </c>
    </row>
    <row r="435" spans="1:11" x14ac:dyDescent="0.2">
      <c r="A435" s="5">
        <v>42.6</v>
      </c>
      <c r="B435" s="3">
        <f t="shared" si="38"/>
        <v>0.12649999999999995</v>
      </c>
      <c r="C435" s="3">
        <f t="shared" si="39"/>
        <v>1.2800000000000001E-2</v>
      </c>
      <c r="D435">
        <f t="shared" si="33"/>
        <v>100</v>
      </c>
      <c r="E435">
        <f t="shared" si="34"/>
        <v>5.34</v>
      </c>
      <c r="F435">
        <f t="shared" si="35"/>
        <v>40</v>
      </c>
      <c r="G435">
        <f t="shared" si="36"/>
        <v>1.683289146993225</v>
      </c>
      <c r="H435">
        <f t="shared" si="37"/>
        <v>4.0530599999999986E-4</v>
      </c>
      <c r="I435" s="3">
        <v>0.91959999999999997</v>
      </c>
      <c r="J435" s="3">
        <v>1.5900000000000001E-2</v>
      </c>
      <c r="K435">
        <f t="shared" si="32"/>
        <v>1.2950000000000012E-5</v>
      </c>
    </row>
    <row r="436" spans="1:11" x14ac:dyDescent="0.2">
      <c r="A436" s="5">
        <v>42.7</v>
      </c>
      <c r="B436" s="3">
        <f t="shared" si="38"/>
        <v>0.12749999999999995</v>
      </c>
      <c r="C436" s="3">
        <f t="shared" si="39"/>
        <v>1.3099999999999999E-2</v>
      </c>
      <c r="D436">
        <f t="shared" si="33"/>
        <v>100</v>
      </c>
      <c r="E436">
        <f t="shared" si="34"/>
        <v>5.34</v>
      </c>
      <c r="F436">
        <f t="shared" si="35"/>
        <v>40</v>
      </c>
      <c r="G436">
        <f t="shared" si="36"/>
        <v>1.7227412363758781</v>
      </c>
      <c r="H436">
        <f t="shared" si="37"/>
        <v>4.0850999999999979E-4</v>
      </c>
      <c r="I436" s="3">
        <v>0.92059999999999997</v>
      </c>
      <c r="J436" s="3">
        <v>1.6199999999999999E-2</v>
      </c>
      <c r="K436">
        <f t="shared" si="32"/>
        <v>9.2050000000004447E-6</v>
      </c>
    </row>
    <row r="437" spans="1:11" x14ac:dyDescent="0.2">
      <c r="A437" s="5">
        <v>42.8</v>
      </c>
      <c r="B437" s="3">
        <f t="shared" si="38"/>
        <v>0.12819999999999998</v>
      </c>
      <c r="C437" s="3">
        <f t="shared" si="39"/>
        <v>1.3199999999999998E-2</v>
      </c>
      <c r="D437">
        <f t="shared" si="33"/>
        <v>100</v>
      </c>
      <c r="E437">
        <f t="shared" si="34"/>
        <v>5.34</v>
      </c>
      <c r="F437">
        <f t="shared" si="35"/>
        <v>40</v>
      </c>
      <c r="G437">
        <f t="shared" si="36"/>
        <v>1.7358919328367628</v>
      </c>
      <c r="H437">
        <f t="shared" si="37"/>
        <v>4.1075279999999996E-4</v>
      </c>
      <c r="I437" s="3">
        <v>0.92130000000000001</v>
      </c>
      <c r="J437" s="3">
        <v>1.6299999999999999E-2</v>
      </c>
      <c r="K437">
        <f t="shared" si="32"/>
        <v>9.2750000000004491E-6</v>
      </c>
    </row>
    <row r="438" spans="1:11" x14ac:dyDescent="0.2">
      <c r="A438" s="5">
        <v>42.9</v>
      </c>
      <c r="B438" s="3">
        <f t="shared" si="38"/>
        <v>0.12890000000000001</v>
      </c>
      <c r="C438" s="3">
        <f t="shared" si="39"/>
        <v>1.3300000000000001E-2</v>
      </c>
      <c r="D438">
        <f t="shared" si="33"/>
        <v>100</v>
      </c>
      <c r="E438">
        <f t="shared" si="34"/>
        <v>5.34</v>
      </c>
      <c r="F438">
        <f t="shared" si="35"/>
        <v>40</v>
      </c>
      <c r="G438">
        <f t="shared" si="36"/>
        <v>1.7490426292976478</v>
      </c>
      <c r="H438">
        <f t="shared" si="37"/>
        <v>4.1299559999999997E-4</v>
      </c>
      <c r="I438" s="3">
        <v>0.92200000000000004</v>
      </c>
      <c r="J438" s="3">
        <v>1.6400000000000001E-2</v>
      </c>
      <c r="K438">
        <f t="shared" si="32"/>
        <v>1.1925000000000158E-5</v>
      </c>
    </row>
    <row r="439" spans="1:11" x14ac:dyDescent="0.2">
      <c r="A439" s="5">
        <v>43</v>
      </c>
      <c r="B439" s="3">
        <f t="shared" si="38"/>
        <v>0.12980000000000003</v>
      </c>
      <c r="C439" s="3">
        <f t="shared" si="39"/>
        <v>1.3199999999999998E-2</v>
      </c>
      <c r="D439">
        <f t="shared" si="33"/>
        <v>100</v>
      </c>
      <c r="E439">
        <f t="shared" si="34"/>
        <v>5.34</v>
      </c>
      <c r="F439">
        <f t="shared" si="35"/>
        <v>40</v>
      </c>
      <c r="G439">
        <f t="shared" si="36"/>
        <v>1.7358919328367628</v>
      </c>
      <c r="H439">
        <f t="shared" si="37"/>
        <v>4.1587920000000009E-4</v>
      </c>
      <c r="I439" s="3">
        <v>0.92290000000000005</v>
      </c>
      <c r="J439" s="3">
        <v>1.6299999999999999E-2</v>
      </c>
      <c r="K439">
        <f t="shared" si="32"/>
        <v>1.3250000000000012E-5</v>
      </c>
    </row>
    <row r="440" spans="1:11" x14ac:dyDescent="0.2">
      <c r="A440" s="5">
        <v>43.1</v>
      </c>
      <c r="B440" s="3">
        <f t="shared" si="38"/>
        <v>0.13080000000000003</v>
      </c>
      <c r="C440" s="3">
        <f t="shared" si="39"/>
        <v>1.3300000000000001E-2</v>
      </c>
      <c r="D440">
        <f t="shared" si="33"/>
        <v>100</v>
      </c>
      <c r="E440">
        <f t="shared" si="34"/>
        <v>5.34</v>
      </c>
      <c r="F440">
        <f t="shared" si="35"/>
        <v>40</v>
      </c>
      <c r="G440">
        <f t="shared" si="36"/>
        <v>1.7490426292976478</v>
      </c>
      <c r="H440">
        <f t="shared" si="37"/>
        <v>4.1908320000000001E-4</v>
      </c>
      <c r="I440" s="3">
        <v>0.92390000000000005</v>
      </c>
      <c r="J440" s="3">
        <v>1.6400000000000001E-2</v>
      </c>
      <c r="K440">
        <f t="shared" si="32"/>
        <v>9.3099999999989757E-6</v>
      </c>
    </row>
    <row r="441" spans="1:11" x14ac:dyDescent="0.2">
      <c r="A441" s="5">
        <v>43.2</v>
      </c>
      <c r="B441" s="3">
        <f t="shared" si="38"/>
        <v>0.13149999999999995</v>
      </c>
      <c r="C441" s="3">
        <f t="shared" si="39"/>
        <v>1.3300000000000001E-2</v>
      </c>
      <c r="D441">
        <f t="shared" si="33"/>
        <v>100</v>
      </c>
      <c r="E441">
        <f t="shared" si="34"/>
        <v>5.34</v>
      </c>
      <c r="F441">
        <f t="shared" si="35"/>
        <v>40</v>
      </c>
      <c r="G441">
        <f t="shared" si="36"/>
        <v>1.7490426292976478</v>
      </c>
      <c r="H441">
        <f t="shared" si="37"/>
        <v>4.2132599999999981E-4</v>
      </c>
      <c r="I441" s="3">
        <v>0.92459999999999998</v>
      </c>
      <c r="J441" s="3">
        <v>1.6400000000000001E-2</v>
      </c>
      <c r="K441">
        <f t="shared" si="32"/>
        <v>1.2105000000000159E-5</v>
      </c>
    </row>
    <row r="442" spans="1:11" x14ac:dyDescent="0.2">
      <c r="A442" s="5">
        <v>43.3</v>
      </c>
      <c r="B442" s="3">
        <f t="shared" si="38"/>
        <v>0.13239999999999996</v>
      </c>
      <c r="C442" s="3">
        <f t="shared" si="39"/>
        <v>1.3599999999999999E-2</v>
      </c>
      <c r="D442">
        <f t="shared" si="33"/>
        <v>100</v>
      </c>
      <c r="E442">
        <f t="shared" si="34"/>
        <v>5.34</v>
      </c>
      <c r="F442">
        <f t="shared" si="35"/>
        <v>40</v>
      </c>
      <c r="G442">
        <f t="shared" si="36"/>
        <v>1.7884947186803009</v>
      </c>
      <c r="H442">
        <f t="shared" si="37"/>
        <v>4.2420959999999982E-4</v>
      </c>
      <c r="I442" s="3">
        <v>0.92549999999999999</v>
      </c>
      <c r="J442" s="3">
        <v>1.67E-2</v>
      </c>
      <c r="K442">
        <f t="shared" si="32"/>
        <v>1.3700000000000011E-5</v>
      </c>
    </row>
    <row r="443" spans="1:11" x14ac:dyDescent="0.2">
      <c r="A443" s="5">
        <v>43.4</v>
      </c>
      <c r="B443" s="3">
        <f t="shared" si="38"/>
        <v>0.13339999999999996</v>
      </c>
      <c r="C443" s="3">
        <f t="shared" si="39"/>
        <v>1.3799999999999998E-2</v>
      </c>
      <c r="D443">
        <f t="shared" si="33"/>
        <v>100</v>
      </c>
      <c r="E443">
        <f t="shared" si="34"/>
        <v>5.34</v>
      </c>
      <c r="F443">
        <f t="shared" si="35"/>
        <v>40</v>
      </c>
      <c r="G443">
        <f t="shared" si="36"/>
        <v>1.8147961116020701</v>
      </c>
      <c r="H443">
        <f t="shared" si="37"/>
        <v>4.2741359999999985E-4</v>
      </c>
      <c r="I443" s="3">
        <v>0.92649999999999999</v>
      </c>
      <c r="J443" s="3">
        <v>1.6899999999999998E-2</v>
      </c>
      <c r="K443">
        <f t="shared" si="32"/>
        <v>8.2200000000006142E-6</v>
      </c>
    </row>
    <row r="444" spans="1:11" x14ac:dyDescent="0.2">
      <c r="A444" s="5">
        <v>43.5</v>
      </c>
      <c r="B444" s="3">
        <f t="shared" si="38"/>
        <v>0.13400000000000001</v>
      </c>
      <c r="C444" s="3">
        <f t="shared" si="39"/>
        <v>1.3599999999999999E-2</v>
      </c>
      <c r="D444">
        <f t="shared" si="33"/>
        <v>100</v>
      </c>
      <c r="E444">
        <f t="shared" si="34"/>
        <v>5.34</v>
      </c>
      <c r="F444">
        <f t="shared" si="35"/>
        <v>40</v>
      </c>
      <c r="G444">
        <f t="shared" si="36"/>
        <v>1.7884947186803009</v>
      </c>
      <c r="H444">
        <f t="shared" si="37"/>
        <v>4.29336E-4</v>
      </c>
      <c r="I444" s="3">
        <v>0.92710000000000004</v>
      </c>
      <c r="J444" s="3">
        <v>1.67E-2</v>
      </c>
      <c r="K444">
        <f t="shared" si="32"/>
        <v>1.1079999999998779E-5</v>
      </c>
    </row>
    <row r="445" spans="1:11" x14ac:dyDescent="0.2">
      <c r="A445" s="5">
        <v>43.6</v>
      </c>
      <c r="B445" s="3">
        <f t="shared" si="38"/>
        <v>0.13479999999999992</v>
      </c>
      <c r="C445" s="3">
        <f t="shared" si="39"/>
        <v>1.41E-2</v>
      </c>
      <c r="D445">
        <f t="shared" si="33"/>
        <v>100</v>
      </c>
      <c r="E445">
        <f t="shared" si="34"/>
        <v>5.34</v>
      </c>
      <c r="F445">
        <f t="shared" si="35"/>
        <v>40</v>
      </c>
      <c r="G445">
        <f t="shared" si="36"/>
        <v>1.8542482009847236</v>
      </c>
      <c r="H445">
        <f t="shared" si="37"/>
        <v>4.3189919999999971E-4</v>
      </c>
      <c r="I445" s="3">
        <v>0.92789999999999995</v>
      </c>
      <c r="J445" s="3">
        <v>1.72E-2</v>
      </c>
      <c r="K445">
        <f t="shared" si="32"/>
        <v>1.2555000000000165E-5</v>
      </c>
    </row>
    <row r="446" spans="1:11" x14ac:dyDescent="0.2">
      <c r="A446" s="5">
        <v>43.7</v>
      </c>
      <c r="B446" s="3">
        <f t="shared" si="38"/>
        <v>0.13569999999999993</v>
      </c>
      <c r="C446" s="3">
        <f t="shared" si="39"/>
        <v>1.3799999999999998E-2</v>
      </c>
      <c r="D446">
        <f t="shared" si="33"/>
        <v>100</v>
      </c>
      <c r="E446">
        <f t="shared" si="34"/>
        <v>5.34</v>
      </c>
      <c r="F446">
        <f t="shared" si="35"/>
        <v>40</v>
      </c>
      <c r="G446">
        <f t="shared" si="36"/>
        <v>1.8147961116020701</v>
      </c>
      <c r="H446">
        <f t="shared" si="37"/>
        <v>4.3478279999999982E-4</v>
      </c>
      <c r="I446" s="3">
        <v>0.92879999999999996</v>
      </c>
      <c r="J446" s="3">
        <v>1.6899999999999998E-2</v>
      </c>
      <c r="K446">
        <f t="shared" si="32"/>
        <v>1.2510000000000165E-5</v>
      </c>
    </row>
    <row r="447" spans="1:11" x14ac:dyDescent="0.2">
      <c r="A447" s="5">
        <v>43.8</v>
      </c>
      <c r="B447" s="3">
        <f t="shared" si="38"/>
        <v>0.13659999999999994</v>
      </c>
      <c r="C447" s="3">
        <f t="shared" si="39"/>
        <v>1.4E-2</v>
      </c>
      <c r="D447">
        <f t="shared" si="33"/>
        <v>100</v>
      </c>
      <c r="E447">
        <f t="shared" si="34"/>
        <v>5.34</v>
      </c>
      <c r="F447">
        <f t="shared" si="35"/>
        <v>40</v>
      </c>
      <c r="G447">
        <f t="shared" si="36"/>
        <v>1.8410975045238396</v>
      </c>
      <c r="H447">
        <f t="shared" si="37"/>
        <v>4.3766639999999983E-4</v>
      </c>
      <c r="I447" s="3">
        <v>0.92969999999999997</v>
      </c>
      <c r="J447" s="3">
        <v>1.7100000000000001E-2</v>
      </c>
      <c r="K447">
        <f t="shared" si="32"/>
        <v>9.8350000000004759E-6</v>
      </c>
    </row>
    <row r="448" spans="1:11" x14ac:dyDescent="0.2">
      <c r="A448" s="5">
        <v>43.9</v>
      </c>
      <c r="B448" s="3">
        <f t="shared" si="38"/>
        <v>0.13729999999999998</v>
      </c>
      <c r="C448" s="3">
        <f t="shared" si="39"/>
        <v>1.41E-2</v>
      </c>
      <c r="D448">
        <f t="shared" si="33"/>
        <v>100</v>
      </c>
      <c r="E448">
        <f t="shared" si="34"/>
        <v>5.34</v>
      </c>
      <c r="F448">
        <f t="shared" si="35"/>
        <v>40</v>
      </c>
      <c r="G448">
        <f t="shared" si="36"/>
        <v>1.8542482009847236</v>
      </c>
      <c r="H448">
        <f t="shared" si="37"/>
        <v>4.3990919999999995E-4</v>
      </c>
      <c r="I448" s="3">
        <v>0.9304</v>
      </c>
      <c r="J448" s="3">
        <v>1.72E-2</v>
      </c>
      <c r="K448">
        <f t="shared" si="32"/>
        <v>1.2690000000000168E-5</v>
      </c>
    </row>
    <row r="449" spans="1:11" x14ac:dyDescent="0.2">
      <c r="A449" s="5">
        <v>44</v>
      </c>
      <c r="B449" s="3">
        <f t="shared" si="38"/>
        <v>0.13819999999999999</v>
      </c>
      <c r="C449" s="3">
        <f t="shared" si="39"/>
        <v>1.41E-2</v>
      </c>
      <c r="D449">
        <f t="shared" si="33"/>
        <v>100</v>
      </c>
      <c r="E449">
        <f t="shared" si="34"/>
        <v>5.34</v>
      </c>
      <c r="F449">
        <f t="shared" si="35"/>
        <v>40</v>
      </c>
      <c r="G449">
        <f t="shared" si="36"/>
        <v>1.8542482009847236</v>
      </c>
      <c r="H449">
        <f t="shared" si="37"/>
        <v>4.4279279999999996E-4</v>
      </c>
      <c r="I449" s="3">
        <v>0.93130000000000002</v>
      </c>
      <c r="J449" s="3">
        <v>1.72E-2</v>
      </c>
      <c r="K449">
        <f t="shared" si="32"/>
        <v>1.5564999999999855E-5</v>
      </c>
    </row>
    <row r="450" spans="1:11" x14ac:dyDescent="0.2">
      <c r="A450" s="5">
        <v>44.1</v>
      </c>
      <c r="B450" s="3">
        <f t="shared" si="38"/>
        <v>0.13929999999999998</v>
      </c>
      <c r="C450" s="3">
        <f t="shared" si="39"/>
        <v>1.4199999999999999E-2</v>
      </c>
      <c r="D450">
        <f t="shared" si="33"/>
        <v>100</v>
      </c>
      <c r="E450">
        <f t="shared" si="34"/>
        <v>5.34</v>
      </c>
      <c r="F450">
        <f t="shared" si="35"/>
        <v>40</v>
      </c>
      <c r="G450">
        <f t="shared" si="36"/>
        <v>1.8673988974456086</v>
      </c>
      <c r="H450">
        <f t="shared" si="37"/>
        <v>4.4631719999999991E-4</v>
      </c>
      <c r="I450" s="3">
        <v>0.93240000000000001</v>
      </c>
      <c r="J450" s="3">
        <v>1.7299999999999999E-2</v>
      </c>
      <c r="K450">
        <f t="shared" si="32"/>
        <v>9.9400000000004808E-6</v>
      </c>
    </row>
    <row r="451" spans="1:11" x14ac:dyDescent="0.2">
      <c r="A451" s="5">
        <v>44.2</v>
      </c>
      <c r="B451" s="3">
        <f t="shared" si="38"/>
        <v>0.14000000000000001</v>
      </c>
      <c r="C451" s="3">
        <f t="shared" si="39"/>
        <v>1.4199999999999999E-2</v>
      </c>
      <c r="D451">
        <f t="shared" si="33"/>
        <v>100</v>
      </c>
      <c r="E451">
        <f t="shared" si="34"/>
        <v>5.34</v>
      </c>
      <c r="F451">
        <f t="shared" si="35"/>
        <v>40</v>
      </c>
      <c r="G451">
        <f t="shared" si="36"/>
        <v>1.8673988974456086</v>
      </c>
      <c r="H451">
        <f t="shared" si="37"/>
        <v>4.4856000000000008E-4</v>
      </c>
      <c r="I451" s="3">
        <v>0.93310000000000004</v>
      </c>
      <c r="J451" s="3">
        <v>1.7299999999999999E-2</v>
      </c>
      <c r="K451">
        <f t="shared" si="32"/>
        <v>8.5499999999990576E-6</v>
      </c>
    </row>
    <row r="452" spans="1:11" x14ac:dyDescent="0.2">
      <c r="A452" s="5">
        <v>44.3</v>
      </c>
      <c r="B452" s="3">
        <f t="shared" si="38"/>
        <v>0.14059999999999995</v>
      </c>
      <c r="C452" s="3">
        <f t="shared" si="39"/>
        <v>1.4299999999999998E-2</v>
      </c>
      <c r="D452">
        <f t="shared" si="33"/>
        <v>100</v>
      </c>
      <c r="E452">
        <f t="shared" si="34"/>
        <v>5.34</v>
      </c>
      <c r="F452">
        <f t="shared" si="35"/>
        <v>40</v>
      </c>
      <c r="G452">
        <f t="shared" si="36"/>
        <v>1.8805495939064929</v>
      </c>
      <c r="H452">
        <f t="shared" si="37"/>
        <v>4.5048239999999985E-4</v>
      </c>
      <c r="I452" s="3">
        <v>0.93369999999999997</v>
      </c>
      <c r="J452" s="3">
        <v>1.7399999999999999E-2</v>
      </c>
      <c r="K452">
        <f t="shared" si="32"/>
        <v>1.2870000000000168E-5</v>
      </c>
    </row>
    <row r="453" spans="1:11" x14ac:dyDescent="0.2">
      <c r="A453" s="5">
        <v>44.4</v>
      </c>
      <c r="B453" s="3">
        <f t="shared" si="38"/>
        <v>0.14149999999999996</v>
      </c>
      <c r="C453" s="3">
        <f t="shared" si="39"/>
        <v>1.4299999999999998E-2</v>
      </c>
      <c r="D453">
        <f t="shared" si="33"/>
        <v>100</v>
      </c>
      <c r="E453">
        <f t="shared" si="34"/>
        <v>5.34</v>
      </c>
      <c r="F453">
        <f t="shared" si="35"/>
        <v>40</v>
      </c>
      <c r="G453">
        <f t="shared" si="36"/>
        <v>1.8805495939064929</v>
      </c>
      <c r="H453">
        <f t="shared" si="37"/>
        <v>4.5336599999999986E-4</v>
      </c>
      <c r="I453" s="3">
        <v>0.93459999999999999</v>
      </c>
      <c r="J453" s="3">
        <v>1.7399999999999999E-2</v>
      </c>
      <c r="K453">
        <f t="shared" si="32"/>
        <v>1.430000000000001E-5</v>
      </c>
    </row>
    <row r="454" spans="1:11" x14ac:dyDescent="0.2">
      <c r="A454" s="5">
        <v>44.5</v>
      </c>
      <c r="B454" s="3">
        <f t="shared" si="38"/>
        <v>0.14249999999999996</v>
      </c>
      <c r="C454" s="3">
        <f t="shared" si="39"/>
        <v>1.4299999999999998E-2</v>
      </c>
      <c r="D454">
        <f t="shared" si="33"/>
        <v>100</v>
      </c>
      <c r="E454">
        <f t="shared" si="34"/>
        <v>5.34</v>
      </c>
      <c r="F454">
        <f t="shared" si="35"/>
        <v>40</v>
      </c>
      <c r="G454">
        <f t="shared" si="36"/>
        <v>1.8805495939064929</v>
      </c>
      <c r="H454">
        <f t="shared" si="37"/>
        <v>4.5656999999999989E-4</v>
      </c>
      <c r="I454" s="3">
        <v>0.93559999999999999</v>
      </c>
      <c r="J454" s="3">
        <v>1.7399999999999999E-2</v>
      </c>
      <c r="K454">
        <f t="shared" si="32"/>
        <v>1.011500000000049E-5</v>
      </c>
    </row>
    <row r="455" spans="1:11" x14ac:dyDescent="0.2">
      <c r="A455" s="5">
        <v>44.6</v>
      </c>
      <c r="B455" s="3">
        <f t="shared" si="38"/>
        <v>0.14319999999999999</v>
      </c>
      <c r="C455" s="3">
        <f t="shared" si="39"/>
        <v>1.46E-2</v>
      </c>
      <c r="D455">
        <f t="shared" si="33"/>
        <v>100</v>
      </c>
      <c r="E455">
        <f t="shared" si="34"/>
        <v>5.34</v>
      </c>
      <c r="F455">
        <f t="shared" si="35"/>
        <v>40</v>
      </c>
      <c r="G455">
        <f t="shared" si="36"/>
        <v>1.9200016832891469</v>
      </c>
      <c r="H455">
        <f t="shared" si="37"/>
        <v>4.5881279999999996E-4</v>
      </c>
      <c r="I455" s="3">
        <v>0.93630000000000002</v>
      </c>
      <c r="J455" s="3">
        <v>1.77E-2</v>
      </c>
      <c r="K455">
        <f t="shared" si="32"/>
        <v>1.1640000000000334E-5</v>
      </c>
    </row>
    <row r="456" spans="1:11" x14ac:dyDescent="0.2">
      <c r="A456" s="5">
        <v>44.7</v>
      </c>
      <c r="B456" s="3">
        <f t="shared" si="38"/>
        <v>0.14400000000000002</v>
      </c>
      <c r="C456" s="3">
        <f t="shared" si="39"/>
        <v>1.4500000000000001E-2</v>
      </c>
      <c r="D456">
        <f t="shared" si="33"/>
        <v>100</v>
      </c>
      <c r="E456">
        <f t="shared" si="34"/>
        <v>5.34</v>
      </c>
      <c r="F456">
        <f t="shared" si="35"/>
        <v>40</v>
      </c>
      <c r="G456">
        <f t="shared" si="36"/>
        <v>1.9068509868282628</v>
      </c>
      <c r="H456">
        <f t="shared" si="37"/>
        <v>4.61376E-4</v>
      </c>
      <c r="I456" s="3">
        <v>0.93710000000000004</v>
      </c>
      <c r="J456" s="3">
        <v>1.7600000000000001E-2</v>
      </c>
      <c r="K456">
        <f t="shared" si="32"/>
        <v>1.4650000000000012E-5</v>
      </c>
    </row>
    <row r="457" spans="1:11" x14ac:dyDescent="0.2">
      <c r="A457" s="5">
        <v>44.8</v>
      </c>
      <c r="B457" s="3">
        <f t="shared" si="38"/>
        <v>0.14500000000000002</v>
      </c>
      <c r="C457" s="3">
        <f t="shared" si="39"/>
        <v>1.4799999999999999E-2</v>
      </c>
      <c r="D457">
        <f t="shared" si="33"/>
        <v>100</v>
      </c>
      <c r="E457">
        <f t="shared" si="34"/>
        <v>5.34</v>
      </c>
      <c r="F457">
        <f t="shared" si="35"/>
        <v>40</v>
      </c>
      <c r="G457">
        <f t="shared" si="36"/>
        <v>1.9463030762109157</v>
      </c>
      <c r="H457">
        <f t="shared" si="37"/>
        <v>4.6458000000000003E-4</v>
      </c>
      <c r="I457" s="3">
        <v>0.93810000000000004</v>
      </c>
      <c r="J457" s="3">
        <v>1.7899999999999999E-2</v>
      </c>
      <c r="K457">
        <f t="shared" ref="K457:K521" si="40">(C458+C457)/2*(B458-B457)</f>
        <v>1.1919999999998686E-5</v>
      </c>
    </row>
    <row r="458" spans="1:11" x14ac:dyDescent="0.2">
      <c r="A458" s="5">
        <v>44.9</v>
      </c>
      <c r="B458" s="3">
        <f t="shared" si="38"/>
        <v>0.14579999999999993</v>
      </c>
      <c r="C458" s="3">
        <f t="shared" si="39"/>
        <v>1.5000000000000001E-2</v>
      </c>
      <c r="D458">
        <f t="shared" ref="D458:D521" si="41">$E$4</f>
        <v>100</v>
      </c>
      <c r="E458">
        <f t="shared" ref="E458:E521" si="42">$F$4</f>
        <v>5.34</v>
      </c>
      <c r="F458">
        <f t="shared" ref="F458:F521" si="43">$G$4</f>
        <v>40</v>
      </c>
      <c r="G458">
        <f t="shared" si="36"/>
        <v>1.9726044691326856</v>
      </c>
      <c r="H458">
        <f t="shared" si="37"/>
        <v>4.6714319999999974E-4</v>
      </c>
      <c r="I458" s="3">
        <v>0.93889999999999996</v>
      </c>
      <c r="J458" s="3">
        <v>1.8100000000000002E-2</v>
      </c>
      <c r="K458">
        <f t="shared" si="40"/>
        <v>1.0465000000000507E-5</v>
      </c>
    </row>
    <row r="459" spans="1:11" x14ac:dyDescent="0.2">
      <c r="A459" s="5">
        <v>45</v>
      </c>
      <c r="B459" s="3">
        <f t="shared" si="38"/>
        <v>0.14649999999999996</v>
      </c>
      <c r="C459" s="3">
        <f t="shared" si="39"/>
        <v>1.4899999999999998E-2</v>
      </c>
      <c r="D459">
        <f t="shared" si="41"/>
        <v>100</v>
      </c>
      <c r="E459">
        <f t="shared" si="42"/>
        <v>5.34</v>
      </c>
      <c r="F459">
        <f t="shared" si="43"/>
        <v>40</v>
      </c>
      <c r="G459">
        <f t="shared" si="36"/>
        <v>1.9594537726718007</v>
      </c>
      <c r="H459">
        <f t="shared" si="37"/>
        <v>4.6938599999999991E-4</v>
      </c>
      <c r="I459" s="3">
        <v>0.93959999999999999</v>
      </c>
      <c r="J459" s="3">
        <v>1.7999999999999999E-2</v>
      </c>
      <c r="K459">
        <f t="shared" si="40"/>
        <v>1.1960000000000343E-5</v>
      </c>
    </row>
    <row r="460" spans="1:11" x14ac:dyDescent="0.2">
      <c r="A460" s="5">
        <v>45.1</v>
      </c>
      <c r="B460" s="3">
        <f t="shared" si="38"/>
        <v>0.14729999999999999</v>
      </c>
      <c r="C460" s="3">
        <f t="shared" si="39"/>
        <v>1.5000000000000001E-2</v>
      </c>
      <c r="D460">
        <f t="shared" si="41"/>
        <v>100</v>
      </c>
      <c r="E460">
        <f t="shared" si="42"/>
        <v>5.34</v>
      </c>
      <c r="F460">
        <f t="shared" si="43"/>
        <v>40</v>
      </c>
      <c r="G460">
        <f t="shared" si="36"/>
        <v>1.9726044691326856</v>
      </c>
      <c r="H460">
        <f t="shared" si="37"/>
        <v>4.719492E-4</v>
      </c>
      <c r="I460" s="3">
        <v>0.94040000000000001</v>
      </c>
      <c r="J460" s="3">
        <v>1.8100000000000002E-2</v>
      </c>
      <c r="K460">
        <f t="shared" si="40"/>
        <v>1.5150000000000014E-5</v>
      </c>
    </row>
    <row r="461" spans="1:11" x14ac:dyDescent="0.2">
      <c r="A461" s="5">
        <v>45.2</v>
      </c>
      <c r="B461" s="3">
        <f t="shared" si="38"/>
        <v>0.14829999999999999</v>
      </c>
      <c r="C461" s="3">
        <f t="shared" si="39"/>
        <v>1.5299999999999999E-2</v>
      </c>
      <c r="D461">
        <f t="shared" si="41"/>
        <v>100</v>
      </c>
      <c r="E461">
        <f t="shared" si="42"/>
        <v>5.34</v>
      </c>
      <c r="F461">
        <f t="shared" si="43"/>
        <v>40</v>
      </c>
      <c r="G461">
        <f t="shared" si="36"/>
        <v>2.0120565585153387</v>
      </c>
      <c r="H461">
        <f t="shared" si="37"/>
        <v>4.7515319999999993E-4</v>
      </c>
      <c r="I461" s="3">
        <v>0.94140000000000001</v>
      </c>
      <c r="J461" s="3">
        <v>1.84E-2</v>
      </c>
      <c r="K461">
        <f t="shared" si="40"/>
        <v>1.074500000000052E-5</v>
      </c>
    </row>
    <row r="462" spans="1:11" x14ac:dyDescent="0.2">
      <c r="A462" s="5">
        <v>45.3</v>
      </c>
      <c r="B462" s="3">
        <f t="shared" si="38"/>
        <v>0.14900000000000002</v>
      </c>
      <c r="C462" s="3">
        <f t="shared" si="39"/>
        <v>1.5399999999999999E-2</v>
      </c>
      <c r="D462">
        <f t="shared" si="41"/>
        <v>100</v>
      </c>
      <c r="E462">
        <f t="shared" si="42"/>
        <v>5.34</v>
      </c>
      <c r="F462">
        <f t="shared" si="43"/>
        <v>40</v>
      </c>
      <c r="G462">
        <f t="shared" si="36"/>
        <v>2.0252072549762237</v>
      </c>
      <c r="H462">
        <f t="shared" si="37"/>
        <v>4.7739600000000005E-4</v>
      </c>
      <c r="I462" s="3">
        <v>0.94210000000000005</v>
      </c>
      <c r="J462" s="3">
        <v>1.8499999999999999E-2</v>
      </c>
      <c r="K462">
        <f t="shared" si="40"/>
        <v>1.0779999999998813E-5</v>
      </c>
    </row>
    <row r="463" spans="1:11" x14ac:dyDescent="0.2">
      <c r="A463" s="5">
        <v>45.4</v>
      </c>
      <c r="B463" s="3">
        <f t="shared" si="38"/>
        <v>0.14969999999999994</v>
      </c>
      <c r="C463" s="3">
        <f t="shared" si="39"/>
        <v>1.5399999999999999E-2</v>
      </c>
      <c r="D463">
        <f t="shared" si="41"/>
        <v>100</v>
      </c>
      <c r="E463">
        <f t="shared" si="42"/>
        <v>5.34</v>
      </c>
      <c r="F463">
        <f t="shared" si="43"/>
        <v>40</v>
      </c>
      <c r="G463">
        <f t="shared" si="36"/>
        <v>2.0252072549762237</v>
      </c>
      <c r="H463">
        <f t="shared" si="37"/>
        <v>4.7963879999999979E-4</v>
      </c>
      <c r="I463" s="3">
        <v>0.94279999999999997</v>
      </c>
      <c r="J463" s="3">
        <v>1.8499999999999999E-2</v>
      </c>
      <c r="K463">
        <f t="shared" si="40"/>
        <v>1.6939999999999841E-5</v>
      </c>
    </row>
    <row r="464" spans="1:11" x14ac:dyDescent="0.2">
      <c r="A464" s="5">
        <v>45.5</v>
      </c>
      <c r="B464" s="3">
        <f t="shared" si="38"/>
        <v>0.15079999999999993</v>
      </c>
      <c r="C464" s="3">
        <f t="shared" si="39"/>
        <v>1.5399999999999999E-2</v>
      </c>
      <c r="D464">
        <f t="shared" si="41"/>
        <v>100</v>
      </c>
      <c r="E464">
        <f t="shared" si="42"/>
        <v>5.34</v>
      </c>
      <c r="F464">
        <f t="shared" si="43"/>
        <v>40</v>
      </c>
      <c r="G464">
        <f t="shared" si="36"/>
        <v>2.0252072549762237</v>
      </c>
      <c r="H464">
        <f t="shared" si="37"/>
        <v>4.8316319999999979E-4</v>
      </c>
      <c r="I464" s="3">
        <v>0.94389999999999996</v>
      </c>
      <c r="J464" s="3">
        <v>1.8499999999999999E-2</v>
      </c>
      <c r="K464">
        <f t="shared" si="40"/>
        <v>1.2400000000000356E-5</v>
      </c>
    </row>
    <row r="465" spans="1:11" s="2" customFormat="1" x14ac:dyDescent="0.2">
      <c r="A465" s="9">
        <v>45.6</v>
      </c>
      <c r="B465" s="10">
        <f t="shared" si="38"/>
        <v>0.15159999999999996</v>
      </c>
      <c r="C465" s="10">
        <f t="shared" si="39"/>
        <v>1.5600000000000001E-2</v>
      </c>
      <c r="D465" s="2">
        <f t="shared" si="41"/>
        <v>100</v>
      </c>
      <c r="E465" s="2">
        <f t="shared" si="42"/>
        <v>5.34</v>
      </c>
      <c r="F465" s="2">
        <f t="shared" si="43"/>
        <v>40</v>
      </c>
      <c r="G465" s="2">
        <f t="shared" si="36"/>
        <v>2.0515086478979927</v>
      </c>
      <c r="H465" s="2">
        <f t="shared" si="37"/>
        <v>4.8572639999999988E-4</v>
      </c>
      <c r="I465" s="10">
        <v>0.94469999999999998</v>
      </c>
      <c r="J465" s="10">
        <v>1.8700000000000001E-2</v>
      </c>
      <c r="K465" s="2">
        <f t="shared" si="40"/>
        <v>9.3600000000007015E-6</v>
      </c>
    </row>
    <row r="466" spans="1:11" x14ac:dyDescent="0.2">
      <c r="A466" s="5">
        <v>45.7</v>
      </c>
      <c r="B466" s="3">
        <f t="shared" si="38"/>
        <v>0.1522</v>
      </c>
      <c r="C466" s="3">
        <f t="shared" si="39"/>
        <v>1.5600000000000001E-2</v>
      </c>
      <c r="D466">
        <f t="shared" si="41"/>
        <v>100</v>
      </c>
      <c r="E466">
        <f t="shared" si="42"/>
        <v>5.34</v>
      </c>
      <c r="F466">
        <f t="shared" si="43"/>
        <v>40</v>
      </c>
      <c r="G466">
        <f t="shared" si="36"/>
        <v>2.0515086478979927</v>
      </c>
      <c r="H466">
        <f t="shared" si="37"/>
        <v>4.8764880000000003E-4</v>
      </c>
      <c r="I466" s="3">
        <v>0.94530000000000003</v>
      </c>
      <c r="J466" s="3">
        <v>1.8700000000000001E-2</v>
      </c>
      <c r="K466">
        <f t="shared" si="40"/>
        <v>1.4130000000000188E-5</v>
      </c>
    </row>
    <row r="467" spans="1:11" x14ac:dyDescent="0.2">
      <c r="A467" s="5">
        <v>45.8</v>
      </c>
      <c r="B467" s="3">
        <f t="shared" si="38"/>
        <v>0.15310000000000001</v>
      </c>
      <c r="C467" s="3">
        <f t="shared" si="39"/>
        <v>1.5800000000000002E-2</v>
      </c>
      <c r="D467">
        <f t="shared" si="41"/>
        <v>100</v>
      </c>
      <c r="E467">
        <f t="shared" si="42"/>
        <v>5.34</v>
      </c>
      <c r="F467">
        <f t="shared" si="43"/>
        <v>40</v>
      </c>
      <c r="G467">
        <f t="shared" si="36"/>
        <v>2.0778100408197617</v>
      </c>
      <c r="H467">
        <f t="shared" si="37"/>
        <v>4.9053240000000004E-4</v>
      </c>
      <c r="I467" s="3">
        <v>0.94620000000000004</v>
      </c>
      <c r="J467" s="3">
        <v>1.89E-2</v>
      </c>
      <c r="K467">
        <f t="shared" si="40"/>
        <v>1.7324999999999842E-5</v>
      </c>
    </row>
    <row r="468" spans="1:11" x14ac:dyDescent="0.2">
      <c r="A468" s="5">
        <v>45.9</v>
      </c>
      <c r="B468" s="3">
        <f t="shared" si="38"/>
        <v>0.1542</v>
      </c>
      <c r="C468" s="3">
        <f t="shared" si="39"/>
        <v>1.5700000000000002E-2</v>
      </c>
      <c r="D468">
        <f t="shared" si="41"/>
        <v>100</v>
      </c>
      <c r="E468">
        <f t="shared" si="42"/>
        <v>5.34</v>
      </c>
      <c r="F468">
        <f t="shared" si="43"/>
        <v>40</v>
      </c>
      <c r="G468">
        <f t="shared" si="36"/>
        <v>2.0646593443588772</v>
      </c>
      <c r="H468">
        <f t="shared" si="37"/>
        <v>4.9405679999999993E-4</v>
      </c>
      <c r="I468" s="3">
        <v>0.94730000000000003</v>
      </c>
      <c r="J468" s="3">
        <v>1.8800000000000001E-2</v>
      </c>
      <c r="K468">
        <f t="shared" si="40"/>
        <v>1.1024999999998786E-5</v>
      </c>
    </row>
    <row r="469" spans="1:11" x14ac:dyDescent="0.2">
      <c r="A469" s="5">
        <v>46</v>
      </c>
      <c r="B469" s="3">
        <f t="shared" si="38"/>
        <v>0.15489999999999993</v>
      </c>
      <c r="C469" s="3">
        <f t="shared" si="39"/>
        <v>1.5800000000000002E-2</v>
      </c>
      <c r="D469">
        <f t="shared" si="41"/>
        <v>100</v>
      </c>
      <c r="E469">
        <f t="shared" si="42"/>
        <v>5.34</v>
      </c>
      <c r="F469">
        <f t="shared" si="43"/>
        <v>40</v>
      </c>
      <c r="G469">
        <f t="shared" si="36"/>
        <v>2.0778100408197617</v>
      </c>
      <c r="H469">
        <f t="shared" si="37"/>
        <v>4.9629959999999973E-4</v>
      </c>
      <c r="I469" s="3">
        <v>0.94799999999999995</v>
      </c>
      <c r="J469" s="3">
        <v>1.89E-2</v>
      </c>
      <c r="K469">
        <f t="shared" si="40"/>
        <v>1.2720000000000364E-5</v>
      </c>
    </row>
    <row r="470" spans="1:11" x14ac:dyDescent="0.2">
      <c r="A470" s="5">
        <v>46.1</v>
      </c>
      <c r="B470" s="3">
        <f t="shared" si="38"/>
        <v>0.15569999999999995</v>
      </c>
      <c r="C470" s="3">
        <f t="shared" si="39"/>
        <v>1.6E-2</v>
      </c>
      <c r="D470">
        <f t="shared" si="41"/>
        <v>100</v>
      </c>
      <c r="E470">
        <f t="shared" si="42"/>
        <v>5.34</v>
      </c>
      <c r="F470">
        <f t="shared" si="43"/>
        <v>40</v>
      </c>
      <c r="G470">
        <f t="shared" si="36"/>
        <v>2.1041114337415308</v>
      </c>
      <c r="H470">
        <f t="shared" si="37"/>
        <v>4.9886279999999982E-4</v>
      </c>
      <c r="I470" s="3">
        <v>0.94879999999999998</v>
      </c>
      <c r="J470" s="3">
        <v>1.9099999999999999E-2</v>
      </c>
      <c r="K470">
        <f t="shared" si="40"/>
        <v>1.6100000000000019E-5</v>
      </c>
    </row>
    <row r="471" spans="1:11" x14ac:dyDescent="0.2">
      <c r="A471" s="5">
        <v>46.2</v>
      </c>
      <c r="B471" s="3">
        <f t="shared" si="38"/>
        <v>0.15669999999999995</v>
      </c>
      <c r="C471" s="3">
        <f t="shared" si="39"/>
        <v>1.6200000000000003E-2</v>
      </c>
      <c r="D471">
        <f t="shared" si="41"/>
        <v>100</v>
      </c>
      <c r="E471">
        <f t="shared" si="42"/>
        <v>5.34</v>
      </c>
      <c r="F471">
        <f t="shared" si="43"/>
        <v>40</v>
      </c>
      <c r="G471">
        <f t="shared" si="36"/>
        <v>2.1304128266633002</v>
      </c>
      <c r="H471">
        <f t="shared" si="37"/>
        <v>5.0206679999999974E-4</v>
      </c>
      <c r="I471" s="3">
        <v>0.94979999999999998</v>
      </c>
      <c r="J471" s="3">
        <v>1.9300000000000001E-2</v>
      </c>
      <c r="K471">
        <f t="shared" si="40"/>
        <v>1.2920000000000371E-5</v>
      </c>
    </row>
    <row r="472" spans="1:11" x14ac:dyDescent="0.2">
      <c r="A472" s="5">
        <v>46.3</v>
      </c>
      <c r="B472" s="3">
        <f t="shared" si="38"/>
        <v>0.15749999999999997</v>
      </c>
      <c r="C472" s="3">
        <f t="shared" si="39"/>
        <v>1.61E-2</v>
      </c>
      <c r="D472">
        <f t="shared" si="41"/>
        <v>100</v>
      </c>
      <c r="E472">
        <f t="shared" si="42"/>
        <v>5.34</v>
      </c>
      <c r="F472">
        <f t="shared" si="43"/>
        <v>40</v>
      </c>
      <c r="G472">
        <f t="shared" si="36"/>
        <v>2.1172621302024153</v>
      </c>
      <c r="H472">
        <f t="shared" si="37"/>
        <v>5.0462999999999984E-4</v>
      </c>
      <c r="I472" s="3">
        <v>0.9506</v>
      </c>
      <c r="J472" s="3">
        <v>1.9199999999999998E-2</v>
      </c>
      <c r="K472">
        <f t="shared" si="40"/>
        <v>1.1305000000000548E-5</v>
      </c>
    </row>
    <row r="473" spans="1:11" x14ac:dyDescent="0.2">
      <c r="A473" s="5">
        <v>46.4</v>
      </c>
      <c r="B473" s="3">
        <f t="shared" si="38"/>
        <v>0.15820000000000001</v>
      </c>
      <c r="C473" s="3">
        <f t="shared" si="39"/>
        <v>1.6200000000000003E-2</v>
      </c>
      <c r="D473">
        <f t="shared" si="41"/>
        <v>100</v>
      </c>
      <c r="E473">
        <f t="shared" si="42"/>
        <v>5.34</v>
      </c>
      <c r="F473">
        <f t="shared" si="43"/>
        <v>40</v>
      </c>
      <c r="G473">
        <f t="shared" si="36"/>
        <v>2.1304128266633002</v>
      </c>
      <c r="H473">
        <f t="shared" si="37"/>
        <v>5.0687280000000006E-4</v>
      </c>
      <c r="I473" s="3">
        <v>0.95130000000000003</v>
      </c>
      <c r="J473" s="3">
        <v>1.9300000000000001E-2</v>
      </c>
      <c r="K473">
        <f t="shared" si="40"/>
        <v>1.2999999999998569E-5</v>
      </c>
    </row>
    <row r="474" spans="1:11" x14ac:dyDescent="0.2">
      <c r="A474" s="5">
        <v>46.5</v>
      </c>
      <c r="B474" s="3">
        <f t="shared" si="38"/>
        <v>0.15899999999999992</v>
      </c>
      <c r="C474" s="3">
        <f t="shared" si="39"/>
        <v>1.6300000000000002E-2</v>
      </c>
      <c r="D474">
        <f t="shared" si="41"/>
        <v>100</v>
      </c>
      <c r="E474">
        <f t="shared" si="42"/>
        <v>5.34</v>
      </c>
      <c r="F474">
        <f t="shared" si="43"/>
        <v>40</v>
      </c>
      <c r="G474">
        <f t="shared" si="36"/>
        <v>2.1435635231241852</v>
      </c>
      <c r="H474">
        <f t="shared" si="37"/>
        <v>5.0943599999999972E-4</v>
      </c>
      <c r="I474" s="3">
        <v>0.95209999999999995</v>
      </c>
      <c r="J474" s="3">
        <v>1.9400000000000001E-2</v>
      </c>
      <c r="K474">
        <f t="shared" si="40"/>
        <v>1.4715000000000197E-5</v>
      </c>
    </row>
    <row r="475" spans="1:11" x14ac:dyDescent="0.2">
      <c r="A475" s="5">
        <v>46.6</v>
      </c>
      <c r="B475" s="3">
        <f t="shared" si="38"/>
        <v>0.15989999999999993</v>
      </c>
      <c r="C475" s="3">
        <f t="shared" si="39"/>
        <v>1.6400000000000001E-2</v>
      </c>
      <c r="D475">
        <f t="shared" si="41"/>
        <v>100</v>
      </c>
      <c r="E475">
        <f t="shared" si="42"/>
        <v>5.34</v>
      </c>
      <c r="F475">
        <f t="shared" si="43"/>
        <v>40</v>
      </c>
      <c r="G475">
        <f t="shared" ref="G475:G538" si="44">3*C475*D475*1000/(2*F475*E475^2)</f>
        <v>2.1567142195850697</v>
      </c>
      <c r="H475">
        <f t="shared" ref="H475:H538" si="45">6*B475*E475/(D475^2)</f>
        <v>5.1231959999999978E-4</v>
      </c>
      <c r="I475" s="3">
        <v>0.95299999999999996</v>
      </c>
      <c r="J475" s="3">
        <v>1.95E-2</v>
      </c>
      <c r="K475">
        <f t="shared" si="40"/>
        <v>1.3200000000000378E-5</v>
      </c>
    </row>
    <row r="476" spans="1:11" x14ac:dyDescent="0.2">
      <c r="A476" s="5">
        <v>46.7</v>
      </c>
      <c r="B476" s="3">
        <f t="shared" ref="B476:B539" si="46">I476-$I$283</f>
        <v>0.16069999999999995</v>
      </c>
      <c r="C476" s="3">
        <f t="shared" ref="C476:C539" si="47">J476-$J$283</f>
        <v>1.66E-2</v>
      </c>
      <c r="D476">
        <f t="shared" si="41"/>
        <v>100</v>
      </c>
      <c r="E476">
        <f t="shared" si="42"/>
        <v>5.34</v>
      </c>
      <c r="F476">
        <f t="shared" si="43"/>
        <v>40</v>
      </c>
      <c r="G476">
        <f t="shared" si="44"/>
        <v>2.1830156125068378</v>
      </c>
      <c r="H476">
        <f t="shared" si="45"/>
        <v>5.1488279999999977E-4</v>
      </c>
      <c r="I476" s="3">
        <v>0.95379999999999998</v>
      </c>
      <c r="J476" s="3">
        <v>1.9699999999999999E-2</v>
      </c>
      <c r="K476">
        <f t="shared" si="40"/>
        <v>9.9600000000007466E-6</v>
      </c>
    </row>
    <row r="477" spans="1:11" x14ac:dyDescent="0.2">
      <c r="A477" s="5">
        <v>46.8</v>
      </c>
      <c r="B477" s="3">
        <f t="shared" si="46"/>
        <v>0.1613</v>
      </c>
      <c r="C477" s="3">
        <f t="shared" si="47"/>
        <v>1.66E-2</v>
      </c>
      <c r="D477">
        <f t="shared" si="41"/>
        <v>100</v>
      </c>
      <c r="E477">
        <f t="shared" si="42"/>
        <v>5.34</v>
      </c>
      <c r="F477">
        <f t="shared" si="43"/>
        <v>40</v>
      </c>
      <c r="G477">
        <f t="shared" si="44"/>
        <v>2.1830156125068378</v>
      </c>
      <c r="H477">
        <f t="shared" si="45"/>
        <v>5.1680519999999992E-4</v>
      </c>
      <c r="I477" s="3">
        <v>0.95440000000000003</v>
      </c>
      <c r="J477" s="3">
        <v>1.9699999999999999E-2</v>
      </c>
      <c r="K477">
        <f t="shared" si="40"/>
        <v>1.8369999999999829E-5</v>
      </c>
    </row>
    <row r="478" spans="1:11" x14ac:dyDescent="0.2">
      <c r="A478" s="5">
        <v>46.9</v>
      </c>
      <c r="B478" s="3">
        <f t="shared" si="46"/>
        <v>0.16239999999999999</v>
      </c>
      <c r="C478" s="3">
        <f t="shared" si="47"/>
        <v>1.6800000000000002E-2</v>
      </c>
      <c r="D478">
        <f t="shared" si="41"/>
        <v>100</v>
      </c>
      <c r="E478">
        <f t="shared" si="42"/>
        <v>5.34</v>
      </c>
      <c r="F478">
        <f t="shared" si="43"/>
        <v>40</v>
      </c>
      <c r="G478">
        <f t="shared" si="44"/>
        <v>2.2093170054286078</v>
      </c>
      <c r="H478">
        <f t="shared" si="45"/>
        <v>5.2032960000000003E-4</v>
      </c>
      <c r="I478" s="3">
        <v>0.95550000000000002</v>
      </c>
      <c r="J478" s="3">
        <v>1.9900000000000001E-2</v>
      </c>
      <c r="K478">
        <f t="shared" si="40"/>
        <v>1.685000000000002E-5</v>
      </c>
    </row>
    <row r="479" spans="1:11" x14ac:dyDescent="0.2">
      <c r="A479" s="5">
        <v>47</v>
      </c>
      <c r="B479" s="3">
        <f t="shared" si="46"/>
        <v>0.16339999999999999</v>
      </c>
      <c r="C479" s="3">
        <f t="shared" si="47"/>
        <v>1.6900000000000002E-2</v>
      </c>
      <c r="D479">
        <f t="shared" si="41"/>
        <v>100</v>
      </c>
      <c r="E479">
        <f t="shared" si="42"/>
        <v>5.34</v>
      </c>
      <c r="F479">
        <f t="shared" si="43"/>
        <v>40</v>
      </c>
      <c r="G479">
        <f t="shared" si="44"/>
        <v>2.2224677018894923</v>
      </c>
      <c r="H479">
        <f t="shared" si="45"/>
        <v>5.2353359999999995E-4</v>
      </c>
      <c r="I479" s="3">
        <v>0.95650000000000002</v>
      </c>
      <c r="J479" s="3">
        <v>0.02</v>
      </c>
      <c r="K479">
        <f t="shared" si="40"/>
        <v>1.0139999999998885E-5</v>
      </c>
    </row>
    <row r="480" spans="1:11" x14ac:dyDescent="0.2">
      <c r="A480" s="5">
        <v>47.1</v>
      </c>
      <c r="B480" s="3">
        <f t="shared" si="46"/>
        <v>0.16399999999999992</v>
      </c>
      <c r="C480" s="3">
        <f t="shared" si="47"/>
        <v>1.6900000000000002E-2</v>
      </c>
      <c r="D480">
        <f t="shared" si="41"/>
        <v>100</v>
      </c>
      <c r="E480">
        <f t="shared" si="42"/>
        <v>5.34</v>
      </c>
      <c r="F480">
        <f t="shared" si="43"/>
        <v>40</v>
      </c>
      <c r="G480">
        <f t="shared" si="44"/>
        <v>2.2224677018894923</v>
      </c>
      <c r="H480">
        <f t="shared" si="45"/>
        <v>5.2545599999999967E-4</v>
      </c>
      <c r="I480" s="3">
        <v>0.95709999999999995</v>
      </c>
      <c r="J480" s="3">
        <v>0.02</v>
      </c>
      <c r="K480">
        <f t="shared" si="40"/>
        <v>1.1865000000000575E-5</v>
      </c>
    </row>
    <row r="481" spans="1:11" x14ac:dyDescent="0.2">
      <c r="A481" s="5">
        <v>47.2</v>
      </c>
      <c r="B481" s="3">
        <f t="shared" si="46"/>
        <v>0.16469999999999996</v>
      </c>
      <c r="C481" s="3">
        <f t="shared" si="47"/>
        <v>1.7000000000000001E-2</v>
      </c>
      <c r="D481">
        <f t="shared" si="41"/>
        <v>100</v>
      </c>
      <c r="E481">
        <f t="shared" si="42"/>
        <v>5.34</v>
      </c>
      <c r="F481">
        <f t="shared" si="43"/>
        <v>40</v>
      </c>
      <c r="G481">
        <f t="shared" si="44"/>
        <v>2.2356183983503768</v>
      </c>
      <c r="H481">
        <f t="shared" si="45"/>
        <v>5.276987999999999E-4</v>
      </c>
      <c r="I481" s="3">
        <v>0.95779999999999998</v>
      </c>
      <c r="J481" s="3">
        <v>2.01E-2</v>
      </c>
      <c r="K481">
        <f t="shared" si="40"/>
        <v>1.8699999999999828E-5</v>
      </c>
    </row>
    <row r="482" spans="1:11" x14ac:dyDescent="0.2">
      <c r="A482" s="5">
        <v>47.3</v>
      </c>
      <c r="B482" s="3">
        <f t="shared" si="46"/>
        <v>0.16579999999999995</v>
      </c>
      <c r="C482" s="3">
        <f t="shared" si="47"/>
        <v>1.7000000000000001E-2</v>
      </c>
      <c r="D482">
        <f t="shared" si="41"/>
        <v>100</v>
      </c>
      <c r="E482">
        <f t="shared" si="42"/>
        <v>5.34</v>
      </c>
      <c r="F482">
        <f t="shared" si="43"/>
        <v>40</v>
      </c>
      <c r="G482">
        <f t="shared" si="44"/>
        <v>2.2356183983503768</v>
      </c>
      <c r="H482">
        <f t="shared" si="45"/>
        <v>5.3122319999999979E-4</v>
      </c>
      <c r="I482" s="3">
        <v>0.95889999999999997</v>
      </c>
      <c r="J482" s="3">
        <v>2.01E-2</v>
      </c>
      <c r="K482">
        <f t="shared" si="40"/>
        <v>1.5435000000000207E-5</v>
      </c>
    </row>
    <row r="483" spans="1:11" x14ac:dyDescent="0.2">
      <c r="A483" s="5">
        <v>47.4</v>
      </c>
      <c r="B483" s="3">
        <f t="shared" si="46"/>
        <v>0.16669999999999996</v>
      </c>
      <c r="C483" s="3">
        <f t="shared" si="47"/>
        <v>1.7300000000000003E-2</v>
      </c>
      <c r="D483">
        <f t="shared" si="41"/>
        <v>100</v>
      </c>
      <c r="E483">
        <f t="shared" si="42"/>
        <v>5.34</v>
      </c>
      <c r="F483">
        <f t="shared" si="43"/>
        <v>40</v>
      </c>
      <c r="G483">
        <f t="shared" si="44"/>
        <v>2.2750704877330308</v>
      </c>
      <c r="H483">
        <f t="shared" si="45"/>
        <v>5.3410679999999985E-4</v>
      </c>
      <c r="I483" s="3">
        <v>0.95979999999999999</v>
      </c>
      <c r="J483" s="3">
        <v>2.0400000000000001E-2</v>
      </c>
      <c r="K483">
        <f t="shared" si="40"/>
        <v>1.0410000000000783E-5</v>
      </c>
    </row>
    <row r="484" spans="1:11" x14ac:dyDescent="0.2">
      <c r="A484" s="5">
        <v>47.5</v>
      </c>
      <c r="B484" s="3">
        <f t="shared" si="46"/>
        <v>0.1673</v>
      </c>
      <c r="C484" s="3">
        <f t="shared" si="47"/>
        <v>1.7400000000000002E-2</v>
      </c>
      <c r="D484">
        <f t="shared" si="41"/>
        <v>100</v>
      </c>
      <c r="E484">
        <f t="shared" si="42"/>
        <v>5.34</v>
      </c>
      <c r="F484">
        <f t="shared" si="43"/>
        <v>40</v>
      </c>
      <c r="G484">
        <f t="shared" si="44"/>
        <v>2.2882211841939153</v>
      </c>
      <c r="H484">
        <f t="shared" si="45"/>
        <v>5.360292E-4</v>
      </c>
      <c r="I484" s="3">
        <v>0.96040000000000003</v>
      </c>
      <c r="J484" s="3">
        <v>2.0500000000000001E-2</v>
      </c>
      <c r="K484">
        <f t="shared" si="40"/>
        <v>1.5660000000000209E-5</v>
      </c>
    </row>
    <row r="485" spans="1:11" x14ac:dyDescent="0.2">
      <c r="A485" s="5">
        <v>47.6</v>
      </c>
      <c r="B485" s="3">
        <f t="shared" si="46"/>
        <v>0.16820000000000002</v>
      </c>
      <c r="C485" s="3">
        <f t="shared" si="47"/>
        <v>1.7400000000000002E-2</v>
      </c>
      <c r="D485">
        <f t="shared" si="41"/>
        <v>100</v>
      </c>
      <c r="E485">
        <f t="shared" si="42"/>
        <v>5.34</v>
      </c>
      <c r="F485">
        <f t="shared" si="43"/>
        <v>40</v>
      </c>
      <c r="G485">
        <f t="shared" si="44"/>
        <v>2.2882211841939153</v>
      </c>
      <c r="H485">
        <f t="shared" si="45"/>
        <v>5.3891280000000006E-4</v>
      </c>
      <c r="I485" s="3">
        <v>0.96130000000000004</v>
      </c>
      <c r="J485" s="3">
        <v>2.0500000000000001E-2</v>
      </c>
      <c r="K485">
        <f t="shared" si="40"/>
        <v>1.7450000000000014E-5</v>
      </c>
    </row>
    <row r="486" spans="1:11" x14ac:dyDescent="0.2">
      <c r="A486" s="5">
        <v>47.7</v>
      </c>
      <c r="B486" s="3">
        <f t="shared" si="46"/>
        <v>0.16920000000000002</v>
      </c>
      <c r="C486" s="3">
        <f t="shared" si="47"/>
        <v>1.7500000000000002E-2</v>
      </c>
      <c r="D486">
        <f t="shared" si="41"/>
        <v>100</v>
      </c>
      <c r="E486">
        <f t="shared" si="42"/>
        <v>5.34</v>
      </c>
      <c r="F486">
        <f t="shared" si="43"/>
        <v>40</v>
      </c>
      <c r="G486">
        <f t="shared" si="44"/>
        <v>2.3013718806547998</v>
      </c>
      <c r="H486">
        <f t="shared" si="45"/>
        <v>5.4211680000000009E-4</v>
      </c>
      <c r="I486" s="3">
        <v>0.96230000000000004</v>
      </c>
      <c r="J486" s="3">
        <v>2.06E-2</v>
      </c>
      <c r="K486">
        <f t="shared" si="40"/>
        <v>1.0529999999998842E-5</v>
      </c>
    </row>
    <row r="487" spans="1:11" x14ac:dyDescent="0.2">
      <c r="A487" s="5">
        <v>47.8</v>
      </c>
      <c r="B487" s="3">
        <f t="shared" si="46"/>
        <v>0.16979999999999995</v>
      </c>
      <c r="C487" s="3">
        <f t="shared" si="47"/>
        <v>1.7600000000000001E-2</v>
      </c>
      <c r="D487">
        <f t="shared" si="41"/>
        <v>100</v>
      </c>
      <c r="E487">
        <f t="shared" si="42"/>
        <v>5.34</v>
      </c>
      <c r="F487">
        <f t="shared" si="43"/>
        <v>40</v>
      </c>
      <c r="G487">
        <f t="shared" si="44"/>
        <v>2.3145225771156839</v>
      </c>
      <c r="H487">
        <f t="shared" si="45"/>
        <v>5.4403919999999981E-4</v>
      </c>
      <c r="I487" s="3">
        <v>0.96289999999999998</v>
      </c>
      <c r="J487" s="3">
        <v>2.07E-2</v>
      </c>
      <c r="K487">
        <f t="shared" si="40"/>
        <v>1.4080000000000404E-5</v>
      </c>
    </row>
    <row r="488" spans="1:11" x14ac:dyDescent="0.2">
      <c r="A488" s="5">
        <v>47.9</v>
      </c>
      <c r="B488" s="3">
        <f t="shared" si="46"/>
        <v>0.17059999999999997</v>
      </c>
      <c r="C488" s="3">
        <f t="shared" si="47"/>
        <v>1.7600000000000001E-2</v>
      </c>
      <c r="D488">
        <f t="shared" si="41"/>
        <v>100</v>
      </c>
      <c r="E488">
        <f t="shared" si="42"/>
        <v>5.34</v>
      </c>
      <c r="F488">
        <f t="shared" si="43"/>
        <v>40</v>
      </c>
      <c r="G488">
        <f t="shared" si="44"/>
        <v>2.3145225771156839</v>
      </c>
      <c r="H488">
        <f t="shared" si="45"/>
        <v>5.466023999999999E-4</v>
      </c>
      <c r="I488" s="3">
        <v>0.9637</v>
      </c>
      <c r="J488" s="3">
        <v>2.07E-2</v>
      </c>
      <c r="K488">
        <f t="shared" si="40"/>
        <v>1.5975000000000212E-5</v>
      </c>
    </row>
    <row r="489" spans="1:11" x14ac:dyDescent="0.2">
      <c r="A489" s="5">
        <v>48</v>
      </c>
      <c r="B489" s="3">
        <f t="shared" si="46"/>
        <v>0.17149999999999999</v>
      </c>
      <c r="C489" s="3">
        <f t="shared" si="47"/>
        <v>1.7900000000000003E-2</v>
      </c>
      <c r="D489">
        <f t="shared" si="41"/>
        <v>100</v>
      </c>
      <c r="E489">
        <f t="shared" si="42"/>
        <v>5.34</v>
      </c>
      <c r="F489">
        <f t="shared" si="43"/>
        <v>40</v>
      </c>
      <c r="G489">
        <f t="shared" si="44"/>
        <v>2.3539746664983383</v>
      </c>
      <c r="H489">
        <f t="shared" si="45"/>
        <v>5.4948599999999996E-4</v>
      </c>
      <c r="I489" s="3">
        <v>0.96460000000000001</v>
      </c>
      <c r="J489" s="3">
        <v>2.1000000000000001E-2</v>
      </c>
      <c r="K489">
        <f t="shared" si="40"/>
        <v>1.6155000000000214E-5</v>
      </c>
    </row>
    <row r="490" spans="1:11" x14ac:dyDescent="0.2">
      <c r="A490" s="5">
        <v>48.1</v>
      </c>
      <c r="B490" s="3">
        <f t="shared" si="46"/>
        <v>0.1724</v>
      </c>
      <c r="C490" s="3">
        <f t="shared" si="47"/>
        <v>1.8000000000000002E-2</v>
      </c>
      <c r="D490">
        <f t="shared" si="41"/>
        <v>100</v>
      </c>
      <c r="E490">
        <f t="shared" si="42"/>
        <v>5.34</v>
      </c>
      <c r="F490">
        <f t="shared" si="43"/>
        <v>40</v>
      </c>
      <c r="G490">
        <f t="shared" si="44"/>
        <v>2.3671253629592224</v>
      </c>
      <c r="H490">
        <f t="shared" si="45"/>
        <v>5.5236960000000002E-4</v>
      </c>
      <c r="I490" s="3">
        <v>0.96550000000000002</v>
      </c>
      <c r="J490" s="3">
        <v>2.1100000000000001E-2</v>
      </c>
      <c r="K490">
        <f t="shared" si="40"/>
        <v>1.2564999999998617E-5</v>
      </c>
    </row>
    <row r="491" spans="1:11" x14ac:dyDescent="0.2">
      <c r="A491" s="5">
        <v>48.2</v>
      </c>
      <c r="B491" s="3">
        <f t="shared" si="46"/>
        <v>0.17309999999999992</v>
      </c>
      <c r="C491" s="3">
        <f t="shared" si="47"/>
        <v>1.7900000000000003E-2</v>
      </c>
      <c r="D491">
        <f t="shared" si="41"/>
        <v>100</v>
      </c>
      <c r="E491">
        <f t="shared" si="42"/>
        <v>5.34</v>
      </c>
      <c r="F491">
        <f t="shared" si="43"/>
        <v>40</v>
      </c>
      <c r="G491">
        <f t="shared" si="44"/>
        <v>2.3539746664983383</v>
      </c>
      <c r="H491">
        <f t="shared" si="45"/>
        <v>5.5461239999999971E-4</v>
      </c>
      <c r="I491" s="3">
        <v>0.96619999999999995</v>
      </c>
      <c r="J491" s="3">
        <v>2.1000000000000001E-2</v>
      </c>
      <c r="K491">
        <f t="shared" si="40"/>
        <v>1.6155000000000214E-5</v>
      </c>
    </row>
    <row r="492" spans="1:11" x14ac:dyDescent="0.2">
      <c r="A492" s="5">
        <v>48.3</v>
      </c>
      <c r="B492" s="3">
        <f t="shared" si="46"/>
        <v>0.17399999999999993</v>
      </c>
      <c r="C492" s="3">
        <f t="shared" si="47"/>
        <v>1.8000000000000002E-2</v>
      </c>
      <c r="D492">
        <f t="shared" si="41"/>
        <v>100</v>
      </c>
      <c r="E492">
        <f t="shared" si="42"/>
        <v>5.34</v>
      </c>
      <c r="F492">
        <f t="shared" si="43"/>
        <v>40</v>
      </c>
      <c r="G492">
        <f t="shared" si="44"/>
        <v>2.3671253629592224</v>
      </c>
      <c r="H492">
        <f t="shared" si="45"/>
        <v>5.5749599999999977E-4</v>
      </c>
      <c r="I492" s="3">
        <v>0.96709999999999996</v>
      </c>
      <c r="J492" s="3">
        <v>2.1100000000000001E-2</v>
      </c>
      <c r="K492">
        <f t="shared" si="40"/>
        <v>1.9909999999999818E-5</v>
      </c>
    </row>
    <row r="493" spans="1:11" x14ac:dyDescent="0.2">
      <c r="A493" s="5">
        <v>48.4</v>
      </c>
      <c r="B493" s="3">
        <f t="shared" si="46"/>
        <v>0.17509999999999992</v>
      </c>
      <c r="C493" s="3">
        <f t="shared" si="47"/>
        <v>1.8200000000000001E-2</v>
      </c>
      <c r="D493">
        <f t="shared" si="41"/>
        <v>100</v>
      </c>
      <c r="E493">
        <f t="shared" si="42"/>
        <v>5.34</v>
      </c>
      <c r="F493">
        <f t="shared" si="43"/>
        <v>40</v>
      </c>
      <c r="G493">
        <f t="shared" si="44"/>
        <v>2.3934267558809914</v>
      </c>
      <c r="H493">
        <f t="shared" si="45"/>
        <v>5.6102039999999978E-4</v>
      </c>
      <c r="I493" s="3">
        <v>0.96819999999999995</v>
      </c>
      <c r="J493" s="3">
        <v>2.1299999999999999E-2</v>
      </c>
      <c r="K493">
        <f t="shared" si="40"/>
        <v>1.0950000000000822E-5</v>
      </c>
    </row>
    <row r="494" spans="1:11" x14ac:dyDescent="0.2">
      <c r="A494" s="5">
        <v>48.5</v>
      </c>
      <c r="B494" s="3">
        <f t="shared" si="46"/>
        <v>0.17569999999999997</v>
      </c>
      <c r="C494" s="3">
        <f t="shared" si="47"/>
        <v>1.83E-2</v>
      </c>
      <c r="D494">
        <f t="shared" si="41"/>
        <v>100</v>
      </c>
      <c r="E494">
        <f t="shared" si="42"/>
        <v>5.34</v>
      </c>
      <c r="F494">
        <f t="shared" si="43"/>
        <v>40</v>
      </c>
      <c r="G494">
        <f t="shared" si="44"/>
        <v>2.4065774523418759</v>
      </c>
      <c r="H494">
        <f t="shared" si="45"/>
        <v>5.6294279999999993E-4</v>
      </c>
      <c r="I494" s="3">
        <v>0.96879999999999999</v>
      </c>
      <c r="J494" s="3">
        <v>2.1399999999999999E-2</v>
      </c>
      <c r="K494">
        <f t="shared" si="40"/>
        <v>1.2810000000000621E-5</v>
      </c>
    </row>
    <row r="495" spans="1:11" x14ac:dyDescent="0.2">
      <c r="A495" s="5">
        <v>48.6</v>
      </c>
      <c r="B495" s="3">
        <f t="shared" si="46"/>
        <v>0.1764</v>
      </c>
      <c r="C495" s="3">
        <f t="shared" si="47"/>
        <v>1.83E-2</v>
      </c>
      <c r="D495">
        <f t="shared" si="41"/>
        <v>100</v>
      </c>
      <c r="E495">
        <f t="shared" si="42"/>
        <v>5.34</v>
      </c>
      <c r="F495">
        <f t="shared" si="43"/>
        <v>40</v>
      </c>
      <c r="G495">
        <f t="shared" si="44"/>
        <v>2.4065774523418759</v>
      </c>
      <c r="H495">
        <f t="shared" si="45"/>
        <v>5.6518559999999994E-4</v>
      </c>
      <c r="I495" s="3">
        <v>0.96950000000000003</v>
      </c>
      <c r="J495" s="3">
        <v>2.1399999999999999E-2</v>
      </c>
      <c r="K495">
        <f t="shared" si="40"/>
        <v>1.8350000000000016E-5</v>
      </c>
    </row>
    <row r="496" spans="1:11" x14ac:dyDescent="0.2">
      <c r="A496" s="5">
        <v>48.7</v>
      </c>
      <c r="B496" s="3">
        <f t="shared" si="46"/>
        <v>0.1774</v>
      </c>
      <c r="C496" s="3">
        <f t="shared" si="47"/>
        <v>1.84E-2</v>
      </c>
      <c r="D496">
        <f t="shared" si="41"/>
        <v>100</v>
      </c>
      <c r="E496">
        <f t="shared" si="42"/>
        <v>5.34</v>
      </c>
      <c r="F496">
        <f t="shared" si="43"/>
        <v>40</v>
      </c>
      <c r="G496">
        <f t="shared" si="44"/>
        <v>2.4197281488027604</v>
      </c>
      <c r="H496">
        <f t="shared" si="45"/>
        <v>5.6838959999999997E-4</v>
      </c>
      <c r="I496" s="3">
        <v>0.97050000000000003</v>
      </c>
      <c r="J496" s="3">
        <v>2.1499999999999998E-2</v>
      </c>
      <c r="K496">
        <f t="shared" si="40"/>
        <v>1.6650000000000222E-5</v>
      </c>
    </row>
    <row r="497" spans="1:11" x14ac:dyDescent="0.2">
      <c r="A497" s="5">
        <v>48.8</v>
      </c>
      <c r="B497" s="3">
        <f t="shared" si="46"/>
        <v>0.17830000000000001</v>
      </c>
      <c r="C497" s="3">
        <f t="shared" si="47"/>
        <v>1.8600000000000002E-2</v>
      </c>
      <c r="D497">
        <f t="shared" si="41"/>
        <v>100</v>
      </c>
      <c r="E497">
        <f t="shared" si="42"/>
        <v>5.34</v>
      </c>
      <c r="F497">
        <f t="shared" si="43"/>
        <v>40</v>
      </c>
      <c r="G497">
        <f t="shared" si="44"/>
        <v>2.4460295417245295</v>
      </c>
      <c r="H497">
        <f t="shared" si="45"/>
        <v>5.7127320000000003E-4</v>
      </c>
      <c r="I497" s="3">
        <v>0.97140000000000004</v>
      </c>
      <c r="J497" s="3">
        <v>2.1700000000000001E-2</v>
      </c>
      <c r="K497">
        <f t="shared" si="40"/>
        <v>1.308999999999856E-5</v>
      </c>
    </row>
    <row r="498" spans="1:11" x14ac:dyDescent="0.2">
      <c r="A498" s="5">
        <v>48.9</v>
      </c>
      <c r="B498" s="3">
        <f t="shared" si="46"/>
        <v>0.17899999999999994</v>
      </c>
      <c r="C498" s="3">
        <f t="shared" si="47"/>
        <v>1.8800000000000001E-2</v>
      </c>
      <c r="D498">
        <f t="shared" si="41"/>
        <v>100</v>
      </c>
      <c r="E498">
        <f t="shared" si="42"/>
        <v>5.34</v>
      </c>
      <c r="F498">
        <f t="shared" si="43"/>
        <v>40</v>
      </c>
      <c r="G498">
        <f t="shared" si="44"/>
        <v>2.4723309346462994</v>
      </c>
      <c r="H498">
        <f t="shared" si="45"/>
        <v>5.7351599999999983E-4</v>
      </c>
      <c r="I498" s="3">
        <v>0.97209999999999996</v>
      </c>
      <c r="J498" s="3">
        <v>2.1899999999999999E-2</v>
      </c>
      <c r="K498">
        <f t="shared" si="40"/>
        <v>1.5000000000000432E-5</v>
      </c>
    </row>
    <row r="499" spans="1:11" x14ac:dyDescent="0.2">
      <c r="A499" s="5">
        <v>49</v>
      </c>
      <c r="B499" s="3">
        <f t="shared" si="46"/>
        <v>0.17979999999999996</v>
      </c>
      <c r="C499" s="3">
        <f t="shared" si="47"/>
        <v>1.8700000000000001E-2</v>
      </c>
      <c r="D499">
        <f t="shared" si="41"/>
        <v>100</v>
      </c>
      <c r="E499">
        <f t="shared" si="42"/>
        <v>5.34</v>
      </c>
      <c r="F499">
        <f t="shared" si="43"/>
        <v>40</v>
      </c>
      <c r="G499">
        <f t="shared" si="44"/>
        <v>2.4591802381854144</v>
      </c>
      <c r="H499">
        <f t="shared" si="45"/>
        <v>5.7607919999999981E-4</v>
      </c>
      <c r="I499" s="3">
        <v>0.97289999999999999</v>
      </c>
      <c r="J499" s="3">
        <v>2.18E-2</v>
      </c>
      <c r="K499">
        <f t="shared" si="40"/>
        <v>1.8750000000000019E-5</v>
      </c>
    </row>
    <row r="500" spans="1:11" x14ac:dyDescent="0.2">
      <c r="A500" s="5">
        <v>49.1</v>
      </c>
      <c r="B500" s="3">
        <f t="shared" si="46"/>
        <v>0.18079999999999996</v>
      </c>
      <c r="C500" s="3">
        <f t="shared" si="47"/>
        <v>1.8800000000000001E-2</v>
      </c>
      <c r="D500">
        <f t="shared" si="41"/>
        <v>100</v>
      </c>
      <c r="E500">
        <f t="shared" si="42"/>
        <v>5.34</v>
      </c>
      <c r="F500">
        <f t="shared" si="43"/>
        <v>40</v>
      </c>
      <c r="G500">
        <f t="shared" si="44"/>
        <v>2.4723309346462994</v>
      </c>
      <c r="H500">
        <f t="shared" si="45"/>
        <v>5.7928319999999984E-4</v>
      </c>
      <c r="I500" s="3">
        <v>0.97389999999999999</v>
      </c>
      <c r="J500" s="3">
        <v>2.1899999999999999E-2</v>
      </c>
      <c r="K500">
        <f t="shared" si="40"/>
        <v>1.5040000000000432E-5</v>
      </c>
    </row>
    <row r="501" spans="1:11" x14ac:dyDescent="0.2">
      <c r="A501" s="5">
        <v>49.2</v>
      </c>
      <c r="B501" s="3">
        <f t="shared" si="46"/>
        <v>0.18159999999999998</v>
      </c>
      <c r="C501" s="3">
        <f t="shared" si="47"/>
        <v>1.8800000000000001E-2</v>
      </c>
      <c r="D501">
        <f t="shared" si="41"/>
        <v>100</v>
      </c>
      <c r="E501">
        <f t="shared" si="42"/>
        <v>5.34</v>
      </c>
      <c r="F501">
        <f t="shared" si="43"/>
        <v>40</v>
      </c>
      <c r="G501">
        <f t="shared" si="44"/>
        <v>2.4723309346462994</v>
      </c>
      <c r="H501">
        <f t="shared" si="45"/>
        <v>5.8184639999999993E-4</v>
      </c>
      <c r="I501" s="3">
        <v>0.97470000000000001</v>
      </c>
      <c r="J501" s="3">
        <v>2.1899999999999999E-2</v>
      </c>
      <c r="K501">
        <f t="shared" si="40"/>
        <v>1.3230000000000641E-5</v>
      </c>
    </row>
    <row r="502" spans="1:11" x14ac:dyDescent="0.2">
      <c r="A502" s="5">
        <v>49.3</v>
      </c>
      <c r="B502" s="3">
        <f t="shared" si="46"/>
        <v>0.18230000000000002</v>
      </c>
      <c r="C502" s="3">
        <f t="shared" si="47"/>
        <v>1.9000000000000003E-2</v>
      </c>
      <c r="D502">
        <f t="shared" si="41"/>
        <v>100</v>
      </c>
      <c r="E502">
        <f t="shared" si="42"/>
        <v>5.34</v>
      </c>
      <c r="F502">
        <f t="shared" si="43"/>
        <v>40</v>
      </c>
      <c r="G502">
        <f t="shared" si="44"/>
        <v>2.4986323275680684</v>
      </c>
      <c r="H502">
        <f t="shared" si="45"/>
        <v>5.8408920000000005E-4</v>
      </c>
      <c r="I502" s="3">
        <v>0.97540000000000004</v>
      </c>
      <c r="J502" s="3">
        <v>2.2100000000000002E-2</v>
      </c>
      <c r="K502">
        <f t="shared" si="40"/>
        <v>1.7054999999998121E-5</v>
      </c>
    </row>
    <row r="503" spans="1:11" x14ac:dyDescent="0.2">
      <c r="A503" s="5">
        <v>49.4</v>
      </c>
      <c r="B503" s="3">
        <f t="shared" si="46"/>
        <v>0.18319999999999992</v>
      </c>
      <c r="C503" s="3">
        <f t="shared" si="47"/>
        <v>1.89E-2</v>
      </c>
      <c r="D503">
        <f t="shared" si="41"/>
        <v>100</v>
      </c>
      <c r="E503">
        <f t="shared" si="42"/>
        <v>5.34</v>
      </c>
      <c r="F503">
        <f t="shared" si="43"/>
        <v>40</v>
      </c>
      <c r="G503">
        <f t="shared" si="44"/>
        <v>2.4854816311071835</v>
      </c>
      <c r="H503">
        <f t="shared" si="45"/>
        <v>5.8697279999999979E-4</v>
      </c>
      <c r="I503" s="3">
        <v>0.97629999999999995</v>
      </c>
      <c r="J503" s="3">
        <v>2.1999999999999999E-2</v>
      </c>
      <c r="K503">
        <f t="shared" si="40"/>
        <v>1.7100000000000229E-5</v>
      </c>
    </row>
    <row r="504" spans="1:11" x14ac:dyDescent="0.2">
      <c r="A504" s="5">
        <v>49.5</v>
      </c>
      <c r="B504" s="3">
        <f t="shared" si="46"/>
        <v>0.18409999999999993</v>
      </c>
      <c r="C504" s="3">
        <f t="shared" si="47"/>
        <v>1.9100000000000002E-2</v>
      </c>
      <c r="D504">
        <f t="shared" si="41"/>
        <v>100</v>
      </c>
      <c r="E504">
        <f t="shared" si="42"/>
        <v>5.34</v>
      </c>
      <c r="F504">
        <f t="shared" si="43"/>
        <v>40</v>
      </c>
      <c r="G504">
        <f t="shared" si="44"/>
        <v>2.5117830240289525</v>
      </c>
      <c r="H504">
        <f t="shared" si="45"/>
        <v>5.8985639999999974E-4</v>
      </c>
      <c r="I504" s="3">
        <v>0.97719999999999996</v>
      </c>
      <c r="J504" s="3">
        <v>2.2200000000000001E-2</v>
      </c>
      <c r="K504">
        <f t="shared" si="40"/>
        <v>1.3440000000000652E-5</v>
      </c>
    </row>
    <row r="505" spans="1:11" x14ac:dyDescent="0.2">
      <c r="A505" s="5">
        <v>49.6</v>
      </c>
      <c r="B505" s="3">
        <f t="shared" si="46"/>
        <v>0.18479999999999996</v>
      </c>
      <c r="C505" s="3">
        <f t="shared" si="47"/>
        <v>1.9300000000000001E-2</v>
      </c>
      <c r="D505">
        <f t="shared" si="41"/>
        <v>100</v>
      </c>
      <c r="E505">
        <f t="shared" si="42"/>
        <v>5.34</v>
      </c>
      <c r="F505">
        <f t="shared" si="43"/>
        <v>40</v>
      </c>
      <c r="G505">
        <f t="shared" si="44"/>
        <v>2.538084416950722</v>
      </c>
      <c r="H505">
        <f t="shared" si="45"/>
        <v>5.9209919999999986E-4</v>
      </c>
      <c r="I505" s="3">
        <v>0.97789999999999999</v>
      </c>
      <c r="J505" s="3">
        <v>2.24E-2</v>
      </c>
      <c r="K505">
        <f t="shared" si="40"/>
        <v>1.7370000000000232E-5</v>
      </c>
    </row>
    <row r="506" spans="1:11" x14ac:dyDescent="0.2">
      <c r="A506" s="5">
        <v>49.7</v>
      </c>
      <c r="B506" s="3">
        <f t="shared" si="46"/>
        <v>0.18569999999999998</v>
      </c>
      <c r="C506" s="3">
        <f t="shared" si="47"/>
        <v>1.9300000000000001E-2</v>
      </c>
      <c r="D506">
        <f t="shared" si="41"/>
        <v>100</v>
      </c>
      <c r="E506">
        <f t="shared" si="42"/>
        <v>5.34</v>
      </c>
      <c r="F506">
        <f t="shared" si="43"/>
        <v>40</v>
      </c>
      <c r="G506">
        <f t="shared" si="44"/>
        <v>2.538084416950722</v>
      </c>
      <c r="H506">
        <f t="shared" si="45"/>
        <v>5.9498279999999992E-4</v>
      </c>
      <c r="I506" s="3">
        <v>0.9788</v>
      </c>
      <c r="J506" s="3">
        <v>2.24E-2</v>
      </c>
      <c r="K506">
        <f t="shared" si="40"/>
        <v>2.117499999999981E-5</v>
      </c>
    </row>
    <row r="507" spans="1:11" x14ac:dyDescent="0.2">
      <c r="A507" s="5">
        <v>49.8</v>
      </c>
      <c r="B507" s="3">
        <f t="shared" si="46"/>
        <v>0.18679999999999997</v>
      </c>
      <c r="C507" s="3">
        <f t="shared" si="47"/>
        <v>1.9200000000000002E-2</v>
      </c>
      <c r="D507">
        <f t="shared" si="41"/>
        <v>100</v>
      </c>
      <c r="E507">
        <f t="shared" si="42"/>
        <v>5.34</v>
      </c>
      <c r="F507">
        <f t="shared" si="43"/>
        <v>40</v>
      </c>
      <c r="G507">
        <f t="shared" si="44"/>
        <v>2.5249337204898374</v>
      </c>
      <c r="H507">
        <f t="shared" si="45"/>
        <v>5.9850719999999993E-4</v>
      </c>
      <c r="I507" s="3">
        <v>0.97989999999999999</v>
      </c>
      <c r="J507" s="3">
        <v>2.23E-2</v>
      </c>
      <c r="K507">
        <f t="shared" si="40"/>
        <v>1.1580000000000868E-5</v>
      </c>
    </row>
    <row r="508" spans="1:11" x14ac:dyDescent="0.2">
      <c r="A508" s="5">
        <v>49.9</v>
      </c>
      <c r="B508" s="3">
        <f t="shared" si="46"/>
        <v>0.18740000000000001</v>
      </c>
      <c r="C508" s="3">
        <f t="shared" si="47"/>
        <v>1.9400000000000001E-2</v>
      </c>
      <c r="D508">
        <f t="shared" si="41"/>
        <v>100</v>
      </c>
      <c r="E508">
        <f t="shared" si="42"/>
        <v>5.34</v>
      </c>
      <c r="F508">
        <f t="shared" si="43"/>
        <v>40</v>
      </c>
      <c r="G508">
        <f t="shared" si="44"/>
        <v>2.551235113411606</v>
      </c>
      <c r="H508">
        <f t="shared" si="45"/>
        <v>6.0042959999999997E-4</v>
      </c>
      <c r="I508" s="3">
        <v>0.98050000000000004</v>
      </c>
      <c r="J508" s="3">
        <v>2.2499999999999999E-2</v>
      </c>
      <c r="K508">
        <f t="shared" si="40"/>
        <v>1.1699999999998714E-5</v>
      </c>
    </row>
    <row r="509" spans="1:11" x14ac:dyDescent="0.2">
      <c r="A509" s="5">
        <v>50</v>
      </c>
      <c r="B509" s="3">
        <f t="shared" si="46"/>
        <v>0.18799999999999994</v>
      </c>
      <c r="C509" s="3">
        <f t="shared" si="47"/>
        <v>1.9600000000000003E-2</v>
      </c>
      <c r="D509">
        <f t="shared" si="41"/>
        <v>100</v>
      </c>
      <c r="E509">
        <f t="shared" si="42"/>
        <v>5.34</v>
      </c>
      <c r="F509">
        <f t="shared" si="43"/>
        <v>40</v>
      </c>
      <c r="G509">
        <f t="shared" si="44"/>
        <v>2.5775365063333759</v>
      </c>
      <c r="H509">
        <f t="shared" si="45"/>
        <v>6.0235199999999979E-4</v>
      </c>
      <c r="I509" s="3">
        <v>0.98109999999999997</v>
      </c>
      <c r="J509" s="3">
        <v>2.2700000000000001E-2</v>
      </c>
      <c r="K509">
        <f t="shared" si="40"/>
        <v>1.7640000000000234E-5</v>
      </c>
    </row>
    <row r="510" spans="1:11" x14ac:dyDescent="0.2">
      <c r="A510" s="5">
        <v>50.1</v>
      </c>
      <c r="B510" s="3">
        <f t="shared" si="46"/>
        <v>0.18889999999999996</v>
      </c>
      <c r="C510" s="3">
        <f t="shared" si="47"/>
        <v>1.9600000000000003E-2</v>
      </c>
      <c r="D510">
        <f t="shared" si="41"/>
        <v>100</v>
      </c>
      <c r="E510">
        <f t="shared" si="42"/>
        <v>5.34</v>
      </c>
      <c r="F510">
        <f t="shared" si="43"/>
        <v>40</v>
      </c>
      <c r="G510">
        <f t="shared" si="44"/>
        <v>2.5775365063333759</v>
      </c>
      <c r="H510">
        <f t="shared" si="45"/>
        <v>6.0523559999999985E-4</v>
      </c>
      <c r="I510" s="3">
        <v>0.98199999999999998</v>
      </c>
      <c r="J510" s="3">
        <v>2.2700000000000001E-2</v>
      </c>
      <c r="K510">
        <f t="shared" si="40"/>
        <v>2.3639999999999587E-5</v>
      </c>
    </row>
    <row r="511" spans="1:11" x14ac:dyDescent="0.2">
      <c r="A511" s="5">
        <v>50.2</v>
      </c>
      <c r="B511" s="3">
        <f t="shared" si="46"/>
        <v>0.19009999999999994</v>
      </c>
      <c r="C511" s="3">
        <f t="shared" si="47"/>
        <v>1.9800000000000002E-2</v>
      </c>
      <c r="D511">
        <f t="shared" si="41"/>
        <v>100</v>
      </c>
      <c r="E511">
        <f t="shared" si="42"/>
        <v>5.34</v>
      </c>
      <c r="F511">
        <f t="shared" si="43"/>
        <v>40</v>
      </c>
      <c r="G511">
        <f t="shared" si="44"/>
        <v>2.603837899255145</v>
      </c>
      <c r="H511">
        <f t="shared" si="45"/>
        <v>6.0908039999999972E-4</v>
      </c>
      <c r="I511" s="3">
        <v>0.98319999999999996</v>
      </c>
      <c r="J511" s="3">
        <v>2.29E-2</v>
      </c>
      <c r="K511">
        <f t="shared" si="40"/>
        <v>1.1910000000000892E-5</v>
      </c>
    </row>
    <row r="512" spans="1:11" x14ac:dyDescent="0.2">
      <c r="A512" s="5">
        <v>50.3</v>
      </c>
      <c r="B512" s="3">
        <f t="shared" si="46"/>
        <v>0.19069999999999998</v>
      </c>
      <c r="C512" s="3">
        <f t="shared" si="47"/>
        <v>1.9900000000000001E-2</v>
      </c>
      <c r="D512">
        <f t="shared" si="41"/>
        <v>100</v>
      </c>
      <c r="E512">
        <f t="shared" si="42"/>
        <v>5.34</v>
      </c>
      <c r="F512">
        <f t="shared" si="43"/>
        <v>40</v>
      </c>
      <c r="G512">
        <f t="shared" si="44"/>
        <v>2.6169885957160295</v>
      </c>
      <c r="H512">
        <f t="shared" si="45"/>
        <v>6.1100279999999987E-4</v>
      </c>
      <c r="I512" s="3">
        <v>0.98380000000000001</v>
      </c>
      <c r="J512" s="3">
        <v>2.3E-2</v>
      </c>
      <c r="K512">
        <f t="shared" si="40"/>
        <v>1.5800000000000455E-5</v>
      </c>
    </row>
    <row r="513" spans="1:11" x14ac:dyDescent="0.2">
      <c r="A513" s="5">
        <v>50.4</v>
      </c>
      <c r="B513" s="3">
        <f t="shared" si="46"/>
        <v>0.1915</v>
      </c>
      <c r="C513" s="3">
        <f t="shared" si="47"/>
        <v>1.9600000000000003E-2</v>
      </c>
      <c r="D513">
        <f t="shared" si="41"/>
        <v>100</v>
      </c>
      <c r="E513">
        <f t="shared" si="42"/>
        <v>5.34</v>
      </c>
      <c r="F513">
        <f t="shared" si="43"/>
        <v>40</v>
      </c>
      <c r="G513">
        <f t="shared" si="44"/>
        <v>2.5775365063333759</v>
      </c>
      <c r="H513">
        <f t="shared" si="45"/>
        <v>6.1356599999999996E-4</v>
      </c>
      <c r="I513" s="3">
        <v>0.98460000000000003</v>
      </c>
      <c r="J513" s="3">
        <v>2.2700000000000001E-2</v>
      </c>
      <c r="K513">
        <f t="shared" si="40"/>
        <v>1.9850000000000018E-5</v>
      </c>
    </row>
    <row r="514" spans="1:11" x14ac:dyDescent="0.2">
      <c r="A514" s="5">
        <v>50.5</v>
      </c>
      <c r="B514" s="3">
        <f t="shared" si="46"/>
        <v>0.1925</v>
      </c>
      <c r="C514" s="3">
        <f t="shared" si="47"/>
        <v>2.01E-2</v>
      </c>
      <c r="D514">
        <f t="shared" si="41"/>
        <v>100</v>
      </c>
      <c r="E514">
        <f t="shared" si="42"/>
        <v>5.34</v>
      </c>
      <c r="F514">
        <f t="shared" si="43"/>
        <v>40</v>
      </c>
      <c r="G514">
        <f t="shared" si="44"/>
        <v>2.6432899886377981</v>
      </c>
      <c r="H514">
        <f t="shared" si="45"/>
        <v>6.1676999999999999E-4</v>
      </c>
      <c r="I514" s="3">
        <v>0.98560000000000003</v>
      </c>
      <c r="J514" s="3">
        <v>2.3199999999999998E-2</v>
      </c>
      <c r="K514">
        <f t="shared" si="40"/>
        <v>1.6080000000000459E-5</v>
      </c>
    </row>
    <row r="515" spans="1:11" x14ac:dyDescent="0.2">
      <c r="A515" s="5">
        <v>50.6</v>
      </c>
      <c r="B515" s="3">
        <f t="shared" si="46"/>
        <v>0.19330000000000003</v>
      </c>
      <c r="C515" s="3">
        <f t="shared" si="47"/>
        <v>2.01E-2</v>
      </c>
      <c r="D515">
        <f t="shared" si="41"/>
        <v>100</v>
      </c>
      <c r="E515">
        <f t="shared" si="42"/>
        <v>5.34</v>
      </c>
      <c r="F515">
        <f t="shared" si="43"/>
        <v>40</v>
      </c>
      <c r="G515">
        <f t="shared" si="44"/>
        <v>2.6432899886377981</v>
      </c>
      <c r="H515">
        <f t="shared" si="45"/>
        <v>6.1933320000000008E-4</v>
      </c>
      <c r="I515" s="3">
        <v>0.98640000000000005</v>
      </c>
      <c r="J515" s="3">
        <v>2.3199999999999998E-2</v>
      </c>
      <c r="K515">
        <f t="shared" si="40"/>
        <v>1.4034999999998454E-5</v>
      </c>
    </row>
    <row r="516" spans="1:11" x14ac:dyDescent="0.2">
      <c r="A516" s="5">
        <v>50.7</v>
      </c>
      <c r="B516" s="3">
        <f t="shared" si="46"/>
        <v>0.19399999999999995</v>
      </c>
      <c r="C516" s="3">
        <f t="shared" si="47"/>
        <v>0.02</v>
      </c>
      <c r="D516">
        <f t="shared" si="41"/>
        <v>100</v>
      </c>
      <c r="E516">
        <f t="shared" si="42"/>
        <v>5.34</v>
      </c>
      <c r="F516">
        <f t="shared" si="43"/>
        <v>40</v>
      </c>
      <c r="G516">
        <f t="shared" si="44"/>
        <v>2.6301392921769136</v>
      </c>
      <c r="H516">
        <f t="shared" si="45"/>
        <v>6.2157599999999988E-4</v>
      </c>
      <c r="I516" s="3">
        <v>0.98709999999999998</v>
      </c>
      <c r="J516" s="3">
        <v>2.3099999999999999E-2</v>
      </c>
      <c r="K516">
        <f t="shared" si="40"/>
        <v>1.6080000000000459E-5</v>
      </c>
    </row>
    <row r="517" spans="1:11" x14ac:dyDescent="0.2">
      <c r="A517" s="5">
        <v>50.8</v>
      </c>
      <c r="B517" s="3">
        <f t="shared" si="46"/>
        <v>0.19479999999999997</v>
      </c>
      <c r="C517" s="3">
        <f t="shared" si="47"/>
        <v>2.0200000000000003E-2</v>
      </c>
      <c r="D517">
        <f t="shared" si="41"/>
        <v>100</v>
      </c>
      <c r="E517">
        <f t="shared" si="42"/>
        <v>5.34</v>
      </c>
      <c r="F517">
        <f t="shared" si="43"/>
        <v>40</v>
      </c>
      <c r="G517">
        <f t="shared" si="44"/>
        <v>2.656440685098683</v>
      </c>
      <c r="H517">
        <f t="shared" si="45"/>
        <v>6.2413919999999997E-4</v>
      </c>
      <c r="I517" s="3">
        <v>0.9879</v>
      </c>
      <c r="J517" s="3">
        <v>2.3300000000000001E-2</v>
      </c>
      <c r="K517">
        <f t="shared" si="40"/>
        <v>2.0250000000000021E-5</v>
      </c>
    </row>
    <row r="518" spans="1:11" x14ac:dyDescent="0.2">
      <c r="A518" s="5">
        <v>50.9</v>
      </c>
      <c r="B518" s="3">
        <f t="shared" si="46"/>
        <v>0.19579999999999997</v>
      </c>
      <c r="C518" s="3">
        <f t="shared" si="47"/>
        <v>2.0300000000000002E-2</v>
      </c>
      <c r="D518">
        <f t="shared" si="41"/>
        <v>100</v>
      </c>
      <c r="E518">
        <f t="shared" si="42"/>
        <v>5.34</v>
      </c>
      <c r="F518">
        <f t="shared" si="43"/>
        <v>40</v>
      </c>
      <c r="G518">
        <f t="shared" si="44"/>
        <v>2.6695913815595675</v>
      </c>
      <c r="H518">
        <f t="shared" si="45"/>
        <v>6.2734319999999989E-4</v>
      </c>
      <c r="I518" s="3">
        <v>0.9889</v>
      </c>
      <c r="J518" s="3">
        <v>2.3400000000000001E-2</v>
      </c>
      <c r="K518">
        <f t="shared" si="40"/>
        <v>1.4245000000000691E-5</v>
      </c>
    </row>
    <row r="519" spans="1:11" x14ac:dyDescent="0.2">
      <c r="A519" s="5">
        <v>51</v>
      </c>
      <c r="B519" s="3">
        <f t="shared" si="46"/>
        <v>0.19650000000000001</v>
      </c>
      <c r="C519" s="3">
        <f t="shared" si="47"/>
        <v>2.0400000000000001E-2</v>
      </c>
      <c r="D519">
        <f t="shared" si="41"/>
        <v>100</v>
      </c>
      <c r="E519">
        <f t="shared" si="42"/>
        <v>5.34</v>
      </c>
      <c r="F519">
        <f t="shared" si="43"/>
        <v>40</v>
      </c>
      <c r="G519">
        <f t="shared" si="44"/>
        <v>2.6827420780204521</v>
      </c>
      <c r="H519">
        <f t="shared" si="45"/>
        <v>6.2958600000000001E-4</v>
      </c>
      <c r="I519" s="3">
        <v>0.98960000000000004</v>
      </c>
      <c r="J519" s="3">
        <v>2.35E-2</v>
      </c>
      <c r="K519">
        <f t="shared" si="40"/>
        <v>1.4349999999998421E-5</v>
      </c>
    </row>
    <row r="520" spans="1:11" x14ac:dyDescent="0.2">
      <c r="A520" s="5">
        <v>51.1</v>
      </c>
      <c r="B520" s="3">
        <f t="shared" si="46"/>
        <v>0.19719999999999993</v>
      </c>
      <c r="C520" s="3">
        <f t="shared" si="47"/>
        <v>2.06E-2</v>
      </c>
      <c r="D520">
        <f t="shared" si="41"/>
        <v>100</v>
      </c>
      <c r="E520">
        <f t="shared" si="42"/>
        <v>5.34</v>
      </c>
      <c r="F520">
        <f t="shared" si="43"/>
        <v>40</v>
      </c>
      <c r="G520">
        <f t="shared" si="44"/>
        <v>2.7090434709422211</v>
      </c>
      <c r="H520">
        <f t="shared" si="45"/>
        <v>6.318287999999997E-4</v>
      </c>
      <c r="I520" s="3">
        <v>0.99029999999999996</v>
      </c>
      <c r="J520" s="3">
        <v>2.3699999999999999E-2</v>
      </c>
      <c r="K520">
        <f t="shared" si="40"/>
        <v>2.2604999999999791E-5</v>
      </c>
    </row>
    <row r="521" spans="1:11" x14ac:dyDescent="0.2">
      <c r="A521" s="5">
        <v>51.2</v>
      </c>
      <c r="B521" s="3">
        <f t="shared" si="46"/>
        <v>0.19829999999999992</v>
      </c>
      <c r="C521" s="3">
        <f t="shared" si="47"/>
        <v>2.0500000000000001E-2</v>
      </c>
      <c r="D521">
        <f t="shared" si="41"/>
        <v>100</v>
      </c>
      <c r="E521">
        <f t="shared" si="42"/>
        <v>5.34</v>
      </c>
      <c r="F521">
        <f t="shared" si="43"/>
        <v>40</v>
      </c>
      <c r="G521">
        <f t="shared" si="44"/>
        <v>2.6958927744813366</v>
      </c>
      <c r="H521">
        <f t="shared" si="45"/>
        <v>6.353531999999997E-4</v>
      </c>
      <c r="I521" s="3">
        <v>0.99139999999999995</v>
      </c>
      <c r="J521" s="3">
        <v>2.3599999999999999E-2</v>
      </c>
      <c r="K521">
        <f t="shared" si="40"/>
        <v>1.6480000000000472E-5</v>
      </c>
    </row>
    <row r="522" spans="1:11" x14ac:dyDescent="0.2">
      <c r="A522" s="5">
        <v>51.3</v>
      </c>
      <c r="B522" s="3">
        <f t="shared" si="46"/>
        <v>0.19909999999999994</v>
      </c>
      <c r="C522" s="3">
        <f t="shared" si="47"/>
        <v>2.0700000000000003E-2</v>
      </c>
      <c r="D522">
        <f t="shared" ref="D522:D585" si="48">$E$4</f>
        <v>100</v>
      </c>
      <c r="E522">
        <f t="shared" ref="E522:E585" si="49">$F$4</f>
        <v>5.34</v>
      </c>
      <c r="F522">
        <f t="shared" ref="F522:F585" si="50">$G$4</f>
        <v>40</v>
      </c>
      <c r="G522">
        <f t="shared" si="44"/>
        <v>2.722194167403106</v>
      </c>
      <c r="H522">
        <f t="shared" si="45"/>
        <v>6.3791639999999979E-4</v>
      </c>
      <c r="I522" s="3">
        <v>0.99219999999999997</v>
      </c>
      <c r="J522" s="3">
        <v>2.3800000000000002E-2</v>
      </c>
      <c r="K522">
        <f t="shared" ref="K522:K580" si="51">(C523+C522)/2*(B523-B522)</f>
        <v>1.4525000000000707E-5</v>
      </c>
    </row>
    <row r="523" spans="1:11" x14ac:dyDescent="0.2">
      <c r="A523" s="5">
        <v>51.4</v>
      </c>
      <c r="B523" s="3">
        <f t="shared" si="46"/>
        <v>0.19979999999999998</v>
      </c>
      <c r="C523" s="3">
        <f t="shared" si="47"/>
        <v>2.0800000000000003E-2</v>
      </c>
      <c r="D523">
        <f t="shared" si="48"/>
        <v>100</v>
      </c>
      <c r="E523">
        <f t="shared" si="49"/>
        <v>5.34</v>
      </c>
      <c r="F523">
        <f t="shared" si="50"/>
        <v>40</v>
      </c>
      <c r="G523">
        <f t="shared" si="44"/>
        <v>2.7353448638639906</v>
      </c>
      <c r="H523">
        <f t="shared" si="45"/>
        <v>6.4015919999999991E-4</v>
      </c>
      <c r="I523" s="3">
        <v>0.9929</v>
      </c>
      <c r="J523" s="3">
        <v>2.3900000000000001E-2</v>
      </c>
      <c r="K523">
        <f t="shared" si="51"/>
        <v>1.463000000000071E-5</v>
      </c>
    </row>
    <row r="524" spans="1:11" x14ac:dyDescent="0.2">
      <c r="A524" s="5">
        <v>51.5</v>
      </c>
      <c r="B524" s="3">
        <f t="shared" si="46"/>
        <v>0.20050000000000001</v>
      </c>
      <c r="C524" s="3">
        <f t="shared" si="47"/>
        <v>2.1000000000000001E-2</v>
      </c>
      <c r="D524">
        <f t="shared" si="48"/>
        <v>100</v>
      </c>
      <c r="E524">
        <f t="shared" si="49"/>
        <v>5.34</v>
      </c>
      <c r="F524">
        <f t="shared" si="50"/>
        <v>40</v>
      </c>
      <c r="G524">
        <f t="shared" si="44"/>
        <v>2.7616462567857591</v>
      </c>
      <c r="H524">
        <f t="shared" si="45"/>
        <v>6.4240200000000003E-4</v>
      </c>
      <c r="I524" s="3">
        <v>0.99360000000000004</v>
      </c>
      <c r="J524" s="3">
        <v>2.41E-2</v>
      </c>
      <c r="K524">
        <f t="shared" si="51"/>
        <v>2.7429999999999322E-5</v>
      </c>
    </row>
    <row r="525" spans="1:11" x14ac:dyDescent="0.2">
      <c r="A525" s="5">
        <v>51.6</v>
      </c>
      <c r="B525" s="3">
        <f t="shared" si="46"/>
        <v>0.20179999999999998</v>
      </c>
      <c r="C525" s="3">
        <f t="shared" si="47"/>
        <v>2.12E-2</v>
      </c>
      <c r="D525">
        <f t="shared" si="48"/>
        <v>100</v>
      </c>
      <c r="E525">
        <f t="shared" si="49"/>
        <v>5.34</v>
      </c>
      <c r="F525">
        <f t="shared" si="50"/>
        <v>40</v>
      </c>
      <c r="G525">
        <f t="shared" si="44"/>
        <v>2.7879476497075286</v>
      </c>
      <c r="H525">
        <f t="shared" si="45"/>
        <v>6.4656719999999987E-4</v>
      </c>
      <c r="I525" s="3">
        <v>0.99490000000000001</v>
      </c>
      <c r="J525" s="3">
        <v>2.4299999999999999E-2</v>
      </c>
      <c r="K525">
        <f t="shared" si="51"/>
        <v>1.4770000000000716E-5</v>
      </c>
    </row>
    <row r="526" spans="1:11" x14ac:dyDescent="0.2">
      <c r="A526" s="5">
        <v>51.7</v>
      </c>
      <c r="B526" s="3">
        <f t="shared" si="46"/>
        <v>0.20250000000000001</v>
      </c>
      <c r="C526" s="3">
        <f t="shared" si="47"/>
        <v>2.1000000000000001E-2</v>
      </c>
      <c r="D526">
        <f t="shared" si="48"/>
        <v>100</v>
      </c>
      <c r="E526">
        <f t="shared" si="49"/>
        <v>5.34</v>
      </c>
      <c r="F526">
        <f t="shared" si="50"/>
        <v>40</v>
      </c>
      <c r="G526">
        <f t="shared" si="44"/>
        <v>2.7616462567857591</v>
      </c>
      <c r="H526">
        <f t="shared" si="45"/>
        <v>6.4880999999999999E-4</v>
      </c>
      <c r="I526" s="3">
        <v>0.99560000000000004</v>
      </c>
      <c r="J526" s="3">
        <v>2.41E-2</v>
      </c>
      <c r="K526">
        <f t="shared" si="51"/>
        <v>1.2689999999998603E-5</v>
      </c>
    </row>
    <row r="527" spans="1:11" x14ac:dyDescent="0.2">
      <c r="A527" s="5">
        <v>51.8</v>
      </c>
      <c r="B527" s="3">
        <f t="shared" si="46"/>
        <v>0.20309999999999995</v>
      </c>
      <c r="C527" s="3">
        <f t="shared" si="47"/>
        <v>2.1300000000000003E-2</v>
      </c>
      <c r="D527">
        <f t="shared" si="48"/>
        <v>100</v>
      </c>
      <c r="E527">
        <f t="shared" si="49"/>
        <v>5.34</v>
      </c>
      <c r="F527">
        <f t="shared" si="50"/>
        <v>40</v>
      </c>
      <c r="G527">
        <f t="shared" si="44"/>
        <v>2.801098346168414</v>
      </c>
      <c r="H527">
        <f t="shared" si="45"/>
        <v>6.5073239999999981E-4</v>
      </c>
      <c r="I527" s="3">
        <v>0.99619999999999997</v>
      </c>
      <c r="J527" s="3">
        <v>2.4400000000000002E-2</v>
      </c>
      <c r="K527">
        <f t="shared" si="51"/>
        <v>2.1200000000000024E-5</v>
      </c>
    </row>
    <row r="528" spans="1:11" x14ac:dyDescent="0.2">
      <c r="A528" s="5">
        <v>51.9</v>
      </c>
      <c r="B528" s="3">
        <f t="shared" si="46"/>
        <v>0.20409999999999995</v>
      </c>
      <c r="C528" s="3">
        <f t="shared" si="47"/>
        <v>2.1100000000000001E-2</v>
      </c>
      <c r="D528">
        <f t="shared" si="48"/>
        <v>100</v>
      </c>
      <c r="E528">
        <f t="shared" si="49"/>
        <v>5.34</v>
      </c>
      <c r="F528">
        <f t="shared" si="50"/>
        <v>40</v>
      </c>
      <c r="G528">
        <f t="shared" si="44"/>
        <v>2.7747969532466437</v>
      </c>
      <c r="H528">
        <f t="shared" si="45"/>
        <v>6.5393639999999985E-4</v>
      </c>
      <c r="I528" s="3">
        <v>0.99719999999999998</v>
      </c>
      <c r="J528" s="3">
        <v>2.4199999999999999E-2</v>
      </c>
      <c r="K528">
        <f t="shared" si="51"/>
        <v>1.9035000000000254E-5</v>
      </c>
    </row>
    <row r="529" spans="1:11" x14ac:dyDescent="0.2">
      <c r="A529" s="5">
        <v>52</v>
      </c>
      <c r="B529" s="3">
        <f t="shared" si="46"/>
        <v>0.20499999999999996</v>
      </c>
      <c r="C529" s="3">
        <f t="shared" si="47"/>
        <v>2.12E-2</v>
      </c>
      <c r="D529">
        <f t="shared" si="48"/>
        <v>100</v>
      </c>
      <c r="E529">
        <f t="shared" si="49"/>
        <v>5.34</v>
      </c>
      <c r="F529">
        <f t="shared" si="50"/>
        <v>40</v>
      </c>
      <c r="G529">
        <f t="shared" si="44"/>
        <v>2.7879476497075286</v>
      </c>
      <c r="H529">
        <f t="shared" si="45"/>
        <v>6.568199999999998E-4</v>
      </c>
      <c r="I529" s="3">
        <v>0.99809999999999999</v>
      </c>
      <c r="J529" s="3">
        <v>2.4299999999999999E-2</v>
      </c>
      <c r="K529">
        <f t="shared" si="51"/>
        <v>1.4910000000000723E-5</v>
      </c>
    </row>
    <row r="530" spans="1:11" x14ac:dyDescent="0.2">
      <c r="A530" s="5">
        <v>52.1</v>
      </c>
      <c r="B530" s="3">
        <f t="shared" si="46"/>
        <v>0.20569999999999999</v>
      </c>
      <c r="C530" s="3">
        <f t="shared" si="47"/>
        <v>2.1400000000000002E-2</v>
      </c>
      <c r="D530">
        <f t="shared" si="48"/>
        <v>100</v>
      </c>
      <c r="E530">
        <f t="shared" si="49"/>
        <v>5.34</v>
      </c>
      <c r="F530">
        <f t="shared" si="50"/>
        <v>40</v>
      </c>
      <c r="G530">
        <f t="shared" si="44"/>
        <v>2.8142490426292981</v>
      </c>
      <c r="H530">
        <f t="shared" si="45"/>
        <v>6.5906279999999992E-4</v>
      </c>
      <c r="I530" s="3">
        <v>0.99880000000000002</v>
      </c>
      <c r="J530" s="3">
        <v>2.4500000000000001E-2</v>
      </c>
      <c r="K530">
        <f t="shared" si="51"/>
        <v>1.7200000000000493E-5</v>
      </c>
    </row>
    <row r="531" spans="1:11" x14ac:dyDescent="0.2">
      <c r="A531" s="5">
        <v>52.2</v>
      </c>
      <c r="B531" s="3">
        <f t="shared" si="46"/>
        <v>0.20650000000000002</v>
      </c>
      <c r="C531" s="3">
        <f t="shared" si="47"/>
        <v>2.1600000000000001E-2</v>
      </c>
      <c r="D531">
        <f t="shared" si="48"/>
        <v>100</v>
      </c>
      <c r="E531">
        <f t="shared" si="49"/>
        <v>5.34</v>
      </c>
      <c r="F531">
        <f t="shared" si="50"/>
        <v>40</v>
      </c>
      <c r="G531">
        <f t="shared" si="44"/>
        <v>2.8405504355510662</v>
      </c>
      <c r="H531">
        <f t="shared" si="45"/>
        <v>6.6162600000000001E-4</v>
      </c>
      <c r="I531" s="3">
        <v>0.99960000000000004</v>
      </c>
      <c r="J531" s="3">
        <v>2.47E-2</v>
      </c>
      <c r="K531">
        <f t="shared" si="51"/>
        <v>1.9439999999997859E-5</v>
      </c>
    </row>
    <row r="532" spans="1:11" x14ac:dyDescent="0.2">
      <c r="A532" s="5">
        <v>52.3</v>
      </c>
      <c r="B532" s="3">
        <f t="shared" si="46"/>
        <v>0.20739999999999992</v>
      </c>
      <c r="C532" s="3">
        <f t="shared" si="47"/>
        <v>2.1600000000000001E-2</v>
      </c>
      <c r="D532">
        <f t="shared" si="48"/>
        <v>100</v>
      </c>
      <c r="E532">
        <f t="shared" si="49"/>
        <v>5.34</v>
      </c>
      <c r="F532">
        <f t="shared" si="50"/>
        <v>40</v>
      </c>
      <c r="G532">
        <f t="shared" si="44"/>
        <v>2.8405504355510662</v>
      </c>
      <c r="H532">
        <f t="shared" si="45"/>
        <v>6.6450959999999975E-4</v>
      </c>
      <c r="I532" s="3">
        <v>1.0004999999999999</v>
      </c>
      <c r="J532" s="3">
        <v>2.47E-2</v>
      </c>
      <c r="K532">
        <f t="shared" si="51"/>
        <v>1.73200000000029E-5</v>
      </c>
    </row>
    <row r="533" spans="1:11" x14ac:dyDescent="0.2">
      <c r="A533" s="5">
        <v>52.4</v>
      </c>
      <c r="B533" s="3">
        <f t="shared" si="46"/>
        <v>0.20820000000000005</v>
      </c>
      <c r="C533" s="3">
        <f t="shared" si="47"/>
        <v>2.1700000000000001E-2</v>
      </c>
      <c r="D533">
        <f t="shared" si="48"/>
        <v>100</v>
      </c>
      <c r="E533">
        <f t="shared" si="49"/>
        <v>5.34</v>
      </c>
      <c r="F533">
        <f t="shared" si="50"/>
        <v>40</v>
      </c>
      <c r="G533">
        <f t="shared" si="44"/>
        <v>2.8537011320119516</v>
      </c>
      <c r="H533">
        <f t="shared" si="45"/>
        <v>6.6707280000000016E-4</v>
      </c>
      <c r="I533" s="3">
        <v>1.0013000000000001</v>
      </c>
      <c r="J533" s="3">
        <v>2.4799999999999999E-2</v>
      </c>
      <c r="K533">
        <f t="shared" si="51"/>
        <v>1.3049999999998562E-5</v>
      </c>
    </row>
    <row r="534" spans="1:11" x14ac:dyDescent="0.2">
      <c r="A534" s="5">
        <v>52.5</v>
      </c>
      <c r="B534" s="3">
        <f t="shared" si="46"/>
        <v>0.20879999999999999</v>
      </c>
      <c r="C534" s="3">
        <f t="shared" si="47"/>
        <v>2.18E-2</v>
      </c>
      <c r="D534">
        <f t="shared" si="48"/>
        <v>100</v>
      </c>
      <c r="E534">
        <f t="shared" si="49"/>
        <v>5.34</v>
      </c>
      <c r="F534">
        <f t="shared" si="50"/>
        <v>40</v>
      </c>
      <c r="G534">
        <f t="shared" si="44"/>
        <v>2.8668518284728357</v>
      </c>
      <c r="H534">
        <f t="shared" si="45"/>
        <v>6.6899519999999988E-4</v>
      </c>
      <c r="I534" s="3">
        <v>1.0019</v>
      </c>
      <c r="J534" s="3">
        <v>2.4899999999999999E-2</v>
      </c>
      <c r="K534">
        <f t="shared" si="51"/>
        <v>2.6280000000001971E-5</v>
      </c>
    </row>
    <row r="535" spans="1:11" x14ac:dyDescent="0.2">
      <c r="A535" s="5">
        <v>52.6</v>
      </c>
      <c r="B535" s="3">
        <f t="shared" si="46"/>
        <v>0.21000000000000008</v>
      </c>
      <c r="C535" s="3">
        <f t="shared" si="47"/>
        <v>2.2000000000000002E-2</v>
      </c>
      <c r="D535">
        <f t="shared" si="48"/>
        <v>100</v>
      </c>
      <c r="E535">
        <f t="shared" si="49"/>
        <v>5.34</v>
      </c>
      <c r="F535">
        <f t="shared" si="50"/>
        <v>40</v>
      </c>
      <c r="G535">
        <f t="shared" si="44"/>
        <v>2.8931532213946052</v>
      </c>
      <c r="H535">
        <f t="shared" si="45"/>
        <v>6.7284000000000029E-4</v>
      </c>
      <c r="I535" s="3">
        <v>1.0031000000000001</v>
      </c>
      <c r="J535" s="3">
        <v>2.5100000000000001E-2</v>
      </c>
      <c r="K535">
        <f t="shared" si="51"/>
        <v>2.1899999999997591E-5</v>
      </c>
    </row>
    <row r="536" spans="1:11" x14ac:dyDescent="0.2">
      <c r="A536" s="5">
        <v>52.7</v>
      </c>
      <c r="B536" s="3">
        <f t="shared" si="46"/>
        <v>0.21099999999999997</v>
      </c>
      <c r="C536" s="3">
        <f t="shared" si="47"/>
        <v>2.18E-2</v>
      </c>
      <c r="D536">
        <f t="shared" si="48"/>
        <v>100</v>
      </c>
      <c r="E536">
        <f t="shared" si="49"/>
        <v>5.34</v>
      </c>
      <c r="F536">
        <f t="shared" si="50"/>
        <v>40</v>
      </c>
      <c r="G536">
        <f t="shared" si="44"/>
        <v>2.8668518284728357</v>
      </c>
      <c r="H536">
        <f t="shared" si="45"/>
        <v>6.7604399999999989E-4</v>
      </c>
      <c r="I536" s="3">
        <v>1.0041</v>
      </c>
      <c r="J536" s="3">
        <v>2.4899999999999999E-2</v>
      </c>
      <c r="K536">
        <f t="shared" si="51"/>
        <v>1.0974999999998791E-5</v>
      </c>
    </row>
    <row r="537" spans="1:11" x14ac:dyDescent="0.2">
      <c r="A537" s="5">
        <v>52.8</v>
      </c>
      <c r="B537" s="3">
        <f t="shared" si="46"/>
        <v>0.21149999999999991</v>
      </c>
      <c r="C537" s="3">
        <f t="shared" si="47"/>
        <v>2.2100000000000002E-2</v>
      </c>
      <c r="D537">
        <f t="shared" si="48"/>
        <v>100</v>
      </c>
      <c r="E537">
        <f t="shared" si="49"/>
        <v>5.34</v>
      </c>
      <c r="F537">
        <f t="shared" si="50"/>
        <v>40</v>
      </c>
      <c r="G537">
        <f t="shared" si="44"/>
        <v>2.9063039178554897</v>
      </c>
      <c r="H537">
        <f t="shared" si="45"/>
        <v>6.7764599999999963E-4</v>
      </c>
      <c r="I537" s="3">
        <v>1.0045999999999999</v>
      </c>
      <c r="J537" s="3">
        <v>2.52E-2</v>
      </c>
      <c r="K537">
        <f t="shared" si="51"/>
        <v>1.5505000000003213E-5</v>
      </c>
    </row>
    <row r="538" spans="1:11" x14ac:dyDescent="0.2">
      <c r="A538" s="5">
        <v>52.9</v>
      </c>
      <c r="B538" s="3">
        <f t="shared" si="46"/>
        <v>0.21220000000000006</v>
      </c>
      <c r="C538" s="3">
        <f t="shared" si="47"/>
        <v>2.2200000000000001E-2</v>
      </c>
      <c r="D538">
        <f t="shared" si="48"/>
        <v>100</v>
      </c>
      <c r="E538">
        <f t="shared" si="49"/>
        <v>5.34</v>
      </c>
      <c r="F538">
        <f t="shared" si="50"/>
        <v>40</v>
      </c>
      <c r="G538">
        <f t="shared" si="44"/>
        <v>2.9194546143163747</v>
      </c>
      <c r="H538">
        <f t="shared" si="45"/>
        <v>6.7988880000000018E-4</v>
      </c>
      <c r="I538" s="3">
        <v>1.0053000000000001</v>
      </c>
      <c r="J538" s="3">
        <v>2.53E-2</v>
      </c>
      <c r="K538">
        <f t="shared" si="51"/>
        <v>2.4474999999997302E-5</v>
      </c>
    </row>
    <row r="539" spans="1:11" x14ac:dyDescent="0.2">
      <c r="A539" s="5">
        <v>53</v>
      </c>
      <c r="B539" s="3">
        <f t="shared" si="46"/>
        <v>0.21329999999999993</v>
      </c>
      <c r="C539" s="3">
        <f t="shared" si="47"/>
        <v>2.23E-2</v>
      </c>
      <c r="D539">
        <f t="shared" si="48"/>
        <v>100</v>
      </c>
      <c r="E539">
        <f t="shared" si="49"/>
        <v>5.34</v>
      </c>
      <c r="F539">
        <f t="shared" si="50"/>
        <v>40</v>
      </c>
      <c r="G539">
        <f t="shared" ref="G539:G580" si="52">3*C539*D539*1000/(2*F539*E539^2)</f>
        <v>2.9326053107772587</v>
      </c>
      <c r="H539">
        <f t="shared" ref="H539:H581" si="53">6*B539*E539/(D539^2)</f>
        <v>6.8341319999999975E-4</v>
      </c>
      <c r="I539" s="3">
        <v>1.0064</v>
      </c>
      <c r="J539" s="3">
        <v>2.5399999999999999E-2</v>
      </c>
      <c r="K539">
        <f t="shared" si="51"/>
        <v>2.007000000000274E-5</v>
      </c>
    </row>
    <row r="540" spans="1:11" x14ac:dyDescent="0.2">
      <c r="A540" s="5">
        <v>53.1</v>
      </c>
      <c r="B540" s="3">
        <f t="shared" ref="B540:B603" si="54">I540-$I$283</f>
        <v>0.21420000000000006</v>
      </c>
      <c r="C540" s="3">
        <f t="shared" ref="C540:C603" si="55">J540-$J$283</f>
        <v>2.23E-2</v>
      </c>
      <c r="D540">
        <f t="shared" si="48"/>
        <v>100</v>
      </c>
      <c r="E540">
        <f t="shared" si="49"/>
        <v>5.34</v>
      </c>
      <c r="F540">
        <f t="shared" si="50"/>
        <v>40</v>
      </c>
      <c r="G540">
        <f t="shared" si="52"/>
        <v>2.9326053107772587</v>
      </c>
      <c r="H540">
        <f t="shared" si="53"/>
        <v>6.8629680000000014E-4</v>
      </c>
      <c r="I540" s="3">
        <v>1.0073000000000001</v>
      </c>
      <c r="J540" s="3">
        <v>2.5399999999999999E-2</v>
      </c>
      <c r="K540">
        <f t="shared" si="51"/>
        <v>1.3409999999998525E-5</v>
      </c>
    </row>
    <row r="541" spans="1:11" x14ac:dyDescent="0.2">
      <c r="A541" s="5">
        <v>53.2</v>
      </c>
      <c r="B541" s="3">
        <f t="shared" si="54"/>
        <v>0.21479999999999999</v>
      </c>
      <c r="C541" s="3">
        <f t="shared" si="55"/>
        <v>2.24E-2</v>
      </c>
      <c r="D541">
        <f t="shared" si="48"/>
        <v>100</v>
      </c>
      <c r="E541">
        <f t="shared" si="49"/>
        <v>5.34</v>
      </c>
      <c r="F541">
        <f t="shared" si="50"/>
        <v>40</v>
      </c>
      <c r="G541">
        <f t="shared" si="52"/>
        <v>2.9457560072381432</v>
      </c>
      <c r="H541">
        <f t="shared" si="53"/>
        <v>6.8821919999999997E-4</v>
      </c>
      <c r="I541" s="3">
        <v>1.0079</v>
      </c>
      <c r="J541" s="3">
        <v>2.5499999999999998E-2</v>
      </c>
      <c r="K541">
        <f t="shared" si="51"/>
        <v>2.0159999999997781E-5</v>
      </c>
    </row>
    <row r="542" spans="1:11" x14ac:dyDescent="0.2">
      <c r="A542" s="5">
        <v>53.3</v>
      </c>
      <c r="B542" s="3">
        <f t="shared" si="54"/>
        <v>0.21569999999999989</v>
      </c>
      <c r="C542" s="3">
        <f t="shared" si="55"/>
        <v>2.24E-2</v>
      </c>
      <c r="D542">
        <f t="shared" si="48"/>
        <v>100</v>
      </c>
      <c r="E542">
        <f t="shared" si="49"/>
        <v>5.34</v>
      </c>
      <c r="F542">
        <f t="shared" si="50"/>
        <v>40</v>
      </c>
      <c r="G542">
        <f t="shared" si="52"/>
        <v>2.9457560072381432</v>
      </c>
      <c r="H542">
        <f t="shared" si="53"/>
        <v>6.9110279999999959E-4</v>
      </c>
      <c r="I542" s="3">
        <v>1.0087999999999999</v>
      </c>
      <c r="J542" s="3">
        <v>2.5499999999999998E-2</v>
      </c>
      <c r="K542">
        <f t="shared" si="51"/>
        <v>2.2500000000002519E-5</v>
      </c>
    </row>
    <row r="543" spans="1:11" x14ac:dyDescent="0.2">
      <c r="A543" s="5">
        <v>53.4</v>
      </c>
      <c r="B543" s="3">
        <f t="shared" si="54"/>
        <v>0.2167</v>
      </c>
      <c r="C543" s="3">
        <f t="shared" si="55"/>
        <v>2.2600000000000002E-2</v>
      </c>
      <c r="D543">
        <f t="shared" si="48"/>
        <v>100</v>
      </c>
      <c r="E543">
        <f t="shared" si="49"/>
        <v>5.34</v>
      </c>
      <c r="F543">
        <f t="shared" si="50"/>
        <v>40</v>
      </c>
      <c r="G543">
        <f t="shared" si="52"/>
        <v>2.9720574001599123</v>
      </c>
      <c r="H543">
        <f t="shared" si="53"/>
        <v>6.9430680000000006E-4</v>
      </c>
      <c r="I543" s="3">
        <v>1.0098</v>
      </c>
      <c r="J543" s="3">
        <v>2.5700000000000001E-2</v>
      </c>
      <c r="K543">
        <f t="shared" si="51"/>
        <v>1.5819999999998259E-5</v>
      </c>
    </row>
    <row r="544" spans="1:11" x14ac:dyDescent="0.2">
      <c r="A544" s="5">
        <v>53.5</v>
      </c>
      <c r="B544" s="3">
        <f t="shared" si="54"/>
        <v>0.21739999999999993</v>
      </c>
      <c r="C544" s="3">
        <f t="shared" si="55"/>
        <v>2.2600000000000002E-2</v>
      </c>
      <c r="D544">
        <f t="shared" si="48"/>
        <v>100</v>
      </c>
      <c r="E544">
        <f t="shared" si="49"/>
        <v>5.34</v>
      </c>
      <c r="F544">
        <f t="shared" si="50"/>
        <v>40</v>
      </c>
      <c r="G544">
        <f t="shared" si="52"/>
        <v>2.9720574001599123</v>
      </c>
      <c r="H544">
        <f t="shared" si="53"/>
        <v>6.9654959999999975E-4</v>
      </c>
      <c r="I544" s="3">
        <v>1.0105</v>
      </c>
      <c r="J544" s="3">
        <v>2.5700000000000001E-2</v>
      </c>
      <c r="K544">
        <f t="shared" si="51"/>
        <v>1.8160000000003041E-5</v>
      </c>
    </row>
    <row r="545" spans="1:11" x14ac:dyDescent="0.2">
      <c r="A545" s="5">
        <v>53.6</v>
      </c>
      <c r="B545" s="3">
        <f t="shared" si="54"/>
        <v>0.21820000000000006</v>
      </c>
      <c r="C545" s="3">
        <f t="shared" si="55"/>
        <v>2.2800000000000001E-2</v>
      </c>
      <c r="D545">
        <f t="shared" si="48"/>
        <v>100</v>
      </c>
      <c r="E545">
        <f t="shared" si="49"/>
        <v>5.34</v>
      </c>
      <c r="F545">
        <f t="shared" si="50"/>
        <v>40</v>
      </c>
      <c r="G545">
        <f t="shared" si="52"/>
        <v>2.9983587930816817</v>
      </c>
      <c r="H545">
        <f t="shared" si="53"/>
        <v>6.9911280000000016E-4</v>
      </c>
      <c r="I545" s="3">
        <v>1.0113000000000001</v>
      </c>
      <c r="J545" s="3">
        <v>2.5899999999999999E-2</v>
      </c>
      <c r="K545">
        <f t="shared" si="51"/>
        <v>1.8239999999997992E-5</v>
      </c>
    </row>
    <row r="546" spans="1:11" x14ac:dyDescent="0.2">
      <c r="A546" s="5">
        <v>53.7</v>
      </c>
      <c r="B546" s="3">
        <f t="shared" si="54"/>
        <v>0.21899999999999997</v>
      </c>
      <c r="C546" s="3">
        <f t="shared" si="55"/>
        <v>2.2800000000000001E-2</v>
      </c>
      <c r="D546">
        <f t="shared" si="48"/>
        <v>100</v>
      </c>
      <c r="E546">
        <f t="shared" si="49"/>
        <v>5.34</v>
      </c>
      <c r="F546">
        <f t="shared" si="50"/>
        <v>40</v>
      </c>
      <c r="G546">
        <f t="shared" si="52"/>
        <v>2.9983587930816817</v>
      </c>
      <c r="H546">
        <f t="shared" si="53"/>
        <v>7.0167599999999993E-4</v>
      </c>
      <c r="I546" s="3">
        <v>1.0121</v>
      </c>
      <c r="J546" s="3">
        <v>2.5899999999999999E-2</v>
      </c>
      <c r="K546">
        <f t="shared" si="51"/>
        <v>2.289999999999748E-5</v>
      </c>
    </row>
    <row r="547" spans="1:11" x14ac:dyDescent="0.2">
      <c r="A547" s="5">
        <v>53.8</v>
      </c>
      <c r="B547" s="3">
        <f t="shared" si="54"/>
        <v>0.21999999999999986</v>
      </c>
      <c r="C547" s="3">
        <f t="shared" si="55"/>
        <v>2.3000000000000003E-2</v>
      </c>
      <c r="D547">
        <f t="shared" si="48"/>
        <v>100</v>
      </c>
      <c r="E547">
        <f t="shared" si="49"/>
        <v>5.34</v>
      </c>
      <c r="F547">
        <f t="shared" si="50"/>
        <v>40</v>
      </c>
      <c r="G547">
        <f t="shared" si="52"/>
        <v>3.0246601860034508</v>
      </c>
      <c r="H547">
        <f t="shared" si="53"/>
        <v>7.0487999999999953E-4</v>
      </c>
      <c r="I547" s="3">
        <v>1.0130999999999999</v>
      </c>
      <c r="J547" s="3">
        <v>2.6100000000000002E-2</v>
      </c>
      <c r="K547">
        <f t="shared" si="51"/>
        <v>1.3860000000003604E-5</v>
      </c>
    </row>
    <row r="548" spans="1:11" x14ac:dyDescent="0.2">
      <c r="A548" s="5">
        <v>53.9</v>
      </c>
      <c r="B548" s="3">
        <f t="shared" si="54"/>
        <v>0.22060000000000002</v>
      </c>
      <c r="C548" s="3">
        <f t="shared" si="55"/>
        <v>2.3200000000000002E-2</v>
      </c>
      <c r="D548">
        <f t="shared" si="48"/>
        <v>100</v>
      </c>
      <c r="E548">
        <f t="shared" si="49"/>
        <v>5.34</v>
      </c>
      <c r="F548">
        <f t="shared" si="50"/>
        <v>40</v>
      </c>
      <c r="G548">
        <f t="shared" si="52"/>
        <v>3.0509615789252202</v>
      </c>
      <c r="H548">
        <f t="shared" si="53"/>
        <v>7.068024E-4</v>
      </c>
      <c r="I548" s="3">
        <v>1.0137</v>
      </c>
      <c r="J548" s="3">
        <v>2.63E-2</v>
      </c>
      <c r="K548">
        <f t="shared" si="51"/>
        <v>2.0789999999997712E-5</v>
      </c>
    </row>
    <row r="549" spans="1:11" x14ac:dyDescent="0.2">
      <c r="A549" s="5">
        <v>54</v>
      </c>
      <c r="B549" s="3">
        <f t="shared" si="54"/>
        <v>0.22149999999999992</v>
      </c>
      <c r="C549" s="3">
        <f t="shared" si="55"/>
        <v>2.3000000000000003E-2</v>
      </c>
      <c r="D549">
        <f t="shared" si="48"/>
        <v>100</v>
      </c>
      <c r="E549">
        <f t="shared" si="49"/>
        <v>5.34</v>
      </c>
      <c r="F549">
        <f t="shared" si="50"/>
        <v>40</v>
      </c>
      <c r="G549">
        <f t="shared" si="52"/>
        <v>3.0246601860034508</v>
      </c>
      <c r="H549">
        <f t="shared" si="53"/>
        <v>7.0968599999999974E-4</v>
      </c>
      <c r="I549" s="3">
        <v>1.0145999999999999</v>
      </c>
      <c r="J549" s="3">
        <v>2.6100000000000002E-2</v>
      </c>
      <c r="K549">
        <f t="shared" si="51"/>
        <v>2.5245000000002317E-5</v>
      </c>
    </row>
    <row r="550" spans="1:11" x14ac:dyDescent="0.2">
      <c r="A550" s="5">
        <v>54.1</v>
      </c>
      <c r="B550" s="3">
        <f t="shared" si="54"/>
        <v>0.22260000000000002</v>
      </c>
      <c r="C550" s="3">
        <f t="shared" si="55"/>
        <v>2.29E-2</v>
      </c>
      <c r="D550">
        <f t="shared" si="48"/>
        <v>100</v>
      </c>
      <c r="E550">
        <f t="shared" si="49"/>
        <v>5.34</v>
      </c>
      <c r="F550">
        <f t="shared" si="50"/>
        <v>40</v>
      </c>
      <c r="G550">
        <f t="shared" si="52"/>
        <v>3.0115094895425663</v>
      </c>
      <c r="H550">
        <f t="shared" si="53"/>
        <v>7.1321040000000007E-4</v>
      </c>
      <c r="I550" s="3">
        <v>1.0157</v>
      </c>
      <c r="J550" s="3">
        <v>2.5999999999999999E-2</v>
      </c>
      <c r="K550">
        <f t="shared" si="51"/>
        <v>1.3859999999998475E-5</v>
      </c>
    </row>
    <row r="551" spans="1:11" x14ac:dyDescent="0.2">
      <c r="A551" s="5">
        <v>54.2</v>
      </c>
      <c r="B551" s="3">
        <f t="shared" si="54"/>
        <v>0.22319999999999995</v>
      </c>
      <c r="C551" s="3">
        <f t="shared" si="55"/>
        <v>2.3300000000000001E-2</v>
      </c>
      <c r="D551">
        <f t="shared" si="48"/>
        <v>100</v>
      </c>
      <c r="E551">
        <f t="shared" si="49"/>
        <v>5.34</v>
      </c>
      <c r="F551">
        <f t="shared" si="50"/>
        <v>40</v>
      </c>
      <c r="G551">
        <f t="shared" si="52"/>
        <v>3.0641122753861043</v>
      </c>
      <c r="H551">
        <f t="shared" si="53"/>
        <v>7.1513279999999989E-4</v>
      </c>
      <c r="I551" s="3">
        <v>1.0163</v>
      </c>
      <c r="J551" s="3">
        <v>2.64E-2</v>
      </c>
      <c r="K551">
        <f t="shared" si="51"/>
        <v>1.3949999999998464E-5</v>
      </c>
    </row>
    <row r="552" spans="1:11" x14ac:dyDescent="0.2">
      <c r="A552" s="5">
        <v>54.3</v>
      </c>
      <c r="B552" s="3">
        <f t="shared" si="54"/>
        <v>0.22379999999999989</v>
      </c>
      <c r="C552" s="3">
        <f t="shared" si="55"/>
        <v>2.3200000000000002E-2</v>
      </c>
      <c r="D552">
        <f t="shared" si="48"/>
        <v>100</v>
      </c>
      <c r="E552">
        <f t="shared" si="49"/>
        <v>5.34</v>
      </c>
      <c r="F552">
        <f t="shared" si="50"/>
        <v>40</v>
      </c>
      <c r="G552">
        <f t="shared" si="52"/>
        <v>3.0509615789252202</v>
      </c>
      <c r="H552">
        <f t="shared" si="53"/>
        <v>7.1705519999999961E-4</v>
      </c>
      <c r="I552" s="3">
        <v>1.0168999999999999</v>
      </c>
      <c r="J552" s="3">
        <v>2.63E-2</v>
      </c>
      <c r="K552">
        <f t="shared" si="51"/>
        <v>2.3250000000002601E-5</v>
      </c>
    </row>
    <row r="553" spans="1:11" x14ac:dyDescent="0.2">
      <c r="A553" s="5">
        <v>54.4</v>
      </c>
      <c r="B553" s="3">
        <f t="shared" si="54"/>
        <v>0.2248</v>
      </c>
      <c r="C553" s="3">
        <f t="shared" si="55"/>
        <v>2.3300000000000001E-2</v>
      </c>
      <c r="D553">
        <f t="shared" si="48"/>
        <v>100</v>
      </c>
      <c r="E553">
        <f t="shared" si="49"/>
        <v>5.34</v>
      </c>
      <c r="F553">
        <f t="shared" si="50"/>
        <v>40</v>
      </c>
      <c r="G553">
        <f t="shared" si="52"/>
        <v>3.0641122753861043</v>
      </c>
      <c r="H553">
        <f t="shared" si="53"/>
        <v>7.2025919999999996E-4</v>
      </c>
      <c r="I553" s="3">
        <v>1.0179</v>
      </c>
      <c r="J553" s="3">
        <v>2.64E-2</v>
      </c>
      <c r="K553">
        <f t="shared" si="51"/>
        <v>2.579499999999716E-5</v>
      </c>
    </row>
    <row r="554" spans="1:11" x14ac:dyDescent="0.2">
      <c r="A554" s="5">
        <v>54.5</v>
      </c>
      <c r="B554" s="3">
        <f t="shared" si="54"/>
        <v>0.22589999999999988</v>
      </c>
      <c r="C554" s="3">
        <f t="shared" si="55"/>
        <v>2.3600000000000003E-2</v>
      </c>
      <c r="D554">
        <f t="shared" si="48"/>
        <v>100</v>
      </c>
      <c r="E554">
        <f t="shared" si="49"/>
        <v>5.34</v>
      </c>
      <c r="F554">
        <f t="shared" si="50"/>
        <v>40</v>
      </c>
      <c r="G554">
        <f t="shared" si="52"/>
        <v>3.1035643647687583</v>
      </c>
      <c r="H554">
        <f t="shared" si="53"/>
        <v>7.2378359999999964E-4</v>
      </c>
      <c r="I554" s="3">
        <v>1.0189999999999999</v>
      </c>
      <c r="J554" s="3">
        <v>2.6700000000000002E-2</v>
      </c>
      <c r="K554">
        <f t="shared" si="51"/>
        <v>1.6520000000003423E-5</v>
      </c>
    </row>
    <row r="555" spans="1:11" x14ac:dyDescent="0.2">
      <c r="A555" s="5">
        <v>54.6</v>
      </c>
      <c r="B555" s="3">
        <f t="shared" si="54"/>
        <v>0.22660000000000002</v>
      </c>
      <c r="C555" s="3">
        <f t="shared" si="55"/>
        <v>2.3600000000000003E-2</v>
      </c>
      <c r="D555">
        <f t="shared" si="48"/>
        <v>100</v>
      </c>
      <c r="E555">
        <f t="shared" si="49"/>
        <v>5.34</v>
      </c>
      <c r="F555">
        <f t="shared" si="50"/>
        <v>40</v>
      </c>
      <c r="G555">
        <f t="shared" si="52"/>
        <v>3.1035643647687583</v>
      </c>
      <c r="H555">
        <f t="shared" si="53"/>
        <v>7.2602639999999998E-4</v>
      </c>
      <c r="I555" s="3">
        <v>1.0197000000000001</v>
      </c>
      <c r="J555" s="3">
        <v>2.6700000000000002E-2</v>
      </c>
      <c r="K555">
        <f t="shared" si="51"/>
        <v>1.655499999999818E-5</v>
      </c>
    </row>
    <row r="556" spans="1:11" x14ac:dyDescent="0.2">
      <c r="A556" s="5">
        <v>54.7</v>
      </c>
      <c r="B556" s="3">
        <f t="shared" si="54"/>
        <v>0.22729999999999995</v>
      </c>
      <c r="C556" s="3">
        <f t="shared" si="55"/>
        <v>2.3700000000000002E-2</v>
      </c>
      <c r="D556">
        <f t="shared" si="48"/>
        <v>100</v>
      </c>
      <c r="E556">
        <f t="shared" si="49"/>
        <v>5.34</v>
      </c>
      <c r="F556">
        <f t="shared" si="50"/>
        <v>40</v>
      </c>
      <c r="G556">
        <f t="shared" si="52"/>
        <v>3.1167150612296433</v>
      </c>
      <c r="H556">
        <f t="shared" si="53"/>
        <v>7.2826919999999977E-4</v>
      </c>
      <c r="I556" s="3">
        <v>1.0204</v>
      </c>
      <c r="J556" s="3">
        <v>2.6800000000000001E-2</v>
      </c>
      <c r="K556">
        <f t="shared" si="51"/>
        <v>2.6235000000002411E-5</v>
      </c>
    </row>
    <row r="557" spans="1:11" x14ac:dyDescent="0.2">
      <c r="A557" s="5">
        <v>54.8</v>
      </c>
      <c r="B557" s="3">
        <f t="shared" si="54"/>
        <v>0.22840000000000005</v>
      </c>
      <c r="C557" s="3">
        <f t="shared" si="55"/>
        <v>2.4E-2</v>
      </c>
      <c r="D557">
        <f t="shared" si="48"/>
        <v>100</v>
      </c>
      <c r="E557">
        <f t="shared" si="49"/>
        <v>5.34</v>
      </c>
      <c r="F557">
        <f t="shared" si="50"/>
        <v>40</v>
      </c>
      <c r="G557">
        <f t="shared" si="52"/>
        <v>3.1561671506122968</v>
      </c>
      <c r="H557">
        <f t="shared" si="53"/>
        <v>7.317936000000001E-4</v>
      </c>
      <c r="I557" s="3">
        <v>1.0215000000000001</v>
      </c>
      <c r="J557" s="3">
        <v>2.7099999999999999E-2</v>
      </c>
      <c r="K557">
        <f t="shared" si="51"/>
        <v>1.6729999999998158E-5</v>
      </c>
    </row>
    <row r="558" spans="1:11" x14ac:dyDescent="0.2">
      <c r="A558" s="5">
        <v>54.9</v>
      </c>
      <c r="B558" s="3">
        <f t="shared" si="54"/>
        <v>0.22909999999999997</v>
      </c>
      <c r="C558" s="3">
        <f t="shared" si="55"/>
        <v>2.3800000000000002E-2</v>
      </c>
      <c r="D558">
        <f t="shared" si="48"/>
        <v>100</v>
      </c>
      <c r="E558">
        <f t="shared" si="49"/>
        <v>5.34</v>
      </c>
      <c r="F558">
        <f t="shared" si="50"/>
        <v>40</v>
      </c>
      <c r="G558">
        <f t="shared" si="52"/>
        <v>3.1298657576905278</v>
      </c>
      <c r="H558">
        <f t="shared" si="53"/>
        <v>7.340363999999999E-4</v>
      </c>
      <c r="I558" s="3">
        <v>1.0222</v>
      </c>
      <c r="J558" s="3">
        <v>2.69E-2</v>
      </c>
      <c r="K558">
        <f t="shared" si="51"/>
        <v>1.6729999999998158E-5</v>
      </c>
    </row>
    <row r="559" spans="1:11" x14ac:dyDescent="0.2">
      <c r="A559" s="5">
        <v>55</v>
      </c>
      <c r="B559" s="3">
        <f t="shared" si="54"/>
        <v>0.22979999999999989</v>
      </c>
      <c r="C559" s="3">
        <f t="shared" si="55"/>
        <v>2.4E-2</v>
      </c>
      <c r="D559">
        <f t="shared" si="48"/>
        <v>100</v>
      </c>
      <c r="E559">
        <f t="shared" si="49"/>
        <v>5.34</v>
      </c>
      <c r="F559">
        <f t="shared" si="50"/>
        <v>40</v>
      </c>
      <c r="G559">
        <f t="shared" si="52"/>
        <v>3.1561671506122968</v>
      </c>
      <c r="H559">
        <f t="shared" si="53"/>
        <v>7.3627919999999958E-4</v>
      </c>
      <c r="I559" s="3">
        <v>1.0228999999999999</v>
      </c>
      <c r="J559" s="3">
        <v>2.7099999999999999E-2</v>
      </c>
      <c r="K559">
        <f t="shared" si="51"/>
        <v>2.1690000000002965E-5</v>
      </c>
    </row>
    <row r="560" spans="1:11" x14ac:dyDescent="0.2">
      <c r="A560" s="5">
        <v>55.1</v>
      </c>
      <c r="B560" s="3">
        <f t="shared" si="54"/>
        <v>0.23070000000000002</v>
      </c>
      <c r="C560" s="3">
        <f t="shared" si="55"/>
        <v>2.4200000000000003E-2</v>
      </c>
      <c r="D560">
        <f t="shared" si="48"/>
        <v>100</v>
      </c>
      <c r="E560">
        <f t="shared" si="49"/>
        <v>5.34</v>
      </c>
      <c r="F560">
        <f t="shared" si="50"/>
        <v>40</v>
      </c>
      <c r="G560">
        <f t="shared" si="52"/>
        <v>3.1824685435340663</v>
      </c>
      <c r="H560">
        <f t="shared" si="53"/>
        <v>7.3916280000000008E-4</v>
      </c>
      <c r="I560" s="3">
        <v>1.0238</v>
      </c>
      <c r="J560" s="3">
        <v>2.7300000000000001E-2</v>
      </c>
      <c r="K560">
        <f t="shared" si="51"/>
        <v>1.9279999999997881E-5</v>
      </c>
    </row>
    <row r="561" spans="1:11" x14ac:dyDescent="0.2">
      <c r="A561" s="5">
        <v>55.2</v>
      </c>
      <c r="B561" s="3">
        <f t="shared" si="54"/>
        <v>0.23149999999999993</v>
      </c>
      <c r="C561" s="3">
        <f t="shared" si="55"/>
        <v>2.4E-2</v>
      </c>
      <c r="D561">
        <f t="shared" si="48"/>
        <v>100</v>
      </c>
      <c r="E561">
        <f t="shared" si="49"/>
        <v>5.34</v>
      </c>
      <c r="F561">
        <f t="shared" si="50"/>
        <v>40</v>
      </c>
      <c r="G561">
        <f t="shared" si="52"/>
        <v>3.1561671506122968</v>
      </c>
      <c r="H561">
        <f t="shared" si="53"/>
        <v>7.4172599999999974E-4</v>
      </c>
      <c r="I561" s="3">
        <v>1.0246</v>
      </c>
      <c r="J561" s="3">
        <v>2.7099999999999999E-2</v>
      </c>
      <c r="K561">
        <f t="shared" si="51"/>
        <v>1.6870000000003496E-5</v>
      </c>
    </row>
    <row r="562" spans="1:11" x14ac:dyDescent="0.2">
      <c r="A562" s="5">
        <v>55.3</v>
      </c>
      <c r="B562" s="3">
        <f t="shared" si="54"/>
        <v>0.23220000000000007</v>
      </c>
      <c r="C562" s="3">
        <f t="shared" si="55"/>
        <v>2.4200000000000003E-2</v>
      </c>
      <c r="D562">
        <f t="shared" si="48"/>
        <v>100</v>
      </c>
      <c r="E562">
        <f t="shared" si="49"/>
        <v>5.34</v>
      </c>
      <c r="F562">
        <f t="shared" si="50"/>
        <v>40</v>
      </c>
      <c r="G562">
        <f t="shared" si="52"/>
        <v>3.1824685435340663</v>
      </c>
      <c r="H562">
        <f t="shared" si="53"/>
        <v>7.4396880000000018E-4</v>
      </c>
      <c r="I562" s="3">
        <v>1.0253000000000001</v>
      </c>
      <c r="J562" s="3">
        <v>2.7300000000000001E-2</v>
      </c>
      <c r="K562">
        <f t="shared" si="51"/>
        <v>1.9399999999997863E-5</v>
      </c>
    </row>
    <row r="563" spans="1:11" x14ac:dyDescent="0.2">
      <c r="A563" s="5">
        <v>55.4</v>
      </c>
      <c r="B563" s="3">
        <f t="shared" si="54"/>
        <v>0.23299999999999998</v>
      </c>
      <c r="C563" s="3">
        <f t="shared" si="55"/>
        <v>2.4300000000000002E-2</v>
      </c>
      <c r="D563">
        <f t="shared" si="48"/>
        <v>100</v>
      </c>
      <c r="E563">
        <f t="shared" si="49"/>
        <v>5.34</v>
      </c>
      <c r="F563">
        <f t="shared" si="50"/>
        <v>40</v>
      </c>
      <c r="G563">
        <f t="shared" si="52"/>
        <v>3.1956192399949503</v>
      </c>
      <c r="H563">
        <f t="shared" si="53"/>
        <v>7.4653199999999995E-4</v>
      </c>
      <c r="I563" s="3">
        <v>1.0261</v>
      </c>
      <c r="J563" s="3">
        <v>2.7400000000000001E-2</v>
      </c>
      <c r="K563">
        <f t="shared" si="51"/>
        <v>2.9220000000002194E-5</v>
      </c>
    </row>
    <row r="564" spans="1:11" x14ac:dyDescent="0.2">
      <c r="A564" s="5">
        <v>55.5</v>
      </c>
      <c r="B564" s="3">
        <f t="shared" si="54"/>
        <v>0.23420000000000007</v>
      </c>
      <c r="C564" s="3">
        <f t="shared" si="55"/>
        <v>2.4400000000000002E-2</v>
      </c>
      <c r="D564">
        <f t="shared" si="48"/>
        <v>100</v>
      </c>
      <c r="E564">
        <f t="shared" si="49"/>
        <v>5.34</v>
      </c>
      <c r="F564">
        <f t="shared" si="50"/>
        <v>40</v>
      </c>
      <c r="G564">
        <f t="shared" si="52"/>
        <v>3.2087699364558344</v>
      </c>
      <c r="H564">
        <f t="shared" si="53"/>
        <v>7.5037680000000014E-4</v>
      </c>
      <c r="I564" s="3">
        <v>1.0273000000000001</v>
      </c>
      <c r="J564" s="3">
        <v>2.75E-2</v>
      </c>
      <c r="K564">
        <f t="shared" si="51"/>
        <v>1.963999999999784E-5</v>
      </c>
    </row>
    <row r="565" spans="1:11" x14ac:dyDescent="0.2">
      <c r="A565" s="5">
        <v>55.6</v>
      </c>
      <c r="B565" s="3">
        <f t="shared" si="54"/>
        <v>0.23499999999999999</v>
      </c>
      <c r="C565" s="3">
        <f t="shared" si="55"/>
        <v>2.47E-2</v>
      </c>
      <c r="D565">
        <f t="shared" si="48"/>
        <v>100</v>
      </c>
      <c r="E565">
        <f t="shared" si="49"/>
        <v>5.34</v>
      </c>
      <c r="F565">
        <f t="shared" si="50"/>
        <v>40</v>
      </c>
      <c r="G565">
        <f t="shared" si="52"/>
        <v>3.2482220258384884</v>
      </c>
      <c r="H565">
        <f t="shared" si="53"/>
        <v>7.529399999999999E-4</v>
      </c>
      <c r="I565" s="3">
        <v>1.0281</v>
      </c>
      <c r="J565" s="3">
        <v>2.7799999999999998E-2</v>
      </c>
      <c r="K565">
        <f t="shared" si="51"/>
        <v>1.4759999999998375E-5</v>
      </c>
    </row>
    <row r="566" spans="1:11" x14ac:dyDescent="0.2">
      <c r="A566" s="5">
        <v>55.7</v>
      </c>
      <c r="B566" s="3">
        <f t="shared" si="54"/>
        <v>0.23559999999999992</v>
      </c>
      <c r="C566" s="3">
        <f t="shared" si="55"/>
        <v>2.4500000000000001E-2</v>
      </c>
      <c r="D566">
        <f t="shared" si="48"/>
        <v>100</v>
      </c>
      <c r="E566">
        <f t="shared" si="49"/>
        <v>5.34</v>
      </c>
      <c r="F566">
        <f t="shared" si="50"/>
        <v>40</v>
      </c>
      <c r="G566">
        <f t="shared" si="52"/>
        <v>3.2219206329167198</v>
      </c>
      <c r="H566">
        <f t="shared" si="53"/>
        <v>7.5486239999999973E-4</v>
      </c>
      <c r="I566" s="3">
        <v>1.0286999999999999</v>
      </c>
      <c r="J566" s="3">
        <v>2.76E-2</v>
      </c>
      <c r="K566">
        <f t="shared" si="51"/>
        <v>1.9680000000003295E-5</v>
      </c>
    </row>
    <row r="567" spans="1:11" x14ac:dyDescent="0.2">
      <c r="A567" s="5">
        <v>55.8</v>
      </c>
      <c r="B567" s="3">
        <f t="shared" si="54"/>
        <v>0.23640000000000005</v>
      </c>
      <c r="C567" s="3">
        <f t="shared" si="55"/>
        <v>2.47E-2</v>
      </c>
      <c r="D567">
        <f t="shared" si="48"/>
        <v>100</v>
      </c>
      <c r="E567">
        <f t="shared" si="49"/>
        <v>5.34</v>
      </c>
      <c r="F567">
        <f t="shared" si="50"/>
        <v>40</v>
      </c>
      <c r="G567">
        <f t="shared" si="52"/>
        <v>3.2482220258384884</v>
      </c>
      <c r="H567">
        <f t="shared" si="53"/>
        <v>7.5742560000000014E-4</v>
      </c>
      <c r="I567" s="3">
        <v>1.0295000000000001</v>
      </c>
      <c r="J567" s="3">
        <v>2.7799999999999998E-2</v>
      </c>
      <c r="K567">
        <f t="shared" si="51"/>
        <v>2.9699999999996731E-5</v>
      </c>
    </row>
    <row r="568" spans="1:11" x14ac:dyDescent="0.2">
      <c r="A568" s="5">
        <v>55.9</v>
      </c>
      <c r="B568" s="3">
        <f t="shared" si="54"/>
        <v>0.23759999999999992</v>
      </c>
      <c r="C568" s="3">
        <f t="shared" si="55"/>
        <v>2.4800000000000003E-2</v>
      </c>
      <c r="D568">
        <f t="shared" si="48"/>
        <v>100</v>
      </c>
      <c r="E568">
        <f t="shared" si="49"/>
        <v>5.34</v>
      </c>
      <c r="F568">
        <f t="shared" si="50"/>
        <v>40</v>
      </c>
      <c r="G568">
        <f t="shared" si="52"/>
        <v>3.2613727222993729</v>
      </c>
      <c r="H568">
        <f t="shared" si="53"/>
        <v>7.6127039999999968E-4</v>
      </c>
      <c r="I568" s="3">
        <v>1.0306999999999999</v>
      </c>
      <c r="J568" s="3">
        <v>2.7900000000000001E-2</v>
      </c>
      <c r="K568">
        <f t="shared" si="51"/>
        <v>1.7395000000003604E-5</v>
      </c>
    </row>
    <row r="569" spans="1:11" x14ac:dyDescent="0.2">
      <c r="A569" s="5">
        <v>56</v>
      </c>
      <c r="B569" s="3">
        <f t="shared" si="54"/>
        <v>0.23830000000000007</v>
      </c>
      <c r="C569" s="3">
        <f t="shared" si="55"/>
        <v>2.4900000000000002E-2</v>
      </c>
      <c r="D569">
        <f t="shared" si="48"/>
        <v>100</v>
      </c>
      <c r="E569">
        <f t="shared" si="49"/>
        <v>5.34</v>
      </c>
      <c r="F569">
        <f t="shared" si="50"/>
        <v>40</v>
      </c>
      <c r="G569">
        <f t="shared" si="52"/>
        <v>3.2745234187602579</v>
      </c>
      <c r="H569">
        <f t="shared" si="53"/>
        <v>7.6351320000000024E-4</v>
      </c>
      <c r="I569" s="3">
        <v>1.0314000000000001</v>
      </c>
      <c r="J569" s="3">
        <v>2.8000000000000001E-2</v>
      </c>
      <c r="K569">
        <f t="shared" si="51"/>
        <v>1.7499999999998074E-5</v>
      </c>
    </row>
    <row r="570" spans="1:11" x14ac:dyDescent="0.2">
      <c r="A570" s="5">
        <v>56.1</v>
      </c>
      <c r="B570" s="3">
        <f t="shared" si="54"/>
        <v>0.23899999999999999</v>
      </c>
      <c r="C570" s="3">
        <f t="shared" si="55"/>
        <v>2.5100000000000001E-2</v>
      </c>
      <c r="D570">
        <f t="shared" si="48"/>
        <v>100</v>
      </c>
      <c r="E570">
        <f t="shared" si="49"/>
        <v>5.34</v>
      </c>
      <c r="F570">
        <f t="shared" si="50"/>
        <v>40</v>
      </c>
      <c r="G570">
        <f t="shared" si="52"/>
        <v>3.3008248116820265</v>
      </c>
      <c r="H570">
        <f t="shared" si="53"/>
        <v>7.6575599999999992E-4</v>
      </c>
      <c r="I570" s="3">
        <v>1.0321</v>
      </c>
      <c r="J570" s="3">
        <v>2.8199999999999999E-2</v>
      </c>
      <c r="K570">
        <f t="shared" si="51"/>
        <v>2.5099999999997236E-5</v>
      </c>
    </row>
    <row r="571" spans="1:11" x14ac:dyDescent="0.2">
      <c r="A571" s="5">
        <v>56.2</v>
      </c>
      <c r="B571" s="3">
        <f t="shared" si="54"/>
        <v>0.23999999999999988</v>
      </c>
      <c r="C571" s="3">
        <f t="shared" si="55"/>
        <v>2.5100000000000001E-2</v>
      </c>
      <c r="D571">
        <f t="shared" si="48"/>
        <v>100</v>
      </c>
      <c r="E571">
        <f t="shared" si="49"/>
        <v>5.34</v>
      </c>
      <c r="F571">
        <f t="shared" si="50"/>
        <v>40</v>
      </c>
      <c r="G571">
        <f t="shared" si="52"/>
        <v>3.3008248116820265</v>
      </c>
      <c r="H571">
        <f t="shared" si="53"/>
        <v>7.6895999999999963E-4</v>
      </c>
      <c r="I571" s="3">
        <v>1.0330999999999999</v>
      </c>
      <c r="J571" s="3">
        <v>2.8199999999999999E-2</v>
      </c>
      <c r="K571">
        <f t="shared" si="51"/>
        <v>2.0160000000003375E-5</v>
      </c>
    </row>
    <row r="572" spans="1:11" x14ac:dyDescent="0.2">
      <c r="A572" s="5">
        <v>56.3</v>
      </c>
      <c r="B572" s="3">
        <f t="shared" si="54"/>
        <v>0.24080000000000001</v>
      </c>
      <c r="C572" s="3">
        <f t="shared" si="55"/>
        <v>2.5300000000000003E-2</v>
      </c>
      <c r="D572">
        <f t="shared" si="48"/>
        <v>100</v>
      </c>
      <c r="E572">
        <f t="shared" si="49"/>
        <v>5.34</v>
      </c>
      <c r="F572">
        <f t="shared" si="50"/>
        <v>40</v>
      </c>
      <c r="G572">
        <f t="shared" si="52"/>
        <v>3.3271262046037959</v>
      </c>
      <c r="H572">
        <f t="shared" si="53"/>
        <v>7.7152320000000005E-4</v>
      </c>
      <c r="I572" s="3">
        <v>1.0339</v>
      </c>
      <c r="J572" s="3">
        <v>2.8400000000000002E-2</v>
      </c>
      <c r="K572">
        <f t="shared" si="51"/>
        <v>1.7674999999998055E-5</v>
      </c>
    </row>
    <row r="573" spans="1:11" x14ac:dyDescent="0.2">
      <c r="A573" s="5">
        <v>56.4</v>
      </c>
      <c r="B573" s="3">
        <f t="shared" si="54"/>
        <v>0.24149999999999994</v>
      </c>
      <c r="C573" s="3">
        <f t="shared" si="55"/>
        <v>2.52E-2</v>
      </c>
      <c r="D573">
        <f t="shared" si="48"/>
        <v>100</v>
      </c>
      <c r="E573">
        <f t="shared" si="49"/>
        <v>5.34</v>
      </c>
      <c r="F573">
        <f t="shared" si="50"/>
        <v>40</v>
      </c>
      <c r="G573">
        <f t="shared" si="52"/>
        <v>3.3139755081429114</v>
      </c>
      <c r="H573">
        <f t="shared" si="53"/>
        <v>7.7376599999999984E-4</v>
      </c>
      <c r="I573" s="3">
        <v>1.0346</v>
      </c>
      <c r="J573" s="3">
        <v>2.8299999999999999E-2</v>
      </c>
      <c r="K573">
        <f t="shared" si="51"/>
        <v>1.7710000000003671E-5</v>
      </c>
    </row>
    <row r="574" spans="1:11" x14ac:dyDescent="0.2">
      <c r="A574" s="5">
        <v>56.5</v>
      </c>
      <c r="B574" s="3">
        <f t="shared" si="54"/>
        <v>0.24220000000000008</v>
      </c>
      <c r="C574" s="3">
        <f t="shared" si="55"/>
        <v>2.5400000000000002E-2</v>
      </c>
      <c r="D574">
        <f t="shared" si="48"/>
        <v>100</v>
      </c>
      <c r="E574">
        <f t="shared" si="49"/>
        <v>5.34</v>
      </c>
      <c r="F574">
        <f t="shared" si="50"/>
        <v>40</v>
      </c>
      <c r="G574">
        <f t="shared" si="52"/>
        <v>3.3402769010646804</v>
      </c>
      <c r="H574">
        <f t="shared" si="53"/>
        <v>7.7600880000000018E-4</v>
      </c>
      <c r="I574" s="3">
        <v>1.0353000000000001</v>
      </c>
      <c r="J574" s="3">
        <v>2.8500000000000001E-2</v>
      </c>
      <c r="K574">
        <f t="shared" si="51"/>
        <v>2.5399999999997206E-5</v>
      </c>
    </row>
    <row r="575" spans="1:11" x14ac:dyDescent="0.2">
      <c r="A575" s="5">
        <v>56.6</v>
      </c>
      <c r="B575" s="3">
        <f t="shared" si="54"/>
        <v>0.24319999999999997</v>
      </c>
      <c r="C575" s="3">
        <f t="shared" si="55"/>
        <v>2.5400000000000002E-2</v>
      </c>
      <c r="D575">
        <f t="shared" si="48"/>
        <v>100</v>
      </c>
      <c r="E575">
        <f t="shared" si="49"/>
        <v>5.34</v>
      </c>
      <c r="F575">
        <f t="shared" si="50"/>
        <v>40</v>
      </c>
      <c r="G575">
        <f t="shared" si="52"/>
        <v>3.3402769010646804</v>
      </c>
      <c r="H575">
        <f t="shared" si="53"/>
        <v>7.7921279999999989E-4</v>
      </c>
      <c r="I575" s="3">
        <v>1.0363</v>
      </c>
      <c r="J575" s="3">
        <v>2.8500000000000001E-2</v>
      </c>
      <c r="K575">
        <f t="shared" si="51"/>
        <v>2.0359999999997759E-5</v>
      </c>
    </row>
    <row r="576" spans="1:11" x14ac:dyDescent="0.2">
      <c r="A576" s="5">
        <v>56.7</v>
      </c>
      <c r="B576" s="3">
        <f t="shared" si="54"/>
        <v>0.24399999999999988</v>
      </c>
      <c r="C576" s="3">
        <f t="shared" si="55"/>
        <v>2.5500000000000002E-2</v>
      </c>
      <c r="D576">
        <f t="shared" si="48"/>
        <v>100</v>
      </c>
      <c r="E576">
        <f t="shared" si="49"/>
        <v>5.34</v>
      </c>
      <c r="F576">
        <f t="shared" si="50"/>
        <v>40</v>
      </c>
      <c r="G576">
        <f t="shared" si="52"/>
        <v>3.3534275975255654</v>
      </c>
      <c r="H576">
        <f t="shared" si="53"/>
        <v>7.8177599999999965E-4</v>
      </c>
      <c r="I576" s="3">
        <v>1.0370999999999999</v>
      </c>
      <c r="J576" s="3">
        <v>2.86E-2</v>
      </c>
      <c r="K576">
        <f t="shared" si="51"/>
        <v>2.036000000000341E-5</v>
      </c>
    </row>
    <row r="577" spans="1:11" x14ac:dyDescent="0.2">
      <c r="A577" s="5">
        <v>56.8</v>
      </c>
      <c r="B577" s="3">
        <f t="shared" si="54"/>
        <v>0.24480000000000002</v>
      </c>
      <c r="C577" s="3">
        <f t="shared" si="55"/>
        <v>2.5400000000000002E-2</v>
      </c>
      <c r="D577">
        <f t="shared" si="48"/>
        <v>100</v>
      </c>
      <c r="E577">
        <f t="shared" si="49"/>
        <v>5.34</v>
      </c>
      <c r="F577">
        <f t="shared" si="50"/>
        <v>40</v>
      </c>
      <c r="G577">
        <f t="shared" si="52"/>
        <v>3.3402769010646804</v>
      </c>
      <c r="H577">
        <f t="shared" si="53"/>
        <v>7.8433920000000007E-4</v>
      </c>
      <c r="I577" s="3">
        <v>1.0379</v>
      </c>
      <c r="J577" s="3">
        <v>2.8500000000000001E-2</v>
      </c>
      <c r="K577">
        <f t="shared" si="51"/>
        <v>2.5649999999997178E-5</v>
      </c>
    </row>
    <row r="578" spans="1:11" x14ac:dyDescent="0.2">
      <c r="A578" s="5">
        <v>56.9</v>
      </c>
      <c r="B578" s="3">
        <f t="shared" si="54"/>
        <v>0.24579999999999991</v>
      </c>
      <c r="C578" s="3">
        <f t="shared" si="55"/>
        <v>2.5900000000000003E-2</v>
      </c>
      <c r="D578">
        <f t="shared" si="48"/>
        <v>100</v>
      </c>
      <c r="E578">
        <f t="shared" si="49"/>
        <v>5.34</v>
      </c>
      <c r="F578">
        <f t="shared" si="50"/>
        <v>40</v>
      </c>
      <c r="G578">
        <f t="shared" si="52"/>
        <v>3.4060303833691035</v>
      </c>
      <c r="H578">
        <f t="shared" si="53"/>
        <v>7.8754319999999967E-4</v>
      </c>
      <c r="I578" s="3">
        <v>1.0388999999999999</v>
      </c>
      <c r="J578" s="3">
        <v>2.9000000000000001E-2</v>
      </c>
      <c r="K578">
        <f t="shared" si="51"/>
        <v>2.326500000000318E-5</v>
      </c>
    </row>
    <row r="579" spans="1:11" x14ac:dyDescent="0.2">
      <c r="A579" s="5">
        <v>57</v>
      </c>
      <c r="B579" s="3">
        <f t="shared" si="54"/>
        <v>0.24670000000000003</v>
      </c>
      <c r="C579" s="3">
        <f t="shared" si="55"/>
        <v>2.58E-2</v>
      </c>
      <c r="D579">
        <f t="shared" si="48"/>
        <v>100</v>
      </c>
      <c r="E579">
        <f t="shared" si="49"/>
        <v>5.34</v>
      </c>
      <c r="F579">
        <f t="shared" si="50"/>
        <v>40</v>
      </c>
      <c r="G579">
        <f t="shared" si="52"/>
        <v>3.3928796869082181</v>
      </c>
      <c r="H579">
        <f t="shared" si="53"/>
        <v>7.9042680000000005E-4</v>
      </c>
      <c r="I579" s="3">
        <v>1.0398000000000001</v>
      </c>
      <c r="J579" s="3">
        <v>2.8899999999999999E-2</v>
      </c>
      <c r="K579">
        <f t="shared" si="51"/>
        <v>1.5479999999998297E-5</v>
      </c>
    </row>
    <row r="580" spans="1:11" s="8" customFormat="1" x14ac:dyDescent="0.2">
      <c r="A580" s="6">
        <v>57.1</v>
      </c>
      <c r="B580" s="7">
        <f t="shared" si="54"/>
        <v>0.24729999999999996</v>
      </c>
      <c r="C580" s="7">
        <f t="shared" si="55"/>
        <v>2.58E-2</v>
      </c>
      <c r="D580" s="8">
        <f t="shared" si="48"/>
        <v>100</v>
      </c>
      <c r="E580" s="8">
        <f t="shared" si="49"/>
        <v>5.34</v>
      </c>
      <c r="F580" s="8">
        <f t="shared" si="50"/>
        <v>40</v>
      </c>
      <c r="G580" s="8">
        <f t="shared" si="52"/>
        <v>3.3928796869082181</v>
      </c>
      <c r="H580" s="8">
        <f t="shared" si="53"/>
        <v>7.9234919999999988E-4</v>
      </c>
      <c r="I580" s="7">
        <v>1.0404</v>
      </c>
      <c r="J580" s="7">
        <v>2.8899999999999999E-2</v>
      </c>
      <c r="K580" s="8">
        <f t="shared" si="51"/>
        <v>8.599999999999052E-6</v>
      </c>
    </row>
    <row r="581" spans="1:11" x14ac:dyDescent="0.2">
      <c r="A581" s="5">
        <v>57.2</v>
      </c>
      <c r="B581" s="3">
        <f t="shared" si="54"/>
        <v>0.24809999999999988</v>
      </c>
      <c r="C581" s="3">
        <f t="shared" si="55"/>
        <v>-4.3E-3</v>
      </c>
      <c r="D581">
        <f t="shared" si="48"/>
        <v>100</v>
      </c>
      <c r="E581">
        <f t="shared" si="49"/>
        <v>5.34</v>
      </c>
      <c r="F581">
        <f t="shared" si="50"/>
        <v>40</v>
      </c>
      <c r="G581">
        <v>0</v>
      </c>
      <c r="H581">
        <f t="shared" si="53"/>
        <v>7.9491239999999953E-4</v>
      </c>
      <c r="I581" s="3">
        <v>1.0411999999999999</v>
      </c>
      <c r="J581" s="3">
        <v>-1.1999999999999999E-3</v>
      </c>
    </row>
    <row r="582" spans="1:11" x14ac:dyDescent="0.2">
      <c r="A582" s="5">
        <v>57.3</v>
      </c>
      <c r="B582" s="3">
        <f t="shared" si="54"/>
        <v>0.24919999999999998</v>
      </c>
      <c r="C582" s="3">
        <f t="shared" si="55"/>
        <v>-3.0999999999999999E-3</v>
      </c>
      <c r="D582">
        <f t="shared" si="48"/>
        <v>100</v>
      </c>
      <c r="E582">
        <f t="shared" si="49"/>
        <v>5.34</v>
      </c>
      <c r="F582">
        <f t="shared" si="50"/>
        <v>40</v>
      </c>
      <c r="I582" s="3">
        <v>1.0423</v>
      </c>
      <c r="J582" s="3">
        <v>0</v>
      </c>
      <c r="K582">
        <f>SUM(K9:K580)</f>
        <v>3.1633849999999999E-3</v>
      </c>
    </row>
    <row r="583" spans="1:11" x14ac:dyDescent="0.2">
      <c r="A583" s="5">
        <v>57.4</v>
      </c>
      <c r="B583" s="3">
        <f t="shared" si="54"/>
        <v>0.24999999999999989</v>
      </c>
      <c r="C583" s="3">
        <f t="shared" si="55"/>
        <v>-2.8999999999999998E-3</v>
      </c>
      <c r="D583">
        <f t="shared" si="48"/>
        <v>100</v>
      </c>
      <c r="E583">
        <f t="shared" si="49"/>
        <v>5.34</v>
      </c>
      <c r="F583">
        <f t="shared" si="50"/>
        <v>40</v>
      </c>
      <c r="I583" s="3">
        <v>1.0430999999999999</v>
      </c>
      <c r="J583" s="3">
        <v>2.0000000000000001E-4</v>
      </c>
    </row>
    <row r="584" spans="1:11" x14ac:dyDescent="0.2">
      <c r="A584" s="5">
        <v>57.5</v>
      </c>
      <c r="B584" s="3">
        <f t="shared" si="54"/>
        <v>0.25070000000000003</v>
      </c>
      <c r="C584" s="3">
        <f t="shared" si="55"/>
        <v>-3.0999999999999999E-3</v>
      </c>
      <c r="D584">
        <f t="shared" si="48"/>
        <v>100</v>
      </c>
      <c r="E584">
        <f t="shared" si="49"/>
        <v>5.34</v>
      </c>
      <c r="F584">
        <f t="shared" si="50"/>
        <v>40</v>
      </c>
      <c r="G584">
        <f>MAX(G9:G581)</f>
        <v>3.4060303833691035</v>
      </c>
      <c r="I584" s="3">
        <v>1.0438000000000001</v>
      </c>
      <c r="J584" s="3">
        <v>0</v>
      </c>
    </row>
    <row r="585" spans="1:11" x14ac:dyDescent="0.2">
      <c r="A585" s="5">
        <v>57.6</v>
      </c>
      <c r="B585" s="3">
        <f t="shared" si="54"/>
        <v>0.25149999999999995</v>
      </c>
      <c r="C585" s="3">
        <f t="shared" si="55"/>
        <v>-3.0999999999999999E-3</v>
      </c>
      <c r="D585">
        <f t="shared" si="48"/>
        <v>100</v>
      </c>
      <c r="E585">
        <f t="shared" si="49"/>
        <v>5.34</v>
      </c>
      <c r="F585">
        <f t="shared" si="50"/>
        <v>40</v>
      </c>
      <c r="I585" s="3">
        <v>1.0446</v>
      </c>
      <c r="J585" s="3">
        <v>0</v>
      </c>
    </row>
    <row r="586" spans="1:11" x14ac:dyDescent="0.2">
      <c r="A586" s="5">
        <v>57.7</v>
      </c>
      <c r="B586" s="3">
        <f t="shared" si="54"/>
        <v>0.25250000000000006</v>
      </c>
      <c r="C586" s="3">
        <f t="shared" si="55"/>
        <v>-3.0999999999999999E-3</v>
      </c>
      <c r="D586">
        <f t="shared" ref="D586:D649" si="56">$E$4</f>
        <v>100</v>
      </c>
      <c r="E586">
        <f t="shared" ref="E586:E649" si="57">$F$4</f>
        <v>5.34</v>
      </c>
      <c r="F586">
        <f t="shared" ref="F586:F649" si="58">$G$4</f>
        <v>40</v>
      </c>
      <c r="G586" s="1">
        <f>0.6*G584</f>
        <v>2.0436182300214618</v>
      </c>
      <c r="I586" s="3">
        <v>1.0456000000000001</v>
      </c>
      <c r="J586" s="3">
        <v>0</v>
      </c>
    </row>
    <row r="587" spans="1:11" x14ac:dyDescent="0.2">
      <c r="A587" s="5">
        <v>57.8</v>
      </c>
      <c r="B587" s="3">
        <f t="shared" si="54"/>
        <v>0.25319999999999998</v>
      </c>
      <c r="C587" s="3">
        <f t="shared" si="55"/>
        <v>-3.0999999999999999E-3</v>
      </c>
      <c r="D587">
        <f t="shared" si="56"/>
        <v>100</v>
      </c>
      <c r="E587">
        <f t="shared" si="57"/>
        <v>5.34</v>
      </c>
      <c r="F587">
        <f t="shared" si="58"/>
        <v>40</v>
      </c>
      <c r="I587" s="3">
        <v>1.0463</v>
      </c>
      <c r="J587" s="3">
        <v>0</v>
      </c>
    </row>
    <row r="588" spans="1:11" x14ac:dyDescent="0.2">
      <c r="A588" s="5">
        <v>57.9</v>
      </c>
      <c r="B588" s="3">
        <f t="shared" si="54"/>
        <v>0.25399999999999989</v>
      </c>
      <c r="C588" s="3">
        <f t="shared" si="55"/>
        <v>-3.0000000000000001E-3</v>
      </c>
      <c r="D588">
        <f t="shared" si="56"/>
        <v>100</v>
      </c>
      <c r="E588">
        <f t="shared" si="57"/>
        <v>5.34</v>
      </c>
      <c r="F588">
        <f t="shared" si="58"/>
        <v>40</v>
      </c>
      <c r="I588" s="3">
        <v>1.0470999999999999</v>
      </c>
      <c r="J588" s="3">
        <v>1E-4</v>
      </c>
    </row>
    <row r="589" spans="1:11" x14ac:dyDescent="0.2">
      <c r="A589" s="5">
        <v>58</v>
      </c>
      <c r="B589" s="3">
        <f t="shared" si="54"/>
        <v>0.25490000000000002</v>
      </c>
      <c r="C589" s="3">
        <f t="shared" si="55"/>
        <v>-3.0999999999999999E-3</v>
      </c>
      <c r="D589">
        <f t="shared" si="56"/>
        <v>100</v>
      </c>
      <c r="E589">
        <f t="shared" si="57"/>
        <v>5.34</v>
      </c>
      <c r="F589">
        <f t="shared" si="58"/>
        <v>40</v>
      </c>
      <c r="I589" s="3">
        <v>1.048</v>
      </c>
      <c r="J589" s="3">
        <v>0</v>
      </c>
    </row>
    <row r="590" spans="1:11" x14ac:dyDescent="0.2">
      <c r="A590" s="5">
        <v>58.1</v>
      </c>
      <c r="B590" s="3">
        <f t="shared" si="54"/>
        <v>0.25569999999999993</v>
      </c>
      <c r="C590" s="3">
        <f t="shared" si="55"/>
        <v>-3.0000000000000001E-3</v>
      </c>
      <c r="D590">
        <f t="shared" si="56"/>
        <v>100</v>
      </c>
      <c r="E590">
        <f t="shared" si="57"/>
        <v>5.34</v>
      </c>
      <c r="F590">
        <f t="shared" si="58"/>
        <v>40</v>
      </c>
      <c r="I590" s="3">
        <v>1.0488</v>
      </c>
      <c r="J590" s="3">
        <v>1E-4</v>
      </c>
    </row>
    <row r="591" spans="1:11" x14ac:dyDescent="0.2">
      <c r="A591" s="5">
        <v>58.2</v>
      </c>
      <c r="B591" s="3">
        <f t="shared" si="54"/>
        <v>0.25640000000000007</v>
      </c>
      <c r="C591" s="3">
        <f t="shared" si="55"/>
        <v>-3.0999999999999999E-3</v>
      </c>
      <c r="D591">
        <f t="shared" si="56"/>
        <v>100</v>
      </c>
      <c r="E591">
        <f t="shared" si="57"/>
        <v>5.34</v>
      </c>
      <c r="F591">
        <f t="shared" si="58"/>
        <v>40</v>
      </c>
      <c r="I591" s="3">
        <v>1.0495000000000001</v>
      </c>
      <c r="J591" s="3">
        <v>0</v>
      </c>
    </row>
    <row r="592" spans="1:11" x14ac:dyDescent="0.2">
      <c r="A592" s="5">
        <v>58.3</v>
      </c>
      <c r="B592" s="3">
        <f t="shared" si="54"/>
        <v>0.25729999999999997</v>
      </c>
      <c r="C592" s="3">
        <f t="shared" si="55"/>
        <v>-3.0000000000000001E-3</v>
      </c>
      <c r="D592">
        <f t="shared" si="56"/>
        <v>100</v>
      </c>
      <c r="E592">
        <f t="shared" si="57"/>
        <v>5.34</v>
      </c>
      <c r="F592">
        <f t="shared" si="58"/>
        <v>40</v>
      </c>
      <c r="I592" s="3">
        <v>1.0504</v>
      </c>
      <c r="J592" s="3">
        <v>1E-4</v>
      </c>
    </row>
    <row r="593" spans="1:10" x14ac:dyDescent="0.2">
      <c r="A593" s="5">
        <v>58.4</v>
      </c>
      <c r="B593" s="3">
        <f t="shared" si="54"/>
        <v>0.25840000000000007</v>
      </c>
      <c r="C593" s="3">
        <f t="shared" si="55"/>
        <v>-3.0000000000000001E-3</v>
      </c>
      <c r="D593">
        <f t="shared" si="56"/>
        <v>100</v>
      </c>
      <c r="E593">
        <f t="shared" si="57"/>
        <v>5.34</v>
      </c>
      <c r="F593">
        <f t="shared" si="58"/>
        <v>40</v>
      </c>
      <c r="I593" s="3">
        <v>1.0515000000000001</v>
      </c>
      <c r="J593" s="3">
        <v>1E-4</v>
      </c>
    </row>
    <row r="594" spans="1:10" x14ac:dyDescent="0.2">
      <c r="A594" s="5">
        <v>58.5</v>
      </c>
      <c r="B594" s="3">
        <f t="shared" si="54"/>
        <v>0.25900000000000001</v>
      </c>
      <c r="C594" s="3">
        <f t="shared" si="55"/>
        <v>-3.0999999999999999E-3</v>
      </c>
      <c r="D594">
        <f t="shared" si="56"/>
        <v>100</v>
      </c>
      <c r="E594">
        <f t="shared" si="57"/>
        <v>5.34</v>
      </c>
      <c r="F594">
        <f t="shared" si="58"/>
        <v>40</v>
      </c>
      <c r="I594" s="3">
        <v>1.0521</v>
      </c>
      <c r="J594" s="3">
        <v>0</v>
      </c>
    </row>
    <row r="595" spans="1:10" x14ac:dyDescent="0.2">
      <c r="A595" s="5">
        <v>58.6</v>
      </c>
      <c r="B595" s="3">
        <f t="shared" si="54"/>
        <v>0.25959999999999994</v>
      </c>
      <c r="C595" s="3">
        <f t="shared" si="55"/>
        <v>-3.0000000000000001E-3</v>
      </c>
      <c r="D595">
        <f t="shared" si="56"/>
        <v>100</v>
      </c>
      <c r="E595">
        <f t="shared" si="57"/>
        <v>5.34</v>
      </c>
      <c r="F595">
        <f t="shared" si="58"/>
        <v>40</v>
      </c>
      <c r="I595" s="3">
        <v>1.0527</v>
      </c>
      <c r="J595" s="3">
        <v>1E-4</v>
      </c>
    </row>
    <row r="596" spans="1:10" x14ac:dyDescent="0.2">
      <c r="A596" s="5">
        <v>58.7</v>
      </c>
      <c r="B596" s="3">
        <f t="shared" si="54"/>
        <v>0.26070000000000004</v>
      </c>
      <c r="C596" s="3">
        <f t="shared" si="55"/>
        <v>-3.0999999999999999E-3</v>
      </c>
      <c r="D596">
        <f t="shared" si="56"/>
        <v>100</v>
      </c>
      <c r="E596">
        <f t="shared" si="57"/>
        <v>5.34</v>
      </c>
      <c r="F596">
        <f t="shared" si="58"/>
        <v>40</v>
      </c>
      <c r="I596" s="3">
        <v>1.0538000000000001</v>
      </c>
      <c r="J596" s="3">
        <v>0</v>
      </c>
    </row>
    <row r="597" spans="1:10" x14ac:dyDescent="0.2">
      <c r="A597" s="5">
        <v>58.8</v>
      </c>
      <c r="B597" s="3">
        <f t="shared" si="54"/>
        <v>0.26169999999999993</v>
      </c>
      <c r="C597" s="3">
        <f t="shared" si="55"/>
        <v>-3.0999999999999999E-3</v>
      </c>
      <c r="D597">
        <f t="shared" si="56"/>
        <v>100</v>
      </c>
      <c r="E597">
        <f t="shared" si="57"/>
        <v>5.34</v>
      </c>
      <c r="F597">
        <f t="shared" si="58"/>
        <v>40</v>
      </c>
      <c r="I597" s="3">
        <v>1.0548</v>
      </c>
      <c r="J597" s="3">
        <v>0</v>
      </c>
    </row>
    <row r="598" spans="1:10" x14ac:dyDescent="0.2">
      <c r="A598" s="5">
        <v>58.9</v>
      </c>
      <c r="B598" s="3">
        <f t="shared" si="54"/>
        <v>0.26229999999999987</v>
      </c>
      <c r="C598" s="3">
        <f t="shared" si="55"/>
        <v>-3.0000000000000001E-3</v>
      </c>
      <c r="D598">
        <f t="shared" si="56"/>
        <v>100</v>
      </c>
      <c r="E598">
        <f t="shared" si="57"/>
        <v>5.34</v>
      </c>
      <c r="F598">
        <f t="shared" si="58"/>
        <v>40</v>
      </c>
      <c r="I598" s="3">
        <v>1.0553999999999999</v>
      </c>
      <c r="J598" s="3">
        <v>1E-4</v>
      </c>
    </row>
    <row r="599" spans="1:10" x14ac:dyDescent="0.2">
      <c r="A599" s="5">
        <v>59</v>
      </c>
      <c r="B599" s="3">
        <f t="shared" si="54"/>
        <v>0.26319999999999999</v>
      </c>
      <c r="C599" s="3">
        <f t="shared" si="55"/>
        <v>-3.1999999999999997E-3</v>
      </c>
      <c r="D599">
        <f t="shared" si="56"/>
        <v>100</v>
      </c>
      <c r="E599">
        <f t="shared" si="57"/>
        <v>5.34</v>
      </c>
      <c r="F599">
        <f t="shared" si="58"/>
        <v>40</v>
      </c>
      <c r="I599" s="3">
        <v>1.0563</v>
      </c>
      <c r="J599" s="3">
        <v>-1E-4</v>
      </c>
    </row>
    <row r="600" spans="1:10" x14ac:dyDescent="0.2">
      <c r="A600" s="5">
        <v>59.1</v>
      </c>
      <c r="B600" s="3">
        <f t="shared" si="54"/>
        <v>0.26429999999999987</v>
      </c>
      <c r="C600" s="3">
        <f t="shared" si="55"/>
        <v>-3.1999999999999997E-3</v>
      </c>
      <c r="D600">
        <f t="shared" si="56"/>
        <v>100</v>
      </c>
      <c r="E600">
        <f t="shared" si="57"/>
        <v>5.34</v>
      </c>
      <c r="F600">
        <f t="shared" si="58"/>
        <v>40</v>
      </c>
      <c r="I600" s="3">
        <v>1.0573999999999999</v>
      </c>
      <c r="J600" s="3">
        <v>-1E-4</v>
      </c>
    </row>
    <row r="601" spans="1:10" x14ac:dyDescent="0.2">
      <c r="A601" s="5">
        <v>59.2</v>
      </c>
      <c r="B601" s="3">
        <f t="shared" si="54"/>
        <v>0.26500000000000001</v>
      </c>
      <c r="C601" s="3">
        <f t="shared" si="55"/>
        <v>-3.0999999999999999E-3</v>
      </c>
      <c r="D601">
        <f t="shared" si="56"/>
        <v>100</v>
      </c>
      <c r="E601">
        <f t="shared" si="57"/>
        <v>5.34</v>
      </c>
      <c r="F601">
        <f t="shared" si="58"/>
        <v>40</v>
      </c>
      <c r="I601" s="3">
        <v>1.0581</v>
      </c>
      <c r="J601" s="3">
        <v>0</v>
      </c>
    </row>
    <row r="602" spans="1:10" x14ac:dyDescent="0.2">
      <c r="A602" s="5">
        <v>59.3</v>
      </c>
      <c r="B602" s="3">
        <f t="shared" si="54"/>
        <v>0.26569999999999994</v>
      </c>
      <c r="C602" s="3">
        <f t="shared" si="55"/>
        <v>-3.0999999999999999E-3</v>
      </c>
      <c r="D602">
        <f t="shared" si="56"/>
        <v>100</v>
      </c>
      <c r="E602">
        <f t="shared" si="57"/>
        <v>5.34</v>
      </c>
      <c r="F602">
        <f t="shared" si="58"/>
        <v>40</v>
      </c>
      <c r="I602" s="3">
        <v>1.0588</v>
      </c>
      <c r="J602" s="3">
        <v>0</v>
      </c>
    </row>
    <row r="603" spans="1:10" x14ac:dyDescent="0.2">
      <c r="A603" s="5">
        <v>59.4</v>
      </c>
      <c r="B603" s="3">
        <f t="shared" si="54"/>
        <v>0.26650000000000007</v>
      </c>
      <c r="C603" s="3">
        <f t="shared" si="55"/>
        <v>-3.0000000000000001E-3</v>
      </c>
      <c r="D603">
        <f t="shared" si="56"/>
        <v>100</v>
      </c>
      <c r="E603">
        <f t="shared" si="57"/>
        <v>5.34</v>
      </c>
      <c r="F603">
        <f t="shared" si="58"/>
        <v>40</v>
      </c>
      <c r="I603" s="3">
        <v>1.0596000000000001</v>
      </c>
      <c r="J603" s="3">
        <v>1E-4</v>
      </c>
    </row>
    <row r="604" spans="1:10" x14ac:dyDescent="0.2">
      <c r="A604" s="5">
        <v>59.5</v>
      </c>
      <c r="B604" s="3">
        <f t="shared" ref="B604:B667" si="59">I604-$I$283</f>
        <v>0.26739999999999997</v>
      </c>
      <c r="C604" s="3">
        <f t="shared" ref="C604:C667" si="60">J604-$J$283</f>
        <v>-3.1999999999999997E-3</v>
      </c>
      <c r="D604">
        <f t="shared" si="56"/>
        <v>100</v>
      </c>
      <c r="E604">
        <f t="shared" si="57"/>
        <v>5.34</v>
      </c>
      <c r="F604">
        <f t="shared" si="58"/>
        <v>40</v>
      </c>
      <c r="I604" s="3">
        <v>1.0605</v>
      </c>
      <c r="J604" s="3">
        <v>-1E-4</v>
      </c>
    </row>
    <row r="605" spans="1:10" x14ac:dyDescent="0.2">
      <c r="A605" s="5">
        <v>59.6</v>
      </c>
      <c r="B605" s="3">
        <f t="shared" si="59"/>
        <v>0.26809999999999989</v>
      </c>
      <c r="C605" s="3">
        <f t="shared" si="60"/>
        <v>-3.3E-3</v>
      </c>
      <c r="D605">
        <f t="shared" si="56"/>
        <v>100</v>
      </c>
      <c r="E605">
        <f t="shared" si="57"/>
        <v>5.34</v>
      </c>
      <c r="F605">
        <f t="shared" si="58"/>
        <v>40</v>
      </c>
      <c r="I605" s="3">
        <v>1.0611999999999999</v>
      </c>
      <c r="J605" s="3">
        <v>-2.0000000000000001E-4</v>
      </c>
    </row>
    <row r="606" spans="1:10" x14ac:dyDescent="0.2">
      <c r="A606" s="5">
        <v>59.7</v>
      </c>
      <c r="B606" s="3">
        <f t="shared" si="59"/>
        <v>0.26890000000000003</v>
      </c>
      <c r="C606" s="3">
        <f t="shared" si="60"/>
        <v>-3.0999999999999999E-3</v>
      </c>
      <c r="D606">
        <f t="shared" si="56"/>
        <v>100</v>
      </c>
      <c r="E606">
        <f t="shared" si="57"/>
        <v>5.34</v>
      </c>
      <c r="F606">
        <f t="shared" si="58"/>
        <v>40</v>
      </c>
      <c r="I606" s="3">
        <v>1.0620000000000001</v>
      </c>
      <c r="J606" s="3">
        <v>0</v>
      </c>
    </row>
    <row r="607" spans="1:10" x14ac:dyDescent="0.2">
      <c r="A607" s="5">
        <v>59.8</v>
      </c>
      <c r="B607" s="3">
        <f t="shared" si="59"/>
        <v>0.26999999999999991</v>
      </c>
      <c r="C607" s="3">
        <f t="shared" si="60"/>
        <v>-3.0000000000000001E-3</v>
      </c>
      <c r="D607">
        <f t="shared" si="56"/>
        <v>100</v>
      </c>
      <c r="E607">
        <f t="shared" si="57"/>
        <v>5.34</v>
      </c>
      <c r="F607">
        <f t="shared" si="58"/>
        <v>40</v>
      </c>
      <c r="I607" s="3">
        <v>1.0630999999999999</v>
      </c>
      <c r="J607" s="3">
        <v>1E-4</v>
      </c>
    </row>
    <row r="608" spans="1:10" x14ac:dyDescent="0.2">
      <c r="A608" s="5">
        <v>59.9</v>
      </c>
      <c r="B608" s="3">
        <f t="shared" si="59"/>
        <v>0.27080000000000004</v>
      </c>
      <c r="C608" s="3">
        <f t="shared" si="60"/>
        <v>-3.0999999999999999E-3</v>
      </c>
      <c r="D608">
        <f t="shared" si="56"/>
        <v>100</v>
      </c>
      <c r="E608">
        <f t="shared" si="57"/>
        <v>5.34</v>
      </c>
      <c r="F608">
        <f t="shared" si="58"/>
        <v>40</v>
      </c>
      <c r="I608" s="3">
        <v>1.0639000000000001</v>
      </c>
      <c r="J608" s="3">
        <v>0</v>
      </c>
    </row>
    <row r="609" spans="1:10" x14ac:dyDescent="0.2">
      <c r="A609" s="5">
        <v>60</v>
      </c>
      <c r="B609" s="3">
        <f t="shared" si="59"/>
        <v>0.27139999999999997</v>
      </c>
      <c r="C609" s="3">
        <f t="shared" si="60"/>
        <v>-3.1999999999999997E-3</v>
      </c>
      <c r="D609">
        <f t="shared" si="56"/>
        <v>100</v>
      </c>
      <c r="E609">
        <f t="shared" si="57"/>
        <v>5.34</v>
      </c>
      <c r="F609">
        <f t="shared" si="58"/>
        <v>40</v>
      </c>
      <c r="I609" s="3">
        <v>1.0645</v>
      </c>
      <c r="J609" s="3">
        <v>-1E-4</v>
      </c>
    </row>
    <row r="610" spans="1:10" x14ac:dyDescent="0.2">
      <c r="A610" s="5">
        <v>60.1</v>
      </c>
      <c r="B610" s="3">
        <f t="shared" si="59"/>
        <v>0.27229999999999988</v>
      </c>
      <c r="C610" s="3">
        <f t="shared" si="60"/>
        <v>-3.0000000000000001E-3</v>
      </c>
      <c r="D610">
        <f t="shared" si="56"/>
        <v>100</v>
      </c>
      <c r="E610">
        <f t="shared" si="57"/>
        <v>5.34</v>
      </c>
      <c r="F610">
        <f t="shared" si="58"/>
        <v>40</v>
      </c>
      <c r="I610" s="3">
        <v>1.0653999999999999</v>
      </c>
      <c r="J610" s="3">
        <v>1E-4</v>
      </c>
    </row>
    <row r="611" spans="1:10" x14ac:dyDescent="0.2">
      <c r="A611" s="5">
        <v>60.2</v>
      </c>
      <c r="B611" s="3">
        <f t="shared" si="59"/>
        <v>0.27349999999999997</v>
      </c>
      <c r="C611" s="3">
        <f t="shared" si="60"/>
        <v>-3.0999999999999999E-3</v>
      </c>
      <c r="D611">
        <f t="shared" si="56"/>
        <v>100</v>
      </c>
      <c r="E611">
        <f t="shared" si="57"/>
        <v>5.34</v>
      </c>
      <c r="F611">
        <f t="shared" si="58"/>
        <v>40</v>
      </c>
      <c r="I611" s="3">
        <v>1.0666</v>
      </c>
      <c r="J611" s="3">
        <v>0</v>
      </c>
    </row>
    <row r="612" spans="1:10" x14ac:dyDescent="0.2">
      <c r="A612" s="5">
        <v>60.3</v>
      </c>
      <c r="B612" s="3">
        <f t="shared" si="59"/>
        <v>0.2740999999999999</v>
      </c>
      <c r="C612" s="3">
        <f t="shared" si="60"/>
        <v>-3.0999999999999999E-3</v>
      </c>
      <c r="D612">
        <f t="shared" si="56"/>
        <v>100</v>
      </c>
      <c r="E612">
        <f t="shared" si="57"/>
        <v>5.34</v>
      </c>
      <c r="F612">
        <f t="shared" si="58"/>
        <v>40</v>
      </c>
      <c r="I612" s="3">
        <v>1.0671999999999999</v>
      </c>
      <c r="J612" s="3">
        <v>0</v>
      </c>
    </row>
    <row r="613" spans="1:10" x14ac:dyDescent="0.2">
      <c r="A613" s="5">
        <v>60.4</v>
      </c>
      <c r="B613" s="3">
        <f t="shared" si="59"/>
        <v>0.27480000000000004</v>
      </c>
      <c r="C613" s="3">
        <f t="shared" si="60"/>
        <v>-3.0000000000000001E-3</v>
      </c>
      <c r="D613">
        <f t="shared" si="56"/>
        <v>100</v>
      </c>
      <c r="E613">
        <f t="shared" si="57"/>
        <v>5.34</v>
      </c>
      <c r="F613">
        <f t="shared" si="58"/>
        <v>40</v>
      </c>
      <c r="I613" s="3">
        <v>1.0679000000000001</v>
      </c>
      <c r="J613" s="3">
        <v>1E-4</v>
      </c>
    </row>
    <row r="614" spans="1:10" x14ac:dyDescent="0.2">
      <c r="A614" s="5">
        <v>60.5</v>
      </c>
      <c r="B614" s="3">
        <f t="shared" si="59"/>
        <v>0.27579999999999993</v>
      </c>
      <c r="C614" s="3">
        <f t="shared" si="60"/>
        <v>-3.1999999999999997E-3</v>
      </c>
      <c r="D614">
        <f t="shared" si="56"/>
        <v>100</v>
      </c>
      <c r="E614">
        <f t="shared" si="57"/>
        <v>5.34</v>
      </c>
      <c r="F614">
        <f t="shared" si="58"/>
        <v>40</v>
      </c>
      <c r="I614" s="3">
        <v>1.0689</v>
      </c>
      <c r="J614" s="3">
        <v>-1E-4</v>
      </c>
    </row>
    <row r="615" spans="1:10" x14ac:dyDescent="0.2">
      <c r="A615" s="5">
        <v>60.6</v>
      </c>
      <c r="B615" s="3">
        <f t="shared" si="59"/>
        <v>0.27660000000000007</v>
      </c>
      <c r="C615" s="3">
        <f t="shared" si="60"/>
        <v>-3.0999999999999999E-3</v>
      </c>
      <c r="D615">
        <f t="shared" si="56"/>
        <v>100</v>
      </c>
      <c r="E615">
        <f t="shared" si="57"/>
        <v>5.34</v>
      </c>
      <c r="F615">
        <f t="shared" si="58"/>
        <v>40</v>
      </c>
      <c r="I615" s="3">
        <v>1.0697000000000001</v>
      </c>
      <c r="J615" s="3">
        <v>0</v>
      </c>
    </row>
    <row r="616" spans="1:10" x14ac:dyDescent="0.2">
      <c r="A616" s="5">
        <v>60.7</v>
      </c>
      <c r="B616" s="3">
        <f t="shared" si="59"/>
        <v>0.27729999999999999</v>
      </c>
      <c r="C616" s="3">
        <f t="shared" si="60"/>
        <v>-3.1999999999999997E-3</v>
      </c>
      <c r="D616">
        <f t="shared" si="56"/>
        <v>100</v>
      </c>
      <c r="E616">
        <f t="shared" si="57"/>
        <v>5.34</v>
      </c>
      <c r="F616">
        <f t="shared" si="58"/>
        <v>40</v>
      </c>
      <c r="I616" s="3">
        <v>1.0704</v>
      </c>
      <c r="J616" s="3">
        <v>-1E-4</v>
      </c>
    </row>
    <row r="617" spans="1:10" x14ac:dyDescent="0.2">
      <c r="A617" s="5">
        <v>60.8</v>
      </c>
      <c r="B617" s="3">
        <f t="shared" si="59"/>
        <v>0.27819999999999989</v>
      </c>
      <c r="C617" s="3">
        <f t="shared" si="60"/>
        <v>-3.0000000000000001E-3</v>
      </c>
      <c r="D617">
        <f t="shared" si="56"/>
        <v>100</v>
      </c>
      <c r="E617">
        <f t="shared" si="57"/>
        <v>5.34</v>
      </c>
      <c r="F617">
        <f t="shared" si="58"/>
        <v>40</v>
      </c>
      <c r="I617" s="3">
        <v>1.0712999999999999</v>
      </c>
      <c r="J617" s="3">
        <v>1E-4</v>
      </c>
    </row>
    <row r="618" spans="1:10" x14ac:dyDescent="0.2">
      <c r="A618" s="5">
        <v>60.9</v>
      </c>
      <c r="B618" s="3">
        <f t="shared" si="59"/>
        <v>0.27910000000000001</v>
      </c>
      <c r="C618" s="3">
        <f t="shared" si="60"/>
        <v>-2.8999999999999998E-3</v>
      </c>
      <c r="D618">
        <f t="shared" si="56"/>
        <v>100</v>
      </c>
      <c r="E618">
        <f t="shared" si="57"/>
        <v>5.34</v>
      </c>
      <c r="F618">
        <f t="shared" si="58"/>
        <v>40</v>
      </c>
      <c r="I618" s="3">
        <v>1.0722</v>
      </c>
      <c r="J618" s="3">
        <v>2.0000000000000001E-4</v>
      </c>
    </row>
    <row r="619" spans="1:10" x14ac:dyDescent="0.2">
      <c r="A619" s="5">
        <v>61</v>
      </c>
      <c r="B619" s="3">
        <f t="shared" si="59"/>
        <v>0.27979999999999994</v>
      </c>
      <c r="C619" s="3">
        <f t="shared" si="60"/>
        <v>-3.0999999999999999E-3</v>
      </c>
      <c r="D619">
        <f t="shared" si="56"/>
        <v>100</v>
      </c>
      <c r="E619">
        <f t="shared" si="57"/>
        <v>5.34</v>
      </c>
      <c r="F619">
        <f t="shared" si="58"/>
        <v>40</v>
      </c>
      <c r="I619" s="3">
        <v>1.0729</v>
      </c>
      <c r="J619" s="3">
        <v>0</v>
      </c>
    </row>
    <row r="620" spans="1:10" x14ac:dyDescent="0.2">
      <c r="A620" s="5">
        <v>61.1</v>
      </c>
      <c r="B620" s="3">
        <f t="shared" si="59"/>
        <v>0.28050000000000008</v>
      </c>
      <c r="C620" s="3">
        <f t="shared" si="60"/>
        <v>-3.1999999999999997E-3</v>
      </c>
      <c r="D620">
        <f t="shared" si="56"/>
        <v>100</v>
      </c>
      <c r="E620">
        <f t="shared" si="57"/>
        <v>5.34</v>
      </c>
      <c r="F620">
        <f t="shared" si="58"/>
        <v>40</v>
      </c>
      <c r="I620" s="3">
        <v>1.0736000000000001</v>
      </c>
      <c r="J620" s="3">
        <v>-1E-4</v>
      </c>
    </row>
    <row r="621" spans="1:10" x14ac:dyDescent="0.2">
      <c r="A621" s="5">
        <v>61.2</v>
      </c>
      <c r="B621" s="3">
        <f t="shared" si="59"/>
        <v>0.28159999999999996</v>
      </c>
      <c r="C621" s="3">
        <f t="shared" si="60"/>
        <v>-3.0000000000000001E-3</v>
      </c>
      <c r="D621">
        <f t="shared" si="56"/>
        <v>100</v>
      </c>
      <c r="E621">
        <f t="shared" si="57"/>
        <v>5.34</v>
      </c>
      <c r="F621">
        <f t="shared" si="58"/>
        <v>40</v>
      </c>
      <c r="I621" s="3">
        <v>1.0747</v>
      </c>
      <c r="J621" s="3">
        <v>1E-4</v>
      </c>
    </row>
    <row r="622" spans="1:10" x14ac:dyDescent="0.2">
      <c r="A622" s="5">
        <v>61.3</v>
      </c>
      <c r="B622" s="3">
        <f t="shared" si="59"/>
        <v>0.28249999999999986</v>
      </c>
      <c r="C622" s="3">
        <f t="shared" si="60"/>
        <v>-3.0999999999999999E-3</v>
      </c>
      <c r="D622">
        <f t="shared" si="56"/>
        <v>100</v>
      </c>
      <c r="E622">
        <f t="shared" si="57"/>
        <v>5.34</v>
      </c>
      <c r="F622">
        <f t="shared" si="58"/>
        <v>40</v>
      </c>
      <c r="I622" s="3">
        <v>1.0755999999999999</v>
      </c>
      <c r="J622" s="3">
        <v>0</v>
      </c>
    </row>
    <row r="623" spans="1:10" x14ac:dyDescent="0.2">
      <c r="A623" s="5">
        <v>61.4</v>
      </c>
      <c r="B623" s="3">
        <f t="shared" si="59"/>
        <v>0.28320000000000001</v>
      </c>
      <c r="C623" s="3">
        <f t="shared" si="60"/>
        <v>-3.0999999999999999E-3</v>
      </c>
      <c r="D623">
        <f t="shared" si="56"/>
        <v>100</v>
      </c>
      <c r="E623">
        <f t="shared" si="57"/>
        <v>5.34</v>
      </c>
      <c r="F623">
        <f t="shared" si="58"/>
        <v>40</v>
      </c>
      <c r="I623" s="3">
        <v>1.0763</v>
      </c>
      <c r="J623" s="3">
        <v>0</v>
      </c>
    </row>
    <row r="624" spans="1:10" x14ac:dyDescent="0.2">
      <c r="A624" s="5">
        <v>61.5</v>
      </c>
      <c r="B624" s="3">
        <f t="shared" si="59"/>
        <v>0.28389999999999993</v>
      </c>
      <c r="C624" s="3">
        <f t="shared" si="60"/>
        <v>-3.0000000000000001E-3</v>
      </c>
      <c r="D624">
        <f t="shared" si="56"/>
        <v>100</v>
      </c>
      <c r="E624">
        <f t="shared" si="57"/>
        <v>5.34</v>
      </c>
      <c r="F624">
        <f t="shared" si="58"/>
        <v>40</v>
      </c>
      <c r="I624" s="3">
        <v>1.077</v>
      </c>
      <c r="J624" s="3">
        <v>1E-4</v>
      </c>
    </row>
    <row r="625" spans="1:10" x14ac:dyDescent="0.2">
      <c r="A625" s="5">
        <v>61.6</v>
      </c>
      <c r="B625" s="3">
        <f t="shared" si="59"/>
        <v>0.28500000000000003</v>
      </c>
      <c r="C625" s="3">
        <f t="shared" si="60"/>
        <v>-3.0000000000000001E-3</v>
      </c>
      <c r="D625">
        <f t="shared" si="56"/>
        <v>100</v>
      </c>
      <c r="E625">
        <f t="shared" si="57"/>
        <v>5.34</v>
      </c>
      <c r="F625">
        <f t="shared" si="58"/>
        <v>40</v>
      </c>
      <c r="I625" s="3">
        <v>1.0781000000000001</v>
      </c>
      <c r="J625" s="3">
        <v>1E-4</v>
      </c>
    </row>
    <row r="626" spans="1:10" x14ac:dyDescent="0.2">
      <c r="A626" s="5">
        <v>61.7</v>
      </c>
      <c r="B626" s="3">
        <f t="shared" si="59"/>
        <v>0.28579999999999994</v>
      </c>
      <c r="C626" s="3">
        <f t="shared" si="60"/>
        <v>-3.0999999999999999E-3</v>
      </c>
      <c r="D626">
        <f t="shared" si="56"/>
        <v>100</v>
      </c>
      <c r="E626">
        <f t="shared" si="57"/>
        <v>5.34</v>
      </c>
      <c r="F626">
        <f t="shared" si="58"/>
        <v>40</v>
      </c>
      <c r="I626" s="3">
        <v>1.0789</v>
      </c>
      <c r="J626" s="3">
        <v>0</v>
      </c>
    </row>
    <row r="627" spans="1:10" x14ac:dyDescent="0.2">
      <c r="A627" s="5">
        <v>61.8</v>
      </c>
      <c r="B627" s="3">
        <f t="shared" si="59"/>
        <v>0.28649999999999987</v>
      </c>
      <c r="C627" s="3">
        <f t="shared" si="60"/>
        <v>-3.1999999999999997E-3</v>
      </c>
      <c r="D627">
        <f t="shared" si="56"/>
        <v>100</v>
      </c>
      <c r="E627">
        <f t="shared" si="57"/>
        <v>5.34</v>
      </c>
      <c r="F627">
        <f t="shared" si="58"/>
        <v>40</v>
      </c>
      <c r="I627" s="3">
        <v>1.0795999999999999</v>
      </c>
      <c r="J627" s="3">
        <v>-1E-4</v>
      </c>
    </row>
    <row r="628" spans="1:10" x14ac:dyDescent="0.2">
      <c r="A628" s="5">
        <v>61.9</v>
      </c>
      <c r="B628" s="3">
        <f t="shared" si="59"/>
        <v>0.28739999999999999</v>
      </c>
      <c r="C628" s="3">
        <f t="shared" si="60"/>
        <v>-2.8999999999999998E-3</v>
      </c>
      <c r="D628">
        <f t="shared" si="56"/>
        <v>100</v>
      </c>
      <c r="E628">
        <f t="shared" si="57"/>
        <v>5.34</v>
      </c>
      <c r="F628">
        <f t="shared" si="58"/>
        <v>40</v>
      </c>
      <c r="I628" s="3">
        <v>1.0805</v>
      </c>
      <c r="J628" s="3">
        <v>2.0000000000000001E-4</v>
      </c>
    </row>
    <row r="629" spans="1:10" x14ac:dyDescent="0.2">
      <c r="A629" s="5">
        <v>62</v>
      </c>
      <c r="B629" s="3">
        <f t="shared" si="59"/>
        <v>0.28839999999999988</v>
      </c>
      <c r="C629" s="3">
        <f t="shared" si="60"/>
        <v>-3.0000000000000001E-3</v>
      </c>
      <c r="D629">
        <f t="shared" si="56"/>
        <v>100</v>
      </c>
      <c r="E629">
        <f t="shared" si="57"/>
        <v>5.34</v>
      </c>
      <c r="F629">
        <f t="shared" si="58"/>
        <v>40</v>
      </c>
      <c r="I629" s="3">
        <v>1.0814999999999999</v>
      </c>
      <c r="J629" s="3">
        <v>1E-4</v>
      </c>
    </row>
    <row r="630" spans="1:10" x14ac:dyDescent="0.2">
      <c r="A630" s="5">
        <v>62.1</v>
      </c>
      <c r="B630" s="3">
        <f t="shared" si="59"/>
        <v>0.28910000000000002</v>
      </c>
      <c r="C630" s="3">
        <f t="shared" si="60"/>
        <v>-2.8999999999999998E-3</v>
      </c>
      <c r="D630">
        <f t="shared" si="56"/>
        <v>100</v>
      </c>
      <c r="E630">
        <f t="shared" si="57"/>
        <v>5.34</v>
      </c>
      <c r="F630">
        <f t="shared" si="58"/>
        <v>40</v>
      </c>
      <c r="I630" s="3">
        <v>1.0822000000000001</v>
      </c>
      <c r="J630" s="3">
        <v>2.0000000000000001E-4</v>
      </c>
    </row>
    <row r="631" spans="1:10" x14ac:dyDescent="0.2">
      <c r="A631" s="5">
        <v>62.2</v>
      </c>
      <c r="B631" s="3">
        <f t="shared" si="59"/>
        <v>0.28979999999999995</v>
      </c>
      <c r="C631" s="3">
        <f t="shared" si="60"/>
        <v>-3.0999999999999999E-3</v>
      </c>
      <c r="D631">
        <f t="shared" si="56"/>
        <v>100</v>
      </c>
      <c r="E631">
        <f t="shared" si="57"/>
        <v>5.34</v>
      </c>
      <c r="F631">
        <f t="shared" si="58"/>
        <v>40</v>
      </c>
      <c r="I631" s="3">
        <v>1.0829</v>
      </c>
      <c r="J631" s="3">
        <v>0</v>
      </c>
    </row>
    <row r="632" spans="1:10" x14ac:dyDescent="0.2">
      <c r="A632" s="5">
        <v>62.3</v>
      </c>
      <c r="B632" s="3">
        <f t="shared" si="59"/>
        <v>0.29070000000000007</v>
      </c>
      <c r="C632" s="3">
        <f t="shared" si="60"/>
        <v>-3.0999999999999999E-3</v>
      </c>
      <c r="D632">
        <f t="shared" si="56"/>
        <v>100</v>
      </c>
      <c r="E632">
        <f t="shared" si="57"/>
        <v>5.34</v>
      </c>
      <c r="F632">
        <f t="shared" si="58"/>
        <v>40</v>
      </c>
      <c r="I632" s="3">
        <v>1.0838000000000001</v>
      </c>
      <c r="J632" s="3">
        <v>0</v>
      </c>
    </row>
    <row r="633" spans="1:10" x14ac:dyDescent="0.2">
      <c r="A633" s="5">
        <v>62.4</v>
      </c>
      <c r="B633" s="3">
        <f t="shared" si="59"/>
        <v>0.29159999999999997</v>
      </c>
      <c r="C633" s="3">
        <f t="shared" si="60"/>
        <v>-3.0999999999999999E-3</v>
      </c>
      <c r="D633">
        <f t="shared" si="56"/>
        <v>100</v>
      </c>
      <c r="E633">
        <f t="shared" si="57"/>
        <v>5.34</v>
      </c>
      <c r="F633">
        <f t="shared" si="58"/>
        <v>40</v>
      </c>
      <c r="I633" s="3">
        <v>1.0847</v>
      </c>
      <c r="J633" s="3">
        <v>0</v>
      </c>
    </row>
    <row r="634" spans="1:10" x14ac:dyDescent="0.2">
      <c r="A634" s="5">
        <v>62.5</v>
      </c>
      <c r="B634" s="3">
        <f t="shared" si="59"/>
        <v>0.29229999999999989</v>
      </c>
      <c r="C634" s="3">
        <f t="shared" si="60"/>
        <v>-3.1999999999999997E-3</v>
      </c>
      <c r="D634">
        <f t="shared" si="56"/>
        <v>100</v>
      </c>
      <c r="E634">
        <f t="shared" si="57"/>
        <v>5.34</v>
      </c>
      <c r="F634">
        <f t="shared" si="58"/>
        <v>40</v>
      </c>
      <c r="I634" s="3">
        <v>1.0853999999999999</v>
      </c>
      <c r="J634" s="3">
        <v>-1E-4</v>
      </c>
    </row>
    <row r="635" spans="1:10" x14ac:dyDescent="0.2">
      <c r="A635" s="5">
        <v>62.6</v>
      </c>
      <c r="B635" s="3">
        <f t="shared" si="59"/>
        <v>0.29320000000000002</v>
      </c>
      <c r="C635" s="3">
        <f t="shared" si="60"/>
        <v>-3.1999999999999997E-3</v>
      </c>
      <c r="D635">
        <f t="shared" si="56"/>
        <v>100</v>
      </c>
      <c r="E635">
        <f t="shared" si="57"/>
        <v>5.34</v>
      </c>
      <c r="F635">
        <f t="shared" si="58"/>
        <v>40</v>
      </c>
      <c r="I635" s="3">
        <v>1.0863</v>
      </c>
      <c r="J635" s="3">
        <v>-1E-4</v>
      </c>
    </row>
    <row r="636" spans="1:10" x14ac:dyDescent="0.2">
      <c r="A636" s="5">
        <v>62.7</v>
      </c>
      <c r="B636" s="3">
        <f t="shared" si="59"/>
        <v>0.29419999999999991</v>
      </c>
      <c r="C636" s="3">
        <f t="shared" si="60"/>
        <v>-3.0000000000000001E-3</v>
      </c>
      <c r="D636">
        <f t="shared" si="56"/>
        <v>100</v>
      </c>
      <c r="E636">
        <f t="shared" si="57"/>
        <v>5.34</v>
      </c>
      <c r="F636">
        <f t="shared" si="58"/>
        <v>40</v>
      </c>
      <c r="I636" s="3">
        <v>1.0872999999999999</v>
      </c>
      <c r="J636" s="3">
        <v>1E-4</v>
      </c>
    </row>
    <row r="637" spans="1:10" x14ac:dyDescent="0.2">
      <c r="A637" s="5">
        <v>62.8</v>
      </c>
      <c r="B637" s="3">
        <f t="shared" si="59"/>
        <v>0.29480000000000006</v>
      </c>
      <c r="C637" s="3">
        <f t="shared" si="60"/>
        <v>-3.0999999999999999E-3</v>
      </c>
      <c r="D637">
        <f t="shared" si="56"/>
        <v>100</v>
      </c>
      <c r="E637">
        <f t="shared" si="57"/>
        <v>5.34</v>
      </c>
      <c r="F637">
        <f t="shared" si="58"/>
        <v>40</v>
      </c>
      <c r="I637" s="3">
        <v>1.0879000000000001</v>
      </c>
      <c r="J637" s="3">
        <v>0</v>
      </c>
    </row>
    <row r="638" spans="1:10" x14ac:dyDescent="0.2">
      <c r="A638" s="5">
        <v>62.9</v>
      </c>
      <c r="B638" s="3">
        <f t="shared" si="59"/>
        <v>0.29559999999999997</v>
      </c>
      <c r="C638" s="3">
        <f t="shared" si="60"/>
        <v>-3.1999999999999997E-3</v>
      </c>
      <c r="D638">
        <f t="shared" si="56"/>
        <v>100</v>
      </c>
      <c r="E638">
        <f t="shared" si="57"/>
        <v>5.34</v>
      </c>
      <c r="F638">
        <f t="shared" si="58"/>
        <v>40</v>
      </c>
      <c r="I638" s="3">
        <v>1.0887</v>
      </c>
      <c r="J638" s="3">
        <v>-1E-4</v>
      </c>
    </row>
    <row r="639" spans="1:10" x14ac:dyDescent="0.2">
      <c r="A639" s="5">
        <v>63</v>
      </c>
      <c r="B639" s="3">
        <f t="shared" si="59"/>
        <v>0.29659999999999986</v>
      </c>
      <c r="C639" s="3">
        <f t="shared" si="60"/>
        <v>-3.0999999999999999E-3</v>
      </c>
      <c r="D639">
        <f t="shared" si="56"/>
        <v>100</v>
      </c>
      <c r="E639">
        <f t="shared" si="57"/>
        <v>5.34</v>
      </c>
      <c r="F639">
        <f t="shared" si="58"/>
        <v>40</v>
      </c>
      <c r="I639" s="3">
        <v>1.0896999999999999</v>
      </c>
      <c r="J639" s="3">
        <v>0</v>
      </c>
    </row>
    <row r="640" spans="1:10" x14ac:dyDescent="0.2">
      <c r="A640" s="5">
        <v>63.1</v>
      </c>
      <c r="B640" s="3">
        <f t="shared" si="59"/>
        <v>0.29749999999999999</v>
      </c>
      <c r="C640" s="3">
        <f t="shared" si="60"/>
        <v>-3.0000000000000001E-3</v>
      </c>
      <c r="D640">
        <f t="shared" si="56"/>
        <v>100</v>
      </c>
      <c r="E640">
        <f t="shared" si="57"/>
        <v>5.34</v>
      </c>
      <c r="F640">
        <f t="shared" si="58"/>
        <v>40</v>
      </c>
      <c r="I640" s="3">
        <v>1.0906</v>
      </c>
      <c r="J640" s="3">
        <v>1E-4</v>
      </c>
    </row>
    <row r="641" spans="1:10" x14ac:dyDescent="0.2">
      <c r="A641" s="5">
        <v>63.2</v>
      </c>
      <c r="B641" s="3">
        <f t="shared" si="59"/>
        <v>0.29819999999999991</v>
      </c>
      <c r="C641" s="3">
        <f t="shared" si="60"/>
        <v>-3.3999999999999998E-3</v>
      </c>
      <c r="D641">
        <f t="shared" si="56"/>
        <v>100</v>
      </c>
      <c r="E641">
        <f t="shared" si="57"/>
        <v>5.34</v>
      </c>
      <c r="F641">
        <f t="shared" si="58"/>
        <v>40</v>
      </c>
      <c r="I641" s="3">
        <v>1.0912999999999999</v>
      </c>
      <c r="J641" s="3">
        <v>-2.9999999999999997E-4</v>
      </c>
    </row>
    <row r="642" spans="1:10" x14ac:dyDescent="0.2">
      <c r="A642" s="5">
        <v>63.3</v>
      </c>
      <c r="B642" s="3">
        <f t="shared" si="59"/>
        <v>0.29900000000000004</v>
      </c>
      <c r="C642" s="3">
        <f t="shared" si="60"/>
        <v>-3.0999999999999999E-3</v>
      </c>
      <c r="D642">
        <f t="shared" si="56"/>
        <v>100</v>
      </c>
      <c r="E642">
        <f t="shared" si="57"/>
        <v>5.34</v>
      </c>
      <c r="F642">
        <f t="shared" si="58"/>
        <v>40</v>
      </c>
      <c r="I642" s="3">
        <v>1.0921000000000001</v>
      </c>
      <c r="J642" s="3">
        <v>0</v>
      </c>
    </row>
    <row r="643" spans="1:10" x14ac:dyDescent="0.2">
      <c r="A643" s="5">
        <v>63.4</v>
      </c>
      <c r="B643" s="3">
        <f t="shared" si="59"/>
        <v>0.30009999999999992</v>
      </c>
      <c r="C643" s="3">
        <f t="shared" si="60"/>
        <v>-3.0000000000000001E-3</v>
      </c>
      <c r="D643">
        <f t="shared" si="56"/>
        <v>100</v>
      </c>
      <c r="E643">
        <f t="shared" si="57"/>
        <v>5.34</v>
      </c>
      <c r="F643">
        <f t="shared" si="58"/>
        <v>40</v>
      </c>
      <c r="I643" s="3">
        <v>1.0931999999999999</v>
      </c>
      <c r="J643" s="3">
        <v>1E-4</v>
      </c>
    </row>
    <row r="644" spans="1:10" x14ac:dyDescent="0.2">
      <c r="A644" s="5">
        <v>63.5</v>
      </c>
      <c r="B644" s="3">
        <f t="shared" si="59"/>
        <v>0.30070000000000008</v>
      </c>
      <c r="C644" s="3">
        <f t="shared" si="60"/>
        <v>-3.0999999999999999E-3</v>
      </c>
      <c r="D644">
        <f t="shared" si="56"/>
        <v>100</v>
      </c>
      <c r="E644">
        <f t="shared" si="57"/>
        <v>5.34</v>
      </c>
      <c r="F644">
        <f t="shared" si="58"/>
        <v>40</v>
      </c>
      <c r="I644" s="3">
        <v>1.0938000000000001</v>
      </c>
      <c r="J644" s="3">
        <v>0</v>
      </c>
    </row>
    <row r="645" spans="1:10" x14ac:dyDescent="0.2">
      <c r="A645" s="5">
        <v>63.6</v>
      </c>
      <c r="B645" s="3">
        <f t="shared" si="59"/>
        <v>0.30149999999999999</v>
      </c>
      <c r="C645" s="3">
        <f t="shared" si="60"/>
        <v>-2.8999999999999998E-3</v>
      </c>
      <c r="D645">
        <f t="shared" si="56"/>
        <v>100</v>
      </c>
      <c r="E645">
        <f t="shared" si="57"/>
        <v>5.34</v>
      </c>
      <c r="F645">
        <f t="shared" si="58"/>
        <v>40</v>
      </c>
      <c r="I645" s="3">
        <v>1.0946</v>
      </c>
      <c r="J645" s="3">
        <v>2.0000000000000001E-4</v>
      </c>
    </row>
    <row r="646" spans="1:10" x14ac:dyDescent="0.2">
      <c r="A646" s="5">
        <v>63.7</v>
      </c>
      <c r="B646" s="3">
        <f t="shared" si="59"/>
        <v>0.3022999999999999</v>
      </c>
      <c r="C646" s="3">
        <f t="shared" si="60"/>
        <v>-3.0000000000000001E-3</v>
      </c>
      <c r="D646">
        <f t="shared" si="56"/>
        <v>100</v>
      </c>
      <c r="E646">
        <f t="shared" si="57"/>
        <v>5.34</v>
      </c>
      <c r="F646">
        <f t="shared" si="58"/>
        <v>40</v>
      </c>
      <c r="I646" s="3">
        <v>1.0953999999999999</v>
      </c>
      <c r="J646" s="3">
        <v>1E-4</v>
      </c>
    </row>
    <row r="647" spans="1:10" x14ac:dyDescent="0.2">
      <c r="A647" s="5">
        <v>63.8</v>
      </c>
      <c r="B647" s="3">
        <f t="shared" si="59"/>
        <v>0.30320000000000003</v>
      </c>
      <c r="C647" s="3">
        <f t="shared" si="60"/>
        <v>-3.1999999999999997E-3</v>
      </c>
      <c r="D647">
        <f t="shared" si="56"/>
        <v>100</v>
      </c>
      <c r="E647">
        <f t="shared" si="57"/>
        <v>5.34</v>
      </c>
      <c r="F647">
        <f t="shared" si="58"/>
        <v>40</v>
      </c>
      <c r="I647" s="3">
        <v>1.0963000000000001</v>
      </c>
      <c r="J647" s="3">
        <v>-1E-4</v>
      </c>
    </row>
    <row r="648" spans="1:10" x14ac:dyDescent="0.2">
      <c r="A648" s="5">
        <v>63.9</v>
      </c>
      <c r="B648" s="3">
        <f t="shared" si="59"/>
        <v>0.30389999999999995</v>
      </c>
      <c r="C648" s="3">
        <f t="shared" si="60"/>
        <v>-3.3E-3</v>
      </c>
      <c r="D648">
        <f t="shared" si="56"/>
        <v>100</v>
      </c>
      <c r="E648">
        <f t="shared" si="57"/>
        <v>5.34</v>
      </c>
      <c r="F648">
        <f t="shared" si="58"/>
        <v>40</v>
      </c>
      <c r="I648" s="3">
        <v>1.097</v>
      </c>
      <c r="J648" s="3">
        <v>-2.0000000000000001E-4</v>
      </c>
    </row>
    <row r="649" spans="1:10" x14ac:dyDescent="0.2">
      <c r="A649" s="5">
        <v>64</v>
      </c>
      <c r="B649" s="3">
        <f t="shared" si="59"/>
        <v>0.30470000000000008</v>
      </c>
      <c r="C649" s="3">
        <f t="shared" si="60"/>
        <v>-2.8999999999999998E-3</v>
      </c>
      <c r="D649">
        <f t="shared" si="56"/>
        <v>100</v>
      </c>
      <c r="E649">
        <f t="shared" si="57"/>
        <v>5.34</v>
      </c>
      <c r="F649">
        <f t="shared" si="58"/>
        <v>40</v>
      </c>
      <c r="I649" s="3">
        <v>1.0978000000000001</v>
      </c>
      <c r="J649" s="3">
        <v>2.0000000000000001E-4</v>
      </c>
    </row>
    <row r="650" spans="1:10" x14ac:dyDescent="0.2">
      <c r="A650" s="5">
        <v>64.099999999999994</v>
      </c>
      <c r="B650" s="3">
        <f t="shared" si="59"/>
        <v>0.30579999999999996</v>
      </c>
      <c r="C650" s="3">
        <f t="shared" si="60"/>
        <v>-3.0999999999999999E-3</v>
      </c>
      <c r="D650">
        <f t="shared" ref="D650:D713" si="61">$E$4</f>
        <v>100</v>
      </c>
      <c r="E650">
        <f t="shared" ref="E650:E713" si="62">$F$4</f>
        <v>5.34</v>
      </c>
      <c r="F650">
        <f t="shared" ref="F650:F713" si="63">$G$4</f>
        <v>40</v>
      </c>
      <c r="I650" s="3">
        <v>1.0989</v>
      </c>
      <c r="J650" s="3">
        <v>0</v>
      </c>
    </row>
    <row r="651" spans="1:10" x14ac:dyDescent="0.2">
      <c r="A651" s="5">
        <v>64.2</v>
      </c>
      <c r="B651" s="3">
        <f t="shared" si="59"/>
        <v>0.30649999999999988</v>
      </c>
      <c r="C651" s="3">
        <f t="shared" si="60"/>
        <v>-3.1999999999999997E-3</v>
      </c>
      <c r="D651">
        <f t="shared" si="61"/>
        <v>100</v>
      </c>
      <c r="E651">
        <f t="shared" si="62"/>
        <v>5.34</v>
      </c>
      <c r="F651">
        <f t="shared" si="63"/>
        <v>40</v>
      </c>
      <c r="I651" s="3">
        <v>1.0995999999999999</v>
      </c>
      <c r="J651" s="3">
        <v>-1E-4</v>
      </c>
    </row>
    <row r="652" spans="1:10" x14ac:dyDescent="0.2">
      <c r="A652" s="5">
        <v>64.3</v>
      </c>
      <c r="B652" s="3">
        <f t="shared" si="59"/>
        <v>0.30730000000000002</v>
      </c>
      <c r="C652" s="3">
        <f t="shared" si="60"/>
        <v>-3.0000000000000001E-3</v>
      </c>
      <c r="D652">
        <f t="shared" si="61"/>
        <v>100</v>
      </c>
      <c r="E652">
        <f t="shared" si="62"/>
        <v>5.34</v>
      </c>
      <c r="F652">
        <f t="shared" si="63"/>
        <v>40</v>
      </c>
      <c r="I652" s="3">
        <v>1.1004</v>
      </c>
      <c r="J652" s="3">
        <v>1E-4</v>
      </c>
    </row>
    <row r="653" spans="1:10" x14ac:dyDescent="0.2">
      <c r="A653" s="5">
        <v>64.400000000000006</v>
      </c>
      <c r="B653" s="3">
        <f t="shared" si="59"/>
        <v>0.30819999999999992</v>
      </c>
      <c r="C653" s="3">
        <f t="shared" si="60"/>
        <v>-2.8E-3</v>
      </c>
      <c r="D653">
        <f t="shared" si="61"/>
        <v>100</v>
      </c>
      <c r="E653">
        <f t="shared" si="62"/>
        <v>5.34</v>
      </c>
      <c r="F653">
        <f t="shared" si="63"/>
        <v>40</v>
      </c>
      <c r="I653" s="3">
        <v>1.1012999999999999</v>
      </c>
      <c r="J653" s="3">
        <v>2.9999999999999997E-4</v>
      </c>
    </row>
    <row r="654" spans="1:10" x14ac:dyDescent="0.2">
      <c r="A654" s="5">
        <v>64.5</v>
      </c>
      <c r="B654" s="3">
        <f t="shared" si="59"/>
        <v>0.30920000000000003</v>
      </c>
      <c r="C654" s="3">
        <f t="shared" si="60"/>
        <v>-3.0000000000000001E-3</v>
      </c>
      <c r="D654">
        <f t="shared" si="61"/>
        <v>100</v>
      </c>
      <c r="E654">
        <f t="shared" si="62"/>
        <v>5.34</v>
      </c>
      <c r="F654">
        <f t="shared" si="63"/>
        <v>40</v>
      </c>
      <c r="I654" s="3">
        <v>1.1023000000000001</v>
      </c>
      <c r="J654" s="3">
        <v>1E-4</v>
      </c>
    </row>
    <row r="655" spans="1:10" x14ac:dyDescent="0.2">
      <c r="A655" s="5">
        <v>64.599999999999994</v>
      </c>
      <c r="B655" s="3">
        <f t="shared" si="59"/>
        <v>0.30989999999999995</v>
      </c>
      <c r="C655" s="3">
        <f t="shared" si="60"/>
        <v>-3.0000000000000001E-3</v>
      </c>
      <c r="D655">
        <f t="shared" si="61"/>
        <v>100</v>
      </c>
      <c r="E655">
        <f t="shared" si="62"/>
        <v>5.34</v>
      </c>
      <c r="F655">
        <f t="shared" si="63"/>
        <v>40</v>
      </c>
      <c r="I655" s="3">
        <v>1.103</v>
      </c>
      <c r="J655" s="3">
        <v>1E-4</v>
      </c>
    </row>
    <row r="656" spans="1:10" x14ac:dyDescent="0.2">
      <c r="A656" s="5">
        <v>64.7</v>
      </c>
      <c r="B656" s="3">
        <f t="shared" si="59"/>
        <v>0.31069999999999987</v>
      </c>
      <c r="C656" s="3">
        <f t="shared" si="60"/>
        <v>-3.0000000000000001E-3</v>
      </c>
      <c r="D656">
        <f t="shared" si="61"/>
        <v>100</v>
      </c>
      <c r="E656">
        <f t="shared" si="62"/>
        <v>5.34</v>
      </c>
      <c r="F656">
        <f t="shared" si="63"/>
        <v>40</v>
      </c>
      <c r="I656" s="3">
        <v>1.1037999999999999</v>
      </c>
      <c r="J656" s="3">
        <v>1E-4</v>
      </c>
    </row>
    <row r="657" spans="1:10" x14ac:dyDescent="0.2">
      <c r="A657" s="5">
        <v>64.8</v>
      </c>
      <c r="B657" s="3">
        <f t="shared" si="59"/>
        <v>0.31169999999999998</v>
      </c>
      <c r="C657" s="3">
        <f t="shared" si="60"/>
        <v>-3.1999999999999997E-3</v>
      </c>
      <c r="D657">
        <f t="shared" si="61"/>
        <v>100</v>
      </c>
      <c r="E657">
        <f t="shared" si="62"/>
        <v>5.34</v>
      </c>
      <c r="F657">
        <f t="shared" si="63"/>
        <v>40</v>
      </c>
      <c r="I657" s="3">
        <v>1.1048</v>
      </c>
      <c r="J657" s="3">
        <v>-1E-4</v>
      </c>
    </row>
    <row r="658" spans="1:10" x14ac:dyDescent="0.2">
      <c r="A658" s="5">
        <v>64.900000000000006</v>
      </c>
      <c r="B658" s="3">
        <f t="shared" si="59"/>
        <v>0.31249999999999989</v>
      </c>
      <c r="C658" s="3">
        <f t="shared" si="60"/>
        <v>-3.0000000000000001E-3</v>
      </c>
      <c r="D658">
        <f t="shared" si="61"/>
        <v>100</v>
      </c>
      <c r="E658">
        <f t="shared" si="62"/>
        <v>5.34</v>
      </c>
      <c r="F658">
        <f t="shared" si="63"/>
        <v>40</v>
      </c>
      <c r="I658" s="3">
        <v>1.1055999999999999</v>
      </c>
      <c r="J658" s="3">
        <v>1E-4</v>
      </c>
    </row>
    <row r="659" spans="1:10" x14ac:dyDescent="0.2">
      <c r="A659" s="5">
        <v>65</v>
      </c>
      <c r="B659" s="3">
        <f t="shared" si="59"/>
        <v>0.31320000000000003</v>
      </c>
      <c r="C659" s="3">
        <f t="shared" si="60"/>
        <v>-3.0999999999999999E-3</v>
      </c>
      <c r="D659">
        <f t="shared" si="61"/>
        <v>100</v>
      </c>
      <c r="E659">
        <f t="shared" si="62"/>
        <v>5.34</v>
      </c>
      <c r="F659">
        <f t="shared" si="63"/>
        <v>40</v>
      </c>
      <c r="I659" s="3">
        <v>1.1063000000000001</v>
      </c>
      <c r="J659" s="3">
        <v>0</v>
      </c>
    </row>
    <row r="660" spans="1:10" x14ac:dyDescent="0.2">
      <c r="A660" s="5">
        <v>65.099999999999994</v>
      </c>
      <c r="B660" s="3">
        <f t="shared" si="59"/>
        <v>0.31399999999999995</v>
      </c>
      <c r="C660" s="3">
        <f t="shared" si="60"/>
        <v>-3.0999999999999999E-3</v>
      </c>
      <c r="D660">
        <f t="shared" si="61"/>
        <v>100</v>
      </c>
      <c r="E660">
        <f t="shared" si="62"/>
        <v>5.34</v>
      </c>
      <c r="F660">
        <f t="shared" si="63"/>
        <v>40</v>
      </c>
      <c r="I660" s="3">
        <v>1.1071</v>
      </c>
      <c r="J660" s="3">
        <v>0</v>
      </c>
    </row>
    <row r="661" spans="1:10" x14ac:dyDescent="0.2">
      <c r="A661" s="5">
        <v>65.2</v>
      </c>
      <c r="B661" s="3">
        <f t="shared" si="59"/>
        <v>0.31500000000000006</v>
      </c>
      <c r="C661" s="3">
        <f t="shared" si="60"/>
        <v>-2.8E-3</v>
      </c>
      <c r="D661">
        <f t="shared" si="61"/>
        <v>100</v>
      </c>
      <c r="E661">
        <f t="shared" si="62"/>
        <v>5.34</v>
      </c>
      <c r="F661">
        <f t="shared" si="63"/>
        <v>40</v>
      </c>
      <c r="I661" s="3">
        <v>1.1081000000000001</v>
      </c>
      <c r="J661" s="3">
        <v>2.9999999999999997E-4</v>
      </c>
    </row>
    <row r="662" spans="1:10" x14ac:dyDescent="0.2">
      <c r="A662" s="5">
        <v>65.3</v>
      </c>
      <c r="B662" s="3">
        <f t="shared" si="59"/>
        <v>0.31559999999999999</v>
      </c>
      <c r="C662" s="3">
        <f t="shared" si="60"/>
        <v>-3.0999999999999999E-3</v>
      </c>
      <c r="D662">
        <f t="shared" si="61"/>
        <v>100</v>
      </c>
      <c r="E662">
        <f t="shared" si="62"/>
        <v>5.34</v>
      </c>
      <c r="F662">
        <f t="shared" si="63"/>
        <v>40</v>
      </c>
      <c r="I662" s="3">
        <v>1.1087</v>
      </c>
      <c r="J662" s="3">
        <v>0</v>
      </c>
    </row>
    <row r="663" spans="1:10" x14ac:dyDescent="0.2">
      <c r="A663" s="5">
        <v>65.400000000000006</v>
      </c>
      <c r="B663" s="3">
        <f t="shared" si="59"/>
        <v>0.3163999999999999</v>
      </c>
      <c r="C663" s="3">
        <f t="shared" si="60"/>
        <v>-3.0999999999999999E-3</v>
      </c>
      <c r="D663">
        <f t="shared" si="61"/>
        <v>100</v>
      </c>
      <c r="E663">
        <f t="shared" si="62"/>
        <v>5.34</v>
      </c>
      <c r="F663">
        <f t="shared" si="63"/>
        <v>40</v>
      </c>
      <c r="I663" s="3">
        <v>1.1094999999999999</v>
      </c>
      <c r="J663" s="3">
        <v>0</v>
      </c>
    </row>
    <row r="664" spans="1:10" x14ac:dyDescent="0.2">
      <c r="A664" s="5">
        <v>65.5</v>
      </c>
      <c r="B664" s="3">
        <f t="shared" si="59"/>
        <v>0.31740000000000002</v>
      </c>
      <c r="C664" s="3">
        <f t="shared" si="60"/>
        <v>-3.0999999999999999E-3</v>
      </c>
      <c r="D664">
        <f t="shared" si="61"/>
        <v>100</v>
      </c>
      <c r="E664">
        <f t="shared" si="62"/>
        <v>5.34</v>
      </c>
      <c r="F664">
        <f t="shared" si="63"/>
        <v>40</v>
      </c>
      <c r="I664" s="3">
        <v>1.1105</v>
      </c>
      <c r="J664" s="3">
        <v>0</v>
      </c>
    </row>
    <row r="665" spans="1:10" x14ac:dyDescent="0.2">
      <c r="A665" s="5">
        <v>65.599999999999994</v>
      </c>
      <c r="B665" s="3">
        <f t="shared" si="59"/>
        <v>0.31829999999999992</v>
      </c>
      <c r="C665" s="3">
        <f t="shared" si="60"/>
        <v>-2.8999999999999998E-3</v>
      </c>
      <c r="D665">
        <f t="shared" si="61"/>
        <v>100</v>
      </c>
      <c r="E665">
        <f t="shared" si="62"/>
        <v>5.34</v>
      </c>
      <c r="F665">
        <f t="shared" si="63"/>
        <v>40</v>
      </c>
      <c r="I665" s="3">
        <v>1.1113999999999999</v>
      </c>
      <c r="J665" s="3">
        <v>2.0000000000000001E-4</v>
      </c>
    </row>
    <row r="666" spans="1:10" x14ac:dyDescent="0.2">
      <c r="A666" s="5">
        <v>65.7</v>
      </c>
      <c r="B666" s="3">
        <f t="shared" si="59"/>
        <v>0.31900000000000006</v>
      </c>
      <c r="C666" s="3">
        <f t="shared" si="60"/>
        <v>-3.1999999999999997E-3</v>
      </c>
      <c r="D666">
        <f t="shared" si="61"/>
        <v>100</v>
      </c>
      <c r="E666">
        <f t="shared" si="62"/>
        <v>5.34</v>
      </c>
      <c r="F666">
        <f t="shared" si="63"/>
        <v>40</v>
      </c>
      <c r="I666" s="3">
        <v>1.1121000000000001</v>
      </c>
      <c r="J666" s="3">
        <v>-1E-4</v>
      </c>
    </row>
    <row r="667" spans="1:10" x14ac:dyDescent="0.2">
      <c r="A667" s="5">
        <v>65.8</v>
      </c>
      <c r="B667" s="3">
        <f t="shared" si="59"/>
        <v>0.31979999999999997</v>
      </c>
      <c r="C667" s="3">
        <f t="shared" si="60"/>
        <v>-3.0999999999999999E-3</v>
      </c>
      <c r="D667">
        <f t="shared" si="61"/>
        <v>100</v>
      </c>
      <c r="E667">
        <f t="shared" si="62"/>
        <v>5.34</v>
      </c>
      <c r="F667">
        <f t="shared" si="63"/>
        <v>40</v>
      </c>
      <c r="I667" s="3">
        <v>1.1129</v>
      </c>
      <c r="J667" s="3">
        <v>0</v>
      </c>
    </row>
    <row r="668" spans="1:10" x14ac:dyDescent="0.2">
      <c r="A668" s="5">
        <v>65.900000000000006</v>
      </c>
      <c r="B668" s="3">
        <f t="shared" ref="B668:B731" si="64">I668-$I$283</f>
        <v>0.32079999999999986</v>
      </c>
      <c r="C668" s="3">
        <f t="shared" ref="C668:C731" si="65">J668-$J$283</f>
        <v>-3.0000000000000001E-3</v>
      </c>
      <c r="D668">
        <f t="shared" si="61"/>
        <v>100</v>
      </c>
      <c r="E668">
        <f t="shared" si="62"/>
        <v>5.34</v>
      </c>
      <c r="F668">
        <f t="shared" si="63"/>
        <v>40</v>
      </c>
      <c r="I668" s="3">
        <v>1.1138999999999999</v>
      </c>
      <c r="J668" s="3">
        <v>1E-4</v>
      </c>
    </row>
    <row r="669" spans="1:10" x14ac:dyDescent="0.2">
      <c r="A669" s="5">
        <v>66</v>
      </c>
      <c r="B669" s="3">
        <f t="shared" si="64"/>
        <v>0.3216</v>
      </c>
      <c r="C669" s="3">
        <f t="shared" si="65"/>
        <v>-3.1999999999999997E-3</v>
      </c>
      <c r="D669">
        <f t="shared" si="61"/>
        <v>100</v>
      </c>
      <c r="E669">
        <f t="shared" si="62"/>
        <v>5.34</v>
      </c>
      <c r="F669">
        <f t="shared" si="63"/>
        <v>40</v>
      </c>
      <c r="I669" s="3">
        <v>1.1147</v>
      </c>
      <c r="J669" s="3">
        <v>-1E-4</v>
      </c>
    </row>
    <row r="670" spans="1:10" x14ac:dyDescent="0.2">
      <c r="A670" s="5">
        <v>66.099999999999994</v>
      </c>
      <c r="B670" s="3">
        <f t="shared" si="64"/>
        <v>0.32229999999999992</v>
      </c>
      <c r="C670" s="3">
        <f t="shared" si="65"/>
        <v>-3.0999999999999999E-3</v>
      </c>
      <c r="D670">
        <f t="shared" si="61"/>
        <v>100</v>
      </c>
      <c r="E670">
        <f t="shared" si="62"/>
        <v>5.34</v>
      </c>
      <c r="F670">
        <f t="shared" si="63"/>
        <v>40</v>
      </c>
      <c r="I670" s="3">
        <v>1.1153999999999999</v>
      </c>
      <c r="J670" s="3">
        <v>0</v>
      </c>
    </row>
    <row r="671" spans="1:10" x14ac:dyDescent="0.2">
      <c r="A671" s="5">
        <v>66.2</v>
      </c>
      <c r="B671" s="3">
        <f t="shared" si="64"/>
        <v>0.32330000000000003</v>
      </c>
      <c r="C671" s="3">
        <f t="shared" si="65"/>
        <v>-3.0999999999999999E-3</v>
      </c>
      <c r="D671">
        <f t="shared" si="61"/>
        <v>100</v>
      </c>
      <c r="E671">
        <f t="shared" si="62"/>
        <v>5.34</v>
      </c>
      <c r="F671">
        <f t="shared" si="63"/>
        <v>40</v>
      </c>
      <c r="I671" s="3">
        <v>1.1164000000000001</v>
      </c>
      <c r="J671" s="3">
        <v>0</v>
      </c>
    </row>
    <row r="672" spans="1:10" x14ac:dyDescent="0.2">
      <c r="A672" s="5">
        <v>66.3</v>
      </c>
      <c r="B672" s="3">
        <f t="shared" si="64"/>
        <v>0.32419999999999993</v>
      </c>
      <c r="C672" s="3">
        <f t="shared" si="65"/>
        <v>-3.0999999999999999E-3</v>
      </c>
      <c r="D672">
        <f t="shared" si="61"/>
        <v>100</v>
      </c>
      <c r="E672">
        <f t="shared" si="62"/>
        <v>5.34</v>
      </c>
      <c r="F672">
        <f t="shared" si="63"/>
        <v>40</v>
      </c>
      <c r="I672" s="3">
        <v>1.1173</v>
      </c>
      <c r="J672" s="3">
        <v>0</v>
      </c>
    </row>
    <row r="673" spans="1:10" x14ac:dyDescent="0.2">
      <c r="A673" s="5">
        <v>66.400000000000006</v>
      </c>
      <c r="B673" s="3">
        <f t="shared" si="64"/>
        <v>0.32479999999999987</v>
      </c>
      <c r="C673" s="3">
        <f t="shared" si="65"/>
        <v>-3.0000000000000001E-3</v>
      </c>
      <c r="D673">
        <f t="shared" si="61"/>
        <v>100</v>
      </c>
      <c r="E673">
        <f t="shared" si="62"/>
        <v>5.34</v>
      </c>
      <c r="F673">
        <f t="shared" si="63"/>
        <v>40</v>
      </c>
      <c r="I673" s="3">
        <v>1.1178999999999999</v>
      </c>
      <c r="J673" s="3">
        <v>1E-4</v>
      </c>
    </row>
    <row r="674" spans="1:10" x14ac:dyDescent="0.2">
      <c r="A674" s="5">
        <v>66.5</v>
      </c>
      <c r="B674" s="3">
        <f t="shared" si="64"/>
        <v>0.32569999999999999</v>
      </c>
      <c r="C674" s="3">
        <f t="shared" si="65"/>
        <v>-3.0000000000000001E-3</v>
      </c>
      <c r="D674">
        <f t="shared" si="61"/>
        <v>100</v>
      </c>
      <c r="E674">
        <f t="shared" si="62"/>
        <v>5.34</v>
      </c>
      <c r="F674">
        <f t="shared" si="63"/>
        <v>40</v>
      </c>
      <c r="I674" s="3">
        <v>1.1188</v>
      </c>
      <c r="J674" s="3">
        <v>1E-4</v>
      </c>
    </row>
    <row r="675" spans="1:10" x14ac:dyDescent="0.2">
      <c r="A675" s="5">
        <v>66.599999999999994</v>
      </c>
      <c r="B675" s="3">
        <f t="shared" si="64"/>
        <v>0.32659999999999989</v>
      </c>
      <c r="C675" s="3">
        <f t="shared" si="65"/>
        <v>-3.0999999999999999E-3</v>
      </c>
      <c r="D675">
        <f t="shared" si="61"/>
        <v>100</v>
      </c>
      <c r="E675">
        <f t="shared" si="62"/>
        <v>5.34</v>
      </c>
      <c r="F675">
        <f t="shared" si="63"/>
        <v>40</v>
      </c>
      <c r="I675" s="3">
        <v>1.1196999999999999</v>
      </c>
      <c r="J675" s="3">
        <v>0</v>
      </c>
    </row>
    <row r="676" spans="1:10" x14ac:dyDescent="0.2">
      <c r="A676" s="5">
        <v>66.7</v>
      </c>
      <c r="B676" s="3">
        <f t="shared" si="64"/>
        <v>0.32740000000000002</v>
      </c>
      <c r="C676" s="3">
        <f t="shared" si="65"/>
        <v>-3.0999999999999999E-3</v>
      </c>
      <c r="D676">
        <f t="shared" si="61"/>
        <v>100</v>
      </c>
      <c r="E676">
        <f t="shared" si="62"/>
        <v>5.34</v>
      </c>
      <c r="F676">
        <f t="shared" si="63"/>
        <v>40</v>
      </c>
      <c r="I676" s="3">
        <v>1.1205000000000001</v>
      </c>
      <c r="J676" s="3">
        <v>0</v>
      </c>
    </row>
    <row r="677" spans="1:10" x14ac:dyDescent="0.2">
      <c r="A677" s="5">
        <v>66.8</v>
      </c>
      <c r="B677" s="3">
        <f t="shared" si="64"/>
        <v>0.32799999999999996</v>
      </c>
      <c r="C677" s="3">
        <f t="shared" si="65"/>
        <v>-3.0000000000000001E-3</v>
      </c>
      <c r="D677">
        <f t="shared" si="61"/>
        <v>100</v>
      </c>
      <c r="E677">
        <f t="shared" si="62"/>
        <v>5.34</v>
      </c>
      <c r="F677">
        <f t="shared" si="63"/>
        <v>40</v>
      </c>
      <c r="I677" s="3">
        <v>1.1211</v>
      </c>
      <c r="J677" s="3">
        <v>1E-4</v>
      </c>
    </row>
    <row r="678" spans="1:10" x14ac:dyDescent="0.2">
      <c r="A678" s="5">
        <v>66.900000000000006</v>
      </c>
      <c r="B678" s="3">
        <f t="shared" si="64"/>
        <v>0.32910000000000006</v>
      </c>
      <c r="C678" s="3">
        <f t="shared" si="65"/>
        <v>-3.1999999999999997E-3</v>
      </c>
      <c r="D678">
        <f t="shared" si="61"/>
        <v>100</v>
      </c>
      <c r="E678">
        <f t="shared" si="62"/>
        <v>5.34</v>
      </c>
      <c r="F678">
        <f t="shared" si="63"/>
        <v>40</v>
      </c>
      <c r="I678" s="3">
        <v>1.1222000000000001</v>
      </c>
      <c r="J678" s="3">
        <v>-1E-4</v>
      </c>
    </row>
    <row r="679" spans="1:10" x14ac:dyDescent="0.2">
      <c r="A679" s="5">
        <v>67</v>
      </c>
      <c r="B679" s="3">
        <f t="shared" si="64"/>
        <v>0.32999999999999996</v>
      </c>
      <c r="C679" s="3">
        <f t="shared" si="65"/>
        <v>-3.0000000000000001E-3</v>
      </c>
      <c r="D679">
        <f t="shared" si="61"/>
        <v>100</v>
      </c>
      <c r="E679">
        <f t="shared" si="62"/>
        <v>5.34</v>
      </c>
      <c r="F679">
        <f t="shared" si="63"/>
        <v>40</v>
      </c>
      <c r="I679" s="3">
        <v>1.1231</v>
      </c>
      <c r="J679" s="3">
        <v>1E-4</v>
      </c>
    </row>
    <row r="680" spans="1:10" x14ac:dyDescent="0.2">
      <c r="A680" s="5">
        <v>67.099999999999994</v>
      </c>
      <c r="B680" s="3">
        <f t="shared" si="64"/>
        <v>0.33059999999999989</v>
      </c>
      <c r="C680" s="3">
        <f t="shared" si="65"/>
        <v>-3.0000000000000001E-3</v>
      </c>
      <c r="D680">
        <f t="shared" si="61"/>
        <v>100</v>
      </c>
      <c r="E680">
        <f t="shared" si="62"/>
        <v>5.34</v>
      </c>
      <c r="F680">
        <f t="shared" si="63"/>
        <v>40</v>
      </c>
      <c r="I680" s="3">
        <v>1.1236999999999999</v>
      </c>
      <c r="J680" s="3">
        <v>1E-4</v>
      </c>
    </row>
    <row r="681" spans="1:10" x14ac:dyDescent="0.2">
      <c r="A681" s="5">
        <v>67.2</v>
      </c>
      <c r="B681" s="3">
        <f t="shared" si="64"/>
        <v>0.33140000000000003</v>
      </c>
      <c r="C681" s="3">
        <f t="shared" si="65"/>
        <v>-3.3E-3</v>
      </c>
      <c r="D681">
        <f t="shared" si="61"/>
        <v>100</v>
      </c>
      <c r="E681">
        <f t="shared" si="62"/>
        <v>5.34</v>
      </c>
      <c r="F681">
        <f t="shared" si="63"/>
        <v>40</v>
      </c>
      <c r="I681" s="3">
        <v>1.1245000000000001</v>
      </c>
      <c r="J681" s="3">
        <v>-2.0000000000000001E-4</v>
      </c>
    </row>
    <row r="682" spans="1:10" x14ac:dyDescent="0.2">
      <c r="A682" s="5">
        <v>67.3</v>
      </c>
      <c r="B682" s="3">
        <f t="shared" si="64"/>
        <v>0.33239999999999992</v>
      </c>
      <c r="C682" s="3">
        <f t="shared" si="65"/>
        <v>-3.0000000000000001E-3</v>
      </c>
      <c r="D682">
        <f t="shared" si="61"/>
        <v>100</v>
      </c>
      <c r="E682">
        <f t="shared" si="62"/>
        <v>5.34</v>
      </c>
      <c r="F682">
        <f t="shared" si="63"/>
        <v>40</v>
      </c>
      <c r="I682" s="3">
        <v>1.1254999999999999</v>
      </c>
      <c r="J682" s="3">
        <v>1E-4</v>
      </c>
    </row>
    <row r="683" spans="1:10" x14ac:dyDescent="0.2">
      <c r="A683" s="5">
        <v>67.400000000000006</v>
      </c>
      <c r="B683" s="3">
        <f t="shared" si="64"/>
        <v>0.33330000000000004</v>
      </c>
      <c r="C683" s="3">
        <f t="shared" si="65"/>
        <v>-3.0999999999999999E-3</v>
      </c>
      <c r="D683">
        <f t="shared" si="61"/>
        <v>100</v>
      </c>
      <c r="E683">
        <f t="shared" si="62"/>
        <v>5.34</v>
      </c>
      <c r="F683">
        <f t="shared" si="63"/>
        <v>40</v>
      </c>
      <c r="I683" s="3">
        <v>1.1264000000000001</v>
      </c>
      <c r="J683" s="3">
        <v>0</v>
      </c>
    </row>
    <row r="684" spans="1:10" x14ac:dyDescent="0.2">
      <c r="A684" s="5">
        <v>67.5</v>
      </c>
      <c r="B684" s="3">
        <f t="shared" si="64"/>
        <v>0.33399999999999996</v>
      </c>
      <c r="C684" s="3">
        <f t="shared" si="65"/>
        <v>-3.1999999999999997E-3</v>
      </c>
      <c r="D684">
        <f t="shared" si="61"/>
        <v>100</v>
      </c>
      <c r="E684">
        <f t="shared" si="62"/>
        <v>5.34</v>
      </c>
      <c r="F684">
        <f t="shared" si="63"/>
        <v>40</v>
      </c>
      <c r="I684" s="3">
        <v>1.1271</v>
      </c>
      <c r="J684" s="3">
        <v>-1E-4</v>
      </c>
    </row>
    <row r="685" spans="1:10" x14ac:dyDescent="0.2">
      <c r="A685" s="5">
        <v>67.599999999999994</v>
      </c>
      <c r="B685" s="3">
        <f t="shared" si="64"/>
        <v>0.33500000000000008</v>
      </c>
      <c r="C685" s="3">
        <f t="shared" si="65"/>
        <v>-3.0999999999999999E-3</v>
      </c>
      <c r="D685">
        <f t="shared" si="61"/>
        <v>100</v>
      </c>
      <c r="E685">
        <f t="shared" si="62"/>
        <v>5.34</v>
      </c>
      <c r="F685">
        <f t="shared" si="63"/>
        <v>40</v>
      </c>
      <c r="I685" s="3">
        <v>1.1281000000000001</v>
      </c>
      <c r="J685" s="3">
        <v>0</v>
      </c>
    </row>
    <row r="686" spans="1:10" x14ac:dyDescent="0.2">
      <c r="A686" s="5">
        <v>67.7</v>
      </c>
      <c r="B686" s="3">
        <f t="shared" si="64"/>
        <v>0.33599999999999997</v>
      </c>
      <c r="C686" s="3">
        <f t="shared" si="65"/>
        <v>-3.0000000000000001E-3</v>
      </c>
      <c r="D686">
        <f t="shared" si="61"/>
        <v>100</v>
      </c>
      <c r="E686">
        <f t="shared" si="62"/>
        <v>5.34</v>
      </c>
      <c r="F686">
        <f t="shared" si="63"/>
        <v>40</v>
      </c>
      <c r="I686" s="3">
        <v>1.1291</v>
      </c>
      <c r="J686" s="3">
        <v>1E-4</v>
      </c>
    </row>
    <row r="687" spans="1:10" x14ac:dyDescent="0.2">
      <c r="A687" s="5">
        <v>67.8</v>
      </c>
      <c r="B687" s="3">
        <f t="shared" si="64"/>
        <v>0.3365999999999999</v>
      </c>
      <c r="C687" s="3">
        <f t="shared" si="65"/>
        <v>-3.1999999999999997E-3</v>
      </c>
      <c r="D687">
        <f t="shared" si="61"/>
        <v>100</v>
      </c>
      <c r="E687">
        <f t="shared" si="62"/>
        <v>5.34</v>
      </c>
      <c r="F687">
        <f t="shared" si="63"/>
        <v>40</v>
      </c>
      <c r="I687" s="3">
        <v>1.1296999999999999</v>
      </c>
      <c r="J687" s="3">
        <v>-1E-4</v>
      </c>
    </row>
    <row r="688" spans="1:10" x14ac:dyDescent="0.2">
      <c r="A688" s="5">
        <v>67.900000000000006</v>
      </c>
      <c r="B688" s="3">
        <f t="shared" si="64"/>
        <v>0.33730000000000004</v>
      </c>
      <c r="C688" s="3">
        <f t="shared" si="65"/>
        <v>-3.0999999999999999E-3</v>
      </c>
      <c r="D688">
        <f t="shared" si="61"/>
        <v>100</v>
      </c>
      <c r="E688">
        <f t="shared" si="62"/>
        <v>5.34</v>
      </c>
      <c r="F688">
        <f t="shared" si="63"/>
        <v>40</v>
      </c>
      <c r="I688" s="3">
        <v>1.1304000000000001</v>
      </c>
      <c r="J688" s="3">
        <v>0</v>
      </c>
    </row>
    <row r="689" spans="1:10" x14ac:dyDescent="0.2">
      <c r="A689" s="5">
        <v>68</v>
      </c>
      <c r="B689" s="3">
        <f t="shared" si="64"/>
        <v>0.33819999999999995</v>
      </c>
      <c r="C689" s="3">
        <f t="shared" si="65"/>
        <v>-3.0999999999999999E-3</v>
      </c>
      <c r="D689">
        <f t="shared" si="61"/>
        <v>100</v>
      </c>
      <c r="E689">
        <f t="shared" si="62"/>
        <v>5.34</v>
      </c>
      <c r="F689">
        <f t="shared" si="63"/>
        <v>40</v>
      </c>
      <c r="I689" s="3">
        <v>1.1313</v>
      </c>
      <c r="J689" s="3">
        <v>0</v>
      </c>
    </row>
    <row r="690" spans="1:10" x14ac:dyDescent="0.2">
      <c r="A690" s="5">
        <v>68.099999999999994</v>
      </c>
      <c r="B690" s="3">
        <f t="shared" si="64"/>
        <v>0.33910000000000007</v>
      </c>
      <c r="C690" s="3">
        <f t="shared" si="65"/>
        <v>-3.0999999999999999E-3</v>
      </c>
      <c r="D690">
        <f t="shared" si="61"/>
        <v>100</v>
      </c>
      <c r="E690">
        <f t="shared" si="62"/>
        <v>5.34</v>
      </c>
      <c r="F690">
        <f t="shared" si="63"/>
        <v>40</v>
      </c>
      <c r="I690" s="3">
        <v>1.1322000000000001</v>
      </c>
      <c r="J690" s="3">
        <v>0</v>
      </c>
    </row>
    <row r="691" spans="1:10" x14ac:dyDescent="0.2">
      <c r="A691" s="5">
        <v>68.2</v>
      </c>
      <c r="B691" s="3">
        <f t="shared" si="64"/>
        <v>0.33979999999999999</v>
      </c>
      <c r="C691" s="3">
        <f t="shared" si="65"/>
        <v>-3.0000000000000001E-3</v>
      </c>
      <c r="D691">
        <f t="shared" si="61"/>
        <v>100</v>
      </c>
      <c r="E691">
        <f t="shared" si="62"/>
        <v>5.34</v>
      </c>
      <c r="F691">
        <f t="shared" si="63"/>
        <v>40</v>
      </c>
      <c r="I691" s="3">
        <v>1.1329</v>
      </c>
      <c r="J691" s="3">
        <v>1E-4</v>
      </c>
    </row>
    <row r="692" spans="1:10" x14ac:dyDescent="0.2">
      <c r="A692" s="5">
        <v>68.3</v>
      </c>
      <c r="B692" s="3">
        <f t="shared" si="64"/>
        <v>0.34069999999999989</v>
      </c>
      <c r="C692" s="3">
        <f t="shared" si="65"/>
        <v>-3.0000000000000001E-3</v>
      </c>
      <c r="D692">
        <f t="shared" si="61"/>
        <v>100</v>
      </c>
      <c r="E692">
        <f t="shared" si="62"/>
        <v>5.34</v>
      </c>
      <c r="F692">
        <f t="shared" si="63"/>
        <v>40</v>
      </c>
      <c r="I692" s="3">
        <v>1.1337999999999999</v>
      </c>
      <c r="J692" s="3">
        <v>1E-4</v>
      </c>
    </row>
    <row r="693" spans="1:10" x14ac:dyDescent="0.2">
      <c r="A693" s="5">
        <v>68.400000000000006</v>
      </c>
      <c r="B693" s="3">
        <f t="shared" si="64"/>
        <v>0.3417</v>
      </c>
      <c r="C693" s="3">
        <f t="shared" si="65"/>
        <v>-3.1999999999999997E-3</v>
      </c>
      <c r="D693">
        <f t="shared" si="61"/>
        <v>100</v>
      </c>
      <c r="E693">
        <f t="shared" si="62"/>
        <v>5.34</v>
      </c>
      <c r="F693">
        <f t="shared" si="63"/>
        <v>40</v>
      </c>
      <c r="I693" s="3">
        <v>1.1348</v>
      </c>
      <c r="J693" s="3">
        <v>-1E-4</v>
      </c>
    </row>
    <row r="694" spans="1:10" x14ac:dyDescent="0.2">
      <c r="A694" s="5">
        <v>68.5</v>
      </c>
      <c r="B694" s="3">
        <f t="shared" si="64"/>
        <v>0.34239999999999993</v>
      </c>
      <c r="C694" s="3">
        <f t="shared" si="65"/>
        <v>-3.0999999999999999E-3</v>
      </c>
      <c r="D694">
        <f t="shared" si="61"/>
        <v>100</v>
      </c>
      <c r="E694">
        <f t="shared" si="62"/>
        <v>5.34</v>
      </c>
      <c r="F694">
        <f t="shared" si="63"/>
        <v>40</v>
      </c>
      <c r="I694" s="3">
        <v>1.1355</v>
      </c>
      <c r="J694" s="3">
        <v>0</v>
      </c>
    </row>
    <row r="695" spans="1:10" x14ac:dyDescent="0.2">
      <c r="A695" s="5">
        <v>68.599999999999994</v>
      </c>
      <c r="B695" s="3">
        <f t="shared" si="64"/>
        <v>0.34310000000000007</v>
      </c>
      <c r="C695" s="3">
        <f t="shared" si="65"/>
        <v>-3.0000000000000001E-3</v>
      </c>
      <c r="D695">
        <f t="shared" si="61"/>
        <v>100</v>
      </c>
      <c r="E695">
        <f t="shared" si="62"/>
        <v>5.34</v>
      </c>
      <c r="F695">
        <f t="shared" si="63"/>
        <v>40</v>
      </c>
      <c r="I695" s="3">
        <v>1.1362000000000001</v>
      </c>
      <c r="J695" s="3">
        <v>1E-4</v>
      </c>
    </row>
    <row r="696" spans="1:10" x14ac:dyDescent="0.2">
      <c r="A696" s="5">
        <v>68.7</v>
      </c>
      <c r="B696" s="3">
        <f t="shared" si="64"/>
        <v>0.34399999999999997</v>
      </c>
      <c r="C696" s="3">
        <f t="shared" si="65"/>
        <v>-3.0999999999999999E-3</v>
      </c>
      <c r="D696">
        <f t="shared" si="61"/>
        <v>100</v>
      </c>
      <c r="E696">
        <f t="shared" si="62"/>
        <v>5.34</v>
      </c>
      <c r="F696">
        <f t="shared" si="63"/>
        <v>40</v>
      </c>
      <c r="I696" s="3">
        <v>1.1371</v>
      </c>
      <c r="J696" s="3">
        <v>0</v>
      </c>
    </row>
    <row r="697" spans="1:10" x14ac:dyDescent="0.2">
      <c r="A697" s="5">
        <v>68.8</v>
      </c>
      <c r="B697" s="3">
        <f t="shared" si="64"/>
        <v>0.34499999999999986</v>
      </c>
      <c r="C697" s="3">
        <f t="shared" si="65"/>
        <v>-3.0999999999999999E-3</v>
      </c>
      <c r="D697">
        <f t="shared" si="61"/>
        <v>100</v>
      </c>
      <c r="E697">
        <f t="shared" si="62"/>
        <v>5.34</v>
      </c>
      <c r="F697">
        <f t="shared" si="63"/>
        <v>40</v>
      </c>
      <c r="I697" s="3">
        <v>1.1380999999999999</v>
      </c>
      <c r="J697" s="3">
        <v>0</v>
      </c>
    </row>
    <row r="698" spans="1:10" x14ac:dyDescent="0.2">
      <c r="A698" s="5">
        <v>68.900000000000006</v>
      </c>
      <c r="B698" s="3">
        <f t="shared" si="64"/>
        <v>0.34570000000000001</v>
      </c>
      <c r="C698" s="3">
        <f t="shared" si="65"/>
        <v>-3.1999999999999997E-3</v>
      </c>
      <c r="D698">
        <f t="shared" si="61"/>
        <v>100</v>
      </c>
      <c r="E698">
        <f t="shared" si="62"/>
        <v>5.34</v>
      </c>
      <c r="F698">
        <f t="shared" si="63"/>
        <v>40</v>
      </c>
      <c r="I698" s="3">
        <v>1.1388</v>
      </c>
      <c r="J698" s="3">
        <v>-1E-4</v>
      </c>
    </row>
    <row r="699" spans="1:10" x14ac:dyDescent="0.2">
      <c r="A699" s="5">
        <v>69</v>
      </c>
      <c r="B699" s="3">
        <f t="shared" si="64"/>
        <v>0.34649999999999992</v>
      </c>
      <c r="C699" s="3">
        <f t="shared" si="65"/>
        <v>-3.0999999999999999E-3</v>
      </c>
      <c r="D699">
        <f t="shared" si="61"/>
        <v>100</v>
      </c>
      <c r="E699">
        <f t="shared" si="62"/>
        <v>5.34</v>
      </c>
      <c r="F699">
        <f t="shared" si="63"/>
        <v>40</v>
      </c>
      <c r="I699" s="3">
        <v>1.1395999999999999</v>
      </c>
      <c r="J699" s="3">
        <v>0</v>
      </c>
    </row>
    <row r="700" spans="1:10" x14ac:dyDescent="0.2">
      <c r="A700" s="5">
        <v>69.099999999999994</v>
      </c>
      <c r="B700" s="3">
        <f t="shared" si="64"/>
        <v>0.34750000000000003</v>
      </c>
      <c r="C700" s="3">
        <f t="shared" si="65"/>
        <v>-3.1999999999999997E-3</v>
      </c>
      <c r="D700">
        <f t="shared" si="61"/>
        <v>100</v>
      </c>
      <c r="E700">
        <f t="shared" si="62"/>
        <v>5.34</v>
      </c>
      <c r="F700">
        <f t="shared" si="63"/>
        <v>40</v>
      </c>
      <c r="I700" s="3">
        <v>1.1406000000000001</v>
      </c>
      <c r="J700" s="3">
        <v>-1E-4</v>
      </c>
    </row>
    <row r="701" spans="1:10" x14ac:dyDescent="0.2">
      <c r="A701" s="5">
        <v>69.2</v>
      </c>
      <c r="B701" s="3">
        <f t="shared" si="64"/>
        <v>0.34829999999999994</v>
      </c>
      <c r="C701" s="3">
        <f t="shared" si="65"/>
        <v>-3.1999999999999997E-3</v>
      </c>
      <c r="D701">
        <f t="shared" si="61"/>
        <v>100</v>
      </c>
      <c r="E701">
        <f t="shared" si="62"/>
        <v>5.34</v>
      </c>
      <c r="F701">
        <f t="shared" si="63"/>
        <v>40</v>
      </c>
      <c r="I701" s="3">
        <v>1.1414</v>
      </c>
      <c r="J701" s="3">
        <v>-1E-4</v>
      </c>
    </row>
    <row r="702" spans="1:10" x14ac:dyDescent="0.2">
      <c r="A702" s="5">
        <v>69.3</v>
      </c>
      <c r="B702" s="3">
        <f t="shared" si="64"/>
        <v>0.34899999999999987</v>
      </c>
      <c r="C702" s="3">
        <f t="shared" si="65"/>
        <v>-3.3E-3</v>
      </c>
      <c r="D702">
        <f t="shared" si="61"/>
        <v>100</v>
      </c>
      <c r="E702">
        <f t="shared" si="62"/>
        <v>5.34</v>
      </c>
      <c r="F702">
        <f t="shared" si="63"/>
        <v>40</v>
      </c>
      <c r="I702" s="3">
        <v>1.1420999999999999</v>
      </c>
      <c r="J702" s="3">
        <v>-2.0000000000000001E-4</v>
      </c>
    </row>
    <row r="703" spans="1:10" x14ac:dyDescent="0.2">
      <c r="A703" s="5">
        <v>69.400000000000006</v>
      </c>
      <c r="B703" s="3">
        <f t="shared" si="64"/>
        <v>0.3498</v>
      </c>
      <c r="C703" s="3">
        <f t="shared" si="65"/>
        <v>-3.1999999999999997E-3</v>
      </c>
      <c r="D703">
        <f t="shared" si="61"/>
        <v>100</v>
      </c>
      <c r="E703">
        <f t="shared" si="62"/>
        <v>5.34</v>
      </c>
      <c r="F703">
        <f t="shared" si="63"/>
        <v>40</v>
      </c>
      <c r="I703" s="3">
        <v>1.1429</v>
      </c>
      <c r="J703" s="3">
        <v>-1E-4</v>
      </c>
    </row>
    <row r="704" spans="1:10" x14ac:dyDescent="0.2">
      <c r="A704" s="5">
        <v>69.5</v>
      </c>
      <c r="B704" s="3">
        <f t="shared" si="64"/>
        <v>0.35079999999999989</v>
      </c>
      <c r="C704" s="3">
        <f t="shared" si="65"/>
        <v>-3.0999999999999999E-3</v>
      </c>
      <c r="D704">
        <f t="shared" si="61"/>
        <v>100</v>
      </c>
      <c r="E704">
        <f t="shared" si="62"/>
        <v>5.34</v>
      </c>
      <c r="F704">
        <f t="shared" si="63"/>
        <v>40</v>
      </c>
      <c r="I704" s="3">
        <v>1.1438999999999999</v>
      </c>
      <c r="J704" s="3">
        <v>0</v>
      </c>
    </row>
    <row r="705" spans="1:10" x14ac:dyDescent="0.2">
      <c r="A705" s="5">
        <v>69.599999999999994</v>
      </c>
      <c r="B705" s="3">
        <f t="shared" si="64"/>
        <v>0.35150000000000003</v>
      </c>
      <c r="C705" s="3">
        <f t="shared" si="65"/>
        <v>-3.3E-3</v>
      </c>
      <c r="D705">
        <f t="shared" si="61"/>
        <v>100</v>
      </c>
      <c r="E705">
        <f t="shared" si="62"/>
        <v>5.34</v>
      </c>
      <c r="F705">
        <f t="shared" si="63"/>
        <v>40</v>
      </c>
      <c r="I705" s="3">
        <v>1.1446000000000001</v>
      </c>
      <c r="J705" s="3">
        <v>-2.0000000000000001E-4</v>
      </c>
    </row>
    <row r="706" spans="1:10" x14ac:dyDescent="0.2">
      <c r="A706" s="5">
        <v>69.7</v>
      </c>
      <c r="B706" s="3">
        <f t="shared" si="64"/>
        <v>0.35229999999999995</v>
      </c>
      <c r="C706" s="3">
        <f t="shared" si="65"/>
        <v>-3.0999999999999999E-3</v>
      </c>
      <c r="D706">
        <f t="shared" si="61"/>
        <v>100</v>
      </c>
      <c r="E706">
        <f t="shared" si="62"/>
        <v>5.34</v>
      </c>
      <c r="F706">
        <f t="shared" si="63"/>
        <v>40</v>
      </c>
      <c r="I706" s="3">
        <v>1.1454</v>
      </c>
      <c r="J706" s="3">
        <v>0</v>
      </c>
    </row>
    <row r="707" spans="1:10" x14ac:dyDescent="0.2">
      <c r="A707" s="5">
        <v>69.8</v>
      </c>
      <c r="B707" s="3">
        <f t="shared" si="64"/>
        <v>0.35340000000000005</v>
      </c>
      <c r="C707" s="3">
        <f t="shared" si="65"/>
        <v>-3.1999999999999997E-3</v>
      </c>
      <c r="D707">
        <f t="shared" si="61"/>
        <v>100</v>
      </c>
      <c r="E707">
        <f t="shared" si="62"/>
        <v>5.34</v>
      </c>
      <c r="F707">
        <f t="shared" si="63"/>
        <v>40</v>
      </c>
      <c r="I707" s="3">
        <v>1.1465000000000001</v>
      </c>
      <c r="J707" s="3">
        <v>-1E-4</v>
      </c>
    </row>
    <row r="708" spans="1:10" x14ac:dyDescent="0.2">
      <c r="A708" s="5">
        <v>69.900000000000006</v>
      </c>
      <c r="B708" s="3">
        <f t="shared" si="64"/>
        <v>0.35409999999999997</v>
      </c>
      <c r="C708" s="3">
        <f t="shared" si="65"/>
        <v>-3.0999999999999999E-3</v>
      </c>
      <c r="D708">
        <f t="shared" si="61"/>
        <v>100</v>
      </c>
      <c r="E708">
        <f t="shared" si="62"/>
        <v>5.34</v>
      </c>
      <c r="F708">
        <f t="shared" si="63"/>
        <v>40</v>
      </c>
      <c r="I708" s="3">
        <v>1.1472</v>
      </c>
      <c r="J708" s="3">
        <v>0</v>
      </c>
    </row>
    <row r="709" spans="1:10" x14ac:dyDescent="0.2">
      <c r="A709" s="5">
        <v>70</v>
      </c>
      <c r="B709" s="3">
        <f t="shared" si="64"/>
        <v>0.35479999999999989</v>
      </c>
      <c r="C709" s="3">
        <f t="shared" si="65"/>
        <v>-3.0999999999999999E-3</v>
      </c>
      <c r="D709">
        <f t="shared" si="61"/>
        <v>100</v>
      </c>
      <c r="E709">
        <f t="shared" si="62"/>
        <v>5.34</v>
      </c>
      <c r="F709">
        <f t="shared" si="63"/>
        <v>40</v>
      </c>
      <c r="I709" s="3">
        <v>1.1478999999999999</v>
      </c>
      <c r="J709" s="3">
        <v>0</v>
      </c>
    </row>
    <row r="710" spans="1:10" x14ac:dyDescent="0.2">
      <c r="A710" s="5">
        <v>70.099999999999994</v>
      </c>
      <c r="B710" s="3">
        <f t="shared" si="64"/>
        <v>0.35560000000000003</v>
      </c>
      <c r="C710" s="3">
        <f t="shared" si="65"/>
        <v>-2.8E-3</v>
      </c>
      <c r="D710">
        <f t="shared" si="61"/>
        <v>100</v>
      </c>
      <c r="E710">
        <f t="shared" si="62"/>
        <v>5.34</v>
      </c>
      <c r="F710">
        <f t="shared" si="63"/>
        <v>40</v>
      </c>
      <c r="I710" s="3">
        <v>1.1487000000000001</v>
      </c>
      <c r="J710" s="3">
        <v>2.9999999999999997E-4</v>
      </c>
    </row>
    <row r="711" spans="1:10" x14ac:dyDescent="0.2">
      <c r="A711" s="5">
        <v>70.2</v>
      </c>
      <c r="B711" s="3">
        <f t="shared" si="64"/>
        <v>0.35669999999999991</v>
      </c>
      <c r="C711" s="3">
        <f t="shared" si="65"/>
        <v>-3.1999999999999997E-3</v>
      </c>
      <c r="D711">
        <f t="shared" si="61"/>
        <v>100</v>
      </c>
      <c r="E711">
        <f t="shared" si="62"/>
        <v>5.34</v>
      </c>
      <c r="F711">
        <f t="shared" si="63"/>
        <v>40</v>
      </c>
      <c r="I711" s="3">
        <v>1.1497999999999999</v>
      </c>
      <c r="J711" s="3">
        <v>-1E-4</v>
      </c>
    </row>
    <row r="712" spans="1:10" x14ac:dyDescent="0.2">
      <c r="A712" s="5">
        <v>70.3</v>
      </c>
      <c r="B712" s="3">
        <f t="shared" si="64"/>
        <v>0.35740000000000005</v>
      </c>
      <c r="C712" s="3">
        <f t="shared" si="65"/>
        <v>-3.0000000000000001E-3</v>
      </c>
      <c r="D712">
        <f t="shared" si="61"/>
        <v>100</v>
      </c>
      <c r="E712">
        <f t="shared" si="62"/>
        <v>5.34</v>
      </c>
      <c r="F712">
        <f t="shared" si="63"/>
        <v>40</v>
      </c>
      <c r="I712" s="3">
        <v>1.1505000000000001</v>
      </c>
      <c r="J712" s="3">
        <v>1E-4</v>
      </c>
    </row>
    <row r="713" spans="1:10" x14ac:dyDescent="0.2">
      <c r="A713" s="5">
        <v>70.400000000000006</v>
      </c>
      <c r="B713" s="3">
        <f t="shared" si="64"/>
        <v>0.35819999999999996</v>
      </c>
      <c r="C713" s="3">
        <f t="shared" si="65"/>
        <v>-3.0999999999999999E-3</v>
      </c>
      <c r="D713">
        <f t="shared" si="61"/>
        <v>100</v>
      </c>
      <c r="E713">
        <f t="shared" si="62"/>
        <v>5.34</v>
      </c>
      <c r="F713">
        <f t="shared" si="63"/>
        <v>40</v>
      </c>
      <c r="I713" s="3">
        <v>1.1513</v>
      </c>
      <c r="J713" s="3">
        <v>0</v>
      </c>
    </row>
    <row r="714" spans="1:10" x14ac:dyDescent="0.2">
      <c r="A714" s="5">
        <v>70.5</v>
      </c>
      <c r="B714" s="3">
        <f t="shared" si="64"/>
        <v>0.35909999999999986</v>
      </c>
      <c r="C714" s="3">
        <f t="shared" si="65"/>
        <v>-3.0000000000000001E-3</v>
      </c>
      <c r="D714">
        <f t="shared" ref="D714:D741" si="66">$E$4</f>
        <v>100</v>
      </c>
      <c r="E714">
        <f t="shared" ref="E714:E741" si="67">$F$4</f>
        <v>5.34</v>
      </c>
      <c r="F714">
        <f t="shared" ref="F714:F741" si="68">$G$4</f>
        <v>40</v>
      </c>
      <c r="I714" s="3">
        <v>1.1521999999999999</v>
      </c>
      <c r="J714" s="3">
        <v>1E-4</v>
      </c>
    </row>
    <row r="715" spans="1:10" x14ac:dyDescent="0.2">
      <c r="A715" s="5">
        <v>70.599999999999994</v>
      </c>
      <c r="B715" s="3">
        <f t="shared" si="64"/>
        <v>0.36</v>
      </c>
      <c r="C715" s="3">
        <f t="shared" si="65"/>
        <v>-3.0999999999999999E-3</v>
      </c>
      <c r="D715">
        <f t="shared" si="66"/>
        <v>100</v>
      </c>
      <c r="E715">
        <f t="shared" si="67"/>
        <v>5.34</v>
      </c>
      <c r="F715">
        <f t="shared" si="68"/>
        <v>40</v>
      </c>
      <c r="I715" s="3">
        <v>1.1531</v>
      </c>
      <c r="J715" s="3">
        <v>0</v>
      </c>
    </row>
    <row r="716" spans="1:10" x14ac:dyDescent="0.2">
      <c r="A716" s="5">
        <v>70.7</v>
      </c>
      <c r="B716" s="3">
        <f t="shared" si="64"/>
        <v>0.36069999999999991</v>
      </c>
      <c r="C716" s="3">
        <f t="shared" si="65"/>
        <v>-3.0999999999999999E-3</v>
      </c>
      <c r="D716">
        <f t="shared" si="66"/>
        <v>100</v>
      </c>
      <c r="E716">
        <f t="shared" si="67"/>
        <v>5.34</v>
      </c>
      <c r="F716">
        <f t="shared" si="68"/>
        <v>40</v>
      </c>
      <c r="I716" s="3">
        <v>1.1537999999999999</v>
      </c>
      <c r="J716" s="3">
        <v>0</v>
      </c>
    </row>
    <row r="717" spans="1:10" x14ac:dyDescent="0.2">
      <c r="A717" s="5">
        <v>70.8</v>
      </c>
      <c r="B717" s="3">
        <f t="shared" si="64"/>
        <v>0.36150000000000004</v>
      </c>
      <c r="C717" s="3">
        <f t="shared" si="65"/>
        <v>-3.0000000000000001E-3</v>
      </c>
      <c r="D717">
        <f t="shared" si="66"/>
        <v>100</v>
      </c>
      <c r="E717">
        <f t="shared" si="67"/>
        <v>5.34</v>
      </c>
      <c r="F717">
        <f t="shared" si="68"/>
        <v>40</v>
      </c>
      <c r="I717" s="3">
        <v>1.1546000000000001</v>
      </c>
      <c r="J717" s="3">
        <v>1E-4</v>
      </c>
    </row>
    <row r="718" spans="1:10" x14ac:dyDescent="0.2">
      <c r="A718" s="5">
        <v>70.900000000000006</v>
      </c>
      <c r="B718" s="3">
        <f t="shared" si="64"/>
        <v>0.36249999999999993</v>
      </c>
      <c r="C718" s="3">
        <f t="shared" si="65"/>
        <v>-2.8E-3</v>
      </c>
      <c r="D718">
        <f t="shared" si="66"/>
        <v>100</v>
      </c>
      <c r="E718">
        <f t="shared" si="67"/>
        <v>5.34</v>
      </c>
      <c r="F718">
        <f t="shared" si="68"/>
        <v>40</v>
      </c>
      <c r="I718" s="3">
        <v>1.1556</v>
      </c>
      <c r="J718" s="3">
        <v>2.9999999999999997E-4</v>
      </c>
    </row>
    <row r="719" spans="1:10" x14ac:dyDescent="0.2">
      <c r="A719" s="5">
        <v>71</v>
      </c>
      <c r="B719" s="3">
        <f t="shared" si="64"/>
        <v>0.36320000000000008</v>
      </c>
      <c r="C719" s="3">
        <f t="shared" si="65"/>
        <v>-3.0999999999999999E-3</v>
      </c>
      <c r="D719">
        <f t="shared" si="66"/>
        <v>100</v>
      </c>
      <c r="E719">
        <f t="shared" si="67"/>
        <v>5.34</v>
      </c>
      <c r="F719">
        <f t="shared" si="68"/>
        <v>40</v>
      </c>
      <c r="I719" s="3">
        <v>1.1563000000000001</v>
      </c>
      <c r="J719" s="3">
        <v>0</v>
      </c>
    </row>
    <row r="720" spans="1:10" x14ac:dyDescent="0.2">
      <c r="A720" s="5">
        <v>71.099999999999994</v>
      </c>
      <c r="B720" s="3">
        <f t="shared" si="64"/>
        <v>0.3639</v>
      </c>
      <c r="C720" s="3">
        <f t="shared" si="65"/>
        <v>-3.0000000000000001E-3</v>
      </c>
      <c r="D720">
        <f t="shared" si="66"/>
        <v>100</v>
      </c>
      <c r="E720">
        <f t="shared" si="67"/>
        <v>5.34</v>
      </c>
      <c r="F720">
        <f t="shared" si="68"/>
        <v>40</v>
      </c>
      <c r="I720" s="3">
        <v>1.157</v>
      </c>
      <c r="J720" s="3">
        <v>1E-4</v>
      </c>
    </row>
    <row r="721" spans="1:10" x14ac:dyDescent="0.2">
      <c r="A721" s="5">
        <v>71.2</v>
      </c>
      <c r="B721" s="3">
        <f t="shared" si="64"/>
        <v>0.3647999999999999</v>
      </c>
      <c r="C721" s="3">
        <f t="shared" si="65"/>
        <v>-3.0000000000000001E-3</v>
      </c>
      <c r="D721">
        <f t="shared" si="66"/>
        <v>100</v>
      </c>
      <c r="E721">
        <f t="shared" si="67"/>
        <v>5.34</v>
      </c>
      <c r="F721">
        <f t="shared" si="68"/>
        <v>40</v>
      </c>
      <c r="I721" s="3">
        <v>1.1578999999999999</v>
      </c>
      <c r="J721" s="3">
        <v>1E-4</v>
      </c>
    </row>
    <row r="722" spans="1:10" x14ac:dyDescent="0.2">
      <c r="A722" s="5">
        <v>71.3</v>
      </c>
      <c r="B722" s="3">
        <f t="shared" si="64"/>
        <v>0.36580000000000001</v>
      </c>
      <c r="C722" s="3">
        <f t="shared" si="65"/>
        <v>-3.0000000000000001E-3</v>
      </c>
      <c r="D722">
        <f t="shared" si="66"/>
        <v>100</v>
      </c>
      <c r="E722">
        <f t="shared" si="67"/>
        <v>5.34</v>
      </c>
      <c r="F722">
        <f t="shared" si="68"/>
        <v>40</v>
      </c>
      <c r="I722" s="3">
        <v>1.1589</v>
      </c>
      <c r="J722" s="3">
        <v>1E-4</v>
      </c>
    </row>
    <row r="723" spans="1:10" x14ac:dyDescent="0.2">
      <c r="A723" s="5">
        <v>71.400000000000006</v>
      </c>
      <c r="B723" s="3">
        <f t="shared" si="64"/>
        <v>0.36649999999999994</v>
      </c>
      <c r="C723" s="3">
        <f t="shared" si="65"/>
        <v>-3.0999999999999999E-3</v>
      </c>
      <c r="D723">
        <f t="shared" si="66"/>
        <v>100</v>
      </c>
      <c r="E723">
        <f t="shared" si="67"/>
        <v>5.34</v>
      </c>
      <c r="F723">
        <f t="shared" si="68"/>
        <v>40</v>
      </c>
      <c r="I723" s="3">
        <v>1.1596</v>
      </c>
      <c r="J723" s="3">
        <v>0</v>
      </c>
    </row>
    <row r="724" spans="1:10" x14ac:dyDescent="0.2">
      <c r="A724" s="5">
        <v>71.5</v>
      </c>
      <c r="B724" s="3">
        <f t="shared" si="64"/>
        <v>0.36720000000000008</v>
      </c>
      <c r="C724" s="3">
        <f t="shared" si="65"/>
        <v>-3.0000000000000001E-3</v>
      </c>
      <c r="D724">
        <f t="shared" si="66"/>
        <v>100</v>
      </c>
      <c r="E724">
        <f t="shared" si="67"/>
        <v>5.34</v>
      </c>
      <c r="F724">
        <f t="shared" si="68"/>
        <v>40</v>
      </c>
      <c r="I724" s="3">
        <v>1.1603000000000001</v>
      </c>
      <c r="J724" s="3">
        <v>1E-4</v>
      </c>
    </row>
    <row r="725" spans="1:10" x14ac:dyDescent="0.2">
      <c r="A725" s="5">
        <v>71.599999999999994</v>
      </c>
      <c r="B725" s="3">
        <f t="shared" si="64"/>
        <v>0.36829999999999996</v>
      </c>
      <c r="C725" s="3">
        <f t="shared" si="65"/>
        <v>-3.0000000000000001E-3</v>
      </c>
      <c r="D725">
        <f t="shared" si="66"/>
        <v>100</v>
      </c>
      <c r="E725">
        <f t="shared" si="67"/>
        <v>5.34</v>
      </c>
      <c r="F725">
        <f t="shared" si="68"/>
        <v>40</v>
      </c>
      <c r="I725" s="3">
        <v>1.1614</v>
      </c>
      <c r="J725" s="3">
        <v>1E-4</v>
      </c>
    </row>
    <row r="726" spans="1:10" x14ac:dyDescent="0.2">
      <c r="A726" s="5">
        <v>71.7</v>
      </c>
      <c r="B726" s="3">
        <f t="shared" si="64"/>
        <v>0.36909999999999987</v>
      </c>
      <c r="C726" s="3">
        <f t="shared" si="65"/>
        <v>-3.0999999999999999E-3</v>
      </c>
      <c r="D726">
        <f t="shared" si="66"/>
        <v>100</v>
      </c>
      <c r="E726">
        <f t="shared" si="67"/>
        <v>5.34</v>
      </c>
      <c r="F726">
        <f t="shared" si="68"/>
        <v>40</v>
      </c>
      <c r="I726" s="3">
        <v>1.1621999999999999</v>
      </c>
      <c r="J726" s="3">
        <v>0</v>
      </c>
    </row>
    <row r="727" spans="1:10" x14ac:dyDescent="0.2">
      <c r="A727" s="5">
        <v>71.8</v>
      </c>
      <c r="B727" s="3">
        <f t="shared" si="64"/>
        <v>0.36980000000000002</v>
      </c>
      <c r="C727" s="3">
        <f t="shared" si="65"/>
        <v>-3.1999999999999997E-3</v>
      </c>
      <c r="D727">
        <f t="shared" si="66"/>
        <v>100</v>
      </c>
      <c r="E727">
        <f t="shared" si="67"/>
        <v>5.34</v>
      </c>
      <c r="F727">
        <f t="shared" si="68"/>
        <v>40</v>
      </c>
      <c r="I727" s="3">
        <v>1.1629</v>
      </c>
      <c r="J727" s="3">
        <v>-1E-4</v>
      </c>
    </row>
    <row r="728" spans="1:10" x14ac:dyDescent="0.2">
      <c r="A728" s="5">
        <v>71.900000000000006</v>
      </c>
      <c r="B728" s="3">
        <f t="shared" si="64"/>
        <v>0.37079999999999991</v>
      </c>
      <c r="C728" s="3">
        <f t="shared" si="65"/>
        <v>-3.0000000000000001E-3</v>
      </c>
      <c r="D728">
        <f t="shared" si="66"/>
        <v>100</v>
      </c>
      <c r="E728">
        <f t="shared" si="67"/>
        <v>5.34</v>
      </c>
      <c r="F728">
        <f t="shared" si="68"/>
        <v>40</v>
      </c>
      <c r="I728" s="3">
        <v>1.1638999999999999</v>
      </c>
      <c r="J728" s="3">
        <v>1E-4</v>
      </c>
    </row>
    <row r="729" spans="1:10" x14ac:dyDescent="0.2">
      <c r="A729" s="5">
        <v>72</v>
      </c>
      <c r="B729" s="3">
        <f t="shared" si="64"/>
        <v>0.37170000000000003</v>
      </c>
      <c r="C729" s="3">
        <f t="shared" si="65"/>
        <v>-3.0000000000000001E-3</v>
      </c>
      <c r="D729">
        <f t="shared" si="66"/>
        <v>100</v>
      </c>
      <c r="E729">
        <f t="shared" si="67"/>
        <v>5.34</v>
      </c>
      <c r="F729">
        <f t="shared" si="68"/>
        <v>40</v>
      </c>
      <c r="I729" s="3">
        <v>1.1648000000000001</v>
      </c>
      <c r="J729" s="3">
        <v>1E-4</v>
      </c>
    </row>
    <row r="730" spans="1:10" x14ac:dyDescent="0.2">
      <c r="A730" s="5">
        <v>72.099999999999994</v>
      </c>
      <c r="B730" s="3">
        <f t="shared" si="64"/>
        <v>0.37239999999999995</v>
      </c>
      <c r="C730" s="3">
        <f t="shared" si="65"/>
        <v>-2.8999999999999998E-3</v>
      </c>
      <c r="D730">
        <f t="shared" si="66"/>
        <v>100</v>
      </c>
      <c r="E730">
        <f t="shared" si="67"/>
        <v>5.34</v>
      </c>
      <c r="F730">
        <f t="shared" si="68"/>
        <v>40</v>
      </c>
      <c r="I730" s="3">
        <v>1.1655</v>
      </c>
      <c r="J730" s="3">
        <v>2.0000000000000001E-4</v>
      </c>
    </row>
    <row r="731" spans="1:10" x14ac:dyDescent="0.2">
      <c r="A731" s="5">
        <v>72.2</v>
      </c>
      <c r="B731" s="3">
        <f t="shared" si="64"/>
        <v>0.37319999999999987</v>
      </c>
      <c r="C731" s="3">
        <f t="shared" si="65"/>
        <v>-3.3999999999999998E-3</v>
      </c>
      <c r="D731">
        <f t="shared" si="66"/>
        <v>100</v>
      </c>
      <c r="E731">
        <f t="shared" si="67"/>
        <v>5.34</v>
      </c>
      <c r="F731">
        <f t="shared" si="68"/>
        <v>40</v>
      </c>
      <c r="I731" s="3">
        <v>1.1662999999999999</v>
      </c>
      <c r="J731" s="3">
        <v>-2.9999999999999997E-4</v>
      </c>
    </row>
    <row r="732" spans="1:10" x14ac:dyDescent="0.2">
      <c r="A732" s="5">
        <v>72.3</v>
      </c>
      <c r="B732" s="3">
        <f t="shared" ref="B732:B741" si="69">I732-$I$283</f>
        <v>0.37409999999999999</v>
      </c>
      <c r="C732" s="3">
        <f t="shared" ref="C732:C741" si="70">J732-$J$283</f>
        <v>-3.0999999999999999E-3</v>
      </c>
      <c r="D732">
        <f t="shared" si="66"/>
        <v>100</v>
      </c>
      <c r="E732">
        <f t="shared" si="67"/>
        <v>5.34</v>
      </c>
      <c r="F732">
        <f t="shared" si="68"/>
        <v>40</v>
      </c>
      <c r="I732" s="3">
        <v>1.1672</v>
      </c>
      <c r="J732" s="3">
        <v>0</v>
      </c>
    </row>
    <row r="733" spans="1:10" x14ac:dyDescent="0.2">
      <c r="A733" s="5">
        <v>72.400000000000006</v>
      </c>
      <c r="B733" s="3">
        <f t="shared" si="69"/>
        <v>0.3748999999999999</v>
      </c>
      <c r="C733" s="3">
        <f t="shared" si="70"/>
        <v>-3.0999999999999999E-3</v>
      </c>
      <c r="D733">
        <f t="shared" si="66"/>
        <v>100</v>
      </c>
      <c r="E733">
        <f t="shared" si="67"/>
        <v>5.34</v>
      </c>
      <c r="F733">
        <f t="shared" si="68"/>
        <v>40</v>
      </c>
      <c r="I733" s="3">
        <v>1.1679999999999999</v>
      </c>
      <c r="J733" s="3">
        <v>0</v>
      </c>
    </row>
    <row r="734" spans="1:10" x14ac:dyDescent="0.2">
      <c r="A734" s="5">
        <v>72.5</v>
      </c>
      <c r="B734" s="3">
        <f t="shared" si="69"/>
        <v>0.37550000000000006</v>
      </c>
      <c r="C734" s="3">
        <f t="shared" si="70"/>
        <v>-3.1999999999999997E-3</v>
      </c>
      <c r="D734">
        <f t="shared" si="66"/>
        <v>100</v>
      </c>
      <c r="E734">
        <f t="shared" si="67"/>
        <v>5.34</v>
      </c>
      <c r="F734">
        <f t="shared" si="68"/>
        <v>40</v>
      </c>
      <c r="I734" s="3">
        <v>1.1686000000000001</v>
      </c>
      <c r="J734" s="3">
        <v>-1E-4</v>
      </c>
    </row>
    <row r="735" spans="1:10" x14ac:dyDescent="0.2">
      <c r="A735" s="5">
        <v>72.599999999999994</v>
      </c>
      <c r="B735" s="3">
        <f t="shared" si="69"/>
        <v>0.37649999999999995</v>
      </c>
      <c r="C735" s="3">
        <f t="shared" si="70"/>
        <v>-2.8E-3</v>
      </c>
      <c r="D735">
        <f t="shared" si="66"/>
        <v>100</v>
      </c>
      <c r="E735">
        <f t="shared" si="67"/>
        <v>5.34</v>
      </c>
      <c r="F735">
        <f t="shared" si="68"/>
        <v>40</v>
      </c>
      <c r="I735" s="3">
        <v>1.1696</v>
      </c>
      <c r="J735" s="3">
        <v>2.9999999999999997E-4</v>
      </c>
    </row>
    <row r="736" spans="1:10" x14ac:dyDescent="0.2">
      <c r="A736" s="5">
        <v>72.7</v>
      </c>
      <c r="B736" s="3">
        <f t="shared" si="69"/>
        <v>0.37750000000000006</v>
      </c>
      <c r="C736" s="3">
        <f t="shared" si="70"/>
        <v>-2.8999999999999998E-3</v>
      </c>
      <c r="D736">
        <f t="shared" si="66"/>
        <v>100</v>
      </c>
      <c r="E736">
        <f t="shared" si="67"/>
        <v>5.34</v>
      </c>
      <c r="F736">
        <f t="shared" si="68"/>
        <v>40</v>
      </c>
      <c r="I736" s="3">
        <v>1.1706000000000001</v>
      </c>
      <c r="J736" s="3">
        <v>2.0000000000000001E-4</v>
      </c>
    </row>
    <row r="737" spans="1:10" x14ac:dyDescent="0.2">
      <c r="A737" s="5">
        <v>72.8</v>
      </c>
      <c r="B737" s="3">
        <f t="shared" si="69"/>
        <v>0.37809999999999999</v>
      </c>
      <c r="C737" s="3">
        <f t="shared" si="70"/>
        <v>-3.0999999999999999E-3</v>
      </c>
      <c r="D737">
        <f t="shared" si="66"/>
        <v>100</v>
      </c>
      <c r="E737">
        <f t="shared" si="67"/>
        <v>5.34</v>
      </c>
      <c r="F737">
        <f t="shared" si="68"/>
        <v>40</v>
      </c>
      <c r="I737" s="3">
        <v>1.1712</v>
      </c>
      <c r="J737" s="3">
        <v>0</v>
      </c>
    </row>
    <row r="738" spans="1:10" x14ac:dyDescent="0.2">
      <c r="A738" s="5">
        <v>72.900000000000006</v>
      </c>
      <c r="B738" s="3">
        <f t="shared" si="69"/>
        <v>0.3788999999999999</v>
      </c>
      <c r="C738" s="3">
        <f t="shared" si="70"/>
        <v>-3.3E-3</v>
      </c>
      <c r="D738">
        <f t="shared" si="66"/>
        <v>100</v>
      </c>
      <c r="E738">
        <f t="shared" si="67"/>
        <v>5.34</v>
      </c>
      <c r="F738">
        <f t="shared" si="68"/>
        <v>40</v>
      </c>
      <c r="I738" s="3">
        <v>1.1719999999999999</v>
      </c>
      <c r="J738" s="3">
        <v>-2.0000000000000001E-4</v>
      </c>
    </row>
    <row r="739" spans="1:10" x14ac:dyDescent="0.2">
      <c r="A739" s="5">
        <v>73</v>
      </c>
      <c r="B739" s="3">
        <f t="shared" si="69"/>
        <v>0.37980000000000003</v>
      </c>
      <c r="C739" s="3">
        <f t="shared" si="70"/>
        <v>-3.0999999999999999E-3</v>
      </c>
      <c r="D739">
        <f t="shared" si="66"/>
        <v>100</v>
      </c>
      <c r="E739">
        <f t="shared" si="67"/>
        <v>5.34</v>
      </c>
      <c r="F739">
        <f t="shared" si="68"/>
        <v>40</v>
      </c>
      <c r="I739" s="3">
        <v>1.1729000000000001</v>
      </c>
      <c r="J739" s="3">
        <v>0</v>
      </c>
    </row>
    <row r="740" spans="1:10" x14ac:dyDescent="0.2">
      <c r="A740" s="5">
        <v>73.099999999999994</v>
      </c>
      <c r="B740" s="3">
        <f t="shared" si="69"/>
        <v>0.38079999999999992</v>
      </c>
      <c r="C740" s="3">
        <f t="shared" si="70"/>
        <v>-3.0999999999999999E-3</v>
      </c>
      <c r="D740">
        <f t="shared" si="66"/>
        <v>100</v>
      </c>
      <c r="E740">
        <f t="shared" si="67"/>
        <v>5.34</v>
      </c>
      <c r="F740">
        <f t="shared" si="68"/>
        <v>40</v>
      </c>
      <c r="I740" s="3">
        <v>1.1738999999999999</v>
      </c>
      <c r="J740" s="3">
        <v>0</v>
      </c>
    </row>
    <row r="741" spans="1:10" x14ac:dyDescent="0.2">
      <c r="A741" s="5">
        <v>73.12</v>
      </c>
      <c r="B741" s="3">
        <f t="shared" si="69"/>
        <v>0.38099999999999989</v>
      </c>
      <c r="C741" s="3">
        <f t="shared" si="70"/>
        <v>-3.0999999999999999E-3</v>
      </c>
      <c r="D741">
        <f t="shared" si="66"/>
        <v>100</v>
      </c>
      <c r="E741">
        <f t="shared" si="67"/>
        <v>5.34</v>
      </c>
      <c r="F741">
        <f t="shared" si="68"/>
        <v>40</v>
      </c>
      <c r="I741" s="3">
        <v>1.1740999999999999</v>
      </c>
      <c r="J741" s="3">
        <v>0</v>
      </c>
    </row>
    <row r="742" spans="1:10" x14ac:dyDescent="0.2">
      <c r="B742" s="3"/>
      <c r="C742" s="3"/>
      <c r="I742" s="3"/>
      <c r="J742" s="3"/>
    </row>
    <row r="743" spans="1:10" x14ac:dyDescent="0.2">
      <c r="B743" s="3"/>
      <c r="C743" s="3"/>
      <c r="I743" s="3"/>
      <c r="J743" s="3"/>
    </row>
  </sheetData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9C651-C823-8C4A-B906-C84950B33D97}">
  <dimension ref="A1:Q743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2</v>
      </c>
      <c r="B4" s="3" t="s">
        <v>36</v>
      </c>
      <c r="C4" s="3">
        <v>3.2300000000000002E-2</v>
      </c>
      <c r="D4" s="3">
        <v>4.8505000000000003</v>
      </c>
      <c r="E4" s="3">
        <v>100</v>
      </c>
      <c r="F4" s="3">
        <v>5.49</v>
      </c>
      <c r="G4" s="3">
        <v>40</v>
      </c>
      <c r="I4" s="3"/>
      <c r="J4" s="3"/>
      <c r="K4">
        <f>F4/1000*G4/1000</f>
        <v>2.1960000000000003E-4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5.49</v>
      </c>
      <c r="F9">
        <f>$G$4</f>
        <v>40</v>
      </c>
      <c r="G9">
        <f>3*C9*D9*1000/(2*F9*E9^2)</f>
        <v>0</v>
      </c>
      <c r="H9">
        <f>6*B9*E9/(D9^2)</f>
        <v>0</v>
      </c>
      <c r="I9" s="3">
        <v>0.4551</v>
      </c>
      <c r="J9" s="3">
        <v>1E-3</v>
      </c>
      <c r="K9">
        <f>(C10+C9)/2*(B10-B9)</f>
        <v>0</v>
      </c>
      <c r="L9">
        <f>K637/K4</f>
        <v>14.231329690346076</v>
      </c>
      <c r="M9">
        <f>L9/1000</f>
        <v>1.4231329690346076E-2</v>
      </c>
      <c r="N9">
        <f>SLOPE(C9:C529,B9:B529)</f>
        <v>0.12471702684643199</v>
      </c>
      <c r="O9">
        <f>N9*1000</f>
        <v>124.71702684643199</v>
      </c>
      <c r="P9">
        <f>(E4^3*O9)/(4*G4*F4^3)</f>
        <v>4710.7356416645371</v>
      </c>
      <c r="Q9">
        <f>P9/1000</f>
        <v>4.7107356416645372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5.49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0.45839999999999997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5.49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0.45789999999999997</v>
      </c>
      <c r="J11" s="3">
        <v>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5.49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0.45760000000000001</v>
      </c>
      <c r="J12" s="3">
        <v>6.9999999999999999E-4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5.49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0.45760000000000001</v>
      </c>
      <c r="J13" s="3">
        <v>8.9999999999999998E-4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5.49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0.45760000000000001</v>
      </c>
      <c r="J14" s="3">
        <v>1.1000000000000001E-3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5.49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0.45810000000000001</v>
      </c>
      <c r="J15" s="3">
        <v>8.9999999999999998E-4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5.49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0.45929999999999999</v>
      </c>
      <c r="J16" s="3">
        <v>1.1000000000000001E-3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5.49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0.46089999999999998</v>
      </c>
      <c r="J17" s="3">
        <v>8.0000000000000004E-4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5.49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0.46189999999999998</v>
      </c>
      <c r="J18" s="3">
        <v>1.1999999999999999E-3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5.49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0.46260000000000001</v>
      </c>
      <c r="J19" s="3">
        <v>1.1000000000000001E-3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5.49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0.46350000000000002</v>
      </c>
      <c r="J20" s="3">
        <v>1.1000000000000001E-3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5.49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0.46439999999999998</v>
      </c>
      <c r="J21" s="3">
        <v>1.1999999999999999E-3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5.49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0.4652</v>
      </c>
      <c r="J22" s="3">
        <v>1.1999999999999999E-3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5.49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0.46600000000000003</v>
      </c>
      <c r="J23" s="3">
        <v>1.2999999999999999E-3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5.49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0.46700000000000003</v>
      </c>
      <c r="J24" s="3">
        <v>1.4E-3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5.49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0.46779999999999999</v>
      </c>
      <c r="J25" s="3">
        <v>1.2999999999999999E-3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5.49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0.46839999999999998</v>
      </c>
      <c r="J26" s="3">
        <v>1.1999999999999999E-3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5.49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0.46939999999999998</v>
      </c>
      <c r="J27" s="3">
        <v>1.2999999999999999E-3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5.49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0.4703</v>
      </c>
      <c r="J28" s="3">
        <v>1.4E-3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5.49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0.47099999999999997</v>
      </c>
      <c r="J29" s="3">
        <v>1.4E-3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5.49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0.47170000000000001</v>
      </c>
      <c r="J30" s="3">
        <v>1.5E-3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5.49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0.47270000000000001</v>
      </c>
      <c r="J31" s="3">
        <v>1.4E-3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5.49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0.47360000000000002</v>
      </c>
      <c r="J32" s="3">
        <v>1.4E-3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5.49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0.47420000000000001</v>
      </c>
      <c r="J33" s="3">
        <v>1.4E-3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5.49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0.47510000000000002</v>
      </c>
      <c r="J34" s="3">
        <v>1.6000000000000001E-3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5.49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0.47620000000000001</v>
      </c>
      <c r="J35" s="3">
        <v>1.4E-3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5.49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0.47689999999999999</v>
      </c>
      <c r="J36" s="3">
        <v>1.6000000000000001E-3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5.49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0.47770000000000001</v>
      </c>
      <c r="J37" s="3">
        <v>1.4E-3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5.49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0.47870000000000001</v>
      </c>
      <c r="J38" s="3">
        <v>1.6999999999999999E-3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5.49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0.47949999999999998</v>
      </c>
      <c r="J39" s="3">
        <v>1.4E-3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5.49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0.48020000000000002</v>
      </c>
      <c r="J40" s="3">
        <v>1.6000000000000001E-3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5.49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0.48099999999999998</v>
      </c>
      <c r="J41" s="3">
        <v>1.6999999999999999E-3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5.49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0.48199999999999998</v>
      </c>
      <c r="J42" s="3">
        <v>1.4E-3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5.49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0.48270000000000002</v>
      </c>
      <c r="J43" s="3">
        <v>1.6000000000000001E-3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5.49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0.4834</v>
      </c>
      <c r="J44" s="3">
        <v>1.8E-3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5.49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0.48449999999999999</v>
      </c>
      <c r="J45" s="3">
        <v>1.6999999999999999E-3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5.49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0.4854</v>
      </c>
      <c r="J46" s="3">
        <v>1.6999999999999999E-3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5.49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0.4859</v>
      </c>
      <c r="J47" s="3">
        <v>1.6999999999999999E-3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5.49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0.48670000000000002</v>
      </c>
      <c r="J48" s="3">
        <v>1.6999999999999999E-3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5.49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0.48780000000000001</v>
      </c>
      <c r="J49" s="3">
        <v>1.8E-3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5.49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0.48859999999999998</v>
      </c>
      <c r="J50" s="3">
        <v>1.9E-3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5.49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0.4894</v>
      </c>
      <c r="J51" s="3">
        <v>1.8E-3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5.49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0.49030000000000001</v>
      </c>
      <c r="J52" s="3">
        <v>1.6999999999999999E-3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5.49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0.49120000000000003</v>
      </c>
      <c r="J53" s="3">
        <v>1.9E-3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5.49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0.49180000000000001</v>
      </c>
      <c r="J54" s="3">
        <v>1.9E-3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5.49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0.49259999999999998</v>
      </c>
      <c r="J55" s="3">
        <v>1.9E-3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5.49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0.49359999999999998</v>
      </c>
      <c r="J56" s="3">
        <v>1.8E-3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5.49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0.49440000000000001</v>
      </c>
      <c r="J57" s="3">
        <v>2.0999999999999999E-3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5.49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0.49509999999999998</v>
      </c>
      <c r="J58" s="3">
        <v>2E-3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5.49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0.49609999999999999</v>
      </c>
      <c r="J59" s="3">
        <v>2.0999999999999999E-3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5.49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0.49709999999999999</v>
      </c>
      <c r="J60" s="3">
        <v>2E-3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5.49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0.49780000000000002</v>
      </c>
      <c r="J61" s="3">
        <v>2.0999999999999999E-3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5.49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0.49840000000000001</v>
      </c>
      <c r="J62" s="3">
        <v>2E-3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5.49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0.49940000000000001</v>
      </c>
      <c r="J63" s="3">
        <v>2.0999999999999999E-3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5.49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0.50029999999999997</v>
      </c>
      <c r="J64" s="3">
        <v>2.3E-3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5.49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0.501</v>
      </c>
      <c r="J65" s="3">
        <v>2.0999999999999999E-3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5.49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0.50190000000000001</v>
      </c>
      <c r="J66" s="3">
        <v>2.0999999999999999E-3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5.49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0.50290000000000001</v>
      </c>
      <c r="J67" s="3">
        <v>2.3E-3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5.49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0.50360000000000005</v>
      </c>
      <c r="J68" s="3">
        <v>2E-3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5.49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0.50429999999999997</v>
      </c>
      <c r="J69" s="3">
        <v>2.2000000000000001E-3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5.49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0.50519999999999998</v>
      </c>
      <c r="J70" s="3">
        <v>2.3E-3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5.49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0.50619999999999998</v>
      </c>
      <c r="J71" s="3">
        <v>2.3E-3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5.49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0.50680000000000003</v>
      </c>
      <c r="J72" s="3">
        <v>2.3E-3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5.49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0.50760000000000005</v>
      </c>
      <c r="J73" s="3">
        <v>2.3E-3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5.49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0.50880000000000003</v>
      </c>
      <c r="J74" s="3">
        <v>2.5999999999999999E-3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5.49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0.50939999999999996</v>
      </c>
      <c r="J75" s="3">
        <v>2.3999999999999998E-3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5.49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0.5101</v>
      </c>
      <c r="J76" s="3">
        <v>2.0999999999999999E-3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5.49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0.51090000000000002</v>
      </c>
      <c r="J77" s="3">
        <v>2.5000000000000001E-3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5.49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0.5121</v>
      </c>
      <c r="J78" s="3">
        <v>2.3999999999999998E-3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5.49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0.51280000000000003</v>
      </c>
      <c r="J79" s="3">
        <v>2.3999999999999998E-3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5.49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0.51359999999999995</v>
      </c>
      <c r="J80" s="3">
        <v>2.5999999999999999E-3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5.49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0.51459999999999995</v>
      </c>
      <c r="J81" s="3">
        <v>2.2000000000000001E-3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5.49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0.51529999999999998</v>
      </c>
      <c r="J82" s="3">
        <v>2.7000000000000001E-3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5.49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0.51600000000000001</v>
      </c>
      <c r="J83" s="3">
        <v>2.3999999999999998E-3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5.49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0.51690000000000003</v>
      </c>
      <c r="J84" s="3">
        <v>2.5000000000000001E-3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5.49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0.51780000000000004</v>
      </c>
      <c r="J85" s="3">
        <v>2.3E-3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5.49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0.51849999999999996</v>
      </c>
      <c r="J86" s="3">
        <v>2.5999999999999999E-3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5.49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0.51929999999999998</v>
      </c>
      <c r="J87" s="3">
        <v>2.5999999999999999E-3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5.49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0.52029999999999998</v>
      </c>
      <c r="J88" s="3">
        <v>2.7000000000000001E-3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5.49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0.5212</v>
      </c>
      <c r="J89" s="3">
        <v>2.5000000000000001E-3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5.49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0.52180000000000004</v>
      </c>
      <c r="J90" s="3">
        <v>2.5000000000000001E-3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5.49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0.52259999999999995</v>
      </c>
      <c r="J91" s="3">
        <v>2.7000000000000001E-3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5.49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0.52380000000000004</v>
      </c>
      <c r="J92" s="3">
        <v>2.7000000000000001E-3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5.49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0.52439999999999998</v>
      </c>
      <c r="J93" s="3">
        <v>2.7000000000000001E-3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5.49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0.5252</v>
      </c>
      <c r="J94" s="3">
        <v>2.8999999999999998E-3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5.49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0.52610000000000001</v>
      </c>
      <c r="J95" s="3">
        <v>2.8999999999999998E-3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5.49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0.52700000000000002</v>
      </c>
      <c r="J96" s="3">
        <v>2.8E-3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5.49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0.52759999999999996</v>
      </c>
      <c r="J97" s="3">
        <v>2.8999999999999998E-3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5.49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0.52839999999999998</v>
      </c>
      <c r="J98" s="3">
        <v>2.8999999999999998E-3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5.49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0.52939999999999998</v>
      </c>
      <c r="J99" s="3">
        <v>2.8E-3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5.49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0.5302</v>
      </c>
      <c r="J100" s="3">
        <v>2.8999999999999998E-3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5.49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0.53090000000000004</v>
      </c>
      <c r="J101" s="3">
        <v>2.8999999999999998E-3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5.49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0.53200000000000003</v>
      </c>
      <c r="J102" s="3">
        <v>3.0999999999999999E-3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5.49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0.53290000000000004</v>
      </c>
      <c r="J103" s="3">
        <v>3.0000000000000001E-3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5.49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0.53349999999999997</v>
      </c>
      <c r="J104" s="3">
        <v>2.8999999999999998E-3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5.49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0.5343</v>
      </c>
      <c r="J105" s="3">
        <v>2.8999999999999998E-3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5.49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0.5353</v>
      </c>
      <c r="J106" s="3">
        <v>2.8E-3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5.49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0.53620000000000001</v>
      </c>
      <c r="J107" s="3">
        <v>2.8999999999999998E-3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5.49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0.53680000000000005</v>
      </c>
      <c r="J108" s="3">
        <v>3.0999999999999999E-3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5.49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0.53779999999999994</v>
      </c>
      <c r="J109" s="3">
        <v>3.0999999999999999E-3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5.49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0.53869999999999996</v>
      </c>
      <c r="J110" s="3">
        <v>3.0000000000000001E-3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5.49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0.53939999999999999</v>
      </c>
      <c r="J111" s="3">
        <v>3.0000000000000001E-3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5.49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0.54010000000000002</v>
      </c>
      <c r="J112" s="3">
        <v>2.8999999999999998E-3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5.49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0.54110000000000003</v>
      </c>
      <c r="J113" s="3">
        <v>3.0999999999999999E-3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5.49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0.54190000000000005</v>
      </c>
      <c r="J114" s="3">
        <v>3.2000000000000002E-3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5.49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0.54259999999999997</v>
      </c>
      <c r="J115" s="3">
        <v>3.0999999999999999E-3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5.49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0.54359999999999997</v>
      </c>
      <c r="J116" s="3">
        <v>2.8999999999999998E-3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5.49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0.54459999999999997</v>
      </c>
      <c r="J117" s="3">
        <v>3.2000000000000002E-3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5.49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0.54520000000000002</v>
      </c>
      <c r="J118" s="3">
        <v>3.0000000000000001E-3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5.49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0.54590000000000005</v>
      </c>
      <c r="J119" s="3">
        <v>2.8E-3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5.49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0.54690000000000005</v>
      </c>
      <c r="J120" s="3">
        <v>3.2000000000000002E-3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5.49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0.54790000000000005</v>
      </c>
      <c r="J121" s="3">
        <v>3.0999999999999999E-3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5.49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0.54849999999999999</v>
      </c>
      <c r="J122" s="3">
        <v>3.0999999999999999E-3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5.49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0.54930000000000001</v>
      </c>
      <c r="J123" s="3">
        <v>3.0000000000000001E-3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5.49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0.5504</v>
      </c>
      <c r="J124" s="3">
        <v>3.0999999999999999E-3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5.49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0.55110000000000003</v>
      </c>
      <c r="J125" s="3">
        <v>3.0000000000000001E-3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5.49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0.55189999999999995</v>
      </c>
      <c r="J126" s="3">
        <v>3.0999999999999999E-3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5.49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0.55269999999999997</v>
      </c>
      <c r="J127" s="3">
        <v>3.0999999999999999E-3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5.49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0.55359999999999998</v>
      </c>
      <c r="J128" s="3">
        <v>3.2000000000000002E-3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5.49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0.55430000000000001</v>
      </c>
      <c r="J129" s="3">
        <v>3.3999999999999998E-3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5.49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0.55510000000000004</v>
      </c>
      <c r="J130" s="3">
        <v>3.2000000000000002E-3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5.49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0.55620000000000003</v>
      </c>
      <c r="J131" s="3">
        <v>3.2000000000000002E-3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5.49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0.55689999999999995</v>
      </c>
      <c r="J132" s="3">
        <v>3.2000000000000002E-3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5.49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0.55759999999999998</v>
      </c>
      <c r="J133" s="3">
        <v>3.2000000000000002E-3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5.49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0.5585</v>
      </c>
      <c r="J134" s="3">
        <v>3.0999999999999999E-3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5.49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0.55959999999999999</v>
      </c>
      <c r="J135" s="3">
        <v>3.3E-3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5.49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0.56030000000000002</v>
      </c>
      <c r="J136" s="3">
        <v>3.2000000000000002E-3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5.49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0.56110000000000004</v>
      </c>
      <c r="J137" s="3">
        <v>3.0000000000000001E-3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5.49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0.56189999999999996</v>
      </c>
      <c r="J138" s="3">
        <v>3.0999999999999999E-3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5.49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0.56279999999999997</v>
      </c>
      <c r="J139" s="3">
        <v>3.2000000000000002E-3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5.49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0.5635</v>
      </c>
      <c r="J140" s="3">
        <v>3.0999999999999999E-3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5.49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0.56430000000000002</v>
      </c>
      <c r="J141" s="3">
        <v>3.0000000000000001E-3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5.49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0.56530000000000002</v>
      </c>
      <c r="J142" s="3">
        <v>3.0000000000000001E-3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5.49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0.56599999999999995</v>
      </c>
      <c r="J143" s="3">
        <v>3.0000000000000001E-3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5.49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0.56669999999999998</v>
      </c>
      <c r="J144" s="3">
        <v>3.3E-3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5.49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0.56789999999999996</v>
      </c>
      <c r="J145" s="3">
        <v>3.0999999999999999E-3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5.49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0.56879999999999997</v>
      </c>
      <c r="J146" s="3">
        <v>3.0000000000000001E-3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5.49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0.56930000000000003</v>
      </c>
      <c r="J147" s="3">
        <v>3.0999999999999999E-3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5.49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0.57010000000000005</v>
      </c>
      <c r="J148" s="3">
        <v>2.8E-3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5.49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0.57130000000000003</v>
      </c>
      <c r="J149" s="3">
        <v>3.0999999999999999E-3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5.49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0.57199999999999995</v>
      </c>
      <c r="J150" s="3">
        <v>3.0999999999999999E-3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5.49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0.5726</v>
      </c>
      <c r="J151" s="3">
        <v>3.2000000000000002E-3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5.49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0.5736</v>
      </c>
      <c r="J152" s="3">
        <v>3.2000000000000002E-3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5.49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0.57450000000000001</v>
      </c>
      <c r="J153" s="3">
        <v>3.2000000000000002E-3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5.49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0.57520000000000004</v>
      </c>
      <c r="J154" s="3">
        <v>3.0999999999999999E-3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5.49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0.57589999999999997</v>
      </c>
      <c r="J155" s="3">
        <v>3.5999999999999999E-3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5.49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0.57689999999999997</v>
      </c>
      <c r="J156" s="3">
        <v>3.2000000000000002E-3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5.49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0.57779999999999998</v>
      </c>
      <c r="J157" s="3">
        <v>3.3E-3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5.49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0.57840000000000003</v>
      </c>
      <c r="J158" s="3">
        <v>3.5000000000000001E-3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5.49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0.57940000000000003</v>
      </c>
      <c r="J159" s="3">
        <v>3.3999999999999998E-3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5.49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0.58040000000000003</v>
      </c>
      <c r="J160" s="3">
        <v>3.3E-3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5.49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0.58099999999999996</v>
      </c>
      <c r="J161" s="3">
        <v>3.3E-3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5.49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0.58169999999999999</v>
      </c>
      <c r="J162" s="3">
        <v>3.3E-3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5.49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0.58279999999999998</v>
      </c>
      <c r="J163" s="3">
        <v>3.5000000000000001E-3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5.49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0.58379999999999999</v>
      </c>
      <c r="J164" s="3">
        <v>3.5000000000000001E-3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5.49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0.58440000000000003</v>
      </c>
      <c r="J165" s="3">
        <v>3.3999999999999998E-3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5.49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0.58530000000000004</v>
      </c>
      <c r="J166" s="3">
        <v>3.3E-3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5.49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0.58630000000000004</v>
      </c>
      <c r="J167" s="3">
        <v>3.5000000000000001E-3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5.49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0.58689999999999998</v>
      </c>
      <c r="J168" s="3">
        <v>3.5000000000000001E-3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5.49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0.5877</v>
      </c>
      <c r="J169" s="3">
        <v>3.5000000000000001E-3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5.49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0.58850000000000002</v>
      </c>
      <c r="J170" s="3">
        <v>3.5999999999999999E-3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5.49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0.58940000000000003</v>
      </c>
      <c r="J171" s="3">
        <v>3.5999999999999999E-3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5.49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0.59009999999999996</v>
      </c>
      <c r="J172" s="3">
        <v>3.5000000000000001E-3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5.49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0.59089999999999998</v>
      </c>
      <c r="J173" s="3">
        <v>3.3999999999999998E-3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5.49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0.59209999999999996</v>
      </c>
      <c r="J174" s="3">
        <v>3.5999999999999999E-3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5.49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0.59279999999999999</v>
      </c>
      <c r="J175" s="3">
        <v>3.3999999999999998E-3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5.49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0.59340000000000004</v>
      </c>
      <c r="J176" s="3">
        <v>3.3999999999999998E-3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5.49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0.59440000000000004</v>
      </c>
      <c r="J177" s="3">
        <v>3.3999999999999998E-3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5.49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0.59540000000000004</v>
      </c>
      <c r="J178" s="3">
        <v>3.3E-3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5.49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0.59609999999999996</v>
      </c>
      <c r="J179" s="3">
        <v>3.3E-3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5.49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0.59689999999999999</v>
      </c>
      <c r="J180" s="3">
        <v>3.5000000000000001E-3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5.49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0.59789999999999999</v>
      </c>
      <c r="J181" s="3">
        <v>3.3999999999999998E-3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5.49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0.59860000000000002</v>
      </c>
      <c r="J182" s="3">
        <v>3.5000000000000001E-3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5.49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0.59930000000000005</v>
      </c>
      <c r="J183" s="3">
        <v>3.2000000000000002E-3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5.49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0.60009999999999997</v>
      </c>
      <c r="J184" s="3">
        <v>3.3999999999999998E-3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5.49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0.60109999999999997</v>
      </c>
      <c r="J185" s="3">
        <v>3.5000000000000001E-3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5.49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0.6018</v>
      </c>
      <c r="J186" s="3">
        <v>3.3999999999999998E-3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5.49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0.60260000000000002</v>
      </c>
      <c r="J187" s="3">
        <v>3.3999999999999998E-3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5.49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0.60370000000000001</v>
      </c>
      <c r="J188" s="3">
        <v>3.5000000000000001E-3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5.49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0.60450000000000004</v>
      </c>
      <c r="J189" s="3">
        <v>3.3999999999999998E-3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5.49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0.60509999999999997</v>
      </c>
      <c r="J190" s="3">
        <v>3.2000000000000002E-3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5.49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0.60589999999999999</v>
      </c>
      <c r="J191" s="3">
        <v>3.2000000000000002E-3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5.49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0.60709999999999997</v>
      </c>
      <c r="J192" s="3">
        <v>3.3999999999999998E-3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5.49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0.60780000000000001</v>
      </c>
      <c r="J193" s="3">
        <v>3.3999999999999998E-3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5.49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0.60850000000000004</v>
      </c>
      <c r="J194" s="3">
        <v>3.0999999999999999E-3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5.49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0.60950000000000004</v>
      </c>
      <c r="J195" s="3">
        <v>3.3E-3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5.49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0.61029999999999995</v>
      </c>
      <c r="J196" s="3">
        <v>3.3999999999999998E-3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5.49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0.61099999999999999</v>
      </c>
      <c r="J197" s="3">
        <v>3.5000000000000001E-3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5.49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0.61180000000000001</v>
      </c>
      <c r="J198" s="3">
        <v>3.5000000000000001E-3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5.49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0.61270000000000002</v>
      </c>
      <c r="J199" s="3">
        <v>3.5999999999999999E-3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5.49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0.61350000000000005</v>
      </c>
      <c r="J200" s="3">
        <v>3.3999999999999998E-3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5.49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0.61429999999999996</v>
      </c>
      <c r="J201" s="3">
        <v>3.3999999999999998E-3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5.49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0.61529999999999996</v>
      </c>
      <c r="J202" s="3">
        <v>3.5999999999999999E-3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5.49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0.61619999999999997</v>
      </c>
      <c r="J203" s="3">
        <v>3.5000000000000001E-3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5.49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0.61680000000000001</v>
      </c>
      <c r="J204" s="3">
        <v>3.3999999999999998E-3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5.49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0.61750000000000005</v>
      </c>
      <c r="J205" s="3">
        <v>3.3E-3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5.49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0.61870000000000003</v>
      </c>
      <c r="J206" s="3">
        <v>3.3999999999999998E-3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5.49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0.61950000000000005</v>
      </c>
      <c r="J207" s="3">
        <v>3.5000000000000001E-3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5.49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0.62009999999999998</v>
      </c>
      <c r="J208" s="3">
        <v>3.5000000000000001E-3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5.49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0.62109999999999999</v>
      </c>
      <c r="J209" s="3">
        <v>3.5000000000000001E-3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5.49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0.62209999999999999</v>
      </c>
      <c r="J210" s="3">
        <v>3.5000000000000001E-3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5.49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0.62280000000000002</v>
      </c>
      <c r="J211" s="3">
        <v>3.5000000000000001E-3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5.49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0.62339999999999995</v>
      </c>
      <c r="J212" s="3">
        <v>3.5999999999999999E-3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5.49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0.62439999999999996</v>
      </c>
      <c r="J213" s="3">
        <v>3.5999999999999999E-3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5.49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0.62529999999999997</v>
      </c>
      <c r="J214" s="3">
        <v>3.7000000000000002E-3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5.49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0.62590000000000001</v>
      </c>
      <c r="J215" s="3">
        <v>3.8E-3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5.49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0.62680000000000002</v>
      </c>
      <c r="J216" s="3">
        <v>3.8999999999999998E-3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5.49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0.62790000000000001</v>
      </c>
      <c r="J217" s="3">
        <v>3.8E-3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5.49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0.62860000000000005</v>
      </c>
      <c r="J218" s="3">
        <v>4.0000000000000001E-3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5.49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0.62919999999999998</v>
      </c>
      <c r="J219" s="3">
        <v>3.7000000000000002E-3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5.49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0.63039999999999996</v>
      </c>
      <c r="J220" s="3">
        <v>3.7000000000000002E-3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5.49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0.63129999999999997</v>
      </c>
      <c r="J221" s="3">
        <v>3.8E-3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5.49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0.63190000000000002</v>
      </c>
      <c r="J222" s="3">
        <v>3.7000000000000002E-3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5.49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0.63270000000000004</v>
      </c>
      <c r="J223" s="3">
        <v>3.7000000000000002E-3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5.49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0.63380000000000003</v>
      </c>
      <c r="J224" s="3">
        <v>3.8E-3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5.49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0.63439999999999996</v>
      </c>
      <c r="J225" s="3">
        <v>4.0000000000000001E-3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5.49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0.6351</v>
      </c>
      <c r="J226" s="3">
        <v>3.8E-3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5.49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0.63600000000000001</v>
      </c>
      <c r="J227" s="3">
        <v>3.8999999999999998E-3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5.49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0.63690000000000002</v>
      </c>
      <c r="J228" s="3">
        <v>3.8999999999999998E-3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5.49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0.63759999999999994</v>
      </c>
      <c r="J229" s="3">
        <v>3.8999999999999998E-3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5.49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0.63839999999999997</v>
      </c>
      <c r="J230" s="3">
        <v>4.0000000000000001E-3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5.49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0.63959999999999995</v>
      </c>
      <c r="J231" s="3">
        <v>4.1000000000000003E-3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5.49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0.64029999999999998</v>
      </c>
      <c r="J232" s="3">
        <v>4.0000000000000001E-3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5.49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0.64090000000000003</v>
      </c>
      <c r="J233" s="3">
        <v>3.8999999999999998E-3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5.49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0.64180000000000004</v>
      </c>
      <c r="J234" s="3">
        <v>3.8E-3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5.49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0.64290000000000003</v>
      </c>
      <c r="J235" s="3">
        <v>3.8999999999999998E-3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5.49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0.64359999999999995</v>
      </c>
      <c r="J236" s="3">
        <v>4.0000000000000001E-3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5.49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0.64429999999999998</v>
      </c>
      <c r="J237" s="3">
        <v>3.8999999999999998E-3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5.49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0.64529999999999998</v>
      </c>
      <c r="J238" s="3">
        <v>3.8999999999999998E-3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5.49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0.6462</v>
      </c>
      <c r="J239" s="3">
        <v>4.0000000000000001E-3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5.49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0.64690000000000003</v>
      </c>
      <c r="J240" s="3">
        <v>4.1000000000000003E-3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5.49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0.64759999999999995</v>
      </c>
      <c r="J241" s="3">
        <v>3.7000000000000002E-3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5.49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0.64859999999999995</v>
      </c>
      <c r="J242" s="3">
        <v>4.1000000000000003E-3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5.49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0.64939999999999998</v>
      </c>
      <c r="J243" s="3">
        <v>4.0000000000000001E-3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5.49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0.65010000000000001</v>
      </c>
      <c r="J244" s="3">
        <v>4.1000000000000003E-3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5.49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0.65110000000000001</v>
      </c>
      <c r="J245" s="3">
        <v>3.8999999999999998E-3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5.49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0.65200000000000002</v>
      </c>
      <c r="J246" s="3">
        <v>3.8999999999999998E-3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5.49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0.65259999999999996</v>
      </c>
      <c r="J247" s="3">
        <v>3.8999999999999998E-3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5.49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0.65339999999999998</v>
      </c>
      <c r="J248" s="3">
        <v>4.1999999999999997E-3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5.49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0.65449999999999997</v>
      </c>
      <c r="J249" s="3">
        <v>4.1000000000000003E-3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5.49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0.65529999999999999</v>
      </c>
      <c r="J250" s="3">
        <v>4.0000000000000001E-3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5.49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0.65600000000000003</v>
      </c>
      <c r="J251" s="3">
        <v>4.1000000000000003E-3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5.49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0.65690000000000004</v>
      </c>
      <c r="J252" s="3">
        <v>4.1000000000000003E-3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5.49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0.65790000000000004</v>
      </c>
      <c r="J253" s="3">
        <v>4.1999999999999997E-3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5.49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0.65859999999999996</v>
      </c>
      <c r="J254" s="3">
        <v>4.1000000000000003E-3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5.49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0.65939999999999999</v>
      </c>
      <c r="J255" s="3">
        <v>4.1999999999999997E-3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5.49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0.6603</v>
      </c>
      <c r="J256" s="3">
        <v>4.1999999999999997E-3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5.49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0.66100000000000003</v>
      </c>
      <c r="J257" s="3">
        <v>4.0000000000000001E-3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5.49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0.66169999999999995</v>
      </c>
      <c r="J258" s="3">
        <v>4.0000000000000001E-3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5.49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0.66269999999999996</v>
      </c>
      <c r="J259" s="3">
        <v>4.1000000000000003E-3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5.49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0.66369999999999996</v>
      </c>
      <c r="J260" s="3">
        <v>4.4000000000000003E-3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5.49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0.66439999999999999</v>
      </c>
      <c r="J261" s="3">
        <v>4.1999999999999997E-3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5.49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0.66510000000000002</v>
      </c>
      <c r="J262" s="3">
        <v>4.4000000000000003E-3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5.49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0.66610000000000003</v>
      </c>
      <c r="J263" s="3">
        <v>4.1999999999999997E-3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5.49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0.66710000000000003</v>
      </c>
      <c r="J264" s="3">
        <v>4.1999999999999997E-3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5.49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0.66769999999999996</v>
      </c>
      <c r="J265" s="3">
        <v>4.1000000000000003E-3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5.49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0.66859999999999997</v>
      </c>
      <c r="J266" s="3">
        <v>4.0000000000000001E-3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5.49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0.66959999999999997</v>
      </c>
      <c r="J267" s="3">
        <v>4.1000000000000003E-3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5.49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0.67030000000000001</v>
      </c>
      <c r="J268" s="3">
        <v>4.1000000000000003E-3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5.49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0.67090000000000005</v>
      </c>
      <c r="J269" s="3">
        <v>4.1999999999999997E-3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5.49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0.67190000000000005</v>
      </c>
      <c r="J270" s="3">
        <v>4.3E-3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5.49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0.67279999999999995</v>
      </c>
      <c r="J271" s="3">
        <v>4.1999999999999997E-3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5.49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0.6734</v>
      </c>
      <c r="J272" s="3">
        <v>4.1999999999999997E-3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5.49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0.67430000000000001</v>
      </c>
      <c r="J273" s="3">
        <v>4.1000000000000003E-3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5.49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0.67530000000000001</v>
      </c>
      <c r="J274" s="3">
        <v>4.3E-3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5.49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0.67610000000000003</v>
      </c>
      <c r="J275" s="3">
        <v>4.4000000000000003E-3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5.49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0.67679999999999996</v>
      </c>
      <c r="J276" s="3">
        <v>4.0000000000000001E-3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5.49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0.67779999999999996</v>
      </c>
      <c r="J277" s="3">
        <v>4.1999999999999997E-3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5.49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0.67879999999999996</v>
      </c>
      <c r="J278" s="3">
        <v>4.4000000000000003E-3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5.49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0.6794</v>
      </c>
      <c r="J279" s="3">
        <v>4.4999999999999997E-3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5.49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0.68020000000000003</v>
      </c>
      <c r="J280" s="3">
        <v>4.7000000000000002E-3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5.49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0.68120000000000003</v>
      </c>
      <c r="J281" s="3">
        <v>4.3E-3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5.49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0.68189999999999995</v>
      </c>
      <c r="J282" s="3">
        <v>4.4000000000000003E-3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5.49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0.68269999999999997</v>
      </c>
      <c r="J283" s="3">
        <v>4.4999999999999997E-3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5.49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0.6835</v>
      </c>
      <c r="J284" s="3">
        <v>4.4000000000000003E-3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5.49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0.68440000000000001</v>
      </c>
      <c r="J285" s="3">
        <v>4.4000000000000003E-3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5.49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0.68520000000000003</v>
      </c>
      <c r="J286" s="3">
        <v>4.3E-3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5.49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0.68589999999999995</v>
      </c>
      <c r="J287" s="3">
        <v>4.4000000000000003E-3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5.49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0.68700000000000006</v>
      </c>
      <c r="J288" s="3">
        <v>4.4999999999999997E-3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5.49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0.68779999999999997</v>
      </c>
      <c r="J289" s="3">
        <v>4.5999999999999999E-3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5.49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0.68840000000000001</v>
      </c>
      <c r="J290" s="3">
        <v>4.5999999999999999E-3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5.49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0.68920000000000003</v>
      </c>
      <c r="J291" s="3">
        <v>4.5999999999999999E-3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5.49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0.69030000000000002</v>
      </c>
      <c r="J292" s="3">
        <v>4.4000000000000003E-3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5.49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0.69110000000000005</v>
      </c>
      <c r="J293" s="3">
        <v>4.5999999999999999E-3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5.49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0.69189999999999996</v>
      </c>
      <c r="J294" s="3">
        <v>4.4999999999999997E-3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5.49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0.69289999999999996</v>
      </c>
      <c r="J295" s="3">
        <v>4.4000000000000003E-3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5.49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0.69379999999999997</v>
      </c>
      <c r="J296" s="3">
        <v>4.4000000000000003E-3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5.49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0.69440000000000002</v>
      </c>
      <c r="J297" s="3">
        <v>4.4000000000000003E-3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5.49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0.69520000000000004</v>
      </c>
      <c r="J298" s="3">
        <v>4.4000000000000003E-3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5.49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0.69610000000000005</v>
      </c>
      <c r="J299" s="3">
        <v>4.4000000000000003E-3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5.49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0.69689999999999996</v>
      </c>
      <c r="J300" s="3">
        <v>4.4999999999999997E-3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5.49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0.6976</v>
      </c>
      <c r="J301" s="3">
        <v>4.4999999999999997E-3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5.49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0.69850000000000001</v>
      </c>
      <c r="J302" s="3">
        <v>4.3E-3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5.49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0.69950000000000001</v>
      </c>
      <c r="J303" s="3">
        <v>4.4999999999999997E-3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5.49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0.70020000000000004</v>
      </c>
      <c r="J304" s="3">
        <v>4.4999999999999997E-3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5.49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0.70089999999999997</v>
      </c>
      <c r="J305" s="3">
        <v>4.4000000000000003E-3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5.49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0.70199999999999996</v>
      </c>
      <c r="J306" s="3">
        <v>4.4999999999999997E-3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5.49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0.70279999999999998</v>
      </c>
      <c r="J307" s="3">
        <v>4.4999999999999997E-3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5.49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0.70350000000000001</v>
      </c>
      <c r="J308" s="3">
        <v>4.4999999999999997E-3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5.49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0.70440000000000003</v>
      </c>
      <c r="J309" s="3">
        <v>4.5999999999999999E-3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5.49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0.70540000000000003</v>
      </c>
      <c r="J310" s="3">
        <v>4.5999999999999999E-3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5.49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0.70609999999999995</v>
      </c>
      <c r="J311" s="3">
        <v>4.4999999999999997E-3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5.49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0.70679999999999998</v>
      </c>
      <c r="J312" s="3">
        <v>4.4999999999999997E-3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5.49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0.7077</v>
      </c>
      <c r="J313" s="3">
        <v>4.1999999999999997E-3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5.49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0.70860000000000001</v>
      </c>
      <c r="J314" s="3">
        <v>4.5999999999999999E-3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5.49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0.70920000000000005</v>
      </c>
      <c r="J315" s="3">
        <v>4.5999999999999999E-3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5.49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0.71020000000000005</v>
      </c>
      <c r="J316" s="3">
        <v>4.4000000000000003E-3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5.49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0.71130000000000004</v>
      </c>
      <c r="J317" s="3">
        <v>4.4999999999999997E-3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5.49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0.71189999999999998</v>
      </c>
      <c r="J318" s="3">
        <v>4.3E-3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5.49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0.71260000000000001</v>
      </c>
      <c r="J319" s="3">
        <v>4.1999999999999997E-3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5.49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0.71350000000000002</v>
      </c>
      <c r="J320" s="3">
        <v>4.3E-3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5.49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0.71450000000000002</v>
      </c>
      <c r="J321" s="3">
        <v>4.4000000000000003E-3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5.49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0.71519999999999995</v>
      </c>
      <c r="J322" s="3">
        <v>4.1000000000000003E-3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5.49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0.71599999999999997</v>
      </c>
      <c r="J323" s="3">
        <v>4.4000000000000003E-3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5.49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0.71699999999999997</v>
      </c>
      <c r="J324" s="3">
        <v>4.4999999999999997E-3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5.49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0.71779999999999999</v>
      </c>
      <c r="J325" s="3">
        <v>4.4000000000000003E-3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5.49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0.71840000000000004</v>
      </c>
      <c r="J326" s="3">
        <v>4.3E-3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5.49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0.71940000000000004</v>
      </c>
      <c r="J327" s="3">
        <v>4.1999999999999997E-3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5.49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0.72030000000000005</v>
      </c>
      <c r="J328" s="3">
        <v>4.1999999999999997E-3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5.49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0.72099999999999997</v>
      </c>
      <c r="J329" s="3">
        <v>4.3E-3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5.49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0.7218</v>
      </c>
      <c r="J330" s="3">
        <v>4.4000000000000003E-3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5.49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0.7228</v>
      </c>
      <c r="J331" s="3">
        <v>4.4000000000000003E-3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5.49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0.72360000000000002</v>
      </c>
      <c r="J332" s="3">
        <v>4.4000000000000003E-3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5.49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0.72430000000000005</v>
      </c>
      <c r="J333" s="3">
        <v>4.5999999999999999E-3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5.49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0.72509999999999997</v>
      </c>
      <c r="J334" s="3">
        <v>4.5999999999999999E-3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5.49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0.72619999999999996</v>
      </c>
      <c r="J335" s="3">
        <v>4.5999999999999999E-3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5.49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0.72689999999999999</v>
      </c>
      <c r="J336" s="3">
        <v>4.4000000000000003E-3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5.49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0.72770000000000001</v>
      </c>
      <c r="J337" s="3">
        <v>4.4999999999999997E-3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5.49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0.72870000000000001</v>
      </c>
      <c r="J338" s="3">
        <v>4.3E-3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5.49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0.72950000000000004</v>
      </c>
      <c r="J339" s="3">
        <v>4.4000000000000003E-3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5.49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0.73019999999999996</v>
      </c>
      <c r="J340" s="3">
        <v>4.4999999999999997E-3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5.49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0.73099999999999998</v>
      </c>
      <c r="J341" s="3">
        <v>4.4999999999999997E-3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5.49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0.73199999999999998</v>
      </c>
      <c r="J342" s="3">
        <v>4.3E-3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5.49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0.73270000000000002</v>
      </c>
      <c r="J343" s="3">
        <v>4.3E-3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5.49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0.73340000000000005</v>
      </c>
      <c r="J344" s="3">
        <v>4.3E-3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5.49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0.73450000000000004</v>
      </c>
      <c r="J345" s="3">
        <v>4.4000000000000003E-3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5.49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0.73540000000000005</v>
      </c>
      <c r="J346" s="3">
        <v>4.3E-3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5.49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0.7359</v>
      </c>
      <c r="J347" s="3">
        <v>4.1999999999999997E-3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5.49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0.73680000000000001</v>
      </c>
      <c r="J348" s="3">
        <v>4.0000000000000001E-3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5.49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0.73780000000000001</v>
      </c>
      <c r="J349" s="3">
        <v>4.1000000000000003E-3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5.49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0.73860000000000003</v>
      </c>
      <c r="J350" s="3">
        <v>4.4000000000000003E-3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5.49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0.73939999999999995</v>
      </c>
      <c r="J351" s="3">
        <v>4.1999999999999997E-3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5.49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0.74029999999999996</v>
      </c>
      <c r="J352" s="3">
        <v>4.3E-3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5.49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0.74119999999999997</v>
      </c>
      <c r="J353" s="3">
        <v>4.3E-3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5.49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0.74180000000000001</v>
      </c>
      <c r="J354" s="3">
        <v>4.3E-3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5.49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0.74260000000000004</v>
      </c>
      <c r="J355" s="3">
        <v>4.3E-3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5.49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0.74360000000000004</v>
      </c>
      <c r="J356" s="3">
        <v>4.4999999999999997E-3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5.49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0.74439999999999995</v>
      </c>
      <c r="J357" s="3">
        <v>4.4000000000000003E-3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5.49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0.74509999999999998</v>
      </c>
      <c r="J358" s="3">
        <v>4.4000000000000003E-3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5.49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0.74609999999999999</v>
      </c>
      <c r="J359" s="3">
        <v>4.3E-3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5.49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0.74709999999999999</v>
      </c>
      <c r="J360" s="3">
        <v>4.3E-3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5.49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0.74780000000000002</v>
      </c>
      <c r="J361" s="3">
        <v>4.3E-3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5.49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0.74839999999999995</v>
      </c>
      <c r="J362" s="3">
        <v>4.4000000000000003E-3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5.49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0.74950000000000006</v>
      </c>
      <c r="J363" s="3">
        <v>4.3E-3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5.49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0.75029999999999997</v>
      </c>
      <c r="J364" s="3">
        <v>4.4000000000000003E-3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5.49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0.751</v>
      </c>
      <c r="J365" s="3">
        <v>4.3E-3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5.49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0.75190000000000001</v>
      </c>
      <c r="J366" s="3">
        <v>4.4999999999999997E-3</v>
      </c>
      <c r="K366">
        <f t="shared" si="35"/>
        <v>0</v>
      </c>
    </row>
    <row r="367" spans="1:11" s="8" customFormat="1" x14ac:dyDescent="0.2">
      <c r="A367" s="6">
        <v>35.799999999999997</v>
      </c>
      <c r="B367" s="7">
        <f>I367-$I$367</f>
        <v>0</v>
      </c>
      <c r="C367" s="7">
        <f>J367-$J$367</f>
        <v>0</v>
      </c>
      <c r="D367" s="8">
        <f t="shared" si="30"/>
        <v>100</v>
      </c>
      <c r="E367" s="8">
        <f t="shared" si="31"/>
        <v>5.49</v>
      </c>
      <c r="F367" s="8">
        <f t="shared" si="32"/>
        <v>40</v>
      </c>
      <c r="G367" s="8">
        <f t="shared" si="33"/>
        <v>0</v>
      </c>
      <c r="H367" s="8">
        <f t="shared" si="34"/>
        <v>0</v>
      </c>
      <c r="I367" s="7">
        <v>0.75290000000000001</v>
      </c>
      <c r="J367" s="7">
        <v>4.3E-3</v>
      </c>
      <c r="K367" s="8">
        <f t="shared" si="35"/>
        <v>7.0000000000003274E-8</v>
      </c>
    </row>
    <row r="368" spans="1:11" x14ac:dyDescent="0.2">
      <c r="A368" s="5">
        <v>35.9</v>
      </c>
      <c r="B368" s="3">
        <f t="shared" ref="B368:B431" si="36">I368-$I$367</f>
        <v>7.0000000000003393E-4</v>
      </c>
      <c r="C368" s="3">
        <f t="shared" ref="C368:C431" si="37">J368-$J$367</f>
        <v>1.9999999999999966E-4</v>
      </c>
      <c r="D368">
        <f t="shared" si="30"/>
        <v>100</v>
      </c>
      <c r="E368">
        <f t="shared" si="31"/>
        <v>5.49</v>
      </c>
      <c r="F368">
        <f t="shared" si="32"/>
        <v>40</v>
      </c>
      <c r="G368">
        <f t="shared" si="33"/>
        <v>2.4883792688146309E-2</v>
      </c>
      <c r="H368">
        <f t="shared" si="34"/>
        <v>2.3058000000001118E-6</v>
      </c>
      <c r="I368" s="3">
        <v>0.75360000000000005</v>
      </c>
      <c r="J368" s="3">
        <v>4.4999999999999997E-3</v>
      </c>
      <c r="K368">
        <f t="shared" si="35"/>
        <v>1.7499999999998059E-7</v>
      </c>
    </row>
    <row r="369" spans="1:11" x14ac:dyDescent="0.2">
      <c r="A369" s="5">
        <v>36</v>
      </c>
      <c r="B369" s="3">
        <f t="shared" si="36"/>
        <v>1.3999999999999568E-3</v>
      </c>
      <c r="C369" s="3">
        <f t="shared" si="37"/>
        <v>2.9999999999999992E-4</v>
      </c>
      <c r="D369">
        <f t="shared" si="30"/>
        <v>100</v>
      </c>
      <c r="E369">
        <f t="shared" si="31"/>
        <v>5.49</v>
      </c>
      <c r="F369">
        <f t="shared" si="32"/>
        <v>40</v>
      </c>
      <c r="G369">
        <f t="shared" si="33"/>
        <v>3.7325689032219514E-2</v>
      </c>
      <c r="H369">
        <f t="shared" si="34"/>
        <v>4.6115999999998586E-6</v>
      </c>
      <c r="I369" s="3">
        <v>0.75429999999999997</v>
      </c>
      <c r="J369" s="3">
        <v>4.5999999999999999E-3</v>
      </c>
      <c r="K369">
        <f t="shared" si="35"/>
        <v>4.0500000000000523E-7</v>
      </c>
    </row>
    <row r="370" spans="1:11" x14ac:dyDescent="0.2">
      <c r="A370" s="5">
        <v>36.1</v>
      </c>
      <c r="B370" s="3">
        <f t="shared" si="36"/>
        <v>2.2999999999999687E-3</v>
      </c>
      <c r="C370" s="3">
        <f t="shared" si="37"/>
        <v>5.9999999999999984E-4</v>
      </c>
      <c r="D370">
        <f t="shared" si="30"/>
        <v>100</v>
      </c>
      <c r="E370">
        <f t="shared" si="31"/>
        <v>5.49</v>
      </c>
      <c r="F370">
        <f t="shared" si="32"/>
        <v>40</v>
      </c>
      <c r="G370">
        <f t="shared" si="33"/>
        <v>7.4651378064439028E-2</v>
      </c>
      <c r="H370">
        <f t="shared" si="34"/>
        <v>7.5761999999998971E-6</v>
      </c>
      <c r="I370" s="3">
        <v>0.75519999999999998</v>
      </c>
      <c r="J370" s="3">
        <v>4.8999999999999998E-3</v>
      </c>
      <c r="K370">
        <f t="shared" si="35"/>
        <v>5.0000000000000051E-7</v>
      </c>
    </row>
    <row r="371" spans="1:11" x14ac:dyDescent="0.2">
      <c r="A371" s="5">
        <v>36.200000000000003</v>
      </c>
      <c r="B371" s="3">
        <f t="shared" si="36"/>
        <v>3.2999999999999696E-3</v>
      </c>
      <c r="C371" s="3">
        <f t="shared" si="37"/>
        <v>4.0000000000000018E-4</v>
      </c>
      <c r="D371">
        <f t="shared" si="30"/>
        <v>100</v>
      </c>
      <c r="E371">
        <f t="shared" si="31"/>
        <v>5.49</v>
      </c>
      <c r="F371">
        <f t="shared" si="32"/>
        <v>40</v>
      </c>
      <c r="G371">
        <f t="shared" si="33"/>
        <v>4.9767585376292722E-2</v>
      </c>
      <c r="H371">
        <f t="shared" si="34"/>
        <v>1.0870199999999901E-5</v>
      </c>
      <c r="I371" s="3">
        <v>0.75619999999999998</v>
      </c>
      <c r="J371" s="3">
        <v>4.7000000000000002E-3</v>
      </c>
      <c r="K371">
        <f t="shared" si="35"/>
        <v>3.8500000000001876E-7</v>
      </c>
    </row>
    <row r="372" spans="1:11" x14ac:dyDescent="0.2">
      <c r="A372" s="5">
        <v>36.299999999999997</v>
      </c>
      <c r="B372" s="3">
        <f t="shared" si="36"/>
        <v>4.0000000000000036E-3</v>
      </c>
      <c r="C372" s="3">
        <f t="shared" si="37"/>
        <v>7.000000000000001E-4</v>
      </c>
      <c r="D372">
        <f t="shared" si="30"/>
        <v>100</v>
      </c>
      <c r="E372">
        <f t="shared" si="31"/>
        <v>5.49</v>
      </c>
      <c r="F372">
        <f t="shared" si="32"/>
        <v>40</v>
      </c>
      <c r="G372">
        <f t="shared" si="33"/>
        <v>8.7093274408512236E-2</v>
      </c>
      <c r="H372">
        <f t="shared" si="34"/>
        <v>1.3176000000000012E-5</v>
      </c>
      <c r="I372" s="3">
        <v>0.75690000000000002</v>
      </c>
      <c r="J372" s="3">
        <v>5.0000000000000001E-3</v>
      </c>
      <c r="K372">
        <f t="shared" si="35"/>
        <v>5.2500000000002557E-7</v>
      </c>
    </row>
    <row r="373" spans="1:11" x14ac:dyDescent="0.2">
      <c r="A373" s="5">
        <v>36.4</v>
      </c>
      <c r="B373" s="3">
        <f t="shared" si="36"/>
        <v>4.7000000000000375E-3</v>
      </c>
      <c r="C373" s="3">
        <f t="shared" si="37"/>
        <v>8.0000000000000036E-4</v>
      </c>
      <c r="D373">
        <f t="shared" si="30"/>
        <v>100</v>
      </c>
      <c r="E373">
        <f t="shared" si="31"/>
        <v>5.49</v>
      </c>
      <c r="F373">
        <f t="shared" si="32"/>
        <v>40</v>
      </c>
      <c r="G373">
        <f t="shared" si="33"/>
        <v>9.9535170752585445E-2</v>
      </c>
      <c r="H373">
        <f t="shared" si="34"/>
        <v>1.5481800000000123E-5</v>
      </c>
      <c r="I373" s="3">
        <v>0.75760000000000005</v>
      </c>
      <c r="J373" s="3">
        <v>5.1000000000000004E-3</v>
      </c>
      <c r="K373">
        <f t="shared" si="35"/>
        <v>9.5999999999998361E-7</v>
      </c>
    </row>
    <row r="374" spans="1:11" x14ac:dyDescent="0.2">
      <c r="A374" s="5">
        <v>36.5</v>
      </c>
      <c r="B374" s="3">
        <f t="shared" si="36"/>
        <v>5.9000000000000163E-3</v>
      </c>
      <c r="C374" s="3">
        <f t="shared" si="37"/>
        <v>8.0000000000000036E-4</v>
      </c>
      <c r="D374">
        <f t="shared" si="30"/>
        <v>100</v>
      </c>
      <c r="E374">
        <f t="shared" si="31"/>
        <v>5.49</v>
      </c>
      <c r="F374">
        <f t="shared" si="32"/>
        <v>40</v>
      </c>
      <c r="G374">
        <f t="shared" si="33"/>
        <v>9.9535170752585445E-2</v>
      </c>
      <c r="H374">
        <f t="shared" si="34"/>
        <v>1.9434600000000056E-5</v>
      </c>
      <c r="I374" s="3">
        <v>0.75880000000000003</v>
      </c>
      <c r="J374" s="3">
        <v>5.1000000000000004E-3</v>
      </c>
      <c r="K374">
        <f t="shared" si="35"/>
        <v>5.0999999999994387E-7</v>
      </c>
    </row>
    <row r="375" spans="1:11" x14ac:dyDescent="0.2">
      <c r="A375" s="5">
        <v>36.6</v>
      </c>
      <c r="B375" s="3">
        <f t="shared" si="36"/>
        <v>6.4999999999999503E-3</v>
      </c>
      <c r="C375" s="3">
        <f t="shared" si="37"/>
        <v>8.9999999999999976E-4</v>
      </c>
      <c r="D375">
        <f t="shared" si="30"/>
        <v>100</v>
      </c>
      <c r="E375">
        <f t="shared" si="31"/>
        <v>5.49</v>
      </c>
      <c r="F375">
        <f t="shared" si="32"/>
        <v>40</v>
      </c>
      <c r="G375">
        <f t="shared" si="33"/>
        <v>0.11197706709665853</v>
      </c>
      <c r="H375">
        <f t="shared" si="34"/>
        <v>2.1410999999999836E-5</v>
      </c>
      <c r="I375" s="3">
        <v>0.75939999999999996</v>
      </c>
      <c r="J375" s="3">
        <v>5.1999999999999998E-3</v>
      </c>
      <c r="K375">
        <f t="shared" si="35"/>
        <v>5.9500000000002893E-7</v>
      </c>
    </row>
    <row r="376" spans="1:11" x14ac:dyDescent="0.2">
      <c r="A376" s="5">
        <v>36.700000000000003</v>
      </c>
      <c r="B376" s="3">
        <f t="shared" si="36"/>
        <v>7.1999999999999842E-3</v>
      </c>
      <c r="C376" s="3">
        <f t="shared" si="37"/>
        <v>8.0000000000000036E-4</v>
      </c>
      <c r="D376">
        <f t="shared" si="30"/>
        <v>100</v>
      </c>
      <c r="E376">
        <f t="shared" si="31"/>
        <v>5.49</v>
      </c>
      <c r="F376">
        <f t="shared" si="32"/>
        <v>40</v>
      </c>
      <c r="G376">
        <f t="shared" si="33"/>
        <v>9.9535170752585445E-2</v>
      </c>
      <c r="H376">
        <f t="shared" si="34"/>
        <v>2.3716799999999949E-5</v>
      </c>
      <c r="I376" s="3">
        <v>0.7601</v>
      </c>
      <c r="J376" s="3">
        <v>5.1000000000000004E-3</v>
      </c>
      <c r="K376">
        <f t="shared" si="35"/>
        <v>7.2000000000002074E-7</v>
      </c>
    </row>
    <row r="377" spans="1:11" x14ac:dyDescent="0.2">
      <c r="A377" s="5">
        <v>36.799999999999997</v>
      </c>
      <c r="B377" s="3">
        <f t="shared" si="36"/>
        <v>8.0000000000000071E-3</v>
      </c>
      <c r="C377" s="3">
        <f t="shared" si="37"/>
        <v>1E-3</v>
      </c>
      <c r="D377">
        <f t="shared" si="30"/>
        <v>100</v>
      </c>
      <c r="E377">
        <f t="shared" si="31"/>
        <v>5.49</v>
      </c>
      <c r="F377">
        <f t="shared" si="32"/>
        <v>40</v>
      </c>
      <c r="G377">
        <f t="shared" si="33"/>
        <v>0.12441896344073175</v>
      </c>
      <c r="H377">
        <f t="shared" si="34"/>
        <v>2.6352000000000025E-5</v>
      </c>
      <c r="I377" s="3">
        <v>0.76090000000000002</v>
      </c>
      <c r="J377" s="3">
        <v>5.3E-3</v>
      </c>
      <c r="K377">
        <f t="shared" si="35"/>
        <v>1.3799999999999756E-6</v>
      </c>
    </row>
    <row r="378" spans="1:11" x14ac:dyDescent="0.2">
      <c r="A378" s="5">
        <v>36.9</v>
      </c>
      <c r="B378" s="3">
        <f t="shared" si="36"/>
        <v>9.199999999999986E-3</v>
      </c>
      <c r="C378" s="3">
        <f t="shared" si="37"/>
        <v>1.2999999999999999E-3</v>
      </c>
      <c r="D378">
        <f t="shared" si="30"/>
        <v>100</v>
      </c>
      <c r="E378">
        <f t="shared" si="31"/>
        <v>5.49</v>
      </c>
      <c r="F378">
        <f t="shared" si="32"/>
        <v>40</v>
      </c>
      <c r="G378">
        <f t="shared" si="33"/>
        <v>0.16174465247295125</v>
      </c>
      <c r="H378">
        <f t="shared" si="34"/>
        <v>3.0304799999999954E-5</v>
      </c>
      <c r="I378" s="3">
        <v>0.7621</v>
      </c>
      <c r="J378" s="3">
        <v>5.5999999999999999E-3</v>
      </c>
      <c r="K378">
        <f t="shared" si="35"/>
        <v>8.4000000000004077E-7</v>
      </c>
    </row>
    <row r="379" spans="1:11" x14ac:dyDescent="0.2">
      <c r="A379" s="5">
        <v>37</v>
      </c>
      <c r="B379" s="3">
        <f t="shared" si="36"/>
        <v>9.9000000000000199E-3</v>
      </c>
      <c r="C379" s="3">
        <f t="shared" si="37"/>
        <v>1.1000000000000003E-3</v>
      </c>
      <c r="D379">
        <f t="shared" si="30"/>
        <v>100</v>
      </c>
      <c r="E379">
        <f t="shared" si="31"/>
        <v>5.49</v>
      </c>
      <c r="F379">
        <f t="shared" si="32"/>
        <v>40</v>
      </c>
      <c r="G379">
        <f t="shared" si="33"/>
        <v>0.13686085978480494</v>
      </c>
      <c r="H379">
        <f t="shared" si="34"/>
        <v>3.261060000000007E-5</v>
      </c>
      <c r="I379" s="3">
        <v>0.76280000000000003</v>
      </c>
      <c r="J379" s="3">
        <v>5.4000000000000003E-3</v>
      </c>
      <c r="K379">
        <f t="shared" si="35"/>
        <v>9.9999999999989005E-7</v>
      </c>
    </row>
    <row r="380" spans="1:11" x14ac:dyDescent="0.2">
      <c r="A380" s="5">
        <v>37.1</v>
      </c>
      <c r="B380" s="3">
        <f t="shared" si="36"/>
        <v>1.0699999999999932E-2</v>
      </c>
      <c r="C380" s="3">
        <f t="shared" si="37"/>
        <v>1.4000000000000002E-3</v>
      </c>
      <c r="D380">
        <f t="shared" si="30"/>
        <v>100</v>
      </c>
      <c r="E380">
        <f t="shared" si="31"/>
        <v>5.49</v>
      </c>
      <c r="F380">
        <f t="shared" si="32"/>
        <v>40</v>
      </c>
      <c r="G380">
        <f t="shared" si="33"/>
        <v>0.17418654881702447</v>
      </c>
      <c r="H380">
        <f t="shared" si="34"/>
        <v>3.5245799999999777E-5</v>
      </c>
      <c r="I380" s="3">
        <v>0.76359999999999995</v>
      </c>
      <c r="J380" s="3">
        <v>5.7000000000000002E-3</v>
      </c>
      <c r="K380">
        <f t="shared" si="35"/>
        <v>1.4000000000000014E-6</v>
      </c>
    </row>
    <row r="381" spans="1:11" x14ac:dyDescent="0.2">
      <c r="A381" s="5">
        <v>37.200000000000003</v>
      </c>
      <c r="B381" s="3">
        <f t="shared" si="36"/>
        <v>1.1699999999999933E-2</v>
      </c>
      <c r="C381" s="3">
        <f t="shared" si="37"/>
        <v>1.4000000000000002E-3</v>
      </c>
      <c r="D381">
        <f t="shared" si="30"/>
        <v>100</v>
      </c>
      <c r="E381">
        <f t="shared" si="31"/>
        <v>5.49</v>
      </c>
      <c r="F381">
        <f t="shared" si="32"/>
        <v>40</v>
      </c>
      <c r="G381">
        <f t="shared" si="33"/>
        <v>0.17418654881702447</v>
      </c>
      <c r="H381">
        <f t="shared" si="34"/>
        <v>3.8539799999999783E-5</v>
      </c>
      <c r="I381" s="3">
        <v>0.76459999999999995</v>
      </c>
      <c r="J381" s="3">
        <v>5.7000000000000002E-3</v>
      </c>
      <c r="K381">
        <f t="shared" si="35"/>
        <v>1.0500000000000509E-6</v>
      </c>
    </row>
    <row r="382" spans="1:11" x14ac:dyDescent="0.2">
      <c r="A382" s="5">
        <v>37.299999999999997</v>
      </c>
      <c r="B382" s="3">
        <f t="shared" si="36"/>
        <v>1.2399999999999967E-2</v>
      </c>
      <c r="C382" s="3">
        <f t="shared" si="37"/>
        <v>1.5999999999999999E-3</v>
      </c>
      <c r="D382">
        <f t="shared" si="30"/>
        <v>100</v>
      </c>
      <c r="E382">
        <f t="shared" si="31"/>
        <v>5.49</v>
      </c>
      <c r="F382">
        <f t="shared" si="32"/>
        <v>40</v>
      </c>
      <c r="G382">
        <f t="shared" si="33"/>
        <v>0.19907034150517081</v>
      </c>
      <c r="H382">
        <f t="shared" si="34"/>
        <v>4.0845599999999892E-5</v>
      </c>
      <c r="I382" s="3">
        <v>0.76529999999999998</v>
      </c>
      <c r="J382" s="3">
        <v>5.8999999999999999E-3</v>
      </c>
      <c r="K382">
        <f t="shared" si="35"/>
        <v>1.1550000000000561E-6</v>
      </c>
    </row>
    <row r="383" spans="1:11" x14ac:dyDescent="0.2">
      <c r="A383" s="5">
        <v>37.4</v>
      </c>
      <c r="B383" s="3">
        <f t="shared" si="36"/>
        <v>1.3100000000000001E-2</v>
      </c>
      <c r="C383" s="3">
        <f t="shared" si="37"/>
        <v>1.7000000000000001E-3</v>
      </c>
      <c r="D383">
        <f t="shared" si="30"/>
        <v>100</v>
      </c>
      <c r="E383">
        <f t="shared" si="31"/>
        <v>5.49</v>
      </c>
      <c r="F383">
        <f t="shared" si="32"/>
        <v>40</v>
      </c>
      <c r="G383">
        <f t="shared" si="33"/>
        <v>0.21151223784924397</v>
      </c>
      <c r="H383">
        <f t="shared" si="34"/>
        <v>4.3151400000000002E-5</v>
      </c>
      <c r="I383" s="3">
        <v>0.76600000000000001</v>
      </c>
      <c r="J383" s="3">
        <v>6.0000000000000001E-3</v>
      </c>
      <c r="K383">
        <f t="shared" si="35"/>
        <v>1.5750000000000211E-6</v>
      </c>
    </row>
    <row r="384" spans="1:11" x14ac:dyDescent="0.2">
      <c r="A384" s="5">
        <v>37.5</v>
      </c>
      <c r="B384" s="3">
        <f t="shared" si="36"/>
        <v>1.4000000000000012E-2</v>
      </c>
      <c r="C384" s="3">
        <f t="shared" si="37"/>
        <v>1.8000000000000004E-3</v>
      </c>
      <c r="D384">
        <f t="shared" si="30"/>
        <v>100</v>
      </c>
      <c r="E384">
        <f t="shared" si="31"/>
        <v>5.49</v>
      </c>
      <c r="F384">
        <f t="shared" si="32"/>
        <v>40</v>
      </c>
      <c r="G384">
        <f t="shared" si="33"/>
        <v>0.22395413419331719</v>
      </c>
      <c r="H384">
        <f t="shared" si="34"/>
        <v>4.6116000000000038E-5</v>
      </c>
      <c r="I384" s="3">
        <v>0.76690000000000003</v>
      </c>
      <c r="J384" s="3">
        <v>6.1000000000000004E-3</v>
      </c>
      <c r="K384">
        <f t="shared" si="35"/>
        <v>1.6650000000000222E-6</v>
      </c>
    </row>
    <row r="385" spans="1:11" x14ac:dyDescent="0.2">
      <c r="A385" s="5">
        <v>37.6</v>
      </c>
      <c r="B385" s="3">
        <f t="shared" si="36"/>
        <v>1.4900000000000024E-2</v>
      </c>
      <c r="C385" s="3">
        <f t="shared" si="37"/>
        <v>1.8999999999999998E-3</v>
      </c>
      <c r="D385">
        <f t="shared" si="30"/>
        <v>100</v>
      </c>
      <c r="E385">
        <f t="shared" si="31"/>
        <v>5.49</v>
      </c>
      <c r="F385">
        <f t="shared" si="32"/>
        <v>40</v>
      </c>
      <c r="G385">
        <f t="shared" si="33"/>
        <v>0.23639603053739033</v>
      </c>
      <c r="H385">
        <f t="shared" si="34"/>
        <v>4.908060000000008E-5</v>
      </c>
      <c r="I385" s="3">
        <v>0.76780000000000004</v>
      </c>
      <c r="J385" s="3">
        <v>6.1999999999999998E-3</v>
      </c>
      <c r="K385">
        <f t="shared" si="35"/>
        <v>1.3299999999998534E-6</v>
      </c>
    </row>
    <row r="386" spans="1:11" x14ac:dyDescent="0.2">
      <c r="A386" s="5">
        <v>37.700000000000003</v>
      </c>
      <c r="B386" s="3">
        <f t="shared" si="36"/>
        <v>1.5599999999999947E-2</v>
      </c>
      <c r="C386" s="3">
        <f t="shared" si="37"/>
        <v>1.8999999999999998E-3</v>
      </c>
      <c r="D386">
        <f t="shared" si="30"/>
        <v>100</v>
      </c>
      <c r="E386">
        <f t="shared" si="31"/>
        <v>5.49</v>
      </c>
      <c r="F386">
        <f t="shared" si="32"/>
        <v>40</v>
      </c>
      <c r="G386">
        <f t="shared" si="33"/>
        <v>0.23639603053739033</v>
      </c>
      <c r="H386">
        <f t="shared" si="34"/>
        <v>5.138639999999983E-5</v>
      </c>
      <c r="I386" s="3">
        <v>0.76849999999999996</v>
      </c>
      <c r="J386" s="3">
        <v>6.1999999999999998E-3</v>
      </c>
      <c r="K386">
        <f t="shared" si="35"/>
        <v>1.5200000000000433E-6</v>
      </c>
    </row>
    <row r="387" spans="1:11" x14ac:dyDescent="0.2">
      <c r="A387" s="5">
        <v>37.799999999999997</v>
      </c>
      <c r="B387" s="3">
        <f t="shared" si="36"/>
        <v>1.639999999999997E-2</v>
      </c>
      <c r="C387" s="3">
        <f t="shared" si="37"/>
        <v>1.8999999999999998E-3</v>
      </c>
      <c r="D387">
        <f t="shared" si="30"/>
        <v>100</v>
      </c>
      <c r="E387">
        <f t="shared" si="31"/>
        <v>5.49</v>
      </c>
      <c r="F387">
        <f t="shared" si="32"/>
        <v>40</v>
      </c>
      <c r="G387">
        <f t="shared" si="33"/>
        <v>0.23639603053739033</v>
      </c>
      <c r="H387">
        <f t="shared" si="34"/>
        <v>5.4021599999999903E-5</v>
      </c>
      <c r="I387" s="3">
        <v>0.76929999999999998</v>
      </c>
      <c r="J387" s="3">
        <v>6.1999999999999998E-3</v>
      </c>
      <c r="K387">
        <f t="shared" si="35"/>
        <v>2.1500000000000019E-6</v>
      </c>
    </row>
    <row r="388" spans="1:11" x14ac:dyDescent="0.2">
      <c r="A388" s="5">
        <v>37.9</v>
      </c>
      <c r="B388" s="3">
        <f t="shared" si="36"/>
        <v>1.7399999999999971E-2</v>
      </c>
      <c r="C388" s="3">
        <f t="shared" si="37"/>
        <v>2.4000000000000002E-3</v>
      </c>
      <c r="D388">
        <f t="shared" si="30"/>
        <v>100</v>
      </c>
      <c r="E388">
        <f t="shared" si="31"/>
        <v>5.49</v>
      </c>
      <c r="F388">
        <f t="shared" si="32"/>
        <v>40</v>
      </c>
      <c r="G388">
        <f t="shared" si="33"/>
        <v>0.29860551225775628</v>
      </c>
      <c r="H388">
        <f t="shared" si="34"/>
        <v>5.7315599999999909E-5</v>
      </c>
      <c r="I388" s="3">
        <v>0.77029999999999998</v>
      </c>
      <c r="J388" s="3">
        <v>6.7000000000000002E-3</v>
      </c>
      <c r="K388">
        <f t="shared" si="35"/>
        <v>2.115000000000028E-6</v>
      </c>
    </row>
    <row r="389" spans="1:11" x14ac:dyDescent="0.2">
      <c r="A389" s="5">
        <v>38</v>
      </c>
      <c r="B389" s="3">
        <f t="shared" si="36"/>
        <v>1.8299999999999983E-2</v>
      </c>
      <c r="C389" s="3">
        <f t="shared" si="37"/>
        <v>2.3E-3</v>
      </c>
      <c r="D389">
        <f t="shared" si="30"/>
        <v>100</v>
      </c>
      <c r="E389">
        <f t="shared" si="31"/>
        <v>5.49</v>
      </c>
      <c r="F389">
        <f t="shared" si="32"/>
        <v>40</v>
      </c>
      <c r="G389">
        <f t="shared" si="33"/>
        <v>0.28616361591368306</v>
      </c>
      <c r="H389">
        <f t="shared" si="34"/>
        <v>6.0280199999999952E-5</v>
      </c>
      <c r="I389" s="3">
        <v>0.7712</v>
      </c>
      <c r="J389" s="3">
        <v>6.6E-3</v>
      </c>
      <c r="K389">
        <f t="shared" si="35"/>
        <v>1.4100000000001057E-6</v>
      </c>
    </row>
    <row r="390" spans="1:11" x14ac:dyDescent="0.2">
      <c r="A390" s="5">
        <v>38.1</v>
      </c>
      <c r="B390" s="3">
        <f t="shared" si="36"/>
        <v>1.8900000000000028E-2</v>
      </c>
      <c r="C390" s="3">
        <f t="shared" si="37"/>
        <v>2.4000000000000002E-3</v>
      </c>
      <c r="D390">
        <f t="shared" si="30"/>
        <v>100</v>
      </c>
      <c r="E390">
        <f t="shared" si="31"/>
        <v>5.49</v>
      </c>
      <c r="F390">
        <f t="shared" si="32"/>
        <v>40</v>
      </c>
      <c r="G390">
        <f t="shared" si="33"/>
        <v>0.29860551225775628</v>
      </c>
      <c r="H390">
        <f t="shared" si="34"/>
        <v>6.2256600000000091E-5</v>
      </c>
      <c r="I390" s="3">
        <v>0.77180000000000004</v>
      </c>
      <c r="J390" s="3">
        <v>6.7000000000000002E-3</v>
      </c>
      <c r="K390">
        <f t="shared" si="35"/>
        <v>1.9199999999997889E-6</v>
      </c>
    </row>
    <row r="391" spans="1:11" x14ac:dyDescent="0.2">
      <c r="A391" s="5">
        <v>38.200000000000003</v>
      </c>
      <c r="B391" s="3">
        <f t="shared" si="36"/>
        <v>1.969999999999994E-2</v>
      </c>
      <c r="C391" s="3">
        <f t="shared" si="37"/>
        <v>2.4000000000000002E-3</v>
      </c>
      <c r="D391">
        <f t="shared" si="30"/>
        <v>100</v>
      </c>
      <c r="E391">
        <f t="shared" si="31"/>
        <v>5.49</v>
      </c>
      <c r="F391">
        <f t="shared" si="32"/>
        <v>40</v>
      </c>
      <c r="G391">
        <f t="shared" si="33"/>
        <v>0.29860551225775628</v>
      </c>
      <c r="H391">
        <f t="shared" si="34"/>
        <v>6.4891799999999798E-5</v>
      </c>
      <c r="I391" s="3">
        <v>0.77259999999999995</v>
      </c>
      <c r="J391" s="3">
        <v>6.7000000000000002E-3</v>
      </c>
      <c r="K391">
        <f t="shared" si="35"/>
        <v>3.000000000000225E-6</v>
      </c>
    </row>
    <row r="392" spans="1:11" x14ac:dyDescent="0.2">
      <c r="A392" s="5">
        <v>38.299999999999997</v>
      </c>
      <c r="B392" s="3">
        <f t="shared" si="36"/>
        <v>2.090000000000003E-2</v>
      </c>
      <c r="C392" s="3">
        <f t="shared" si="37"/>
        <v>2.5999999999999999E-3</v>
      </c>
      <c r="D392">
        <f t="shared" si="30"/>
        <v>100</v>
      </c>
      <c r="E392">
        <f t="shared" si="31"/>
        <v>5.49</v>
      </c>
      <c r="F392">
        <f t="shared" si="32"/>
        <v>40</v>
      </c>
      <c r="G392">
        <f t="shared" si="33"/>
        <v>0.3234893049459025</v>
      </c>
      <c r="H392">
        <f t="shared" si="34"/>
        <v>6.8844600000000103E-5</v>
      </c>
      <c r="I392" s="3">
        <v>0.77380000000000004</v>
      </c>
      <c r="J392" s="3">
        <v>6.8999999999999999E-3</v>
      </c>
      <c r="K392">
        <f t="shared" si="35"/>
        <v>1.6199999999998216E-6</v>
      </c>
    </row>
    <row r="393" spans="1:11" x14ac:dyDescent="0.2">
      <c r="A393" s="5">
        <v>38.4</v>
      </c>
      <c r="B393" s="3">
        <f t="shared" si="36"/>
        <v>2.1499999999999964E-2</v>
      </c>
      <c r="C393" s="3">
        <f t="shared" si="37"/>
        <v>2.8000000000000004E-3</v>
      </c>
      <c r="D393">
        <f t="shared" si="30"/>
        <v>100</v>
      </c>
      <c r="E393">
        <f t="shared" si="31"/>
        <v>5.49</v>
      </c>
      <c r="F393">
        <f t="shared" si="32"/>
        <v>40</v>
      </c>
      <c r="G393">
        <f t="shared" si="33"/>
        <v>0.34837309763404894</v>
      </c>
      <c r="H393">
        <f t="shared" si="34"/>
        <v>7.0820999999999883E-5</v>
      </c>
      <c r="I393" s="3">
        <v>0.77439999999999998</v>
      </c>
      <c r="J393" s="3">
        <v>7.1000000000000004E-3</v>
      </c>
      <c r="K393">
        <f t="shared" si="35"/>
        <v>2.1200000000000606E-6</v>
      </c>
    </row>
    <row r="394" spans="1:11" x14ac:dyDescent="0.2">
      <c r="A394" s="5">
        <v>38.5</v>
      </c>
      <c r="B394" s="3">
        <f t="shared" si="36"/>
        <v>2.2299999999999986E-2</v>
      </c>
      <c r="C394" s="3">
        <f t="shared" si="37"/>
        <v>2.4999999999999996E-3</v>
      </c>
      <c r="D394">
        <f t="shared" ref="D394:D457" si="38">$E$4</f>
        <v>100</v>
      </c>
      <c r="E394">
        <f t="shared" ref="E394:E457" si="39">$F$4</f>
        <v>5.49</v>
      </c>
      <c r="F394">
        <f t="shared" ref="F394:F457" si="40">$G$4</f>
        <v>40</v>
      </c>
      <c r="G394">
        <f t="shared" ref="G394:G457" si="41">3*C394*D394*1000/(2*F394*E394^2)</f>
        <v>0.31104740860182933</v>
      </c>
      <c r="H394">
        <f t="shared" ref="H394:H457" si="42">6*B394*E394/(D394^2)</f>
        <v>7.3456199999999956E-5</v>
      </c>
      <c r="I394" s="3">
        <v>0.7752</v>
      </c>
      <c r="J394" s="3">
        <v>6.7999999999999996E-3</v>
      </c>
      <c r="K394">
        <f t="shared" ref="K394:K457" si="43">(C395+C394)/2*(B395-B394)</f>
        <v>2.3850000000000314E-6</v>
      </c>
    </row>
    <row r="395" spans="1:11" x14ac:dyDescent="0.2">
      <c r="A395" s="5">
        <v>38.6</v>
      </c>
      <c r="B395" s="3">
        <f t="shared" si="36"/>
        <v>2.3199999999999998E-2</v>
      </c>
      <c r="C395" s="3">
        <f t="shared" si="37"/>
        <v>2.8000000000000004E-3</v>
      </c>
      <c r="D395">
        <f t="shared" si="38"/>
        <v>100</v>
      </c>
      <c r="E395">
        <f t="shared" si="39"/>
        <v>5.49</v>
      </c>
      <c r="F395">
        <f t="shared" si="40"/>
        <v>40</v>
      </c>
      <c r="G395">
        <f t="shared" si="41"/>
        <v>0.34837309763404894</v>
      </c>
      <c r="H395">
        <f t="shared" si="42"/>
        <v>7.6420800000000005E-5</v>
      </c>
      <c r="I395" s="3">
        <v>0.77610000000000001</v>
      </c>
      <c r="J395" s="3">
        <v>7.1000000000000004E-3</v>
      </c>
      <c r="K395">
        <f t="shared" si="43"/>
        <v>2.7000000000000356E-6</v>
      </c>
    </row>
    <row r="396" spans="1:11" x14ac:dyDescent="0.2">
      <c r="A396" s="5">
        <v>38.700000000000003</v>
      </c>
      <c r="B396" s="3">
        <f t="shared" si="36"/>
        <v>2.410000000000001E-2</v>
      </c>
      <c r="C396" s="3">
        <f t="shared" si="37"/>
        <v>3.1999999999999997E-3</v>
      </c>
      <c r="D396">
        <f t="shared" si="38"/>
        <v>100</v>
      </c>
      <c r="E396">
        <f t="shared" si="39"/>
        <v>5.49</v>
      </c>
      <c r="F396">
        <f t="shared" si="40"/>
        <v>40</v>
      </c>
      <c r="G396">
        <f t="shared" si="41"/>
        <v>0.39814068301034161</v>
      </c>
      <c r="H396">
        <f t="shared" si="42"/>
        <v>7.9385400000000041E-5</v>
      </c>
      <c r="I396" s="3">
        <v>0.77700000000000002</v>
      </c>
      <c r="J396" s="3">
        <v>7.4999999999999997E-3</v>
      </c>
      <c r="K396">
        <f t="shared" si="43"/>
        <v>2.2399999999997532E-6</v>
      </c>
    </row>
    <row r="397" spans="1:11" x14ac:dyDescent="0.2">
      <c r="A397" s="5">
        <v>38.799999999999997</v>
      </c>
      <c r="B397" s="3">
        <f t="shared" si="36"/>
        <v>2.4799999999999933E-2</v>
      </c>
      <c r="C397" s="3">
        <f t="shared" si="37"/>
        <v>3.1999999999999997E-3</v>
      </c>
      <c r="D397">
        <f t="shared" si="38"/>
        <v>100</v>
      </c>
      <c r="E397">
        <f t="shared" si="39"/>
        <v>5.49</v>
      </c>
      <c r="F397">
        <f t="shared" si="40"/>
        <v>40</v>
      </c>
      <c r="G397">
        <f t="shared" si="41"/>
        <v>0.39814068301034161</v>
      </c>
      <c r="H397">
        <f t="shared" si="42"/>
        <v>8.1691199999999785E-5</v>
      </c>
      <c r="I397" s="3">
        <v>0.77769999999999995</v>
      </c>
      <c r="J397" s="3">
        <v>7.4999999999999997E-3</v>
      </c>
      <c r="K397">
        <f t="shared" si="43"/>
        <v>2.6000000000000742E-6</v>
      </c>
    </row>
    <row r="398" spans="1:11" x14ac:dyDescent="0.2">
      <c r="A398" s="5">
        <v>38.9</v>
      </c>
      <c r="B398" s="3">
        <f t="shared" si="36"/>
        <v>2.5599999999999956E-2</v>
      </c>
      <c r="C398" s="3">
        <f t="shared" si="37"/>
        <v>3.3E-3</v>
      </c>
      <c r="D398">
        <f t="shared" si="38"/>
        <v>100</v>
      </c>
      <c r="E398">
        <f t="shared" si="39"/>
        <v>5.49</v>
      </c>
      <c r="F398">
        <f t="shared" si="40"/>
        <v>40</v>
      </c>
      <c r="G398">
        <f t="shared" si="41"/>
        <v>0.41058257935441472</v>
      </c>
      <c r="H398">
        <f t="shared" si="42"/>
        <v>8.4326399999999857E-5</v>
      </c>
      <c r="I398" s="3">
        <v>0.77849999999999997</v>
      </c>
      <c r="J398" s="3">
        <v>7.6E-3</v>
      </c>
      <c r="K398">
        <f t="shared" si="43"/>
        <v>3.0150000000000402E-6</v>
      </c>
    </row>
    <row r="399" spans="1:11" x14ac:dyDescent="0.2">
      <c r="A399" s="5">
        <v>39</v>
      </c>
      <c r="B399" s="3">
        <f t="shared" si="36"/>
        <v>2.6499999999999968E-2</v>
      </c>
      <c r="C399" s="3">
        <f t="shared" si="37"/>
        <v>3.4000000000000002E-3</v>
      </c>
      <c r="D399">
        <f t="shared" si="38"/>
        <v>100</v>
      </c>
      <c r="E399">
        <f t="shared" si="39"/>
        <v>5.49</v>
      </c>
      <c r="F399">
        <f t="shared" si="40"/>
        <v>40</v>
      </c>
      <c r="G399">
        <f t="shared" si="41"/>
        <v>0.42302447569848795</v>
      </c>
      <c r="H399">
        <f t="shared" si="42"/>
        <v>8.7290999999999893E-5</v>
      </c>
      <c r="I399" s="3">
        <v>0.77939999999999998</v>
      </c>
      <c r="J399" s="3">
        <v>7.7000000000000002E-3</v>
      </c>
      <c r="K399">
        <f t="shared" si="43"/>
        <v>2.7200000000000781E-6</v>
      </c>
    </row>
    <row r="400" spans="1:11" x14ac:dyDescent="0.2">
      <c r="A400" s="5">
        <v>39.1</v>
      </c>
      <c r="B400" s="3">
        <f t="shared" si="36"/>
        <v>2.7299999999999991E-2</v>
      </c>
      <c r="C400" s="3">
        <f t="shared" si="37"/>
        <v>3.4000000000000002E-3</v>
      </c>
      <c r="D400">
        <f t="shared" si="38"/>
        <v>100</v>
      </c>
      <c r="E400">
        <f t="shared" si="39"/>
        <v>5.49</v>
      </c>
      <c r="F400">
        <f t="shared" si="40"/>
        <v>40</v>
      </c>
      <c r="G400">
        <f t="shared" si="41"/>
        <v>0.42302447569848795</v>
      </c>
      <c r="H400">
        <f t="shared" si="42"/>
        <v>8.9926199999999979E-5</v>
      </c>
      <c r="I400" s="3">
        <v>0.7802</v>
      </c>
      <c r="J400" s="3">
        <v>7.7000000000000002E-3</v>
      </c>
      <c r="K400">
        <f t="shared" si="43"/>
        <v>2.4150000000001171E-6</v>
      </c>
    </row>
    <row r="401" spans="1:11" x14ac:dyDescent="0.2">
      <c r="A401" s="5">
        <v>39.200000000000003</v>
      </c>
      <c r="B401" s="3">
        <f t="shared" si="36"/>
        <v>2.8000000000000025E-2</v>
      </c>
      <c r="C401" s="3">
        <f t="shared" si="37"/>
        <v>3.4999999999999996E-3</v>
      </c>
      <c r="D401">
        <f t="shared" si="38"/>
        <v>100</v>
      </c>
      <c r="E401">
        <f t="shared" si="39"/>
        <v>5.49</v>
      </c>
      <c r="F401">
        <f t="shared" si="40"/>
        <v>40</v>
      </c>
      <c r="G401">
        <f t="shared" si="41"/>
        <v>0.43546637204256106</v>
      </c>
      <c r="H401">
        <f t="shared" si="42"/>
        <v>9.2232000000000075E-5</v>
      </c>
      <c r="I401" s="3">
        <v>0.78090000000000004</v>
      </c>
      <c r="J401" s="3">
        <v>7.7999999999999996E-3</v>
      </c>
      <c r="K401">
        <f t="shared" si="43"/>
        <v>3.9599999999999638E-6</v>
      </c>
    </row>
    <row r="402" spans="1:11" x14ac:dyDescent="0.2">
      <c r="A402" s="5">
        <v>39.299999999999997</v>
      </c>
      <c r="B402" s="3">
        <f t="shared" si="36"/>
        <v>2.9100000000000015E-2</v>
      </c>
      <c r="C402" s="3">
        <f t="shared" si="37"/>
        <v>3.7000000000000002E-3</v>
      </c>
      <c r="D402">
        <f t="shared" si="38"/>
        <v>100</v>
      </c>
      <c r="E402">
        <f t="shared" si="39"/>
        <v>5.49</v>
      </c>
      <c r="F402">
        <f t="shared" si="40"/>
        <v>40</v>
      </c>
      <c r="G402">
        <f t="shared" si="41"/>
        <v>0.4603501647307075</v>
      </c>
      <c r="H402">
        <f t="shared" si="42"/>
        <v>9.5855400000000051E-5</v>
      </c>
      <c r="I402" s="3">
        <v>0.78200000000000003</v>
      </c>
      <c r="J402" s="3">
        <v>8.0000000000000002E-3</v>
      </c>
      <c r="K402">
        <f t="shared" si="43"/>
        <v>3.2850000000000439E-6</v>
      </c>
    </row>
    <row r="403" spans="1:11" x14ac:dyDescent="0.2">
      <c r="A403" s="5">
        <v>39.4</v>
      </c>
      <c r="B403" s="3">
        <f t="shared" si="36"/>
        <v>3.0000000000000027E-2</v>
      </c>
      <c r="C403" s="3">
        <f t="shared" si="37"/>
        <v>3.6000000000000008E-3</v>
      </c>
      <c r="D403">
        <f t="shared" si="38"/>
        <v>100</v>
      </c>
      <c r="E403">
        <f t="shared" si="39"/>
        <v>5.49</v>
      </c>
      <c r="F403">
        <f t="shared" si="40"/>
        <v>40</v>
      </c>
      <c r="G403">
        <f t="shared" si="41"/>
        <v>0.44790826838663439</v>
      </c>
      <c r="H403">
        <f t="shared" si="42"/>
        <v>9.8820000000000101E-5</v>
      </c>
      <c r="I403" s="3">
        <v>0.78290000000000004</v>
      </c>
      <c r="J403" s="3">
        <v>7.9000000000000008E-3</v>
      </c>
      <c r="K403">
        <f t="shared" si="43"/>
        <v>2.2499999999997527E-6</v>
      </c>
    </row>
    <row r="404" spans="1:11" x14ac:dyDescent="0.2">
      <c r="A404" s="5">
        <v>39.5</v>
      </c>
      <c r="B404" s="3">
        <f t="shared" si="36"/>
        <v>3.0599999999999961E-2</v>
      </c>
      <c r="C404" s="3">
        <f t="shared" si="37"/>
        <v>3.9000000000000007E-3</v>
      </c>
      <c r="D404">
        <f t="shared" si="38"/>
        <v>100</v>
      </c>
      <c r="E404">
        <f t="shared" si="39"/>
        <v>5.49</v>
      </c>
      <c r="F404">
        <f t="shared" si="40"/>
        <v>40</v>
      </c>
      <c r="G404">
        <f t="shared" si="41"/>
        <v>0.48523395741885395</v>
      </c>
      <c r="H404">
        <f t="shared" si="42"/>
        <v>1.0079639999999988E-4</v>
      </c>
      <c r="I404" s="3">
        <v>0.78349999999999997</v>
      </c>
      <c r="J404" s="3">
        <v>8.2000000000000007E-3</v>
      </c>
      <c r="K404">
        <f t="shared" si="43"/>
        <v>2.7650000000001345E-6</v>
      </c>
    </row>
    <row r="405" spans="1:11" x14ac:dyDescent="0.2">
      <c r="A405" s="5">
        <v>39.6</v>
      </c>
      <c r="B405" s="3">
        <f t="shared" si="36"/>
        <v>3.1299999999999994E-2</v>
      </c>
      <c r="C405" s="3">
        <f t="shared" si="37"/>
        <v>4.0000000000000001E-3</v>
      </c>
      <c r="D405">
        <f t="shared" si="38"/>
        <v>100</v>
      </c>
      <c r="E405">
        <f t="shared" si="39"/>
        <v>5.49</v>
      </c>
      <c r="F405">
        <f t="shared" si="40"/>
        <v>40</v>
      </c>
      <c r="G405">
        <f t="shared" si="41"/>
        <v>0.497675853762927</v>
      </c>
      <c r="H405">
        <f t="shared" si="42"/>
        <v>1.0310219999999999E-4</v>
      </c>
      <c r="I405" s="3">
        <v>0.78420000000000001</v>
      </c>
      <c r="J405" s="3">
        <v>8.3000000000000001E-3</v>
      </c>
      <c r="K405">
        <f t="shared" si="43"/>
        <v>4.2899999999999606E-6</v>
      </c>
    </row>
    <row r="406" spans="1:11" x14ac:dyDescent="0.2">
      <c r="A406" s="5">
        <v>39.700000000000003</v>
      </c>
      <c r="B406" s="3">
        <f t="shared" si="36"/>
        <v>3.2399999999999984E-2</v>
      </c>
      <c r="C406" s="3">
        <f t="shared" si="37"/>
        <v>3.7999999999999996E-3</v>
      </c>
      <c r="D406">
        <f t="shared" si="38"/>
        <v>100</v>
      </c>
      <c r="E406">
        <f t="shared" si="39"/>
        <v>5.49</v>
      </c>
      <c r="F406">
        <f t="shared" si="40"/>
        <v>40</v>
      </c>
      <c r="G406">
        <f t="shared" si="41"/>
        <v>0.47279206107478067</v>
      </c>
      <c r="H406">
        <f t="shared" si="42"/>
        <v>1.0672559999999995E-4</v>
      </c>
      <c r="I406" s="3">
        <v>0.7853</v>
      </c>
      <c r="J406" s="3">
        <v>8.0999999999999996E-3</v>
      </c>
      <c r="K406">
        <f t="shared" si="43"/>
        <v>3.5550000000000464E-6</v>
      </c>
    </row>
    <row r="407" spans="1:11" x14ac:dyDescent="0.2">
      <c r="A407" s="5">
        <v>39.799999999999997</v>
      </c>
      <c r="B407" s="3">
        <f t="shared" si="36"/>
        <v>3.3299999999999996E-2</v>
      </c>
      <c r="C407" s="3">
        <f t="shared" si="37"/>
        <v>4.0999999999999995E-3</v>
      </c>
      <c r="D407">
        <f t="shared" si="38"/>
        <v>100</v>
      </c>
      <c r="E407">
        <f t="shared" si="39"/>
        <v>5.49</v>
      </c>
      <c r="F407">
        <f t="shared" si="40"/>
        <v>40</v>
      </c>
      <c r="G407">
        <f t="shared" si="41"/>
        <v>0.51011775010700011</v>
      </c>
      <c r="H407">
        <f t="shared" si="42"/>
        <v>1.0969019999999999E-4</v>
      </c>
      <c r="I407" s="3">
        <v>0.78620000000000001</v>
      </c>
      <c r="J407" s="3">
        <v>8.3999999999999995E-3</v>
      </c>
      <c r="K407">
        <f t="shared" si="43"/>
        <v>2.460000000000184E-6</v>
      </c>
    </row>
    <row r="408" spans="1:11" x14ac:dyDescent="0.2">
      <c r="A408" s="5">
        <v>39.9</v>
      </c>
      <c r="B408" s="3">
        <f t="shared" si="36"/>
        <v>3.3900000000000041E-2</v>
      </c>
      <c r="C408" s="3">
        <f t="shared" si="37"/>
        <v>4.0999999999999995E-3</v>
      </c>
      <c r="D408">
        <f t="shared" si="38"/>
        <v>100</v>
      </c>
      <c r="E408">
        <f t="shared" si="39"/>
        <v>5.49</v>
      </c>
      <c r="F408">
        <f t="shared" si="40"/>
        <v>40</v>
      </c>
      <c r="G408">
        <f t="shared" si="41"/>
        <v>0.51011775010700011</v>
      </c>
      <c r="H408">
        <f t="shared" si="42"/>
        <v>1.1166660000000015E-4</v>
      </c>
      <c r="I408" s="3">
        <v>0.78680000000000005</v>
      </c>
      <c r="J408" s="3">
        <v>8.3999999999999995E-3</v>
      </c>
      <c r="K408">
        <f t="shared" si="43"/>
        <v>3.824999999999578E-6</v>
      </c>
    </row>
    <row r="409" spans="1:11" x14ac:dyDescent="0.2">
      <c r="A409" s="5">
        <v>40</v>
      </c>
      <c r="B409" s="3">
        <f t="shared" si="36"/>
        <v>3.4799999999999942E-2</v>
      </c>
      <c r="C409" s="3">
        <f t="shared" si="37"/>
        <v>4.3999999999999994E-3</v>
      </c>
      <c r="D409">
        <f t="shared" si="38"/>
        <v>100</v>
      </c>
      <c r="E409">
        <f t="shared" si="39"/>
        <v>5.49</v>
      </c>
      <c r="F409">
        <f t="shared" si="40"/>
        <v>40</v>
      </c>
      <c r="G409">
        <f t="shared" si="41"/>
        <v>0.54744343913921967</v>
      </c>
      <c r="H409">
        <f t="shared" si="42"/>
        <v>1.1463119999999982E-4</v>
      </c>
      <c r="I409" s="3">
        <v>0.78769999999999996</v>
      </c>
      <c r="J409" s="3">
        <v>8.6999999999999994E-3</v>
      </c>
      <c r="K409">
        <f t="shared" si="43"/>
        <v>4.3000000000000037E-6</v>
      </c>
    </row>
    <row r="410" spans="1:11" x14ac:dyDescent="0.2">
      <c r="A410" s="5">
        <v>40.1</v>
      </c>
      <c r="B410" s="3">
        <f t="shared" si="36"/>
        <v>3.5799999999999943E-2</v>
      </c>
      <c r="C410" s="3">
        <f t="shared" si="37"/>
        <v>4.2000000000000006E-3</v>
      </c>
      <c r="D410">
        <f t="shared" si="38"/>
        <v>100</v>
      </c>
      <c r="E410">
        <f t="shared" si="39"/>
        <v>5.49</v>
      </c>
      <c r="F410">
        <f t="shared" si="40"/>
        <v>40</v>
      </c>
      <c r="G410">
        <f t="shared" si="41"/>
        <v>0.52255964645107345</v>
      </c>
      <c r="H410">
        <f t="shared" si="42"/>
        <v>1.1792519999999982E-4</v>
      </c>
      <c r="I410" s="3">
        <v>0.78869999999999996</v>
      </c>
      <c r="J410" s="3">
        <v>8.5000000000000006E-3</v>
      </c>
      <c r="K410">
        <f t="shared" si="43"/>
        <v>2.9750000000001443E-6</v>
      </c>
    </row>
    <row r="411" spans="1:11" x14ac:dyDescent="0.2">
      <c r="A411" s="5">
        <v>40.200000000000003</v>
      </c>
      <c r="B411" s="3">
        <f t="shared" si="36"/>
        <v>3.6499999999999977E-2</v>
      </c>
      <c r="C411" s="3">
        <f t="shared" si="37"/>
        <v>4.3E-3</v>
      </c>
      <c r="D411">
        <f t="shared" si="38"/>
        <v>100</v>
      </c>
      <c r="E411">
        <f t="shared" si="39"/>
        <v>5.49</v>
      </c>
      <c r="F411">
        <f t="shared" si="40"/>
        <v>40</v>
      </c>
      <c r="G411">
        <f t="shared" si="41"/>
        <v>0.53500154279514656</v>
      </c>
      <c r="H411">
        <f t="shared" si="42"/>
        <v>1.2023099999999993E-4</v>
      </c>
      <c r="I411" s="3">
        <v>0.78939999999999999</v>
      </c>
      <c r="J411" s="3">
        <v>8.6E-3</v>
      </c>
      <c r="K411">
        <f t="shared" si="43"/>
        <v>3.5600000000001019E-6</v>
      </c>
    </row>
    <row r="412" spans="1:11" x14ac:dyDescent="0.2">
      <c r="A412" s="5">
        <v>40.299999999999997</v>
      </c>
      <c r="B412" s="3">
        <f t="shared" si="36"/>
        <v>3.73E-2</v>
      </c>
      <c r="C412" s="3">
        <f t="shared" si="37"/>
        <v>4.5999999999999999E-3</v>
      </c>
      <c r="D412">
        <f t="shared" si="38"/>
        <v>100</v>
      </c>
      <c r="E412">
        <f t="shared" si="39"/>
        <v>5.49</v>
      </c>
      <c r="F412">
        <f t="shared" si="40"/>
        <v>40</v>
      </c>
      <c r="G412">
        <f t="shared" si="41"/>
        <v>0.57232723182736611</v>
      </c>
      <c r="H412">
        <f t="shared" si="42"/>
        <v>1.2286620000000003E-4</v>
      </c>
      <c r="I412" s="3">
        <v>0.79020000000000001</v>
      </c>
      <c r="J412" s="3">
        <v>8.8999999999999999E-3</v>
      </c>
      <c r="K412">
        <f t="shared" si="43"/>
        <v>4.1400000000000544E-6</v>
      </c>
    </row>
    <row r="413" spans="1:11" x14ac:dyDescent="0.2">
      <c r="A413" s="5">
        <v>40.4</v>
      </c>
      <c r="B413" s="3">
        <f t="shared" si="36"/>
        <v>3.8200000000000012E-2</v>
      </c>
      <c r="C413" s="3">
        <f t="shared" si="37"/>
        <v>4.5999999999999999E-3</v>
      </c>
      <c r="D413">
        <f t="shared" si="38"/>
        <v>100</v>
      </c>
      <c r="E413">
        <f t="shared" si="39"/>
        <v>5.49</v>
      </c>
      <c r="F413">
        <f t="shared" si="40"/>
        <v>40</v>
      </c>
      <c r="G413">
        <f t="shared" si="41"/>
        <v>0.57232723182736611</v>
      </c>
      <c r="H413">
        <f t="shared" si="42"/>
        <v>1.2583080000000004E-4</v>
      </c>
      <c r="I413" s="3">
        <v>0.79110000000000003</v>
      </c>
      <c r="J413" s="3">
        <v>8.8999999999999999E-3</v>
      </c>
      <c r="K413">
        <f t="shared" si="43"/>
        <v>3.760000000000108E-6</v>
      </c>
    </row>
    <row r="414" spans="1:11" x14ac:dyDescent="0.2">
      <c r="A414" s="5">
        <v>40.5</v>
      </c>
      <c r="B414" s="3">
        <f t="shared" si="36"/>
        <v>3.9000000000000035E-2</v>
      </c>
      <c r="C414" s="3">
        <f t="shared" si="37"/>
        <v>4.8000000000000004E-3</v>
      </c>
      <c r="D414">
        <f t="shared" si="38"/>
        <v>100</v>
      </c>
      <c r="E414">
        <f t="shared" si="39"/>
        <v>5.49</v>
      </c>
      <c r="F414">
        <f t="shared" si="40"/>
        <v>40</v>
      </c>
      <c r="G414">
        <f t="shared" si="41"/>
        <v>0.59721102451551256</v>
      </c>
      <c r="H414">
        <f t="shared" si="42"/>
        <v>1.2846600000000012E-4</v>
      </c>
      <c r="I414" s="3">
        <v>0.79190000000000005</v>
      </c>
      <c r="J414" s="3">
        <v>9.1000000000000004E-3</v>
      </c>
      <c r="K414">
        <f t="shared" si="43"/>
        <v>3.3599999999996303E-6</v>
      </c>
    </row>
    <row r="415" spans="1:11" x14ac:dyDescent="0.2">
      <c r="A415" s="5">
        <v>40.6</v>
      </c>
      <c r="B415" s="3">
        <f t="shared" si="36"/>
        <v>3.9699999999999958E-2</v>
      </c>
      <c r="C415" s="3">
        <f t="shared" si="37"/>
        <v>4.8000000000000004E-3</v>
      </c>
      <c r="D415">
        <f t="shared" si="38"/>
        <v>100</v>
      </c>
      <c r="E415">
        <f t="shared" si="39"/>
        <v>5.49</v>
      </c>
      <c r="F415">
        <f t="shared" si="40"/>
        <v>40</v>
      </c>
      <c r="G415">
        <f t="shared" si="41"/>
        <v>0.59721102451551256</v>
      </c>
      <c r="H415">
        <f t="shared" si="42"/>
        <v>1.3077179999999985E-4</v>
      </c>
      <c r="I415" s="3">
        <v>0.79259999999999997</v>
      </c>
      <c r="J415" s="3">
        <v>9.1000000000000004E-3</v>
      </c>
      <c r="K415">
        <f t="shared" si="43"/>
        <v>4.9000000000000039E-6</v>
      </c>
    </row>
    <row r="416" spans="1:11" x14ac:dyDescent="0.2">
      <c r="A416" s="5">
        <v>40.700000000000003</v>
      </c>
      <c r="B416" s="3">
        <f t="shared" si="36"/>
        <v>4.0699999999999958E-2</v>
      </c>
      <c r="C416" s="3">
        <f t="shared" si="37"/>
        <v>4.9999999999999992E-3</v>
      </c>
      <c r="D416">
        <f t="shared" si="38"/>
        <v>100</v>
      </c>
      <c r="E416">
        <f t="shared" si="39"/>
        <v>5.49</v>
      </c>
      <c r="F416">
        <f t="shared" si="40"/>
        <v>40</v>
      </c>
      <c r="G416">
        <f t="shared" si="41"/>
        <v>0.62209481720365867</v>
      </c>
      <c r="H416">
        <f t="shared" si="42"/>
        <v>1.3406579999999986E-4</v>
      </c>
      <c r="I416" s="3">
        <v>0.79359999999999997</v>
      </c>
      <c r="J416" s="3">
        <v>9.2999999999999992E-3</v>
      </c>
      <c r="K416">
        <f t="shared" si="43"/>
        <v>5.0500000000000042E-6</v>
      </c>
    </row>
    <row r="417" spans="1:11" x14ac:dyDescent="0.2">
      <c r="A417" s="5">
        <v>40.799999999999997</v>
      </c>
      <c r="B417" s="3">
        <f t="shared" si="36"/>
        <v>4.1699999999999959E-2</v>
      </c>
      <c r="C417" s="3">
        <f t="shared" si="37"/>
        <v>5.1000000000000004E-3</v>
      </c>
      <c r="D417">
        <f t="shared" si="38"/>
        <v>100</v>
      </c>
      <c r="E417">
        <f t="shared" si="39"/>
        <v>5.49</v>
      </c>
      <c r="F417">
        <f t="shared" si="40"/>
        <v>40</v>
      </c>
      <c r="G417">
        <f t="shared" si="41"/>
        <v>0.634536713547732</v>
      </c>
      <c r="H417">
        <f t="shared" si="42"/>
        <v>1.3735979999999988E-4</v>
      </c>
      <c r="I417" s="3">
        <v>0.79459999999999997</v>
      </c>
      <c r="J417" s="3">
        <v>9.4000000000000004E-3</v>
      </c>
      <c r="K417">
        <f t="shared" si="43"/>
        <v>3.0300000000002268E-6</v>
      </c>
    </row>
    <row r="418" spans="1:11" x14ac:dyDescent="0.2">
      <c r="A418" s="5">
        <v>40.9</v>
      </c>
      <c r="B418" s="3">
        <f t="shared" si="36"/>
        <v>4.2300000000000004E-2</v>
      </c>
      <c r="C418" s="3">
        <f t="shared" si="37"/>
        <v>4.9999999999999992E-3</v>
      </c>
      <c r="D418">
        <f t="shared" si="38"/>
        <v>100</v>
      </c>
      <c r="E418">
        <f t="shared" si="39"/>
        <v>5.49</v>
      </c>
      <c r="F418">
        <f t="shared" si="40"/>
        <v>40</v>
      </c>
      <c r="G418">
        <f t="shared" si="41"/>
        <v>0.62209481720365867</v>
      </c>
      <c r="H418">
        <f t="shared" si="42"/>
        <v>1.3933620000000001E-4</v>
      </c>
      <c r="I418" s="3">
        <v>0.79520000000000002</v>
      </c>
      <c r="J418" s="3">
        <v>9.2999999999999992E-3</v>
      </c>
      <c r="K418">
        <f t="shared" si="43"/>
        <v>3.6050000000001743E-6</v>
      </c>
    </row>
    <row r="419" spans="1:11" x14ac:dyDescent="0.2">
      <c r="A419" s="5">
        <v>41</v>
      </c>
      <c r="B419" s="3">
        <f t="shared" si="36"/>
        <v>4.3000000000000038E-2</v>
      </c>
      <c r="C419" s="3">
        <f t="shared" si="37"/>
        <v>5.2999999999999992E-3</v>
      </c>
      <c r="D419">
        <f t="shared" si="38"/>
        <v>100</v>
      </c>
      <c r="E419">
        <f t="shared" si="39"/>
        <v>5.49</v>
      </c>
      <c r="F419">
        <f t="shared" si="40"/>
        <v>40</v>
      </c>
      <c r="G419">
        <f t="shared" si="41"/>
        <v>0.65942050623587822</v>
      </c>
      <c r="H419">
        <f t="shared" si="42"/>
        <v>1.4164200000000015E-4</v>
      </c>
      <c r="I419" s="3">
        <v>0.79590000000000005</v>
      </c>
      <c r="J419" s="3">
        <v>9.5999999999999992E-3</v>
      </c>
      <c r="K419">
        <f t="shared" si="43"/>
        <v>5.3500000000000047E-6</v>
      </c>
    </row>
    <row r="420" spans="1:11" x14ac:dyDescent="0.2">
      <c r="A420" s="5">
        <v>41.1</v>
      </c>
      <c r="B420" s="3">
        <f t="shared" si="36"/>
        <v>4.4000000000000039E-2</v>
      </c>
      <c r="C420" s="3">
        <f t="shared" si="37"/>
        <v>5.4000000000000003E-3</v>
      </c>
      <c r="D420">
        <f t="shared" si="38"/>
        <v>100</v>
      </c>
      <c r="E420">
        <f t="shared" si="39"/>
        <v>5.49</v>
      </c>
      <c r="F420">
        <f t="shared" si="40"/>
        <v>40</v>
      </c>
      <c r="G420">
        <f t="shared" si="41"/>
        <v>0.67186240257995133</v>
      </c>
      <c r="H420">
        <f t="shared" si="42"/>
        <v>1.4493600000000013E-4</v>
      </c>
      <c r="I420" s="3">
        <v>0.79690000000000005</v>
      </c>
      <c r="J420" s="3">
        <v>9.7000000000000003E-3</v>
      </c>
      <c r="K420">
        <f t="shared" si="43"/>
        <v>5.5000000000000058E-6</v>
      </c>
    </row>
    <row r="421" spans="1:11" x14ac:dyDescent="0.2">
      <c r="A421" s="5">
        <v>41.2</v>
      </c>
      <c r="B421" s="3">
        <f t="shared" si="36"/>
        <v>4.500000000000004E-2</v>
      </c>
      <c r="C421" s="3">
        <f t="shared" si="37"/>
        <v>5.6000000000000008E-3</v>
      </c>
      <c r="D421">
        <f t="shared" si="38"/>
        <v>100</v>
      </c>
      <c r="E421">
        <f t="shared" si="39"/>
        <v>5.49</v>
      </c>
      <c r="F421">
        <f t="shared" si="40"/>
        <v>40</v>
      </c>
      <c r="G421">
        <f t="shared" si="41"/>
        <v>0.69674619526809789</v>
      </c>
      <c r="H421">
        <f t="shared" si="42"/>
        <v>1.4823000000000012E-4</v>
      </c>
      <c r="I421" s="3">
        <v>0.79790000000000005</v>
      </c>
      <c r="J421" s="3">
        <v>9.9000000000000008E-3</v>
      </c>
      <c r="K421">
        <f t="shared" si="43"/>
        <v>3.9199999999995686E-6</v>
      </c>
    </row>
    <row r="422" spans="1:11" x14ac:dyDescent="0.2">
      <c r="A422" s="5">
        <v>41.3</v>
      </c>
      <c r="B422" s="3">
        <f t="shared" si="36"/>
        <v>4.5699999999999963E-2</v>
      </c>
      <c r="C422" s="3">
        <f t="shared" si="37"/>
        <v>5.6000000000000008E-3</v>
      </c>
      <c r="D422">
        <f t="shared" si="38"/>
        <v>100</v>
      </c>
      <c r="E422">
        <f t="shared" si="39"/>
        <v>5.49</v>
      </c>
      <c r="F422">
        <f t="shared" si="40"/>
        <v>40</v>
      </c>
      <c r="G422">
        <f t="shared" si="41"/>
        <v>0.69674619526809789</v>
      </c>
      <c r="H422">
        <f t="shared" si="42"/>
        <v>1.5053579999999987E-4</v>
      </c>
      <c r="I422" s="3">
        <v>0.79859999999999998</v>
      </c>
      <c r="J422" s="3">
        <v>9.9000000000000008E-3</v>
      </c>
      <c r="K422">
        <f t="shared" si="43"/>
        <v>3.9550000000001917E-6</v>
      </c>
    </row>
    <row r="423" spans="1:11" x14ac:dyDescent="0.2">
      <c r="A423" s="5">
        <v>41.4</v>
      </c>
      <c r="B423" s="3">
        <f t="shared" si="36"/>
        <v>4.6399999999999997E-2</v>
      </c>
      <c r="C423" s="3">
        <f t="shared" si="37"/>
        <v>5.7000000000000002E-3</v>
      </c>
      <c r="D423">
        <f t="shared" si="38"/>
        <v>100</v>
      </c>
      <c r="E423">
        <f t="shared" si="39"/>
        <v>5.49</v>
      </c>
      <c r="F423">
        <f t="shared" si="40"/>
        <v>40</v>
      </c>
      <c r="G423">
        <f t="shared" si="41"/>
        <v>0.709188091612171</v>
      </c>
      <c r="H423">
        <f t="shared" si="42"/>
        <v>1.5284160000000001E-4</v>
      </c>
      <c r="I423" s="3">
        <v>0.79930000000000001</v>
      </c>
      <c r="J423" s="3">
        <v>0.01</v>
      </c>
      <c r="K423">
        <f t="shared" si="43"/>
        <v>5.8000000000000055E-6</v>
      </c>
    </row>
    <row r="424" spans="1:11" x14ac:dyDescent="0.2">
      <c r="A424" s="5">
        <v>41.5</v>
      </c>
      <c r="B424" s="3">
        <f t="shared" si="36"/>
        <v>4.7399999999999998E-2</v>
      </c>
      <c r="C424" s="3">
        <f t="shared" si="37"/>
        <v>5.9000000000000007E-3</v>
      </c>
      <c r="D424">
        <f t="shared" si="38"/>
        <v>100</v>
      </c>
      <c r="E424">
        <f t="shared" si="39"/>
        <v>5.49</v>
      </c>
      <c r="F424">
        <f t="shared" si="40"/>
        <v>40</v>
      </c>
      <c r="G424">
        <f t="shared" si="41"/>
        <v>0.73407188430031733</v>
      </c>
      <c r="H424">
        <f t="shared" si="42"/>
        <v>1.561356E-4</v>
      </c>
      <c r="I424" s="3">
        <v>0.80030000000000001</v>
      </c>
      <c r="J424" s="3">
        <v>1.0200000000000001E-2</v>
      </c>
      <c r="K424">
        <f t="shared" si="43"/>
        <v>4.7600000000001365E-6</v>
      </c>
    </row>
    <row r="425" spans="1:11" x14ac:dyDescent="0.2">
      <c r="A425" s="5">
        <v>41.6</v>
      </c>
      <c r="B425" s="3">
        <f t="shared" si="36"/>
        <v>4.8200000000000021E-2</v>
      </c>
      <c r="C425" s="3">
        <f t="shared" si="37"/>
        <v>6.0000000000000001E-3</v>
      </c>
      <c r="D425">
        <f t="shared" si="38"/>
        <v>100</v>
      </c>
      <c r="E425">
        <f t="shared" si="39"/>
        <v>5.49</v>
      </c>
      <c r="F425">
        <f t="shared" si="40"/>
        <v>40</v>
      </c>
      <c r="G425">
        <f t="shared" si="41"/>
        <v>0.74651378064439067</v>
      </c>
      <c r="H425">
        <f t="shared" si="42"/>
        <v>1.5877080000000008E-4</v>
      </c>
      <c r="I425" s="3">
        <v>0.80110000000000003</v>
      </c>
      <c r="J425" s="3">
        <v>1.03E-2</v>
      </c>
      <c r="K425">
        <f t="shared" si="43"/>
        <v>4.2699999999995297E-6</v>
      </c>
    </row>
    <row r="426" spans="1:11" x14ac:dyDescent="0.2">
      <c r="A426" s="5">
        <v>41.7</v>
      </c>
      <c r="B426" s="3">
        <f t="shared" si="36"/>
        <v>4.8899999999999944E-2</v>
      </c>
      <c r="C426" s="3">
        <f t="shared" si="37"/>
        <v>6.2000000000000006E-3</v>
      </c>
      <c r="D426">
        <f t="shared" si="38"/>
        <v>100</v>
      </c>
      <c r="E426">
        <f t="shared" si="39"/>
        <v>5.49</v>
      </c>
      <c r="F426">
        <f t="shared" si="40"/>
        <v>40</v>
      </c>
      <c r="G426">
        <f t="shared" si="41"/>
        <v>0.77139757333253689</v>
      </c>
      <c r="H426">
        <f t="shared" si="42"/>
        <v>1.6107659999999981E-4</v>
      </c>
      <c r="I426" s="3">
        <v>0.80179999999999996</v>
      </c>
      <c r="J426" s="3">
        <v>1.0500000000000001E-2</v>
      </c>
      <c r="K426">
        <f t="shared" si="43"/>
        <v>5.5350000000000732E-6</v>
      </c>
    </row>
    <row r="427" spans="1:11" x14ac:dyDescent="0.2">
      <c r="A427" s="5">
        <v>41.8</v>
      </c>
      <c r="B427" s="3">
        <f t="shared" si="36"/>
        <v>4.9799999999999955E-2</v>
      </c>
      <c r="C427" s="3">
        <f t="shared" si="37"/>
        <v>6.0999999999999995E-3</v>
      </c>
      <c r="D427">
        <f t="shared" si="38"/>
        <v>100</v>
      </c>
      <c r="E427">
        <f t="shared" si="39"/>
        <v>5.49</v>
      </c>
      <c r="F427">
        <f t="shared" si="40"/>
        <v>40</v>
      </c>
      <c r="G427">
        <f t="shared" si="41"/>
        <v>0.75895567698846356</v>
      </c>
      <c r="H427">
        <f t="shared" si="42"/>
        <v>1.6404119999999988E-4</v>
      </c>
      <c r="I427" s="3">
        <v>0.80269999999999997</v>
      </c>
      <c r="J427" s="3">
        <v>1.04E-2</v>
      </c>
      <c r="K427">
        <f t="shared" si="43"/>
        <v>5.5800000000000736E-6</v>
      </c>
    </row>
    <row r="428" spans="1:11" x14ac:dyDescent="0.2">
      <c r="A428" s="5">
        <v>41.9</v>
      </c>
      <c r="B428" s="3">
        <f t="shared" si="36"/>
        <v>5.0699999999999967E-2</v>
      </c>
      <c r="C428" s="3">
        <f t="shared" si="37"/>
        <v>6.3E-3</v>
      </c>
      <c r="D428">
        <f t="shared" si="38"/>
        <v>100</v>
      </c>
      <c r="E428">
        <f t="shared" si="39"/>
        <v>5.49</v>
      </c>
      <c r="F428">
        <f t="shared" si="40"/>
        <v>40</v>
      </c>
      <c r="G428">
        <f t="shared" si="41"/>
        <v>0.78383946967661011</v>
      </c>
      <c r="H428">
        <f t="shared" si="42"/>
        <v>1.6700579999999988E-4</v>
      </c>
      <c r="I428" s="3">
        <v>0.80359999999999998</v>
      </c>
      <c r="J428" s="3">
        <v>1.06E-2</v>
      </c>
      <c r="K428">
        <f t="shared" si="43"/>
        <v>4.3750000000002122E-6</v>
      </c>
    </row>
    <row r="429" spans="1:11" x14ac:dyDescent="0.2">
      <c r="A429" s="5">
        <v>42</v>
      </c>
      <c r="B429" s="3">
        <f t="shared" si="36"/>
        <v>5.1400000000000001E-2</v>
      </c>
      <c r="C429" s="3">
        <f t="shared" si="37"/>
        <v>6.2000000000000006E-3</v>
      </c>
      <c r="D429">
        <f t="shared" si="38"/>
        <v>100</v>
      </c>
      <c r="E429">
        <f t="shared" si="39"/>
        <v>5.49</v>
      </c>
      <c r="F429">
        <f t="shared" si="40"/>
        <v>40</v>
      </c>
      <c r="G429">
        <f t="shared" si="41"/>
        <v>0.77139757333253689</v>
      </c>
      <c r="H429">
        <f t="shared" si="42"/>
        <v>1.6931159999999999E-4</v>
      </c>
      <c r="I429" s="3">
        <v>0.80430000000000001</v>
      </c>
      <c r="J429" s="3">
        <v>1.0500000000000001E-2</v>
      </c>
      <c r="K429">
        <f t="shared" si="43"/>
        <v>5.1200000000001466E-6</v>
      </c>
    </row>
    <row r="430" spans="1:11" x14ac:dyDescent="0.2">
      <c r="A430" s="5">
        <v>42.1</v>
      </c>
      <c r="B430" s="3">
        <f t="shared" si="36"/>
        <v>5.2200000000000024E-2</v>
      </c>
      <c r="C430" s="3">
        <f t="shared" si="37"/>
        <v>6.6E-3</v>
      </c>
      <c r="D430">
        <f t="shared" si="38"/>
        <v>100</v>
      </c>
      <c r="E430">
        <f t="shared" si="39"/>
        <v>5.49</v>
      </c>
      <c r="F430">
        <f t="shared" si="40"/>
        <v>40</v>
      </c>
      <c r="G430">
        <f t="shared" si="41"/>
        <v>0.82116515870882945</v>
      </c>
      <c r="H430">
        <f t="shared" si="42"/>
        <v>1.7194680000000008E-4</v>
      </c>
      <c r="I430" s="3">
        <v>0.80510000000000004</v>
      </c>
      <c r="J430" s="3">
        <v>1.09E-2</v>
      </c>
      <c r="K430">
        <f t="shared" si="43"/>
        <v>7.9799999999998592E-6</v>
      </c>
    </row>
    <row r="431" spans="1:11" x14ac:dyDescent="0.2">
      <c r="A431" s="5">
        <v>42.2</v>
      </c>
      <c r="B431" s="3">
        <f t="shared" si="36"/>
        <v>5.3400000000000003E-2</v>
      </c>
      <c r="C431" s="3">
        <f t="shared" si="37"/>
        <v>6.6999999999999994E-3</v>
      </c>
      <c r="D431">
        <f t="shared" si="38"/>
        <v>100</v>
      </c>
      <c r="E431">
        <f t="shared" si="39"/>
        <v>5.49</v>
      </c>
      <c r="F431">
        <f t="shared" si="40"/>
        <v>40</v>
      </c>
      <c r="G431">
        <f t="shared" si="41"/>
        <v>0.83360705505290267</v>
      </c>
      <c r="H431">
        <f t="shared" si="42"/>
        <v>1.7589960000000002E-4</v>
      </c>
      <c r="I431" s="3">
        <v>0.80630000000000002</v>
      </c>
      <c r="J431" s="3">
        <v>1.0999999999999999E-2</v>
      </c>
      <c r="K431">
        <f t="shared" si="43"/>
        <v>3.9899999999995603E-6</v>
      </c>
    </row>
    <row r="432" spans="1:11" x14ac:dyDescent="0.2">
      <c r="A432" s="5">
        <v>42.3</v>
      </c>
      <c r="B432" s="3">
        <f t="shared" ref="B432:B495" si="44">I432-$I$367</f>
        <v>5.3999999999999937E-2</v>
      </c>
      <c r="C432" s="3">
        <f t="shared" ref="C432:C495" si="45">J432-$J$367</f>
        <v>6.6E-3</v>
      </c>
      <c r="D432">
        <f t="shared" si="38"/>
        <v>100</v>
      </c>
      <c r="E432">
        <f t="shared" si="39"/>
        <v>5.49</v>
      </c>
      <c r="F432">
        <f t="shared" si="40"/>
        <v>40</v>
      </c>
      <c r="G432">
        <f t="shared" si="41"/>
        <v>0.82116515870882945</v>
      </c>
      <c r="H432">
        <f t="shared" si="42"/>
        <v>1.778759999999998E-4</v>
      </c>
      <c r="I432" s="3">
        <v>0.80689999999999995</v>
      </c>
      <c r="J432" s="3">
        <v>1.09E-2</v>
      </c>
      <c r="K432">
        <f t="shared" si="43"/>
        <v>4.6900000000002278E-6</v>
      </c>
    </row>
    <row r="433" spans="1:11" x14ac:dyDescent="0.2">
      <c r="A433" s="5">
        <v>42.4</v>
      </c>
      <c r="B433" s="3">
        <f t="shared" si="44"/>
        <v>5.4699999999999971E-2</v>
      </c>
      <c r="C433" s="3">
        <f t="shared" si="45"/>
        <v>6.8000000000000005E-3</v>
      </c>
      <c r="D433">
        <f t="shared" si="38"/>
        <v>100</v>
      </c>
      <c r="E433">
        <f t="shared" si="39"/>
        <v>5.49</v>
      </c>
      <c r="F433">
        <f t="shared" si="40"/>
        <v>40</v>
      </c>
      <c r="G433">
        <f t="shared" si="41"/>
        <v>0.84604895139697589</v>
      </c>
      <c r="H433">
        <f t="shared" si="42"/>
        <v>1.8018179999999991E-4</v>
      </c>
      <c r="I433" s="3">
        <v>0.80759999999999998</v>
      </c>
      <c r="J433" s="3">
        <v>1.11E-2</v>
      </c>
      <c r="K433">
        <f t="shared" si="43"/>
        <v>6.1200000000000812E-6</v>
      </c>
    </row>
    <row r="434" spans="1:11" x14ac:dyDescent="0.2">
      <c r="A434" s="5">
        <v>42.5</v>
      </c>
      <c r="B434" s="3">
        <f t="shared" si="44"/>
        <v>5.5599999999999983E-2</v>
      </c>
      <c r="C434" s="3">
        <f t="shared" si="45"/>
        <v>6.8000000000000005E-3</v>
      </c>
      <c r="D434">
        <f t="shared" si="38"/>
        <v>100</v>
      </c>
      <c r="E434">
        <f t="shared" si="39"/>
        <v>5.49</v>
      </c>
      <c r="F434">
        <f t="shared" si="40"/>
        <v>40</v>
      </c>
      <c r="G434">
        <f t="shared" si="41"/>
        <v>0.84604895139697589</v>
      </c>
      <c r="H434">
        <f t="shared" si="42"/>
        <v>1.8314639999999994E-4</v>
      </c>
      <c r="I434" s="3">
        <v>0.8085</v>
      </c>
      <c r="J434" s="3">
        <v>1.11E-2</v>
      </c>
      <c r="K434">
        <f t="shared" si="43"/>
        <v>7.5899999999999299E-6</v>
      </c>
    </row>
    <row r="435" spans="1:11" x14ac:dyDescent="0.2">
      <c r="A435" s="5">
        <v>42.6</v>
      </c>
      <c r="B435" s="3">
        <f t="shared" si="44"/>
        <v>5.6699999999999973E-2</v>
      </c>
      <c r="C435" s="3">
        <f t="shared" si="45"/>
        <v>6.9999999999999993E-3</v>
      </c>
      <c r="D435">
        <f t="shared" si="38"/>
        <v>100</v>
      </c>
      <c r="E435">
        <f t="shared" si="39"/>
        <v>5.49</v>
      </c>
      <c r="F435">
        <f t="shared" si="40"/>
        <v>40</v>
      </c>
      <c r="G435">
        <f t="shared" si="41"/>
        <v>0.87093274408512211</v>
      </c>
      <c r="H435">
        <f t="shared" si="42"/>
        <v>1.8676979999999991E-4</v>
      </c>
      <c r="I435" s="3">
        <v>0.80959999999999999</v>
      </c>
      <c r="J435" s="3">
        <v>1.1299999999999999E-2</v>
      </c>
      <c r="K435">
        <f t="shared" si="43"/>
        <v>4.935000000000239E-6</v>
      </c>
    </row>
    <row r="436" spans="1:11" x14ac:dyDescent="0.2">
      <c r="A436" s="5">
        <v>42.7</v>
      </c>
      <c r="B436" s="3">
        <f t="shared" si="44"/>
        <v>5.7400000000000007E-2</v>
      </c>
      <c r="C436" s="3">
        <f t="shared" si="45"/>
        <v>7.1000000000000004E-3</v>
      </c>
      <c r="D436">
        <f t="shared" si="38"/>
        <v>100</v>
      </c>
      <c r="E436">
        <f t="shared" si="39"/>
        <v>5.49</v>
      </c>
      <c r="F436">
        <f t="shared" si="40"/>
        <v>40</v>
      </c>
      <c r="G436">
        <f t="shared" si="41"/>
        <v>0.88337464042919545</v>
      </c>
      <c r="H436">
        <f t="shared" si="42"/>
        <v>1.8907560000000004E-4</v>
      </c>
      <c r="I436" s="3">
        <v>0.81030000000000002</v>
      </c>
      <c r="J436" s="3">
        <v>1.14E-2</v>
      </c>
      <c r="K436">
        <f t="shared" si="43"/>
        <v>5.6800000000001633E-6</v>
      </c>
    </row>
    <row r="437" spans="1:11" x14ac:dyDescent="0.2">
      <c r="A437" s="5">
        <v>42.8</v>
      </c>
      <c r="B437" s="3">
        <f t="shared" si="44"/>
        <v>5.8200000000000029E-2</v>
      </c>
      <c r="C437" s="3">
        <f t="shared" si="45"/>
        <v>7.1000000000000004E-3</v>
      </c>
      <c r="D437">
        <f t="shared" si="38"/>
        <v>100</v>
      </c>
      <c r="E437">
        <f t="shared" si="39"/>
        <v>5.49</v>
      </c>
      <c r="F437">
        <f t="shared" si="40"/>
        <v>40</v>
      </c>
      <c r="G437">
        <f t="shared" si="41"/>
        <v>0.88337464042919545</v>
      </c>
      <c r="H437">
        <f t="shared" si="42"/>
        <v>1.917108000000001E-4</v>
      </c>
      <c r="I437" s="3">
        <v>0.81110000000000004</v>
      </c>
      <c r="J437" s="3">
        <v>1.14E-2</v>
      </c>
      <c r="K437">
        <f t="shared" si="43"/>
        <v>5.6799999999993747E-6</v>
      </c>
    </row>
    <row r="438" spans="1:11" x14ac:dyDescent="0.2">
      <c r="A438" s="5">
        <v>42.9</v>
      </c>
      <c r="B438" s="3">
        <f t="shared" si="44"/>
        <v>5.8999999999999941E-2</v>
      </c>
      <c r="C438" s="3">
        <f t="shared" si="45"/>
        <v>7.1000000000000004E-3</v>
      </c>
      <c r="D438">
        <f t="shared" si="38"/>
        <v>100</v>
      </c>
      <c r="E438">
        <f t="shared" si="39"/>
        <v>5.49</v>
      </c>
      <c r="F438">
        <f t="shared" si="40"/>
        <v>40</v>
      </c>
      <c r="G438">
        <f t="shared" si="41"/>
        <v>0.88337464042919545</v>
      </c>
      <c r="H438">
        <f t="shared" si="42"/>
        <v>1.9434599999999981E-4</v>
      </c>
      <c r="I438" s="3">
        <v>0.81189999999999996</v>
      </c>
      <c r="J438" s="3">
        <v>1.14E-2</v>
      </c>
      <c r="K438">
        <f t="shared" si="43"/>
        <v>6.5250000000000866E-6</v>
      </c>
    </row>
    <row r="439" spans="1:11" x14ac:dyDescent="0.2">
      <c r="A439" s="5">
        <v>43</v>
      </c>
      <c r="B439" s="3">
        <f t="shared" si="44"/>
        <v>5.9899999999999953E-2</v>
      </c>
      <c r="C439" s="3">
        <f t="shared" si="45"/>
        <v>7.4000000000000003E-3</v>
      </c>
      <c r="D439">
        <f t="shared" si="38"/>
        <v>100</v>
      </c>
      <c r="E439">
        <f t="shared" si="39"/>
        <v>5.49</v>
      </c>
      <c r="F439">
        <f t="shared" si="40"/>
        <v>40</v>
      </c>
      <c r="G439">
        <f t="shared" si="41"/>
        <v>0.920700329461415</v>
      </c>
      <c r="H439">
        <f t="shared" si="42"/>
        <v>1.9731059999999985E-4</v>
      </c>
      <c r="I439" s="3">
        <v>0.81279999999999997</v>
      </c>
      <c r="J439" s="3">
        <v>1.17E-2</v>
      </c>
      <c r="K439">
        <f t="shared" si="43"/>
        <v>5.1100000000002475E-6</v>
      </c>
    </row>
    <row r="440" spans="1:11" x14ac:dyDescent="0.2">
      <c r="A440" s="5">
        <v>43.1</v>
      </c>
      <c r="B440" s="3">
        <f t="shared" si="44"/>
        <v>6.0599999999999987E-2</v>
      </c>
      <c r="C440" s="3">
        <f t="shared" si="45"/>
        <v>7.1999999999999998E-3</v>
      </c>
      <c r="D440">
        <f t="shared" si="38"/>
        <v>100</v>
      </c>
      <c r="E440">
        <f t="shared" si="39"/>
        <v>5.49</v>
      </c>
      <c r="F440">
        <f t="shared" si="40"/>
        <v>40</v>
      </c>
      <c r="G440">
        <f t="shared" si="41"/>
        <v>0.89581653677326867</v>
      </c>
      <c r="H440">
        <f t="shared" si="42"/>
        <v>1.9961639999999995E-4</v>
      </c>
      <c r="I440" s="3">
        <v>0.8135</v>
      </c>
      <c r="J440" s="3">
        <v>1.15E-2</v>
      </c>
      <c r="K440">
        <f t="shared" si="43"/>
        <v>5.9200000000001695E-6</v>
      </c>
    </row>
    <row r="441" spans="1:11" x14ac:dyDescent="0.2">
      <c r="A441" s="5">
        <v>43.2</v>
      </c>
      <c r="B441" s="3">
        <f t="shared" si="44"/>
        <v>6.140000000000001E-2</v>
      </c>
      <c r="C441" s="3">
        <f t="shared" si="45"/>
        <v>7.6000000000000009E-3</v>
      </c>
      <c r="D441">
        <f t="shared" si="38"/>
        <v>100</v>
      </c>
      <c r="E441">
        <f t="shared" si="39"/>
        <v>5.49</v>
      </c>
      <c r="F441">
        <f t="shared" si="40"/>
        <v>40</v>
      </c>
      <c r="G441">
        <f t="shared" si="41"/>
        <v>0.94558412214956156</v>
      </c>
      <c r="H441">
        <f t="shared" si="42"/>
        <v>2.0225160000000004E-4</v>
      </c>
      <c r="I441" s="3">
        <v>0.81430000000000002</v>
      </c>
      <c r="J441" s="3">
        <v>1.1900000000000001E-2</v>
      </c>
      <c r="K441">
        <f t="shared" si="43"/>
        <v>7.6500000000000081E-6</v>
      </c>
    </row>
    <row r="442" spans="1:11" x14ac:dyDescent="0.2">
      <c r="A442" s="5">
        <v>43.3</v>
      </c>
      <c r="B442" s="3">
        <f t="shared" si="44"/>
        <v>6.2400000000000011E-2</v>
      </c>
      <c r="C442" s="3">
        <f t="shared" si="45"/>
        <v>7.7000000000000002E-3</v>
      </c>
      <c r="D442">
        <f t="shared" si="38"/>
        <v>100</v>
      </c>
      <c r="E442">
        <f t="shared" si="39"/>
        <v>5.49</v>
      </c>
      <c r="F442">
        <f t="shared" si="40"/>
        <v>40</v>
      </c>
      <c r="G442">
        <f t="shared" si="41"/>
        <v>0.95802601849363456</v>
      </c>
      <c r="H442">
        <f t="shared" si="42"/>
        <v>2.0554560000000003E-4</v>
      </c>
      <c r="I442" s="3">
        <v>0.81530000000000002</v>
      </c>
      <c r="J442" s="3">
        <v>1.2E-2</v>
      </c>
      <c r="K442">
        <f t="shared" si="43"/>
        <v>5.4249999999994026E-6</v>
      </c>
    </row>
    <row r="443" spans="1:11" x14ac:dyDescent="0.2">
      <c r="A443" s="5">
        <v>43.4</v>
      </c>
      <c r="B443" s="3">
        <f t="shared" si="44"/>
        <v>6.3099999999999934E-2</v>
      </c>
      <c r="C443" s="3">
        <f t="shared" si="45"/>
        <v>7.7999999999999996E-3</v>
      </c>
      <c r="D443">
        <f t="shared" si="38"/>
        <v>100</v>
      </c>
      <c r="E443">
        <f t="shared" si="39"/>
        <v>5.49</v>
      </c>
      <c r="F443">
        <f t="shared" si="40"/>
        <v>40</v>
      </c>
      <c r="G443">
        <f t="shared" si="41"/>
        <v>0.97046791483770767</v>
      </c>
      <c r="H443">
        <f t="shared" si="42"/>
        <v>2.0785139999999981E-4</v>
      </c>
      <c r="I443" s="3">
        <v>0.81599999999999995</v>
      </c>
      <c r="J443" s="3">
        <v>1.21E-2</v>
      </c>
      <c r="K443">
        <f t="shared" si="43"/>
        <v>6.2400000000001783E-6</v>
      </c>
    </row>
    <row r="444" spans="1:11" x14ac:dyDescent="0.2">
      <c r="A444" s="5">
        <v>43.5</v>
      </c>
      <c r="B444" s="3">
        <f t="shared" si="44"/>
        <v>6.3899999999999957E-2</v>
      </c>
      <c r="C444" s="3">
        <f t="shared" si="45"/>
        <v>7.7999999999999996E-3</v>
      </c>
      <c r="D444">
        <f t="shared" si="38"/>
        <v>100</v>
      </c>
      <c r="E444">
        <f t="shared" si="39"/>
        <v>5.49</v>
      </c>
      <c r="F444">
        <f t="shared" si="40"/>
        <v>40</v>
      </c>
      <c r="G444">
        <f t="shared" si="41"/>
        <v>0.97046791483770767</v>
      </c>
      <c r="H444">
        <f t="shared" si="42"/>
        <v>2.1048659999999987E-4</v>
      </c>
      <c r="I444" s="3">
        <v>0.81679999999999997</v>
      </c>
      <c r="J444" s="3">
        <v>1.21E-2</v>
      </c>
      <c r="K444">
        <f t="shared" si="43"/>
        <v>8.7449999999999188E-6</v>
      </c>
    </row>
    <row r="445" spans="1:11" x14ac:dyDescent="0.2">
      <c r="A445" s="5">
        <v>43.6</v>
      </c>
      <c r="B445" s="3">
        <f t="shared" si="44"/>
        <v>6.4999999999999947E-2</v>
      </c>
      <c r="C445" s="3">
        <f t="shared" si="45"/>
        <v>8.0999999999999996E-3</v>
      </c>
      <c r="D445">
        <f t="shared" si="38"/>
        <v>100</v>
      </c>
      <c r="E445">
        <f t="shared" si="39"/>
        <v>5.49</v>
      </c>
      <c r="F445">
        <f t="shared" si="40"/>
        <v>40</v>
      </c>
      <c r="G445">
        <f t="shared" si="41"/>
        <v>1.0077936038699271</v>
      </c>
      <c r="H445">
        <f t="shared" si="42"/>
        <v>2.1410999999999983E-4</v>
      </c>
      <c r="I445" s="3">
        <v>0.81789999999999996</v>
      </c>
      <c r="J445" s="3">
        <v>1.24E-2</v>
      </c>
      <c r="K445">
        <f t="shared" si="43"/>
        <v>7.2000000000000954E-6</v>
      </c>
    </row>
    <row r="446" spans="1:11" x14ac:dyDescent="0.2">
      <c r="A446" s="5">
        <v>43.7</v>
      </c>
      <c r="B446" s="3">
        <f t="shared" si="44"/>
        <v>6.5899999999999959E-2</v>
      </c>
      <c r="C446" s="3">
        <f t="shared" si="45"/>
        <v>7.9000000000000008E-3</v>
      </c>
      <c r="D446">
        <f t="shared" si="38"/>
        <v>100</v>
      </c>
      <c r="E446">
        <f t="shared" si="39"/>
        <v>5.49</v>
      </c>
      <c r="F446">
        <f t="shared" si="40"/>
        <v>40</v>
      </c>
      <c r="G446">
        <f t="shared" si="41"/>
        <v>0.98290981118178089</v>
      </c>
      <c r="H446">
        <f t="shared" si="42"/>
        <v>2.1707459999999984E-4</v>
      </c>
      <c r="I446" s="3">
        <v>0.81879999999999997</v>
      </c>
      <c r="J446" s="3">
        <v>1.2200000000000001E-2</v>
      </c>
      <c r="K446">
        <f t="shared" si="43"/>
        <v>3.9500000000004424E-6</v>
      </c>
    </row>
    <row r="447" spans="1:11" x14ac:dyDescent="0.2">
      <c r="A447" s="5">
        <v>43.8</v>
      </c>
      <c r="B447" s="3">
        <f t="shared" si="44"/>
        <v>6.6400000000000015E-2</v>
      </c>
      <c r="C447" s="3">
        <f t="shared" si="45"/>
        <v>7.9000000000000008E-3</v>
      </c>
      <c r="D447">
        <f t="shared" si="38"/>
        <v>100</v>
      </c>
      <c r="E447">
        <f t="shared" si="39"/>
        <v>5.49</v>
      </c>
      <c r="F447">
        <f t="shared" si="40"/>
        <v>40</v>
      </c>
      <c r="G447">
        <f t="shared" si="41"/>
        <v>0.98290981118178089</v>
      </c>
      <c r="H447">
        <f t="shared" si="42"/>
        <v>2.1872160000000008E-4</v>
      </c>
      <c r="I447" s="3">
        <v>0.81930000000000003</v>
      </c>
      <c r="J447" s="3">
        <v>1.2200000000000001E-2</v>
      </c>
      <c r="K447">
        <f t="shared" si="43"/>
        <v>6.4800000000001853E-6</v>
      </c>
    </row>
    <row r="448" spans="1:11" x14ac:dyDescent="0.2">
      <c r="A448" s="5">
        <v>43.9</v>
      </c>
      <c r="B448" s="3">
        <f t="shared" si="44"/>
        <v>6.7200000000000037E-2</v>
      </c>
      <c r="C448" s="3">
        <f t="shared" si="45"/>
        <v>8.3000000000000001E-3</v>
      </c>
      <c r="D448">
        <f t="shared" si="38"/>
        <v>100</v>
      </c>
      <c r="E448">
        <f t="shared" si="39"/>
        <v>5.49</v>
      </c>
      <c r="F448">
        <f t="shared" si="40"/>
        <v>40</v>
      </c>
      <c r="G448">
        <f t="shared" si="41"/>
        <v>1.0326773965580733</v>
      </c>
      <c r="H448">
        <f t="shared" si="42"/>
        <v>2.2135680000000014E-4</v>
      </c>
      <c r="I448" s="3">
        <v>0.82010000000000005</v>
      </c>
      <c r="J448" s="3">
        <v>1.26E-2</v>
      </c>
      <c r="K448">
        <f t="shared" si="43"/>
        <v>1.0079999999999824E-5</v>
      </c>
    </row>
    <row r="449" spans="1:11" x14ac:dyDescent="0.2">
      <c r="A449" s="5">
        <v>44</v>
      </c>
      <c r="B449" s="3">
        <f t="shared" si="44"/>
        <v>6.8400000000000016E-2</v>
      </c>
      <c r="C449" s="3">
        <f t="shared" si="45"/>
        <v>8.5000000000000006E-3</v>
      </c>
      <c r="D449">
        <f t="shared" si="38"/>
        <v>100</v>
      </c>
      <c r="E449">
        <f t="shared" si="39"/>
        <v>5.49</v>
      </c>
      <c r="F449">
        <f t="shared" si="40"/>
        <v>40</v>
      </c>
      <c r="G449">
        <f t="shared" si="41"/>
        <v>1.05756118924622</v>
      </c>
      <c r="H449">
        <f t="shared" si="42"/>
        <v>2.2530960000000008E-4</v>
      </c>
      <c r="I449" s="3">
        <v>0.82130000000000003</v>
      </c>
      <c r="J449" s="3">
        <v>1.2800000000000001E-2</v>
      </c>
      <c r="K449">
        <f t="shared" si="43"/>
        <v>5.9849999999993413E-6</v>
      </c>
    </row>
    <row r="450" spans="1:11" x14ac:dyDescent="0.2">
      <c r="A450" s="5">
        <v>44.1</v>
      </c>
      <c r="B450" s="3">
        <f t="shared" si="44"/>
        <v>6.9099999999999939E-2</v>
      </c>
      <c r="C450" s="3">
        <f t="shared" si="45"/>
        <v>8.6E-3</v>
      </c>
      <c r="D450">
        <f t="shared" si="38"/>
        <v>100</v>
      </c>
      <c r="E450">
        <f t="shared" si="39"/>
        <v>5.49</v>
      </c>
      <c r="F450">
        <f t="shared" si="40"/>
        <v>40</v>
      </c>
      <c r="G450">
        <f t="shared" si="41"/>
        <v>1.0700030855902931</v>
      </c>
      <c r="H450">
        <f t="shared" si="42"/>
        <v>2.2761539999999983E-4</v>
      </c>
      <c r="I450" s="3">
        <v>0.82199999999999995</v>
      </c>
      <c r="J450" s="3">
        <v>1.29E-2</v>
      </c>
      <c r="K450">
        <f t="shared" si="43"/>
        <v>6.0200000000002922E-6</v>
      </c>
    </row>
    <row r="451" spans="1:11" x14ac:dyDescent="0.2">
      <c r="A451" s="5">
        <v>44.2</v>
      </c>
      <c r="B451" s="3">
        <f t="shared" si="44"/>
        <v>6.9799999999999973E-2</v>
      </c>
      <c r="C451" s="3">
        <f t="shared" si="45"/>
        <v>8.6E-3</v>
      </c>
      <c r="D451">
        <f t="shared" si="38"/>
        <v>100</v>
      </c>
      <c r="E451">
        <f t="shared" si="39"/>
        <v>5.49</v>
      </c>
      <c r="F451">
        <f t="shared" si="40"/>
        <v>40</v>
      </c>
      <c r="G451">
        <f t="shared" si="41"/>
        <v>1.0700030855902931</v>
      </c>
      <c r="H451">
        <f t="shared" si="42"/>
        <v>2.2992119999999994E-4</v>
      </c>
      <c r="I451" s="3">
        <v>0.82269999999999999</v>
      </c>
      <c r="J451" s="3">
        <v>1.29E-2</v>
      </c>
      <c r="K451">
        <f t="shared" si="43"/>
        <v>7.8300000000001029E-6</v>
      </c>
    </row>
    <row r="452" spans="1:11" x14ac:dyDescent="0.2">
      <c r="A452" s="5">
        <v>44.3</v>
      </c>
      <c r="B452" s="3">
        <f t="shared" si="44"/>
        <v>7.0699999999999985E-2</v>
      </c>
      <c r="C452" s="3">
        <f t="shared" si="45"/>
        <v>8.8000000000000005E-3</v>
      </c>
      <c r="D452">
        <f t="shared" si="38"/>
        <v>100</v>
      </c>
      <c r="E452">
        <f t="shared" si="39"/>
        <v>5.49</v>
      </c>
      <c r="F452">
        <f t="shared" si="40"/>
        <v>40</v>
      </c>
      <c r="G452">
        <f t="shared" si="41"/>
        <v>1.0948868782784393</v>
      </c>
      <c r="H452">
        <f t="shared" si="42"/>
        <v>2.3288579999999995E-4</v>
      </c>
      <c r="I452" s="3">
        <v>0.8236</v>
      </c>
      <c r="J452" s="3">
        <v>1.3100000000000001E-2</v>
      </c>
      <c r="K452">
        <f t="shared" si="43"/>
        <v>7.875000000000105E-6</v>
      </c>
    </row>
    <row r="453" spans="1:11" x14ac:dyDescent="0.2">
      <c r="A453" s="5">
        <v>44.4</v>
      </c>
      <c r="B453" s="3">
        <f t="shared" si="44"/>
        <v>7.1599999999999997E-2</v>
      </c>
      <c r="C453" s="3">
        <f t="shared" si="45"/>
        <v>8.6999999999999994E-3</v>
      </c>
      <c r="D453">
        <f t="shared" si="38"/>
        <v>100</v>
      </c>
      <c r="E453">
        <f t="shared" si="39"/>
        <v>5.49</v>
      </c>
      <c r="F453">
        <f t="shared" si="40"/>
        <v>40</v>
      </c>
      <c r="G453">
        <f t="shared" si="41"/>
        <v>1.0824449819343662</v>
      </c>
      <c r="H453">
        <f t="shared" si="42"/>
        <v>2.3585039999999999E-4</v>
      </c>
      <c r="I453" s="3">
        <v>0.82450000000000001</v>
      </c>
      <c r="J453" s="3">
        <v>1.2999999999999999E-2</v>
      </c>
      <c r="K453">
        <f t="shared" si="43"/>
        <v>6.1600000000002976E-6</v>
      </c>
    </row>
    <row r="454" spans="1:11" x14ac:dyDescent="0.2">
      <c r="A454" s="5">
        <v>44.5</v>
      </c>
      <c r="B454" s="3">
        <f t="shared" si="44"/>
        <v>7.2300000000000031E-2</v>
      </c>
      <c r="C454" s="3">
        <f t="shared" si="45"/>
        <v>8.8999999999999999E-3</v>
      </c>
      <c r="D454">
        <f t="shared" si="38"/>
        <v>100</v>
      </c>
      <c r="E454">
        <f t="shared" si="39"/>
        <v>5.49</v>
      </c>
      <c r="F454">
        <f t="shared" si="40"/>
        <v>40</v>
      </c>
      <c r="G454">
        <f t="shared" si="41"/>
        <v>1.1073287746225127</v>
      </c>
      <c r="H454">
        <f t="shared" si="42"/>
        <v>2.381562000000001E-4</v>
      </c>
      <c r="I454" s="3">
        <v>0.82520000000000004</v>
      </c>
      <c r="J454" s="3">
        <v>1.32E-2</v>
      </c>
      <c r="K454">
        <f t="shared" si="43"/>
        <v>6.2999999999993069E-6</v>
      </c>
    </row>
    <row r="455" spans="1:11" x14ac:dyDescent="0.2">
      <c r="A455" s="5">
        <v>44.6</v>
      </c>
      <c r="B455" s="3">
        <f t="shared" si="44"/>
        <v>7.2999999999999954E-2</v>
      </c>
      <c r="C455" s="3">
        <f t="shared" si="45"/>
        <v>9.1000000000000004E-3</v>
      </c>
      <c r="D455">
        <f t="shared" si="38"/>
        <v>100</v>
      </c>
      <c r="E455">
        <f t="shared" si="39"/>
        <v>5.49</v>
      </c>
      <c r="F455">
        <f t="shared" si="40"/>
        <v>40</v>
      </c>
      <c r="G455">
        <f t="shared" si="41"/>
        <v>1.1322125673106589</v>
      </c>
      <c r="H455">
        <f t="shared" si="42"/>
        <v>2.4046199999999985E-4</v>
      </c>
      <c r="I455" s="3">
        <v>0.82589999999999997</v>
      </c>
      <c r="J455" s="3">
        <v>1.34E-2</v>
      </c>
      <c r="K455">
        <f t="shared" si="43"/>
        <v>9.1000000000000077E-6</v>
      </c>
    </row>
    <row r="456" spans="1:11" x14ac:dyDescent="0.2">
      <c r="A456" s="5">
        <v>44.7</v>
      </c>
      <c r="B456" s="3">
        <f t="shared" si="44"/>
        <v>7.3999999999999955E-2</v>
      </c>
      <c r="C456" s="3">
        <f t="shared" si="45"/>
        <v>9.1000000000000004E-3</v>
      </c>
      <c r="D456">
        <f t="shared" si="38"/>
        <v>100</v>
      </c>
      <c r="E456">
        <f t="shared" si="39"/>
        <v>5.49</v>
      </c>
      <c r="F456">
        <f t="shared" si="40"/>
        <v>40</v>
      </c>
      <c r="G456">
        <f t="shared" si="41"/>
        <v>1.1322125673106589</v>
      </c>
      <c r="H456">
        <f t="shared" si="42"/>
        <v>2.4375599999999987E-4</v>
      </c>
      <c r="I456" s="3">
        <v>0.82689999999999997</v>
      </c>
      <c r="J456" s="3">
        <v>1.34E-2</v>
      </c>
      <c r="K456">
        <f t="shared" si="43"/>
        <v>7.280000000000209E-6</v>
      </c>
    </row>
    <row r="457" spans="1:11" x14ac:dyDescent="0.2">
      <c r="A457" s="5">
        <v>44.8</v>
      </c>
      <c r="B457" s="3">
        <f t="shared" si="44"/>
        <v>7.4799999999999978E-2</v>
      </c>
      <c r="C457" s="3">
        <f t="shared" si="45"/>
        <v>9.1000000000000004E-3</v>
      </c>
      <c r="D457">
        <f t="shared" si="38"/>
        <v>100</v>
      </c>
      <c r="E457">
        <f t="shared" si="39"/>
        <v>5.49</v>
      </c>
      <c r="F457">
        <f t="shared" si="40"/>
        <v>40</v>
      </c>
      <c r="G457">
        <f t="shared" si="41"/>
        <v>1.1322125673106589</v>
      </c>
      <c r="H457">
        <f t="shared" si="42"/>
        <v>2.463911999999999E-4</v>
      </c>
      <c r="I457" s="3">
        <v>0.82769999999999999</v>
      </c>
      <c r="J457" s="3">
        <v>1.34E-2</v>
      </c>
      <c r="K457">
        <f t="shared" si="43"/>
        <v>6.4750000000003149E-6</v>
      </c>
    </row>
    <row r="458" spans="1:11" x14ac:dyDescent="0.2">
      <c r="A458" s="5">
        <v>44.9</v>
      </c>
      <c r="B458" s="3">
        <f t="shared" si="44"/>
        <v>7.5500000000000012E-2</v>
      </c>
      <c r="C458" s="3">
        <f t="shared" si="45"/>
        <v>9.4000000000000004E-3</v>
      </c>
      <c r="D458">
        <f t="shared" ref="D458:D521" si="46">$E$4</f>
        <v>100</v>
      </c>
      <c r="E458">
        <f t="shared" ref="E458:E521" si="47">$F$4</f>
        <v>5.49</v>
      </c>
      <c r="F458">
        <f t="shared" ref="F458:F521" si="48">$G$4</f>
        <v>40</v>
      </c>
      <c r="G458">
        <f t="shared" ref="G458:G521" si="49">3*C458*D458*1000/(2*F458*E458^2)</f>
        <v>1.1695382563428787</v>
      </c>
      <c r="H458">
        <f t="shared" ref="H458:H521" si="50">6*B458*E458/(D458^2)</f>
        <v>2.4869700000000003E-4</v>
      </c>
      <c r="I458" s="3">
        <v>0.82840000000000003</v>
      </c>
      <c r="J458" s="3">
        <v>1.37E-2</v>
      </c>
      <c r="K458">
        <f t="shared" ref="K458:K521" si="51">(C459+C458)/2*(B459-B458)</f>
        <v>9.3500000000000087E-6</v>
      </c>
    </row>
    <row r="459" spans="1:11" x14ac:dyDescent="0.2">
      <c r="A459" s="5">
        <v>45</v>
      </c>
      <c r="B459" s="3">
        <f t="shared" si="44"/>
        <v>7.6500000000000012E-2</v>
      </c>
      <c r="C459" s="3">
        <f t="shared" si="45"/>
        <v>9.2999999999999992E-3</v>
      </c>
      <c r="D459">
        <f t="shared" si="46"/>
        <v>100</v>
      </c>
      <c r="E459">
        <f t="shared" si="47"/>
        <v>5.49</v>
      </c>
      <c r="F459">
        <f t="shared" si="48"/>
        <v>40</v>
      </c>
      <c r="G459">
        <f t="shared" si="49"/>
        <v>1.1570963599988051</v>
      </c>
      <c r="H459">
        <f t="shared" si="50"/>
        <v>2.5199100000000002E-4</v>
      </c>
      <c r="I459" s="3">
        <v>0.82940000000000003</v>
      </c>
      <c r="J459" s="3">
        <v>1.3599999999999999E-2</v>
      </c>
      <c r="K459">
        <f t="shared" si="51"/>
        <v>9.4000000000000066E-6</v>
      </c>
    </row>
    <row r="460" spans="1:11" x14ac:dyDescent="0.2">
      <c r="A460" s="5">
        <v>45.1</v>
      </c>
      <c r="B460" s="3">
        <f t="shared" si="44"/>
        <v>7.7500000000000013E-2</v>
      </c>
      <c r="C460" s="3">
        <f t="shared" si="45"/>
        <v>9.4999999999999998E-3</v>
      </c>
      <c r="D460">
        <f t="shared" si="46"/>
        <v>100</v>
      </c>
      <c r="E460">
        <f t="shared" si="47"/>
        <v>5.49</v>
      </c>
      <c r="F460">
        <f t="shared" si="48"/>
        <v>40</v>
      </c>
      <c r="G460">
        <f t="shared" si="49"/>
        <v>1.1819801526869516</v>
      </c>
      <c r="H460">
        <f t="shared" si="50"/>
        <v>2.5528500000000006E-4</v>
      </c>
      <c r="I460" s="3">
        <v>0.83040000000000003</v>
      </c>
      <c r="J460" s="3">
        <v>1.38E-2</v>
      </c>
      <c r="K460">
        <f t="shared" si="51"/>
        <v>5.699999999999372E-6</v>
      </c>
    </row>
    <row r="461" spans="1:11" x14ac:dyDescent="0.2">
      <c r="A461" s="5">
        <v>45.2</v>
      </c>
      <c r="B461" s="3">
        <f t="shared" si="44"/>
        <v>7.8099999999999947E-2</v>
      </c>
      <c r="C461" s="3">
        <f t="shared" si="45"/>
        <v>9.4999999999999998E-3</v>
      </c>
      <c r="D461">
        <f t="shared" si="46"/>
        <v>100</v>
      </c>
      <c r="E461">
        <f t="shared" si="47"/>
        <v>5.49</v>
      </c>
      <c r="F461">
        <f t="shared" si="48"/>
        <v>40</v>
      </c>
      <c r="G461">
        <f t="shared" si="49"/>
        <v>1.1819801526869516</v>
      </c>
      <c r="H461">
        <f t="shared" si="50"/>
        <v>2.5726139999999981E-4</v>
      </c>
      <c r="I461" s="3">
        <v>0.83099999999999996</v>
      </c>
      <c r="J461" s="3">
        <v>1.38E-2</v>
      </c>
      <c r="K461">
        <f t="shared" si="51"/>
        <v>6.6850000000003239E-6</v>
      </c>
    </row>
    <row r="462" spans="1:11" x14ac:dyDescent="0.2">
      <c r="A462" s="5">
        <v>45.3</v>
      </c>
      <c r="B462" s="3">
        <f t="shared" si="44"/>
        <v>7.8799999999999981E-2</v>
      </c>
      <c r="C462" s="3">
        <f t="shared" si="45"/>
        <v>9.5999999999999992E-3</v>
      </c>
      <c r="D462">
        <f t="shared" si="46"/>
        <v>100</v>
      </c>
      <c r="E462">
        <f t="shared" si="47"/>
        <v>5.49</v>
      </c>
      <c r="F462">
        <f t="shared" si="48"/>
        <v>40</v>
      </c>
      <c r="G462">
        <f t="shared" si="49"/>
        <v>1.1944220490310249</v>
      </c>
      <c r="H462">
        <f t="shared" si="50"/>
        <v>2.5956719999999995E-4</v>
      </c>
      <c r="I462" s="3">
        <v>0.83169999999999999</v>
      </c>
      <c r="J462" s="3">
        <v>1.3899999999999999E-2</v>
      </c>
      <c r="K462">
        <f t="shared" si="51"/>
        <v>1.0724999999999902E-5</v>
      </c>
    </row>
    <row r="463" spans="1:11" x14ac:dyDescent="0.2">
      <c r="A463" s="5">
        <v>45.4</v>
      </c>
      <c r="B463" s="3">
        <f t="shared" si="44"/>
        <v>7.9899999999999971E-2</v>
      </c>
      <c r="C463" s="3">
        <f t="shared" si="45"/>
        <v>9.9000000000000008E-3</v>
      </c>
      <c r="D463">
        <f t="shared" si="46"/>
        <v>100</v>
      </c>
      <c r="E463">
        <f t="shared" si="47"/>
        <v>5.49</v>
      </c>
      <c r="F463">
        <f t="shared" si="48"/>
        <v>40</v>
      </c>
      <c r="G463">
        <f t="shared" si="49"/>
        <v>1.2317477380632447</v>
      </c>
      <c r="H463">
        <f t="shared" si="50"/>
        <v>2.6319059999999989E-4</v>
      </c>
      <c r="I463" s="3">
        <v>0.83279999999999998</v>
      </c>
      <c r="J463" s="3">
        <v>1.4200000000000001E-2</v>
      </c>
      <c r="K463">
        <f t="shared" si="51"/>
        <v>9.9000000000000102E-6</v>
      </c>
    </row>
    <row r="464" spans="1:11" x14ac:dyDescent="0.2">
      <c r="A464" s="5">
        <v>45.5</v>
      </c>
      <c r="B464" s="3">
        <f t="shared" si="44"/>
        <v>8.0899999999999972E-2</v>
      </c>
      <c r="C464" s="3">
        <f t="shared" si="45"/>
        <v>9.9000000000000008E-3</v>
      </c>
      <c r="D464">
        <f t="shared" si="46"/>
        <v>100</v>
      </c>
      <c r="E464">
        <f t="shared" si="47"/>
        <v>5.49</v>
      </c>
      <c r="F464">
        <f t="shared" si="48"/>
        <v>40</v>
      </c>
      <c r="G464">
        <f t="shared" si="49"/>
        <v>1.2317477380632447</v>
      </c>
      <c r="H464">
        <f t="shared" si="50"/>
        <v>2.6648459999999993E-4</v>
      </c>
      <c r="I464" s="3">
        <v>0.83379999999999999</v>
      </c>
      <c r="J464" s="3">
        <v>1.4200000000000001E-2</v>
      </c>
      <c r="K464">
        <f t="shared" si="51"/>
        <v>6.0600000000004544E-6</v>
      </c>
    </row>
    <row r="465" spans="1:11" x14ac:dyDescent="0.2">
      <c r="A465" s="5">
        <v>45.6</v>
      </c>
      <c r="B465" s="3">
        <f t="shared" si="44"/>
        <v>8.1500000000000017E-2</v>
      </c>
      <c r="C465" s="3">
        <f t="shared" si="45"/>
        <v>1.03E-2</v>
      </c>
      <c r="D465">
        <f t="shared" si="46"/>
        <v>100</v>
      </c>
      <c r="E465">
        <f t="shared" si="47"/>
        <v>5.49</v>
      </c>
      <c r="F465">
        <f t="shared" si="48"/>
        <v>40</v>
      </c>
      <c r="G465">
        <f t="shared" si="49"/>
        <v>1.2815153234395371</v>
      </c>
      <c r="H465">
        <f t="shared" si="50"/>
        <v>2.6846100000000006E-4</v>
      </c>
      <c r="I465" s="3">
        <v>0.83440000000000003</v>
      </c>
      <c r="J465" s="3">
        <v>1.46E-2</v>
      </c>
      <c r="K465">
        <f t="shared" si="51"/>
        <v>9.1800000000001222E-6</v>
      </c>
    </row>
    <row r="466" spans="1:11" x14ac:dyDescent="0.2">
      <c r="A466" s="5">
        <v>45.7</v>
      </c>
      <c r="B466" s="3">
        <f t="shared" si="44"/>
        <v>8.2400000000000029E-2</v>
      </c>
      <c r="C466" s="3">
        <f t="shared" si="45"/>
        <v>1.01E-2</v>
      </c>
      <c r="D466">
        <f t="shared" si="46"/>
        <v>100</v>
      </c>
      <c r="E466">
        <f t="shared" si="47"/>
        <v>5.49</v>
      </c>
      <c r="F466">
        <f t="shared" si="48"/>
        <v>40</v>
      </c>
      <c r="G466">
        <f t="shared" si="49"/>
        <v>1.2566315307513909</v>
      </c>
      <c r="H466">
        <f t="shared" si="50"/>
        <v>2.7142560000000009E-4</v>
      </c>
      <c r="I466" s="3">
        <v>0.83530000000000004</v>
      </c>
      <c r="J466" s="3">
        <v>1.44E-2</v>
      </c>
      <c r="K466">
        <f t="shared" si="51"/>
        <v>1.0200000000000009E-5</v>
      </c>
    </row>
    <row r="467" spans="1:11" x14ac:dyDescent="0.2">
      <c r="A467" s="5">
        <v>45.8</v>
      </c>
      <c r="B467" s="3">
        <f t="shared" si="44"/>
        <v>8.340000000000003E-2</v>
      </c>
      <c r="C467" s="3">
        <f t="shared" si="45"/>
        <v>1.03E-2</v>
      </c>
      <c r="D467">
        <f t="shared" si="46"/>
        <v>100</v>
      </c>
      <c r="E467">
        <f t="shared" si="47"/>
        <v>5.49</v>
      </c>
      <c r="F467">
        <f t="shared" si="48"/>
        <v>40</v>
      </c>
      <c r="G467">
        <f t="shared" si="49"/>
        <v>1.2815153234395371</v>
      </c>
      <c r="H467">
        <f t="shared" si="50"/>
        <v>2.7471960000000013E-4</v>
      </c>
      <c r="I467" s="3">
        <v>0.83630000000000004</v>
      </c>
      <c r="J467" s="3">
        <v>1.46E-2</v>
      </c>
      <c r="K467">
        <f t="shared" si="51"/>
        <v>6.1799999999993191E-6</v>
      </c>
    </row>
    <row r="468" spans="1:11" x14ac:dyDescent="0.2">
      <c r="A468" s="5">
        <v>45.9</v>
      </c>
      <c r="B468" s="3">
        <f t="shared" si="44"/>
        <v>8.3999999999999964E-2</v>
      </c>
      <c r="C468" s="3">
        <f t="shared" si="45"/>
        <v>1.03E-2</v>
      </c>
      <c r="D468">
        <f t="shared" si="46"/>
        <v>100</v>
      </c>
      <c r="E468">
        <f t="shared" si="47"/>
        <v>5.49</v>
      </c>
      <c r="F468">
        <f t="shared" si="48"/>
        <v>40</v>
      </c>
      <c r="G468">
        <f t="shared" si="49"/>
        <v>1.2815153234395371</v>
      </c>
      <c r="H468">
        <f t="shared" si="50"/>
        <v>2.7669599999999989E-4</v>
      </c>
      <c r="I468" s="3">
        <v>0.83689999999999998</v>
      </c>
      <c r="J468" s="3">
        <v>1.46E-2</v>
      </c>
      <c r="K468">
        <f t="shared" si="51"/>
        <v>8.3200000000002371E-6</v>
      </c>
    </row>
    <row r="469" spans="1:11" x14ac:dyDescent="0.2">
      <c r="A469" s="5">
        <v>46</v>
      </c>
      <c r="B469" s="3">
        <f t="shared" si="44"/>
        <v>8.4799999999999986E-2</v>
      </c>
      <c r="C469" s="3">
        <f t="shared" si="45"/>
        <v>1.0500000000000001E-2</v>
      </c>
      <c r="D469">
        <f t="shared" si="46"/>
        <v>100</v>
      </c>
      <c r="E469">
        <f t="shared" si="47"/>
        <v>5.49</v>
      </c>
      <c r="F469">
        <f t="shared" si="48"/>
        <v>40</v>
      </c>
      <c r="G469">
        <f t="shared" si="49"/>
        <v>1.3063991161276833</v>
      </c>
      <c r="H469">
        <f t="shared" si="50"/>
        <v>2.7933119999999997E-4</v>
      </c>
      <c r="I469" s="3">
        <v>0.8377</v>
      </c>
      <c r="J469" s="3">
        <v>1.4800000000000001E-2</v>
      </c>
      <c r="K469">
        <f t="shared" si="51"/>
        <v>9.5400000000001255E-6</v>
      </c>
    </row>
    <row r="470" spans="1:11" x14ac:dyDescent="0.2">
      <c r="A470" s="5">
        <v>46.1</v>
      </c>
      <c r="B470" s="3">
        <f t="shared" si="44"/>
        <v>8.5699999999999998E-2</v>
      </c>
      <c r="C470" s="3">
        <f t="shared" si="45"/>
        <v>1.0699999999999999E-2</v>
      </c>
      <c r="D470">
        <f t="shared" si="46"/>
        <v>100</v>
      </c>
      <c r="E470">
        <f t="shared" si="47"/>
        <v>5.49</v>
      </c>
      <c r="F470">
        <f t="shared" si="48"/>
        <v>40</v>
      </c>
      <c r="G470">
        <f t="shared" si="49"/>
        <v>1.3312829088158296</v>
      </c>
      <c r="H470">
        <f t="shared" si="50"/>
        <v>2.8229580000000001E-4</v>
      </c>
      <c r="I470" s="3">
        <v>0.83860000000000001</v>
      </c>
      <c r="J470" s="3">
        <v>1.4999999999999999E-2</v>
      </c>
      <c r="K470">
        <f t="shared" si="51"/>
        <v>8.5200000000002437E-6</v>
      </c>
    </row>
    <row r="471" spans="1:11" x14ac:dyDescent="0.2">
      <c r="A471" s="5">
        <v>46.2</v>
      </c>
      <c r="B471" s="3">
        <f t="shared" si="44"/>
        <v>8.6500000000000021E-2</v>
      </c>
      <c r="C471" s="3">
        <f t="shared" si="45"/>
        <v>1.06E-2</v>
      </c>
      <c r="D471">
        <f t="shared" si="46"/>
        <v>100</v>
      </c>
      <c r="E471">
        <f t="shared" si="47"/>
        <v>5.49</v>
      </c>
      <c r="F471">
        <f t="shared" si="48"/>
        <v>40</v>
      </c>
      <c r="G471">
        <f t="shared" si="49"/>
        <v>1.3188410124717567</v>
      </c>
      <c r="H471">
        <f t="shared" si="50"/>
        <v>2.8493100000000009E-4</v>
      </c>
      <c r="I471" s="3">
        <v>0.83940000000000003</v>
      </c>
      <c r="J471" s="3">
        <v>1.49E-2</v>
      </c>
      <c r="K471">
        <f t="shared" si="51"/>
        <v>7.454999999999179E-6</v>
      </c>
    </row>
    <row r="472" spans="1:11" x14ac:dyDescent="0.2">
      <c r="A472" s="5">
        <v>46.3</v>
      </c>
      <c r="B472" s="3">
        <f t="shared" si="44"/>
        <v>8.7199999999999944E-2</v>
      </c>
      <c r="C472" s="3">
        <f t="shared" si="45"/>
        <v>1.0699999999999999E-2</v>
      </c>
      <c r="D472">
        <f t="shared" si="46"/>
        <v>100</v>
      </c>
      <c r="E472">
        <f t="shared" si="47"/>
        <v>5.49</v>
      </c>
      <c r="F472">
        <f t="shared" si="48"/>
        <v>40</v>
      </c>
      <c r="G472">
        <f t="shared" si="49"/>
        <v>1.3312829088158296</v>
      </c>
      <c r="H472">
        <f t="shared" si="50"/>
        <v>2.8723679999999985E-4</v>
      </c>
      <c r="I472" s="3">
        <v>0.84009999999999996</v>
      </c>
      <c r="J472" s="3">
        <v>1.4999999999999999E-2</v>
      </c>
      <c r="K472">
        <f t="shared" si="51"/>
        <v>8.6400000000002476E-6</v>
      </c>
    </row>
    <row r="473" spans="1:11" x14ac:dyDescent="0.2">
      <c r="A473" s="5">
        <v>46.4</v>
      </c>
      <c r="B473" s="3">
        <f t="shared" si="44"/>
        <v>8.7999999999999967E-2</v>
      </c>
      <c r="C473" s="3">
        <f t="shared" si="45"/>
        <v>1.09E-2</v>
      </c>
      <c r="D473">
        <f t="shared" si="46"/>
        <v>100</v>
      </c>
      <c r="E473">
        <f t="shared" si="47"/>
        <v>5.49</v>
      </c>
      <c r="F473">
        <f t="shared" si="48"/>
        <v>40</v>
      </c>
      <c r="G473">
        <f t="shared" si="49"/>
        <v>1.3561667015039762</v>
      </c>
      <c r="H473">
        <f t="shared" si="50"/>
        <v>2.8987199999999988E-4</v>
      </c>
      <c r="I473" s="3">
        <v>0.84089999999999998</v>
      </c>
      <c r="J473" s="3">
        <v>1.52E-2</v>
      </c>
      <c r="K473">
        <f t="shared" si="51"/>
        <v>1.3259999999999768E-5</v>
      </c>
    </row>
    <row r="474" spans="1:11" x14ac:dyDescent="0.2">
      <c r="A474" s="5">
        <v>46.5</v>
      </c>
      <c r="B474" s="3">
        <f t="shared" si="44"/>
        <v>8.9199999999999946E-2</v>
      </c>
      <c r="C474" s="3">
        <f t="shared" si="45"/>
        <v>1.12E-2</v>
      </c>
      <c r="D474">
        <f t="shared" si="46"/>
        <v>100</v>
      </c>
      <c r="E474">
        <f t="shared" si="47"/>
        <v>5.49</v>
      </c>
      <c r="F474">
        <f t="shared" si="48"/>
        <v>40</v>
      </c>
      <c r="G474">
        <f t="shared" si="49"/>
        <v>1.3934923905361956</v>
      </c>
      <c r="H474">
        <f t="shared" si="50"/>
        <v>2.9382479999999982E-4</v>
      </c>
      <c r="I474" s="3">
        <v>0.84209999999999996</v>
      </c>
      <c r="J474" s="3">
        <v>1.55E-2</v>
      </c>
      <c r="K474">
        <f t="shared" si="51"/>
        <v>7.7700000000003762E-6</v>
      </c>
    </row>
    <row r="475" spans="1:11" x14ac:dyDescent="0.2">
      <c r="A475" s="5">
        <v>46.6</v>
      </c>
      <c r="B475" s="3">
        <f t="shared" si="44"/>
        <v>8.989999999999998E-2</v>
      </c>
      <c r="C475" s="3">
        <f t="shared" si="45"/>
        <v>1.0999999999999999E-2</v>
      </c>
      <c r="D475">
        <f t="shared" si="46"/>
        <v>100</v>
      </c>
      <c r="E475">
        <f t="shared" si="47"/>
        <v>5.49</v>
      </c>
      <c r="F475">
        <f t="shared" si="48"/>
        <v>40</v>
      </c>
      <c r="G475">
        <f t="shared" si="49"/>
        <v>1.3686085978480496</v>
      </c>
      <c r="H475">
        <f t="shared" si="50"/>
        <v>2.9613059999999996E-4</v>
      </c>
      <c r="I475" s="3">
        <v>0.84279999999999999</v>
      </c>
      <c r="J475" s="3">
        <v>1.5299999999999999E-2</v>
      </c>
      <c r="K475">
        <f t="shared" si="51"/>
        <v>6.6900000000005009E-6</v>
      </c>
    </row>
    <row r="476" spans="1:11" x14ac:dyDescent="0.2">
      <c r="A476" s="5">
        <v>46.7</v>
      </c>
      <c r="B476" s="3">
        <f t="shared" si="44"/>
        <v>9.0500000000000025E-2</v>
      </c>
      <c r="C476" s="3">
        <f t="shared" si="45"/>
        <v>1.1299999999999999E-2</v>
      </c>
      <c r="D476">
        <f t="shared" si="46"/>
        <v>100</v>
      </c>
      <c r="E476">
        <f t="shared" si="47"/>
        <v>5.49</v>
      </c>
      <c r="F476">
        <f t="shared" si="48"/>
        <v>40</v>
      </c>
      <c r="G476">
        <f t="shared" si="49"/>
        <v>1.4059342868802689</v>
      </c>
      <c r="H476">
        <f t="shared" si="50"/>
        <v>2.9810700000000009E-4</v>
      </c>
      <c r="I476" s="3">
        <v>0.84340000000000004</v>
      </c>
      <c r="J476" s="3">
        <v>1.5599999999999999E-2</v>
      </c>
      <c r="K476">
        <f t="shared" si="51"/>
        <v>1.1300000000000009E-5</v>
      </c>
    </row>
    <row r="477" spans="1:11" x14ac:dyDescent="0.2">
      <c r="A477" s="5">
        <v>46.8</v>
      </c>
      <c r="B477" s="3">
        <f t="shared" si="44"/>
        <v>9.1500000000000026E-2</v>
      </c>
      <c r="C477" s="3">
        <f t="shared" si="45"/>
        <v>1.1299999999999999E-2</v>
      </c>
      <c r="D477">
        <f t="shared" si="46"/>
        <v>100</v>
      </c>
      <c r="E477">
        <f t="shared" si="47"/>
        <v>5.49</v>
      </c>
      <c r="F477">
        <f t="shared" si="48"/>
        <v>40</v>
      </c>
      <c r="G477">
        <f t="shared" si="49"/>
        <v>1.4059342868802689</v>
      </c>
      <c r="H477">
        <f t="shared" si="50"/>
        <v>3.0140100000000008E-4</v>
      </c>
      <c r="I477" s="3">
        <v>0.84440000000000004</v>
      </c>
      <c r="J477" s="3">
        <v>1.5599999999999999E-2</v>
      </c>
      <c r="K477">
        <f t="shared" si="51"/>
        <v>1.150000000000001E-5</v>
      </c>
    </row>
    <row r="478" spans="1:11" x14ac:dyDescent="0.2">
      <c r="A478" s="5">
        <v>46.9</v>
      </c>
      <c r="B478" s="3">
        <f t="shared" si="44"/>
        <v>9.2500000000000027E-2</v>
      </c>
      <c r="C478" s="3">
        <f t="shared" si="45"/>
        <v>1.17E-2</v>
      </c>
      <c r="D478">
        <f t="shared" si="46"/>
        <v>100</v>
      </c>
      <c r="E478">
        <f t="shared" si="47"/>
        <v>5.49</v>
      </c>
      <c r="F478">
        <f t="shared" si="48"/>
        <v>40</v>
      </c>
      <c r="G478">
        <f t="shared" si="49"/>
        <v>1.4557018722565616</v>
      </c>
      <c r="H478">
        <f t="shared" si="50"/>
        <v>3.0469500000000012E-4</v>
      </c>
      <c r="I478" s="3">
        <v>0.84540000000000004</v>
      </c>
      <c r="J478" s="3">
        <v>1.6E-2</v>
      </c>
      <c r="K478">
        <f t="shared" si="51"/>
        <v>8.1899999999990983E-6</v>
      </c>
    </row>
    <row r="479" spans="1:11" x14ac:dyDescent="0.2">
      <c r="A479" s="5">
        <v>47</v>
      </c>
      <c r="B479" s="3">
        <f t="shared" si="44"/>
        <v>9.319999999999995E-2</v>
      </c>
      <c r="C479" s="3">
        <f t="shared" si="45"/>
        <v>1.17E-2</v>
      </c>
      <c r="D479">
        <f t="shared" si="46"/>
        <v>100</v>
      </c>
      <c r="E479">
        <f t="shared" si="47"/>
        <v>5.49</v>
      </c>
      <c r="F479">
        <f t="shared" si="48"/>
        <v>40</v>
      </c>
      <c r="G479">
        <f t="shared" si="49"/>
        <v>1.4557018722565616</v>
      </c>
      <c r="H479">
        <f t="shared" si="50"/>
        <v>3.0700079999999982E-4</v>
      </c>
      <c r="I479" s="3">
        <v>0.84609999999999996</v>
      </c>
      <c r="J479" s="3">
        <v>1.6E-2</v>
      </c>
      <c r="K479">
        <f t="shared" si="51"/>
        <v>8.1550000000003954E-6</v>
      </c>
    </row>
    <row r="480" spans="1:11" x14ac:dyDescent="0.2">
      <c r="A480" s="5">
        <v>47.1</v>
      </c>
      <c r="B480" s="3">
        <f t="shared" si="44"/>
        <v>9.3899999999999983E-2</v>
      </c>
      <c r="C480" s="3">
        <f t="shared" si="45"/>
        <v>1.1600000000000001E-2</v>
      </c>
      <c r="D480">
        <f t="shared" si="46"/>
        <v>100</v>
      </c>
      <c r="E480">
        <f t="shared" si="47"/>
        <v>5.49</v>
      </c>
      <c r="F480">
        <f t="shared" si="48"/>
        <v>40</v>
      </c>
      <c r="G480">
        <f t="shared" si="49"/>
        <v>1.4432599759124884</v>
      </c>
      <c r="H480">
        <f t="shared" si="50"/>
        <v>3.0930659999999996E-4</v>
      </c>
      <c r="I480" s="3">
        <v>0.8468</v>
      </c>
      <c r="J480" s="3">
        <v>1.5900000000000001E-2</v>
      </c>
      <c r="K480">
        <f t="shared" si="51"/>
        <v>1.292499999999988E-5</v>
      </c>
    </row>
    <row r="481" spans="1:11" x14ac:dyDescent="0.2">
      <c r="A481" s="5">
        <v>47.2</v>
      </c>
      <c r="B481" s="3">
        <f t="shared" si="44"/>
        <v>9.4999999999999973E-2</v>
      </c>
      <c r="C481" s="3">
        <f t="shared" si="45"/>
        <v>1.1899999999999999E-2</v>
      </c>
      <c r="D481">
        <f t="shared" si="46"/>
        <v>100</v>
      </c>
      <c r="E481">
        <f t="shared" si="47"/>
        <v>5.49</v>
      </c>
      <c r="F481">
        <f t="shared" si="48"/>
        <v>40</v>
      </c>
      <c r="G481">
        <f t="shared" si="49"/>
        <v>1.4805856649447078</v>
      </c>
      <c r="H481">
        <f t="shared" si="50"/>
        <v>3.1292999999999995E-4</v>
      </c>
      <c r="I481" s="3">
        <v>0.84789999999999999</v>
      </c>
      <c r="J481" s="3">
        <v>1.6199999999999999E-2</v>
      </c>
      <c r="K481">
        <f t="shared" si="51"/>
        <v>8.4000000000004075E-6</v>
      </c>
    </row>
    <row r="482" spans="1:11" x14ac:dyDescent="0.2">
      <c r="A482" s="5">
        <v>47.3</v>
      </c>
      <c r="B482" s="3">
        <f t="shared" si="44"/>
        <v>9.5700000000000007E-2</v>
      </c>
      <c r="C482" s="3">
        <f t="shared" si="45"/>
        <v>1.2100000000000001E-2</v>
      </c>
      <c r="D482">
        <f t="shared" si="46"/>
        <v>100</v>
      </c>
      <c r="E482">
        <f t="shared" si="47"/>
        <v>5.49</v>
      </c>
      <c r="F482">
        <f t="shared" si="48"/>
        <v>40</v>
      </c>
      <c r="G482">
        <f t="shared" si="49"/>
        <v>1.5054694576328547</v>
      </c>
      <c r="H482">
        <f t="shared" si="50"/>
        <v>3.1523580000000003E-4</v>
      </c>
      <c r="I482" s="3">
        <v>0.84860000000000002</v>
      </c>
      <c r="J482" s="3">
        <v>1.6400000000000001E-2</v>
      </c>
      <c r="K482">
        <f t="shared" si="51"/>
        <v>8.435000000000408E-6</v>
      </c>
    </row>
    <row r="483" spans="1:11" x14ac:dyDescent="0.2">
      <c r="A483" s="5">
        <v>47.4</v>
      </c>
      <c r="B483" s="3">
        <f t="shared" si="44"/>
        <v>9.6400000000000041E-2</v>
      </c>
      <c r="C483" s="3">
        <f t="shared" si="45"/>
        <v>1.1999999999999999E-2</v>
      </c>
      <c r="D483">
        <f t="shared" si="46"/>
        <v>100</v>
      </c>
      <c r="E483">
        <f t="shared" si="47"/>
        <v>5.49</v>
      </c>
      <c r="F483">
        <f t="shared" si="48"/>
        <v>40</v>
      </c>
      <c r="G483">
        <f t="shared" si="49"/>
        <v>1.4930275612887809</v>
      </c>
      <c r="H483">
        <f t="shared" si="50"/>
        <v>3.1754160000000017E-4</v>
      </c>
      <c r="I483" s="3">
        <v>0.84930000000000005</v>
      </c>
      <c r="J483" s="3">
        <v>1.6299999999999999E-2</v>
      </c>
      <c r="K483">
        <f t="shared" si="51"/>
        <v>9.6399999999989387E-6</v>
      </c>
    </row>
    <row r="484" spans="1:11" x14ac:dyDescent="0.2">
      <c r="A484" s="5">
        <v>47.5</v>
      </c>
      <c r="B484" s="3">
        <f t="shared" si="44"/>
        <v>9.7199999999999953E-2</v>
      </c>
      <c r="C484" s="3">
        <f t="shared" si="45"/>
        <v>1.2100000000000001E-2</v>
      </c>
      <c r="D484">
        <f t="shared" si="46"/>
        <v>100</v>
      </c>
      <c r="E484">
        <f t="shared" si="47"/>
        <v>5.49</v>
      </c>
      <c r="F484">
        <f t="shared" si="48"/>
        <v>40</v>
      </c>
      <c r="G484">
        <f t="shared" si="49"/>
        <v>1.5054694576328547</v>
      </c>
      <c r="H484">
        <f t="shared" si="50"/>
        <v>3.2017679999999987E-4</v>
      </c>
      <c r="I484" s="3">
        <v>0.85009999999999997</v>
      </c>
      <c r="J484" s="3">
        <v>1.6400000000000001E-2</v>
      </c>
      <c r="K484">
        <f t="shared" si="51"/>
        <v>1.205000000000001E-5</v>
      </c>
    </row>
    <row r="485" spans="1:11" x14ac:dyDescent="0.2">
      <c r="A485" s="5">
        <v>47.6</v>
      </c>
      <c r="B485" s="3">
        <f t="shared" si="44"/>
        <v>9.8199999999999954E-2</v>
      </c>
      <c r="C485" s="3">
        <f t="shared" si="45"/>
        <v>1.1999999999999999E-2</v>
      </c>
      <c r="D485">
        <f t="shared" si="46"/>
        <v>100</v>
      </c>
      <c r="E485">
        <f t="shared" si="47"/>
        <v>5.49</v>
      </c>
      <c r="F485">
        <f t="shared" si="48"/>
        <v>40</v>
      </c>
      <c r="G485">
        <f t="shared" si="49"/>
        <v>1.4930275612887809</v>
      </c>
      <c r="H485">
        <f t="shared" si="50"/>
        <v>3.2347079999999986E-4</v>
      </c>
      <c r="I485" s="3">
        <v>0.85109999999999997</v>
      </c>
      <c r="J485" s="3">
        <v>1.6299999999999999E-2</v>
      </c>
      <c r="K485">
        <f t="shared" si="51"/>
        <v>9.7200000000002779E-6</v>
      </c>
    </row>
    <row r="486" spans="1:11" x14ac:dyDescent="0.2">
      <c r="A486" s="5">
        <v>47.7</v>
      </c>
      <c r="B486" s="3">
        <f t="shared" si="44"/>
        <v>9.8999999999999977E-2</v>
      </c>
      <c r="C486" s="3">
        <f t="shared" si="45"/>
        <v>1.23E-2</v>
      </c>
      <c r="D486">
        <f t="shared" si="46"/>
        <v>100</v>
      </c>
      <c r="E486">
        <f t="shared" si="47"/>
        <v>5.49</v>
      </c>
      <c r="F486">
        <f t="shared" si="48"/>
        <v>40</v>
      </c>
      <c r="G486">
        <f t="shared" si="49"/>
        <v>1.5303532503210007</v>
      </c>
      <c r="H486">
        <f t="shared" si="50"/>
        <v>3.2610599999999994E-4</v>
      </c>
      <c r="I486" s="3">
        <v>0.85189999999999999</v>
      </c>
      <c r="J486" s="3">
        <v>1.66E-2</v>
      </c>
      <c r="K486">
        <f t="shared" si="51"/>
        <v>8.6450000000004195E-6</v>
      </c>
    </row>
    <row r="487" spans="1:11" x14ac:dyDescent="0.2">
      <c r="A487" s="5">
        <v>47.8</v>
      </c>
      <c r="B487" s="3">
        <f t="shared" si="44"/>
        <v>9.9700000000000011E-2</v>
      </c>
      <c r="C487" s="3">
        <f t="shared" si="45"/>
        <v>1.24E-2</v>
      </c>
      <c r="D487">
        <f t="shared" si="46"/>
        <v>100</v>
      </c>
      <c r="E487">
        <f t="shared" si="47"/>
        <v>5.49</v>
      </c>
      <c r="F487">
        <f t="shared" si="48"/>
        <v>40</v>
      </c>
      <c r="G487">
        <f t="shared" si="49"/>
        <v>1.5427951466650736</v>
      </c>
      <c r="H487">
        <f t="shared" si="50"/>
        <v>3.2841180000000003E-4</v>
      </c>
      <c r="I487" s="3">
        <v>0.85260000000000002</v>
      </c>
      <c r="J487" s="3">
        <v>1.67E-2</v>
      </c>
      <c r="K487">
        <f t="shared" si="51"/>
        <v>1.5119999999999733E-5</v>
      </c>
    </row>
    <row r="488" spans="1:11" x14ac:dyDescent="0.2">
      <c r="A488" s="5">
        <v>47.9</v>
      </c>
      <c r="B488" s="3">
        <f t="shared" si="44"/>
        <v>0.10089999999999999</v>
      </c>
      <c r="C488" s="3">
        <f t="shared" si="45"/>
        <v>1.2800000000000001E-2</v>
      </c>
      <c r="D488">
        <f t="shared" si="46"/>
        <v>100</v>
      </c>
      <c r="E488">
        <f t="shared" si="47"/>
        <v>5.49</v>
      </c>
      <c r="F488">
        <f t="shared" si="48"/>
        <v>40</v>
      </c>
      <c r="G488">
        <f t="shared" si="49"/>
        <v>1.5925627320413667</v>
      </c>
      <c r="H488">
        <f t="shared" si="50"/>
        <v>3.3236459999999997E-4</v>
      </c>
      <c r="I488" s="3">
        <v>0.8538</v>
      </c>
      <c r="J488" s="3">
        <v>1.7100000000000001E-2</v>
      </c>
      <c r="K488">
        <f t="shared" si="51"/>
        <v>8.8550000000004294E-6</v>
      </c>
    </row>
    <row r="489" spans="1:11" x14ac:dyDescent="0.2">
      <c r="A489" s="5">
        <v>48</v>
      </c>
      <c r="B489" s="3">
        <f t="shared" si="44"/>
        <v>0.10160000000000002</v>
      </c>
      <c r="C489" s="3">
        <f t="shared" si="45"/>
        <v>1.2499999999999999E-2</v>
      </c>
      <c r="D489">
        <f t="shared" si="46"/>
        <v>100</v>
      </c>
      <c r="E489">
        <f t="shared" si="47"/>
        <v>5.49</v>
      </c>
      <c r="F489">
        <f t="shared" si="48"/>
        <v>40</v>
      </c>
      <c r="G489">
        <f t="shared" si="49"/>
        <v>1.5552370430091469</v>
      </c>
      <c r="H489">
        <f t="shared" si="50"/>
        <v>3.346704000000001E-4</v>
      </c>
      <c r="I489" s="3">
        <v>0.85450000000000004</v>
      </c>
      <c r="J489" s="3">
        <v>1.6799999999999999E-2</v>
      </c>
      <c r="K489">
        <f t="shared" si="51"/>
        <v>7.5899999999991642E-6</v>
      </c>
    </row>
    <row r="490" spans="1:11" x14ac:dyDescent="0.2">
      <c r="A490" s="5">
        <v>48.1</v>
      </c>
      <c r="B490" s="3">
        <f t="shared" si="44"/>
        <v>0.10219999999999996</v>
      </c>
      <c r="C490" s="3">
        <f t="shared" si="45"/>
        <v>1.2800000000000001E-2</v>
      </c>
      <c r="D490">
        <f t="shared" si="46"/>
        <v>100</v>
      </c>
      <c r="E490">
        <f t="shared" si="47"/>
        <v>5.49</v>
      </c>
      <c r="F490">
        <f t="shared" si="48"/>
        <v>40</v>
      </c>
      <c r="G490">
        <f t="shared" si="49"/>
        <v>1.5925627320413667</v>
      </c>
      <c r="H490">
        <f t="shared" si="50"/>
        <v>3.3664679999999991E-4</v>
      </c>
      <c r="I490" s="3">
        <v>0.85509999999999997</v>
      </c>
      <c r="J490" s="3">
        <v>1.7100000000000001E-2</v>
      </c>
      <c r="K490">
        <f t="shared" si="51"/>
        <v>1.1565000000000153E-5</v>
      </c>
    </row>
    <row r="491" spans="1:11" x14ac:dyDescent="0.2">
      <c r="A491" s="5">
        <v>48.2</v>
      </c>
      <c r="B491" s="3">
        <f t="shared" si="44"/>
        <v>0.10309999999999997</v>
      </c>
      <c r="C491" s="3">
        <f t="shared" si="45"/>
        <v>1.29E-2</v>
      </c>
      <c r="D491">
        <f t="shared" si="46"/>
        <v>100</v>
      </c>
      <c r="E491">
        <f t="shared" si="47"/>
        <v>5.49</v>
      </c>
      <c r="F491">
        <f t="shared" si="48"/>
        <v>40</v>
      </c>
      <c r="G491">
        <f t="shared" si="49"/>
        <v>1.6050046283854396</v>
      </c>
      <c r="H491">
        <f t="shared" si="50"/>
        <v>3.3961139999999989E-4</v>
      </c>
      <c r="I491" s="3">
        <v>0.85599999999999998</v>
      </c>
      <c r="J491" s="3">
        <v>1.72E-2</v>
      </c>
      <c r="K491">
        <f t="shared" si="51"/>
        <v>1.4134999999999871E-5</v>
      </c>
    </row>
    <row r="492" spans="1:11" x14ac:dyDescent="0.2">
      <c r="A492" s="5">
        <v>48.3</v>
      </c>
      <c r="B492" s="3">
        <f t="shared" si="44"/>
        <v>0.10419999999999996</v>
      </c>
      <c r="C492" s="3">
        <f t="shared" si="45"/>
        <v>1.2800000000000001E-2</v>
      </c>
      <c r="D492">
        <f t="shared" si="46"/>
        <v>100</v>
      </c>
      <c r="E492">
        <f t="shared" si="47"/>
        <v>5.49</v>
      </c>
      <c r="F492">
        <f t="shared" si="48"/>
        <v>40</v>
      </c>
      <c r="G492">
        <f t="shared" si="49"/>
        <v>1.5925627320413667</v>
      </c>
      <c r="H492">
        <f t="shared" si="50"/>
        <v>3.4323479999999988E-4</v>
      </c>
      <c r="I492" s="3">
        <v>0.85709999999999997</v>
      </c>
      <c r="J492" s="3">
        <v>1.7100000000000001E-2</v>
      </c>
      <c r="K492">
        <f t="shared" si="51"/>
        <v>7.7700000000005812E-6</v>
      </c>
    </row>
    <row r="493" spans="1:11" x14ac:dyDescent="0.2">
      <c r="A493" s="5">
        <v>48.4</v>
      </c>
      <c r="B493" s="3">
        <f t="shared" si="44"/>
        <v>0.1048</v>
      </c>
      <c r="C493" s="3">
        <f t="shared" si="45"/>
        <v>1.3099999999999999E-2</v>
      </c>
      <c r="D493">
        <f t="shared" si="46"/>
        <v>100</v>
      </c>
      <c r="E493">
        <f t="shared" si="47"/>
        <v>5.49</v>
      </c>
      <c r="F493">
        <f t="shared" si="48"/>
        <v>40</v>
      </c>
      <c r="G493">
        <f t="shared" si="49"/>
        <v>1.6298884210735856</v>
      </c>
      <c r="H493">
        <f t="shared" si="50"/>
        <v>3.4521120000000001E-4</v>
      </c>
      <c r="I493" s="3">
        <v>0.85770000000000002</v>
      </c>
      <c r="J493" s="3">
        <v>1.7399999999999999E-2</v>
      </c>
      <c r="K493">
        <f t="shared" si="51"/>
        <v>1.0520000000000301E-5</v>
      </c>
    </row>
    <row r="494" spans="1:11" x14ac:dyDescent="0.2">
      <c r="A494" s="5">
        <v>48.5</v>
      </c>
      <c r="B494" s="3">
        <f t="shared" si="44"/>
        <v>0.10560000000000003</v>
      </c>
      <c r="C494" s="3">
        <f t="shared" si="45"/>
        <v>1.3200000000000002E-2</v>
      </c>
      <c r="D494">
        <f t="shared" si="46"/>
        <v>100</v>
      </c>
      <c r="E494">
        <f t="shared" si="47"/>
        <v>5.49</v>
      </c>
      <c r="F494">
        <f t="shared" si="48"/>
        <v>40</v>
      </c>
      <c r="G494">
        <f t="shared" si="49"/>
        <v>1.6423303174176593</v>
      </c>
      <c r="H494">
        <f t="shared" si="50"/>
        <v>3.478464000000001E-4</v>
      </c>
      <c r="I494" s="3">
        <v>0.85850000000000004</v>
      </c>
      <c r="J494" s="3">
        <v>1.7500000000000002E-2</v>
      </c>
      <c r="K494">
        <f t="shared" si="51"/>
        <v>1.3250000000000014E-5</v>
      </c>
    </row>
    <row r="495" spans="1:11" x14ac:dyDescent="0.2">
      <c r="A495" s="5">
        <v>48.6</v>
      </c>
      <c r="B495" s="3">
        <f t="shared" si="44"/>
        <v>0.10660000000000003</v>
      </c>
      <c r="C495" s="3">
        <f t="shared" si="45"/>
        <v>1.3300000000000001E-2</v>
      </c>
      <c r="D495">
        <f t="shared" si="46"/>
        <v>100</v>
      </c>
      <c r="E495">
        <f t="shared" si="47"/>
        <v>5.49</v>
      </c>
      <c r="F495">
        <f t="shared" si="48"/>
        <v>40</v>
      </c>
      <c r="G495">
        <f t="shared" si="49"/>
        <v>1.6547722137617324</v>
      </c>
      <c r="H495">
        <f t="shared" si="50"/>
        <v>3.5114040000000008E-4</v>
      </c>
      <c r="I495" s="3">
        <v>0.85950000000000004</v>
      </c>
      <c r="J495" s="3">
        <v>1.7600000000000001E-2</v>
      </c>
      <c r="K495">
        <f t="shared" si="51"/>
        <v>1.0639999999998829E-5</v>
      </c>
    </row>
    <row r="496" spans="1:11" x14ac:dyDescent="0.2">
      <c r="A496" s="5">
        <v>48.7</v>
      </c>
      <c r="B496" s="3">
        <f t="shared" ref="B496:B559" si="52">I496-$I$367</f>
        <v>0.10739999999999994</v>
      </c>
      <c r="C496" s="3">
        <f t="shared" ref="C496:C559" si="53">J496-$J$367</f>
        <v>1.3300000000000001E-2</v>
      </c>
      <c r="D496">
        <f t="shared" si="46"/>
        <v>100</v>
      </c>
      <c r="E496">
        <f t="shared" si="47"/>
        <v>5.49</v>
      </c>
      <c r="F496">
        <f t="shared" si="48"/>
        <v>40</v>
      </c>
      <c r="G496">
        <f t="shared" si="49"/>
        <v>1.6547722137617324</v>
      </c>
      <c r="H496">
        <f t="shared" si="50"/>
        <v>3.5377559999999979E-4</v>
      </c>
      <c r="I496" s="3">
        <v>0.86029999999999995</v>
      </c>
      <c r="J496" s="3">
        <v>1.7600000000000001E-2</v>
      </c>
      <c r="K496">
        <f t="shared" si="51"/>
        <v>9.3800000000004557E-6</v>
      </c>
    </row>
    <row r="497" spans="1:11" x14ac:dyDescent="0.2">
      <c r="A497" s="5">
        <v>48.8</v>
      </c>
      <c r="B497" s="3">
        <f t="shared" si="52"/>
        <v>0.10809999999999997</v>
      </c>
      <c r="C497" s="3">
        <f t="shared" si="53"/>
        <v>1.35E-2</v>
      </c>
      <c r="D497">
        <f t="shared" si="46"/>
        <v>100</v>
      </c>
      <c r="E497">
        <f t="shared" si="47"/>
        <v>5.49</v>
      </c>
      <c r="F497">
        <f t="shared" si="48"/>
        <v>40</v>
      </c>
      <c r="G497">
        <f t="shared" si="49"/>
        <v>1.6796560064498787</v>
      </c>
      <c r="H497">
        <f t="shared" si="50"/>
        <v>3.5608139999999993E-4</v>
      </c>
      <c r="I497" s="3">
        <v>0.86099999999999999</v>
      </c>
      <c r="J497" s="3">
        <v>1.78E-2</v>
      </c>
      <c r="K497">
        <f t="shared" si="51"/>
        <v>1.080000000000031E-5</v>
      </c>
    </row>
    <row r="498" spans="1:11" x14ac:dyDescent="0.2">
      <c r="A498" s="5">
        <v>48.9</v>
      </c>
      <c r="B498" s="3">
        <f t="shared" si="52"/>
        <v>0.1089</v>
      </c>
      <c r="C498" s="3">
        <f t="shared" si="53"/>
        <v>1.35E-2</v>
      </c>
      <c r="D498">
        <f t="shared" si="46"/>
        <v>100</v>
      </c>
      <c r="E498">
        <f t="shared" si="47"/>
        <v>5.49</v>
      </c>
      <c r="F498">
        <f t="shared" si="48"/>
        <v>40</v>
      </c>
      <c r="G498">
        <f t="shared" si="49"/>
        <v>1.6796560064498787</v>
      </c>
      <c r="H498">
        <f t="shared" si="50"/>
        <v>3.5871659999999996E-4</v>
      </c>
      <c r="I498" s="3">
        <v>0.86180000000000001</v>
      </c>
      <c r="J498" s="3">
        <v>1.78E-2</v>
      </c>
      <c r="K498">
        <f t="shared" si="51"/>
        <v>1.2375000000000164E-5</v>
      </c>
    </row>
    <row r="499" spans="1:11" x14ac:dyDescent="0.2">
      <c r="A499" s="5">
        <v>49</v>
      </c>
      <c r="B499" s="3">
        <f t="shared" si="52"/>
        <v>0.10980000000000001</v>
      </c>
      <c r="C499" s="3">
        <f t="shared" si="53"/>
        <v>1.4E-2</v>
      </c>
      <c r="D499">
        <f t="shared" si="46"/>
        <v>100</v>
      </c>
      <c r="E499">
        <f t="shared" si="47"/>
        <v>5.49</v>
      </c>
      <c r="F499">
        <f t="shared" si="48"/>
        <v>40</v>
      </c>
      <c r="G499">
        <f t="shared" si="49"/>
        <v>1.7418654881702447</v>
      </c>
      <c r="H499">
        <f t="shared" si="50"/>
        <v>3.6168120000000005E-4</v>
      </c>
      <c r="I499" s="3">
        <v>0.86270000000000002</v>
      </c>
      <c r="J499" s="3">
        <v>1.83E-2</v>
      </c>
      <c r="K499">
        <f t="shared" si="51"/>
        <v>1.116000000000032E-5</v>
      </c>
    </row>
    <row r="500" spans="1:11" x14ac:dyDescent="0.2">
      <c r="A500" s="5">
        <v>49.1</v>
      </c>
      <c r="B500" s="3">
        <f t="shared" si="52"/>
        <v>0.11060000000000003</v>
      </c>
      <c r="C500" s="3">
        <f t="shared" si="53"/>
        <v>1.3900000000000001E-2</v>
      </c>
      <c r="D500">
        <f t="shared" si="46"/>
        <v>100</v>
      </c>
      <c r="E500">
        <f t="shared" si="47"/>
        <v>5.49</v>
      </c>
      <c r="F500">
        <f t="shared" si="48"/>
        <v>40</v>
      </c>
      <c r="G500">
        <f t="shared" si="49"/>
        <v>1.7294235918261713</v>
      </c>
      <c r="H500">
        <f t="shared" si="50"/>
        <v>3.6431640000000014E-4</v>
      </c>
      <c r="I500" s="3">
        <v>0.86350000000000005</v>
      </c>
      <c r="J500" s="3">
        <v>1.8200000000000001E-2</v>
      </c>
      <c r="K500">
        <f t="shared" si="51"/>
        <v>9.6949999999989339E-6</v>
      </c>
    </row>
    <row r="501" spans="1:11" x14ac:dyDescent="0.2">
      <c r="A501" s="5">
        <v>49.2</v>
      </c>
      <c r="B501" s="3">
        <f t="shared" si="52"/>
        <v>0.11129999999999995</v>
      </c>
      <c r="C501" s="3">
        <f t="shared" si="53"/>
        <v>1.3800000000000002E-2</v>
      </c>
      <c r="D501">
        <f t="shared" si="46"/>
        <v>100</v>
      </c>
      <c r="E501">
        <f t="shared" si="47"/>
        <v>5.49</v>
      </c>
      <c r="F501">
        <f t="shared" si="48"/>
        <v>40</v>
      </c>
      <c r="G501">
        <f t="shared" si="49"/>
        <v>1.7169816954820987</v>
      </c>
      <c r="H501">
        <f t="shared" si="50"/>
        <v>3.6662219999999984E-4</v>
      </c>
      <c r="I501" s="3">
        <v>0.86419999999999997</v>
      </c>
      <c r="J501" s="3">
        <v>1.8100000000000002E-2</v>
      </c>
      <c r="K501">
        <f t="shared" si="51"/>
        <v>1.5344999999999861E-5</v>
      </c>
    </row>
    <row r="502" spans="1:11" x14ac:dyDescent="0.2">
      <c r="A502" s="5">
        <v>49.3</v>
      </c>
      <c r="B502" s="3">
        <f t="shared" si="52"/>
        <v>0.11239999999999994</v>
      </c>
      <c r="C502" s="3">
        <f t="shared" si="53"/>
        <v>1.41E-2</v>
      </c>
      <c r="D502">
        <f t="shared" si="46"/>
        <v>100</v>
      </c>
      <c r="E502">
        <f t="shared" si="47"/>
        <v>5.49</v>
      </c>
      <c r="F502">
        <f t="shared" si="48"/>
        <v>40</v>
      </c>
      <c r="G502">
        <f t="shared" si="49"/>
        <v>1.7543073845143173</v>
      </c>
      <c r="H502">
        <f t="shared" si="50"/>
        <v>3.7024559999999983E-4</v>
      </c>
      <c r="I502" s="3">
        <v>0.86529999999999996</v>
      </c>
      <c r="J502" s="3">
        <v>1.84E-2</v>
      </c>
      <c r="K502">
        <f t="shared" si="51"/>
        <v>1.2690000000000168E-5</v>
      </c>
    </row>
    <row r="503" spans="1:11" x14ac:dyDescent="0.2">
      <c r="A503" s="5">
        <v>49.4</v>
      </c>
      <c r="B503" s="3">
        <f t="shared" si="52"/>
        <v>0.11329999999999996</v>
      </c>
      <c r="C503" s="3">
        <f t="shared" si="53"/>
        <v>1.41E-2</v>
      </c>
      <c r="D503">
        <f t="shared" si="46"/>
        <v>100</v>
      </c>
      <c r="E503">
        <f t="shared" si="47"/>
        <v>5.49</v>
      </c>
      <c r="F503">
        <f t="shared" si="48"/>
        <v>40</v>
      </c>
      <c r="G503">
        <f t="shared" si="49"/>
        <v>1.7543073845143173</v>
      </c>
      <c r="H503">
        <f t="shared" si="50"/>
        <v>3.7321019999999992E-4</v>
      </c>
      <c r="I503" s="3">
        <v>0.86619999999999997</v>
      </c>
      <c r="J503" s="3">
        <v>1.84E-2</v>
      </c>
      <c r="K503">
        <f t="shared" si="51"/>
        <v>8.4900000000006353E-6</v>
      </c>
    </row>
    <row r="504" spans="1:11" x14ac:dyDescent="0.2">
      <c r="A504" s="5">
        <v>49.5</v>
      </c>
      <c r="B504" s="3">
        <f t="shared" si="52"/>
        <v>0.1139</v>
      </c>
      <c r="C504" s="3">
        <f t="shared" si="53"/>
        <v>1.4199999999999999E-2</v>
      </c>
      <c r="D504">
        <f t="shared" si="46"/>
        <v>100</v>
      </c>
      <c r="E504">
        <f t="shared" si="47"/>
        <v>5.49</v>
      </c>
      <c r="F504">
        <f t="shared" si="48"/>
        <v>40</v>
      </c>
      <c r="G504">
        <f t="shared" si="49"/>
        <v>1.7667492808583909</v>
      </c>
      <c r="H504">
        <f t="shared" si="50"/>
        <v>3.751866E-4</v>
      </c>
      <c r="I504" s="3">
        <v>0.86680000000000001</v>
      </c>
      <c r="J504" s="3">
        <v>1.8499999999999999E-2</v>
      </c>
      <c r="K504">
        <f t="shared" si="51"/>
        <v>1.1400000000000326E-5</v>
      </c>
    </row>
    <row r="505" spans="1:11" x14ac:dyDescent="0.2">
      <c r="A505" s="5">
        <v>49.6</v>
      </c>
      <c r="B505" s="3">
        <f t="shared" si="52"/>
        <v>0.11470000000000002</v>
      </c>
      <c r="C505" s="3">
        <f t="shared" si="53"/>
        <v>1.4299999999999998E-2</v>
      </c>
      <c r="D505">
        <f t="shared" si="46"/>
        <v>100</v>
      </c>
      <c r="E505">
        <f t="shared" si="47"/>
        <v>5.49</v>
      </c>
      <c r="F505">
        <f t="shared" si="48"/>
        <v>40</v>
      </c>
      <c r="G505">
        <f t="shared" si="49"/>
        <v>1.7791911772024638</v>
      </c>
      <c r="H505">
        <f t="shared" si="50"/>
        <v>3.7782180000000008E-4</v>
      </c>
      <c r="I505" s="3">
        <v>0.86760000000000004</v>
      </c>
      <c r="J505" s="3">
        <v>1.8599999999999998E-2</v>
      </c>
      <c r="K505">
        <f t="shared" si="51"/>
        <v>1.5839999999999855E-5</v>
      </c>
    </row>
    <row r="506" spans="1:11" x14ac:dyDescent="0.2">
      <c r="A506" s="5">
        <v>49.7</v>
      </c>
      <c r="B506" s="3">
        <f t="shared" si="52"/>
        <v>0.11580000000000001</v>
      </c>
      <c r="C506" s="3">
        <f t="shared" si="53"/>
        <v>1.4500000000000001E-2</v>
      </c>
      <c r="D506">
        <f t="shared" si="46"/>
        <v>100</v>
      </c>
      <c r="E506">
        <f t="shared" si="47"/>
        <v>5.49</v>
      </c>
      <c r="F506">
        <f t="shared" si="48"/>
        <v>40</v>
      </c>
      <c r="G506">
        <f t="shared" si="49"/>
        <v>1.8040749698906109</v>
      </c>
      <c r="H506">
        <f t="shared" si="50"/>
        <v>3.8144520000000007E-4</v>
      </c>
      <c r="I506" s="3">
        <v>0.86870000000000003</v>
      </c>
      <c r="J506" s="3">
        <v>1.8800000000000001E-2</v>
      </c>
      <c r="K506">
        <f t="shared" si="51"/>
        <v>1.0184999999998878E-5</v>
      </c>
    </row>
    <row r="507" spans="1:11" x14ac:dyDescent="0.2">
      <c r="A507" s="5">
        <v>49.8</v>
      </c>
      <c r="B507" s="3">
        <f t="shared" si="52"/>
        <v>0.11649999999999994</v>
      </c>
      <c r="C507" s="3">
        <f t="shared" si="53"/>
        <v>1.46E-2</v>
      </c>
      <c r="D507">
        <f t="shared" si="46"/>
        <v>100</v>
      </c>
      <c r="E507">
        <f t="shared" si="47"/>
        <v>5.49</v>
      </c>
      <c r="F507">
        <f t="shared" si="48"/>
        <v>40</v>
      </c>
      <c r="G507">
        <f t="shared" si="49"/>
        <v>1.8165168662346836</v>
      </c>
      <c r="H507">
        <f t="shared" si="50"/>
        <v>3.8375099999999983E-4</v>
      </c>
      <c r="I507" s="3">
        <v>0.86939999999999995</v>
      </c>
      <c r="J507" s="3">
        <v>1.89E-2</v>
      </c>
      <c r="K507">
        <f t="shared" si="51"/>
        <v>1.0290000000000498E-5</v>
      </c>
    </row>
    <row r="508" spans="1:11" x14ac:dyDescent="0.2">
      <c r="A508" s="5">
        <v>49.9</v>
      </c>
      <c r="B508" s="3">
        <f t="shared" si="52"/>
        <v>0.11719999999999997</v>
      </c>
      <c r="C508" s="3">
        <f t="shared" si="53"/>
        <v>1.4799999999999999E-2</v>
      </c>
      <c r="D508">
        <f t="shared" si="46"/>
        <v>100</v>
      </c>
      <c r="E508">
        <f t="shared" si="47"/>
        <v>5.49</v>
      </c>
      <c r="F508">
        <f t="shared" si="48"/>
        <v>40</v>
      </c>
      <c r="G508">
        <f t="shared" si="49"/>
        <v>1.8414006589228296</v>
      </c>
      <c r="H508">
        <f t="shared" si="50"/>
        <v>3.8605679999999991E-4</v>
      </c>
      <c r="I508" s="3">
        <v>0.87009999999999998</v>
      </c>
      <c r="J508" s="3">
        <v>1.9099999999999999E-2</v>
      </c>
      <c r="K508">
        <f t="shared" si="51"/>
        <v>1.4800000000000012E-5</v>
      </c>
    </row>
    <row r="509" spans="1:11" x14ac:dyDescent="0.2">
      <c r="A509" s="5">
        <v>50</v>
      </c>
      <c r="B509" s="3">
        <f t="shared" si="52"/>
        <v>0.11819999999999997</v>
      </c>
      <c r="C509" s="3">
        <f t="shared" si="53"/>
        <v>1.4799999999999999E-2</v>
      </c>
      <c r="D509">
        <f t="shared" si="46"/>
        <v>100</v>
      </c>
      <c r="E509">
        <f t="shared" si="47"/>
        <v>5.49</v>
      </c>
      <c r="F509">
        <f t="shared" si="48"/>
        <v>40</v>
      </c>
      <c r="G509">
        <f t="shared" si="49"/>
        <v>1.8414006589228296</v>
      </c>
      <c r="H509">
        <f t="shared" si="50"/>
        <v>3.8935079999999995E-4</v>
      </c>
      <c r="I509" s="3">
        <v>0.87109999999999999</v>
      </c>
      <c r="J509" s="3">
        <v>1.9099999999999999E-2</v>
      </c>
      <c r="K509">
        <f t="shared" si="51"/>
        <v>1.4850000000000012E-5</v>
      </c>
    </row>
    <row r="510" spans="1:11" x14ac:dyDescent="0.2">
      <c r="A510" s="5">
        <v>50.1</v>
      </c>
      <c r="B510" s="3">
        <f t="shared" si="52"/>
        <v>0.11919999999999997</v>
      </c>
      <c r="C510" s="3">
        <f t="shared" si="53"/>
        <v>1.4899999999999998E-2</v>
      </c>
      <c r="D510">
        <f t="shared" si="46"/>
        <v>100</v>
      </c>
      <c r="E510">
        <f t="shared" si="47"/>
        <v>5.49</v>
      </c>
      <c r="F510">
        <f t="shared" si="48"/>
        <v>40</v>
      </c>
      <c r="G510">
        <f t="shared" si="49"/>
        <v>1.8538425552669031</v>
      </c>
      <c r="H510">
        <f t="shared" si="50"/>
        <v>3.9264479999999994E-4</v>
      </c>
      <c r="I510" s="3">
        <v>0.87209999999999999</v>
      </c>
      <c r="J510" s="3">
        <v>1.9199999999999998E-2</v>
      </c>
      <c r="K510">
        <f t="shared" si="51"/>
        <v>8.9400000000006683E-6</v>
      </c>
    </row>
    <row r="511" spans="1:11" x14ac:dyDescent="0.2">
      <c r="A511" s="5">
        <v>50.2</v>
      </c>
      <c r="B511" s="3">
        <f t="shared" si="52"/>
        <v>0.11980000000000002</v>
      </c>
      <c r="C511" s="3">
        <f t="shared" si="53"/>
        <v>1.4899999999999998E-2</v>
      </c>
      <c r="D511">
        <f t="shared" si="46"/>
        <v>100</v>
      </c>
      <c r="E511">
        <f t="shared" si="47"/>
        <v>5.49</v>
      </c>
      <c r="F511">
        <f t="shared" si="48"/>
        <v>40</v>
      </c>
      <c r="G511">
        <f t="shared" si="49"/>
        <v>1.8538425552669031</v>
      </c>
      <c r="H511">
        <f t="shared" si="50"/>
        <v>3.9462120000000007E-4</v>
      </c>
      <c r="I511" s="3">
        <v>0.87270000000000003</v>
      </c>
      <c r="J511" s="3">
        <v>1.9199999999999998E-2</v>
      </c>
      <c r="K511">
        <f t="shared" si="51"/>
        <v>1.0534999999998839E-5</v>
      </c>
    </row>
    <row r="512" spans="1:11" x14ac:dyDescent="0.2">
      <c r="A512" s="5">
        <v>50.3</v>
      </c>
      <c r="B512" s="3">
        <f t="shared" si="52"/>
        <v>0.12049999999999994</v>
      </c>
      <c r="C512" s="3">
        <f t="shared" si="53"/>
        <v>1.52E-2</v>
      </c>
      <c r="D512">
        <f t="shared" si="46"/>
        <v>100</v>
      </c>
      <c r="E512">
        <f t="shared" si="47"/>
        <v>5.49</v>
      </c>
      <c r="F512">
        <f t="shared" si="48"/>
        <v>40</v>
      </c>
      <c r="G512">
        <f t="shared" si="49"/>
        <v>1.8911682442991231</v>
      </c>
      <c r="H512">
        <f t="shared" si="50"/>
        <v>3.9692699999999983E-4</v>
      </c>
      <c r="I512" s="3">
        <v>0.87339999999999995</v>
      </c>
      <c r="J512" s="3">
        <v>1.95E-2</v>
      </c>
      <c r="K512">
        <f t="shared" si="51"/>
        <v>1.5200000000000014E-5</v>
      </c>
    </row>
    <row r="513" spans="1:11" x14ac:dyDescent="0.2">
      <c r="A513" s="5">
        <v>50.4</v>
      </c>
      <c r="B513" s="3">
        <f t="shared" si="52"/>
        <v>0.12149999999999994</v>
      </c>
      <c r="C513" s="3">
        <f t="shared" si="53"/>
        <v>1.52E-2</v>
      </c>
      <c r="D513">
        <f t="shared" si="46"/>
        <v>100</v>
      </c>
      <c r="E513">
        <f t="shared" si="47"/>
        <v>5.49</v>
      </c>
      <c r="F513">
        <f t="shared" si="48"/>
        <v>40</v>
      </c>
      <c r="G513">
        <f t="shared" si="49"/>
        <v>1.8911682442991231</v>
      </c>
      <c r="H513">
        <f t="shared" si="50"/>
        <v>4.0022099999999981E-4</v>
      </c>
      <c r="I513" s="3">
        <v>0.87439999999999996</v>
      </c>
      <c r="J513" s="3">
        <v>1.95E-2</v>
      </c>
      <c r="K513">
        <f t="shared" si="51"/>
        <v>1.3725000000000181E-5</v>
      </c>
    </row>
    <row r="514" spans="1:11" x14ac:dyDescent="0.2">
      <c r="A514" s="5">
        <v>50.5</v>
      </c>
      <c r="B514" s="3">
        <f t="shared" si="52"/>
        <v>0.12239999999999995</v>
      </c>
      <c r="C514" s="3">
        <f t="shared" si="53"/>
        <v>1.5299999999999999E-2</v>
      </c>
      <c r="D514">
        <f t="shared" si="46"/>
        <v>100</v>
      </c>
      <c r="E514">
        <f t="shared" si="47"/>
        <v>5.49</v>
      </c>
      <c r="F514">
        <f t="shared" si="48"/>
        <v>40</v>
      </c>
      <c r="G514">
        <f t="shared" si="49"/>
        <v>1.9036101406431958</v>
      </c>
      <c r="H514">
        <f t="shared" si="50"/>
        <v>4.0318559999999985E-4</v>
      </c>
      <c r="I514" s="3">
        <v>0.87529999999999997</v>
      </c>
      <c r="J514" s="3">
        <v>1.9599999999999999E-2</v>
      </c>
      <c r="K514">
        <f t="shared" si="51"/>
        <v>9.2400000000006925E-6</v>
      </c>
    </row>
    <row r="515" spans="1:11" x14ac:dyDescent="0.2">
      <c r="A515" s="5">
        <v>50.6</v>
      </c>
      <c r="B515" s="3">
        <f t="shared" si="52"/>
        <v>0.123</v>
      </c>
      <c r="C515" s="3">
        <f t="shared" si="53"/>
        <v>1.5500000000000002E-2</v>
      </c>
      <c r="D515">
        <f t="shared" si="46"/>
        <v>100</v>
      </c>
      <c r="E515">
        <f t="shared" si="47"/>
        <v>5.49</v>
      </c>
      <c r="F515">
        <f t="shared" si="48"/>
        <v>40</v>
      </c>
      <c r="G515">
        <f t="shared" si="49"/>
        <v>1.9284939333313422</v>
      </c>
      <c r="H515">
        <f t="shared" si="50"/>
        <v>4.0516199999999998E-4</v>
      </c>
      <c r="I515" s="3">
        <v>0.87590000000000001</v>
      </c>
      <c r="J515" s="3">
        <v>1.9800000000000002E-2</v>
      </c>
      <c r="K515">
        <f t="shared" si="51"/>
        <v>1.3950000000000187E-5</v>
      </c>
    </row>
    <row r="516" spans="1:11" x14ac:dyDescent="0.2">
      <c r="A516" s="5">
        <v>50.7</v>
      </c>
      <c r="B516" s="3">
        <f t="shared" si="52"/>
        <v>0.12390000000000001</v>
      </c>
      <c r="C516" s="3">
        <f t="shared" si="53"/>
        <v>1.5500000000000002E-2</v>
      </c>
      <c r="D516">
        <f t="shared" si="46"/>
        <v>100</v>
      </c>
      <c r="E516">
        <f t="shared" si="47"/>
        <v>5.49</v>
      </c>
      <c r="F516">
        <f t="shared" si="48"/>
        <v>40</v>
      </c>
      <c r="G516">
        <f t="shared" si="49"/>
        <v>1.9284939333313422</v>
      </c>
      <c r="H516">
        <f t="shared" si="50"/>
        <v>4.0812660000000002E-4</v>
      </c>
      <c r="I516" s="3">
        <v>0.87680000000000002</v>
      </c>
      <c r="J516" s="3">
        <v>1.9800000000000002E-2</v>
      </c>
      <c r="K516">
        <f t="shared" si="51"/>
        <v>1.5500000000000014E-5</v>
      </c>
    </row>
    <row r="517" spans="1:11" x14ac:dyDescent="0.2">
      <c r="A517" s="5">
        <v>50.8</v>
      </c>
      <c r="B517" s="3">
        <f t="shared" si="52"/>
        <v>0.12490000000000001</v>
      </c>
      <c r="C517" s="3">
        <f t="shared" si="53"/>
        <v>1.5500000000000002E-2</v>
      </c>
      <c r="D517">
        <f t="shared" si="46"/>
        <v>100</v>
      </c>
      <c r="E517">
        <f t="shared" si="47"/>
        <v>5.49</v>
      </c>
      <c r="F517">
        <f t="shared" si="48"/>
        <v>40</v>
      </c>
      <c r="G517">
        <f t="shared" si="49"/>
        <v>1.9284939333313422</v>
      </c>
      <c r="H517">
        <f t="shared" si="50"/>
        <v>4.114206E-4</v>
      </c>
      <c r="I517" s="3">
        <v>0.87780000000000002</v>
      </c>
      <c r="J517" s="3">
        <v>1.9800000000000002E-2</v>
      </c>
      <c r="K517">
        <f t="shared" si="51"/>
        <v>1.2480000000000357E-5</v>
      </c>
    </row>
    <row r="518" spans="1:11" x14ac:dyDescent="0.2">
      <c r="A518" s="5">
        <v>50.9</v>
      </c>
      <c r="B518" s="3">
        <f t="shared" si="52"/>
        <v>0.12570000000000003</v>
      </c>
      <c r="C518" s="3">
        <f t="shared" si="53"/>
        <v>1.5699999999999999E-2</v>
      </c>
      <c r="D518">
        <f t="shared" si="46"/>
        <v>100</v>
      </c>
      <c r="E518">
        <f t="shared" si="47"/>
        <v>5.49</v>
      </c>
      <c r="F518">
        <f t="shared" si="48"/>
        <v>40</v>
      </c>
      <c r="G518">
        <f t="shared" si="49"/>
        <v>1.9533777260194884</v>
      </c>
      <c r="H518">
        <f t="shared" si="50"/>
        <v>4.1405580000000014E-4</v>
      </c>
      <c r="I518" s="3">
        <v>0.87860000000000005</v>
      </c>
      <c r="J518" s="3">
        <v>0.02</v>
      </c>
      <c r="K518">
        <f t="shared" si="51"/>
        <v>9.4499999999989592E-6</v>
      </c>
    </row>
    <row r="519" spans="1:11" x14ac:dyDescent="0.2">
      <c r="A519" s="5">
        <v>51</v>
      </c>
      <c r="B519" s="3">
        <f t="shared" si="52"/>
        <v>0.12629999999999997</v>
      </c>
      <c r="C519" s="3">
        <f t="shared" si="53"/>
        <v>1.5800000000000002E-2</v>
      </c>
      <c r="D519">
        <f t="shared" si="46"/>
        <v>100</v>
      </c>
      <c r="E519">
        <f t="shared" si="47"/>
        <v>5.49</v>
      </c>
      <c r="F519">
        <f t="shared" si="48"/>
        <v>40</v>
      </c>
      <c r="G519">
        <f t="shared" si="49"/>
        <v>1.9658196223635618</v>
      </c>
      <c r="H519">
        <f t="shared" si="50"/>
        <v>4.160321999999999E-4</v>
      </c>
      <c r="I519" s="3">
        <v>0.87919999999999998</v>
      </c>
      <c r="J519" s="3">
        <v>2.01E-2</v>
      </c>
      <c r="K519">
        <f t="shared" si="51"/>
        <v>1.8959999999999669E-5</v>
      </c>
    </row>
    <row r="520" spans="1:11" x14ac:dyDescent="0.2">
      <c r="A520" s="5">
        <v>51.1</v>
      </c>
      <c r="B520" s="3">
        <f t="shared" si="52"/>
        <v>0.12749999999999995</v>
      </c>
      <c r="C520" s="3">
        <f t="shared" si="53"/>
        <v>1.5800000000000002E-2</v>
      </c>
      <c r="D520">
        <f t="shared" si="46"/>
        <v>100</v>
      </c>
      <c r="E520">
        <f t="shared" si="47"/>
        <v>5.49</v>
      </c>
      <c r="F520">
        <f t="shared" si="48"/>
        <v>40</v>
      </c>
      <c r="G520">
        <f t="shared" si="49"/>
        <v>1.9658196223635618</v>
      </c>
      <c r="H520">
        <f t="shared" si="50"/>
        <v>4.1998499999999989E-4</v>
      </c>
      <c r="I520" s="3">
        <v>0.88039999999999996</v>
      </c>
      <c r="J520" s="3">
        <v>2.01E-2</v>
      </c>
      <c r="K520">
        <f t="shared" si="51"/>
        <v>1.431000000000019E-5</v>
      </c>
    </row>
    <row r="521" spans="1:11" x14ac:dyDescent="0.2">
      <c r="A521" s="5">
        <v>51.2</v>
      </c>
      <c r="B521" s="3">
        <f t="shared" si="52"/>
        <v>0.12839999999999996</v>
      </c>
      <c r="C521" s="3">
        <f t="shared" si="53"/>
        <v>1.6E-2</v>
      </c>
      <c r="D521">
        <f t="shared" si="46"/>
        <v>100</v>
      </c>
      <c r="E521">
        <f t="shared" si="47"/>
        <v>5.49</v>
      </c>
      <c r="F521">
        <f t="shared" si="48"/>
        <v>40</v>
      </c>
      <c r="G521">
        <f t="shared" si="49"/>
        <v>1.990703415051708</v>
      </c>
      <c r="H521">
        <f t="shared" si="50"/>
        <v>4.2294959999999982E-4</v>
      </c>
      <c r="I521" s="3">
        <v>0.88129999999999997</v>
      </c>
      <c r="J521" s="3">
        <v>2.0299999999999999E-2</v>
      </c>
      <c r="K521">
        <f t="shared" si="51"/>
        <v>9.6300000000007226E-6</v>
      </c>
    </row>
    <row r="522" spans="1:11" x14ac:dyDescent="0.2">
      <c r="A522" s="5">
        <v>51.3</v>
      </c>
      <c r="B522" s="3">
        <f t="shared" si="52"/>
        <v>0.129</v>
      </c>
      <c r="C522" s="3">
        <f t="shared" si="53"/>
        <v>1.6100000000000003E-2</v>
      </c>
      <c r="D522">
        <f t="shared" ref="D522:D585" si="54">$E$4</f>
        <v>100</v>
      </c>
      <c r="E522">
        <f t="shared" ref="E522:E585" si="55">$F$4</f>
        <v>5.49</v>
      </c>
      <c r="F522">
        <f t="shared" ref="F522:F585" si="56">$G$4</f>
        <v>40</v>
      </c>
      <c r="G522">
        <f t="shared" ref="G522:G585" si="57">3*C522*D522*1000/(2*F522*E522^2)</f>
        <v>2.0031453113957816</v>
      </c>
      <c r="H522">
        <f t="shared" ref="H522:H585" si="58">6*B522*E522/(D522^2)</f>
        <v>4.2492600000000006E-4</v>
      </c>
      <c r="I522" s="3">
        <v>0.88190000000000002</v>
      </c>
      <c r="J522" s="3">
        <v>2.0400000000000001E-2</v>
      </c>
      <c r="K522">
        <f t="shared" ref="K522:K585" si="59">(C523+C522)/2*(B523-B522)</f>
        <v>1.4580000000000196E-5</v>
      </c>
    </row>
    <row r="523" spans="1:11" x14ac:dyDescent="0.2">
      <c r="A523" s="5">
        <v>51.4</v>
      </c>
      <c r="B523" s="3">
        <f t="shared" si="52"/>
        <v>0.12990000000000002</v>
      </c>
      <c r="C523" s="3">
        <f t="shared" si="53"/>
        <v>1.6300000000000002E-2</v>
      </c>
      <c r="D523">
        <f t="shared" si="54"/>
        <v>100</v>
      </c>
      <c r="E523">
        <f t="shared" si="55"/>
        <v>5.49</v>
      </c>
      <c r="F523">
        <f t="shared" si="56"/>
        <v>40</v>
      </c>
      <c r="G523">
        <f t="shared" si="57"/>
        <v>2.0280291040839278</v>
      </c>
      <c r="H523">
        <f t="shared" si="58"/>
        <v>4.2789060000000009E-4</v>
      </c>
      <c r="I523" s="3">
        <v>0.88280000000000003</v>
      </c>
      <c r="J523" s="3">
        <v>2.06E-2</v>
      </c>
      <c r="K523">
        <f t="shared" si="59"/>
        <v>1.6350000000000015E-5</v>
      </c>
    </row>
    <row r="524" spans="1:11" x14ac:dyDescent="0.2">
      <c r="A524" s="5">
        <v>51.5</v>
      </c>
      <c r="B524" s="3">
        <f t="shared" si="52"/>
        <v>0.13090000000000002</v>
      </c>
      <c r="C524" s="3">
        <f t="shared" si="53"/>
        <v>1.6399999999999998E-2</v>
      </c>
      <c r="D524">
        <f t="shared" si="54"/>
        <v>100</v>
      </c>
      <c r="E524">
        <f t="shared" si="55"/>
        <v>5.49</v>
      </c>
      <c r="F524">
        <f t="shared" si="56"/>
        <v>40</v>
      </c>
      <c r="G524">
        <f t="shared" si="57"/>
        <v>2.0404710004280004</v>
      </c>
      <c r="H524">
        <f t="shared" si="58"/>
        <v>4.3118460000000008E-4</v>
      </c>
      <c r="I524" s="3">
        <v>0.88380000000000003</v>
      </c>
      <c r="J524" s="3">
        <v>2.07E-2</v>
      </c>
      <c r="K524">
        <f t="shared" si="59"/>
        <v>9.8099999999989201E-6</v>
      </c>
    </row>
    <row r="525" spans="1:11" x14ac:dyDescent="0.2">
      <c r="A525" s="5">
        <v>51.6</v>
      </c>
      <c r="B525" s="3">
        <f t="shared" si="52"/>
        <v>0.13149999999999995</v>
      </c>
      <c r="C525" s="3">
        <f t="shared" si="53"/>
        <v>1.6300000000000002E-2</v>
      </c>
      <c r="D525">
        <f t="shared" si="54"/>
        <v>100</v>
      </c>
      <c r="E525">
        <f t="shared" si="55"/>
        <v>5.49</v>
      </c>
      <c r="F525">
        <f t="shared" si="56"/>
        <v>40</v>
      </c>
      <c r="G525">
        <f t="shared" si="57"/>
        <v>2.0280291040839278</v>
      </c>
      <c r="H525">
        <f t="shared" si="58"/>
        <v>4.3316099999999989E-4</v>
      </c>
      <c r="I525" s="3">
        <v>0.88439999999999996</v>
      </c>
      <c r="J525" s="3">
        <v>2.06E-2</v>
      </c>
      <c r="K525">
        <f t="shared" si="59"/>
        <v>1.1480000000000558E-5</v>
      </c>
    </row>
    <row r="526" spans="1:11" x14ac:dyDescent="0.2">
      <c r="A526" s="5">
        <v>51.7</v>
      </c>
      <c r="B526" s="3">
        <f t="shared" si="52"/>
        <v>0.13219999999999998</v>
      </c>
      <c r="C526" s="3">
        <f t="shared" si="53"/>
        <v>1.6500000000000001E-2</v>
      </c>
      <c r="D526">
        <f t="shared" si="54"/>
        <v>100</v>
      </c>
      <c r="E526">
        <f t="shared" si="55"/>
        <v>5.49</v>
      </c>
      <c r="F526">
        <f t="shared" si="56"/>
        <v>40</v>
      </c>
      <c r="G526">
        <f t="shared" si="57"/>
        <v>2.052912896772074</v>
      </c>
      <c r="H526">
        <f t="shared" si="58"/>
        <v>4.3546679999999991E-4</v>
      </c>
      <c r="I526" s="3">
        <v>0.8851</v>
      </c>
      <c r="J526" s="3">
        <v>2.0799999999999999E-2</v>
      </c>
      <c r="K526">
        <f t="shared" si="59"/>
        <v>1.4895000000000195E-5</v>
      </c>
    </row>
    <row r="527" spans="1:11" x14ac:dyDescent="0.2">
      <c r="A527" s="5">
        <v>51.8</v>
      </c>
      <c r="B527" s="3">
        <f t="shared" si="52"/>
        <v>0.1331</v>
      </c>
      <c r="C527" s="3">
        <f t="shared" si="53"/>
        <v>1.6599999999999997E-2</v>
      </c>
      <c r="D527">
        <f t="shared" si="54"/>
        <v>100</v>
      </c>
      <c r="E527">
        <f t="shared" si="55"/>
        <v>5.49</v>
      </c>
      <c r="F527">
        <f t="shared" si="56"/>
        <v>40</v>
      </c>
      <c r="G527">
        <f t="shared" si="57"/>
        <v>2.0653547931161467</v>
      </c>
      <c r="H527">
        <f t="shared" si="58"/>
        <v>4.384314E-4</v>
      </c>
      <c r="I527" s="3">
        <v>0.88600000000000001</v>
      </c>
      <c r="J527" s="3">
        <v>2.0899999999999998E-2</v>
      </c>
      <c r="K527">
        <f t="shared" si="59"/>
        <v>1.4985000000000196E-5</v>
      </c>
    </row>
    <row r="528" spans="1:11" x14ac:dyDescent="0.2">
      <c r="A528" s="5">
        <v>51.9</v>
      </c>
      <c r="B528" s="3">
        <f t="shared" si="52"/>
        <v>0.13400000000000001</v>
      </c>
      <c r="C528" s="3">
        <f t="shared" si="53"/>
        <v>1.67E-2</v>
      </c>
      <c r="D528">
        <f t="shared" si="54"/>
        <v>100</v>
      </c>
      <c r="E528">
        <f t="shared" si="55"/>
        <v>5.49</v>
      </c>
      <c r="F528">
        <f t="shared" si="56"/>
        <v>40</v>
      </c>
      <c r="G528">
        <f t="shared" si="57"/>
        <v>2.0777966894602202</v>
      </c>
      <c r="H528">
        <f t="shared" si="58"/>
        <v>4.4139600000000004E-4</v>
      </c>
      <c r="I528" s="3">
        <v>0.88690000000000002</v>
      </c>
      <c r="J528" s="3">
        <v>2.1000000000000001E-2</v>
      </c>
      <c r="K528">
        <f t="shared" si="59"/>
        <v>1.1759999999998703E-5</v>
      </c>
    </row>
    <row r="529" spans="1:11" s="2" customFormat="1" x14ac:dyDescent="0.2">
      <c r="A529" s="9">
        <v>52</v>
      </c>
      <c r="B529" s="10">
        <f t="shared" si="52"/>
        <v>0.13469999999999993</v>
      </c>
      <c r="C529" s="10">
        <f t="shared" si="53"/>
        <v>1.6899999999999998E-2</v>
      </c>
      <c r="D529" s="2">
        <f t="shared" si="54"/>
        <v>100</v>
      </c>
      <c r="E529" s="2">
        <f t="shared" si="55"/>
        <v>5.49</v>
      </c>
      <c r="F529" s="2">
        <f t="shared" si="56"/>
        <v>40</v>
      </c>
      <c r="G529" s="2">
        <f t="shared" si="57"/>
        <v>2.1026804821483664</v>
      </c>
      <c r="H529" s="2">
        <f t="shared" si="58"/>
        <v>4.4370179999999974E-4</v>
      </c>
      <c r="I529" s="10">
        <v>0.88759999999999994</v>
      </c>
      <c r="J529" s="10">
        <v>2.12E-2</v>
      </c>
      <c r="K529" s="2">
        <f t="shared" si="59"/>
        <v>1.3520000000000386E-5</v>
      </c>
    </row>
    <row r="530" spans="1:11" x14ac:dyDescent="0.2">
      <c r="A530" s="5">
        <v>52.1</v>
      </c>
      <c r="B530" s="3">
        <f t="shared" si="52"/>
        <v>0.13549999999999995</v>
      </c>
      <c r="C530" s="3">
        <f t="shared" si="53"/>
        <v>1.6899999999999998E-2</v>
      </c>
      <c r="D530">
        <f t="shared" si="54"/>
        <v>100</v>
      </c>
      <c r="E530">
        <f t="shared" si="55"/>
        <v>5.49</v>
      </c>
      <c r="F530">
        <f t="shared" si="56"/>
        <v>40</v>
      </c>
      <c r="G530">
        <f t="shared" si="57"/>
        <v>2.1026804821483664</v>
      </c>
      <c r="H530">
        <f t="shared" si="58"/>
        <v>4.4633699999999983E-4</v>
      </c>
      <c r="I530" s="3">
        <v>0.88839999999999997</v>
      </c>
      <c r="J530" s="3">
        <v>2.12E-2</v>
      </c>
      <c r="K530">
        <f t="shared" si="59"/>
        <v>2.0399999999999639E-5</v>
      </c>
    </row>
    <row r="531" spans="1:11" x14ac:dyDescent="0.2">
      <c r="A531" s="5">
        <v>52.2</v>
      </c>
      <c r="B531" s="3">
        <f t="shared" si="52"/>
        <v>0.13669999999999993</v>
      </c>
      <c r="C531" s="3">
        <f t="shared" si="53"/>
        <v>1.7099999999999997E-2</v>
      </c>
      <c r="D531">
        <f t="shared" si="54"/>
        <v>100</v>
      </c>
      <c r="E531">
        <f t="shared" si="55"/>
        <v>5.49</v>
      </c>
      <c r="F531">
        <f t="shared" si="56"/>
        <v>40</v>
      </c>
      <c r="G531">
        <f t="shared" si="57"/>
        <v>2.1275642748365127</v>
      </c>
      <c r="H531">
        <f t="shared" si="58"/>
        <v>4.5028979999999982E-4</v>
      </c>
      <c r="I531" s="3">
        <v>0.88959999999999995</v>
      </c>
      <c r="J531" s="3">
        <v>2.1399999999999999E-2</v>
      </c>
      <c r="K531">
        <f t="shared" si="59"/>
        <v>1.2040000000000584E-5</v>
      </c>
    </row>
    <row r="532" spans="1:11" x14ac:dyDescent="0.2">
      <c r="A532" s="5">
        <v>52.3</v>
      </c>
      <c r="B532" s="3">
        <f t="shared" si="52"/>
        <v>0.13739999999999997</v>
      </c>
      <c r="C532" s="3">
        <f t="shared" si="53"/>
        <v>1.7300000000000003E-2</v>
      </c>
      <c r="D532">
        <f t="shared" si="54"/>
        <v>100</v>
      </c>
      <c r="E532">
        <f t="shared" si="55"/>
        <v>5.49</v>
      </c>
      <c r="F532">
        <f t="shared" si="56"/>
        <v>40</v>
      </c>
      <c r="G532">
        <f t="shared" si="57"/>
        <v>2.1524480675246598</v>
      </c>
      <c r="H532">
        <f t="shared" si="58"/>
        <v>4.5259559999999991E-4</v>
      </c>
      <c r="I532" s="3">
        <v>0.89029999999999998</v>
      </c>
      <c r="J532" s="3">
        <v>2.1600000000000001E-2</v>
      </c>
      <c r="K532">
        <f t="shared" si="59"/>
        <v>1.038000000000078E-5</v>
      </c>
    </row>
    <row r="533" spans="1:11" x14ac:dyDescent="0.2">
      <c r="A533" s="5">
        <v>52.4</v>
      </c>
      <c r="B533" s="3">
        <f t="shared" si="52"/>
        <v>0.13800000000000001</v>
      </c>
      <c r="C533" s="3">
        <f t="shared" si="53"/>
        <v>1.7300000000000003E-2</v>
      </c>
      <c r="D533">
        <f t="shared" si="54"/>
        <v>100</v>
      </c>
      <c r="E533">
        <f t="shared" si="55"/>
        <v>5.49</v>
      </c>
      <c r="F533">
        <f t="shared" si="56"/>
        <v>40</v>
      </c>
      <c r="G533">
        <f t="shared" si="57"/>
        <v>2.1524480675246598</v>
      </c>
      <c r="H533">
        <f t="shared" si="58"/>
        <v>4.5457200000000004E-4</v>
      </c>
      <c r="I533" s="3">
        <v>0.89090000000000003</v>
      </c>
      <c r="J533" s="3">
        <v>2.1600000000000001E-2</v>
      </c>
      <c r="K533">
        <f t="shared" si="59"/>
        <v>1.5570000000000208E-5</v>
      </c>
    </row>
    <row r="534" spans="1:11" x14ac:dyDescent="0.2">
      <c r="A534" s="5">
        <v>52.5</v>
      </c>
      <c r="B534" s="3">
        <f t="shared" si="52"/>
        <v>0.13890000000000002</v>
      </c>
      <c r="C534" s="3">
        <f t="shared" si="53"/>
        <v>1.7300000000000003E-2</v>
      </c>
      <c r="D534">
        <f t="shared" si="54"/>
        <v>100</v>
      </c>
      <c r="E534">
        <f t="shared" si="55"/>
        <v>5.49</v>
      </c>
      <c r="F534">
        <f t="shared" si="56"/>
        <v>40</v>
      </c>
      <c r="G534">
        <f t="shared" si="57"/>
        <v>2.1524480675246598</v>
      </c>
      <c r="H534">
        <f t="shared" si="58"/>
        <v>4.5753660000000007E-4</v>
      </c>
      <c r="I534" s="3">
        <v>0.89180000000000004</v>
      </c>
      <c r="J534" s="3">
        <v>2.1600000000000001E-2</v>
      </c>
      <c r="K534">
        <f t="shared" si="59"/>
        <v>1.9194999999999822E-5</v>
      </c>
    </row>
    <row r="535" spans="1:11" x14ac:dyDescent="0.2">
      <c r="A535" s="5">
        <v>52.6</v>
      </c>
      <c r="B535" s="3">
        <f t="shared" si="52"/>
        <v>0.14000000000000001</v>
      </c>
      <c r="C535" s="3">
        <f t="shared" si="53"/>
        <v>1.7599999999999998E-2</v>
      </c>
      <c r="D535">
        <f t="shared" si="54"/>
        <v>100</v>
      </c>
      <c r="E535">
        <f t="shared" si="55"/>
        <v>5.49</v>
      </c>
      <c r="F535">
        <f t="shared" si="56"/>
        <v>40</v>
      </c>
      <c r="G535">
        <f t="shared" si="57"/>
        <v>2.1897737565568787</v>
      </c>
      <c r="H535">
        <f t="shared" si="58"/>
        <v>4.6116000000000012E-4</v>
      </c>
      <c r="I535" s="3">
        <v>0.89290000000000003</v>
      </c>
      <c r="J535" s="3">
        <v>2.1899999999999999E-2</v>
      </c>
      <c r="K535">
        <f t="shared" si="59"/>
        <v>1.2389999999998636E-5</v>
      </c>
    </row>
    <row r="536" spans="1:11" x14ac:dyDescent="0.2">
      <c r="A536" s="5">
        <v>52.7</v>
      </c>
      <c r="B536" s="3">
        <f t="shared" si="52"/>
        <v>0.14069999999999994</v>
      </c>
      <c r="C536" s="3">
        <f t="shared" si="53"/>
        <v>1.7800000000000003E-2</v>
      </c>
      <c r="D536">
        <f t="shared" si="54"/>
        <v>100</v>
      </c>
      <c r="E536">
        <f t="shared" si="55"/>
        <v>5.49</v>
      </c>
      <c r="F536">
        <f t="shared" si="56"/>
        <v>40</v>
      </c>
      <c r="G536">
        <f t="shared" si="57"/>
        <v>2.2146575492450258</v>
      </c>
      <c r="H536">
        <f t="shared" si="58"/>
        <v>4.6346579999999982E-4</v>
      </c>
      <c r="I536" s="3">
        <v>0.89359999999999995</v>
      </c>
      <c r="J536" s="3">
        <v>2.2100000000000002E-2</v>
      </c>
      <c r="K536">
        <f t="shared" si="59"/>
        <v>1.2390000000000601E-5</v>
      </c>
    </row>
    <row r="537" spans="1:11" x14ac:dyDescent="0.2">
      <c r="A537" s="5">
        <v>52.8</v>
      </c>
      <c r="B537" s="3">
        <f t="shared" si="52"/>
        <v>0.14139999999999997</v>
      </c>
      <c r="C537" s="3">
        <f t="shared" si="53"/>
        <v>1.7599999999999998E-2</v>
      </c>
      <c r="D537">
        <f t="shared" si="54"/>
        <v>100</v>
      </c>
      <c r="E537">
        <f t="shared" si="55"/>
        <v>5.49</v>
      </c>
      <c r="F537">
        <f t="shared" si="56"/>
        <v>40</v>
      </c>
      <c r="G537">
        <f t="shared" si="57"/>
        <v>2.1897737565568787</v>
      </c>
      <c r="H537">
        <f t="shared" si="58"/>
        <v>4.657715999999999E-4</v>
      </c>
      <c r="I537" s="3">
        <v>0.89429999999999998</v>
      </c>
      <c r="J537" s="3">
        <v>2.1899999999999999E-2</v>
      </c>
      <c r="K537">
        <f t="shared" si="59"/>
        <v>1.7700000000000017E-5</v>
      </c>
    </row>
    <row r="538" spans="1:11" x14ac:dyDescent="0.2">
      <c r="A538" s="5">
        <v>52.9</v>
      </c>
      <c r="B538" s="3">
        <f t="shared" si="52"/>
        <v>0.14239999999999997</v>
      </c>
      <c r="C538" s="3">
        <f t="shared" si="53"/>
        <v>1.7800000000000003E-2</v>
      </c>
      <c r="D538">
        <f t="shared" si="54"/>
        <v>100</v>
      </c>
      <c r="E538">
        <f t="shared" si="55"/>
        <v>5.49</v>
      </c>
      <c r="F538">
        <f t="shared" si="56"/>
        <v>40</v>
      </c>
      <c r="G538">
        <f t="shared" si="57"/>
        <v>2.2146575492450258</v>
      </c>
      <c r="H538">
        <f t="shared" si="58"/>
        <v>4.6906559999999989E-4</v>
      </c>
      <c r="I538" s="3">
        <v>0.89529999999999998</v>
      </c>
      <c r="J538" s="3">
        <v>2.2100000000000002E-2</v>
      </c>
      <c r="K538">
        <f t="shared" si="59"/>
        <v>1.6065000000000213E-5</v>
      </c>
    </row>
    <row r="539" spans="1:11" x14ac:dyDescent="0.2">
      <c r="A539" s="5">
        <v>53</v>
      </c>
      <c r="B539" s="3">
        <f t="shared" si="52"/>
        <v>0.14329999999999998</v>
      </c>
      <c r="C539" s="3">
        <f t="shared" si="53"/>
        <v>1.7899999999999999E-2</v>
      </c>
      <c r="D539">
        <f t="shared" si="54"/>
        <v>100</v>
      </c>
      <c r="E539">
        <f t="shared" si="55"/>
        <v>5.49</v>
      </c>
      <c r="F539">
        <f t="shared" si="56"/>
        <v>40</v>
      </c>
      <c r="G539">
        <f t="shared" si="57"/>
        <v>2.2270994455890984</v>
      </c>
      <c r="H539">
        <f t="shared" si="58"/>
        <v>4.7203019999999992E-4</v>
      </c>
      <c r="I539" s="3">
        <v>0.8962</v>
      </c>
      <c r="J539" s="3">
        <v>2.2200000000000001E-2</v>
      </c>
      <c r="K539">
        <f t="shared" si="59"/>
        <v>1.2565000000000609E-5</v>
      </c>
    </row>
    <row r="540" spans="1:11" x14ac:dyDescent="0.2">
      <c r="A540" s="5">
        <v>53.1</v>
      </c>
      <c r="B540" s="3">
        <f t="shared" si="52"/>
        <v>0.14400000000000002</v>
      </c>
      <c r="C540" s="3">
        <f t="shared" si="53"/>
        <v>1.8000000000000002E-2</v>
      </c>
      <c r="D540">
        <f t="shared" si="54"/>
        <v>100</v>
      </c>
      <c r="E540">
        <f t="shared" si="55"/>
        <v>5.49</v>
      </c>
      <c r="F540">
        <f t="shared" si="56"/>
        <v>40</v>
      </c>
      <c r="G540">
        <f t="shared" si="57"/>
        <v>2.2395413419331716</v>
      </c>
      <c r="H540">
        <f t="shared" si="58"/>
        <v>4.7433600000000012E-4</v>
      </c>
      <c r="I540" s="3">
        <v>0.89690000000000003</v>
      </c>
      <c r="J540" s="3">
        <v>2.23E-2</v>
      </c>
      <c r="K540">
        <f t="shared" si="59"/>
        <v>1.2564999999998617E-5</v>
      </c>
    </row>
    <row r="541" spans="1:11" x14ac:dyDescent="0.2">
      <c r="A541" s="5">
        <v>53.2</v>
      </c>
      <c r="B541" s="3">
        <f t="shared" si="52"/>
        <v>0.14469999999999994</v>
      </c>
      <c r="C541" s="3">
        <f t="shared" si="53"/>
        <v>1.7899999999999999E-2</v>
      </c>
      <c r="D541">
        <f t="shared" si="54"/>
        <v>100</v>
      </c>
      <c r="E541">
        <f t="shared" si="55"/>
        <v>5.49</v>
      </c>
      <c r="F541">
        <f t="shared" si="56"/>
        <v>40</v>
      </c>
      <c r="G541">
        <f t="shared" si="57"/>
        <v>2.2270994455890984</v>
      </c>
      <c r="H541">
        <f t="shared" si="58"/>
        <v>4.7664179999999982E-4</v>
      </c>
      <c r="I541" s="3">
        <v>0.89759999999999995</v>
      </c>
      <c r="J541" s="3">
        <v>2.2200000000000001E-2</v>
      </c>
      <c r="K541">
        <f t="shared" si="59"/>
        <v>1.8000000000000014E-5</v>
      </c>
    </row>
    <row r="542" spans="1:11" x14ac:dyDescent="0.2">
      <c r="A542" s="5">
        <v>53.3</v>
      </c>
      <c r="B542" s="3">
        <f t="shared" si="52"/>
        <v>0.14569999999999994</v>
      </c>
      <c r="C542" s="3">
        <f t="shared" si="53"/>
        <v>1.8099999999999998E-2</v>
      </c>
      <c r="D542">
        <f t="shared" si="54"/>
        <v>100</v>
      </c>
      <c r="E542">
        <f t="shared" si="55"/>
        <v>5.49</v>
      </c>
      <c r="F542">
        <f t="shared" si="56"/>
        <v>40</v>
      </c>
      <c r="G542">
        <f t="shared" si="57"/>
        <v>2.2519832382772447</v>
      </c>
      <c r="H542">
        <f t="shared" si="58"/>
        <v>4.799357999999998E-4</v>
      </c>
      <c r="I542" s="3">
        <v>0.89859999999999995</v>
      </c>
      <c r="J542" s="3">
        <v>2.24E-2</v>
      </c>
      <c r="K542">
        <f t="shared" si="59"/>
        <v>1.4560000000000415E-5</v>
      </c>
    </row>
    <row r="543" spans="1:11" x14ac:dyDescent="0.2">
      <c r="A543" s="5">
        <v>53.4</v>
      </c>
      <c r="B543" s="3">
        <f t="shared" si="52"/>
        <v>0.14649999999999996</v>
      </c>
      <c r="C543" s="3">
        <f t="shared" si="53"/>
        <v>1.8299999999999997E-2</v>
      </c>
      <c r="D543">
        <f t="shared" si="54"/>
        <v>100</v>
      </c>
      <c r="E543">
        <f t="shared" si="55"/>
        <v>5.49</v>
      </c>
      <c r="F543">
        <f t="shared" si="56"/>
        <v>40</v>
      </c>
      <c r="G543">
        <f t="shared" si="57"/>
        <v>2.2768670309653909</v>
      </c>
      <c r="H543">
        <f t="shared" si="58"/>
        <v>4.8257099999999989E-4</v>
      </c>
      <c r="I543" s="3">
        <v>0.89939999999999998</v>
      </c>
      <c r="J543" s="3">
        <v>2.2599999999999999E-2</v>
      </c>
      <c r="K543">
        <f t="shared" si="59"/>
        <v>1.2810000000000619E-5</v>
      </c>
    </row>
    <row r="544" spans="1:11" x14ac:dyDescent="0.2">
      <c r="A544" s="5">
        <v>53.5</v>
      </c>
      <c r="B544" s="3">
        <f t="shared" si="52"/>
        <v>0.1472</v>
      </c>
      <c r="C544" s="3">
        <f t="shared" si="53"/>
        <v>1.8299999999999997E-2</v>
      </c>
      <c r="D544">
        <f t="shared" si="54"/>
        <v>100</v>
      </c>
      <c r="E544">
        <f t="shared" si="55"/>
        <v>5.49</v>
      </c>
      <c r="F544">
        <f t="shared" si="56"/>
        <v>40</v>
      </c>
      <c r="G544">
        <f t="shared" si="57"/>
        <v>2.2768670309653909</v>
      </c>
      <c r="H544">
        <f t="shared" si="58"/>
        <v>4.8487679999999997E-4</v>
      </c>
      <c r="I544" s="3">
        <v>0.90010000000000001</v>
      </c>
      <c r="J544" s="3">
        <v>2.2599999999999999E-2</v>
      </c>
      <c r="K544">
        <f t="shared" si="59"/>
        <v>1.8450000000000015E-5</v>
      </c>
    </row>
    <row r="545" spans="1:11" x14ac:dyDescent="0.2">
      <c r="A545" s="5">
        <v>53.6</v>
      </c>
      <c r="B545" s="3">
        <f t="shared" si="52"/>
        <v>0.1482</v>
      </c>
      <c r="C545" s="3">
        <f t="shared" si="53"/>
        <v>1.8599999999999998E-2</v>
      </c>
      <c r="D545">
        <f t="shared" si="54"/>
        <v>100</v>
      </c>
      <c r="E545">
        <f t="shared" si="55"/>
        <v>5.49</v>
      </c>
      <c r="F545">
        <f t="shared" si="56"/>
        <v>40</v>
      </c>
      <c r="G545">
        <f t="shared" si="57"/>
        <v>2.3141927199976102</v>
      </c>
      <c r="H545">
        <f t="shared" si="58"/>
        <v>4.8817079999999996E-4</v>
      </c>
      <c r="I545" s="3">
        <v>0.90110000000000001</v>
      </c>
      <c r="J545" s="3">
        <v>2.29E-2</v>
      </c>
      <c r="K545">
        <f t="shared" si="59"/>
        <v>1.6740000000000219E-5</v>
      </c>
    </row>
    <row r="546" spans="1:11" x14ac:dyDescent="0.2">
      <c r="A546" s="5">
        <v>53.7</v>
      </c>
      <c r="B546" s="3">
        <f t="shared" si="52"/>
        <v>0.14910000000000001</v>
      </c>
      <c r="C546" s="3">
        <f t="shared" si="53"/>
        <v>1.8599999999999998E-2</v>
      </c>
      <c r="D546">
        <f t="shared" si="54"/>
        <v>100</v>
      </c>
      <c r="E546">
        <f t="shared" si="55"/>
        <v>5.49</v>
      </c>
      <c r="F546">
        <f t="shared" si="56"/>
        <v>40</v>
      </c>
      <c r="G546">
        <f t="shared" si="57"/>
        <v>2.3141927199976102</v>
      </c>
      <c r="H546">
        <f t="shared" si="58"/>
        <v>4.9113539999999999E-4</v>
      </c>
      <c r="I546" s="3">
        <v>0.90200000000000002</v>
      </c>
      <c r="J546" s="3">
        <v>2.29E-2</v>
      </c>
      <c r="K546">
        <f t="shared" si="59"/>
        <v>1.115999999999877E-5</v>
      </c>
    </row>
    <row r="547" spans="1:11" x14ac:dyDescent="0.2">
      <c r="A547" s="5">
        <v>53.8</v>
      </c>
      <c r="B547" s="3">
        <f t="shared" si="52"/>
        <v>0.14969999999999994</v>
      </c>
      <c r="C547" s="3">
        <f t="shared" si="53"/>
        <v>1.8599999999999998E-2</v>
      </c>
      <c r="D547">
        <f t="shared" si="54"/>
        <v>100</v>
      </c>
      <c r="E547">
        <f t="shared" si="55"/>
        <v>5.49</v>
      </c>
      <c r="F547">
        <f t="shared" si="56"/>
        <v>40</v>
      </c>
      <c r="G547">
        <f t="shared" si="57"/>
        <v>2.3141927199976102</v>
      </c>
      <c r="H547">
        <f t="shared" si="58"/>
        <v>4.9311179999999991E-4</v>
      </c>
      <c r="I547" s="3">
        <v>0.90259999999999996</v>
      </c>
      <c r="J547" s="3">
        <v>2.29E-2</v>
      </c>
      <c r="K547">
        <f t="shared" si="59"/>
        <v>1.5000000000000429E-5</v>
      </c>
    </row>
    <row r="548" spans="1:11" x14ac:dyDescent="0.2">
      <c r="A548" s="5">
        <v>53.9</v>
      </c>
      <c r="B548" s="3">
        <f t="shared" si="52"/>
        <v>0.15049999999999997</v>
      </c>
      <c r="C548" s="3">
        <f t="shared" si="53"/>
        <v>1.89E-2</v>
      </c>
      <c r="D548">
        <f t="shared" si="54"/>
        <v>100</v>
      </c>
      <c r="E548">
        <f t="shared" si="55"/>
        <v>5.49</v>
      </c>
      <c r="F548">
        <f t="shared" si="56"/>
        <v>40</v>
      </c>
      <c r="G548">
        <f t="shared" si="57"/>
        <v>2.35151840902983</v>
      </c>
      <c r="H548">
        <f t="shared" si="58"/>
        <v>4.9574699999999994E-4</v>
      </c>
      <c r="I548" s="3">
        <v>0.90339999999999998</v>
      </c>
      <c r="J548" s="3">
        <v>2.3199999999999998E-2</v>
      </c>
      <c r="K548">
        <f t="shared" si="59"/>
        <v>2.0789999999999809E-5</v>
      </c>
    </row>
    <row r="549" spans="1:11" x14ac:dyDescent="0.2">
      <c r="A549" s="5">
        <v>54</v>
      </c>
      <c r="B549" s="3">
        <f t="shared" si="52"/>
        <v>0.15159999999999996</v>
      </c>
      <c r="C549" s="3">
        <f t="shared" si="53"/>
        <v>1.89E-2</v>
      </c>
      <c r="D549">
        <f t="shared" si="54"/>
        <v>100</v>
      </c>
      <c r="E549">
        <f t="shared" si="55"/>
        <v>5.49</v>
      </c>
      <c r="F549">
        <f t="shared" si="56"/>
        <v>40</v>
      </c>
      <c r="G549">
        <f t="shared" si="57"/>
        <v>2.35151840902983</v>
      </c>
      <c r="H549">
        <f t="shared" si="58"/>
        <v>4.9937039999999988E-4</v>
      </c>
      <c r="I549" s="3">
        <v>0.90449999999999997</v>
      </c>
      <c r="J549" s="3">
        <v>2.3199999999999998E-2</v>
      </c>
      <c r="K549">
        <f t="shared" si="59"/>
        <v>1.5160000000000436E-5</v>
      </c>
    </row>
    <row r="550" spans="1:11" x14ac:dyDescent="0.2">
      <c r="A550" s="5">
        <v>54.1</v>
      </c>
      <c r="B550" s="3">
        <f t="shared" si="52"/>
        <v>0.15239999999999998</v>
      </c>
      <c r="C550" s="3">
        <f t="shared" si="53"/>
        <v>1.9000000000000003E-2</v>
      </c>
      <c r="D550">
        <f t="shared" si="54"/>
        <v>100</v>
      </c>
      <c r="E550">
        <f t="shared" si="55"/>
        <v>5.49</v>
      </c>
      <c r="F550">
        <f t="shared" si="56"/>
        <v>40</v>
      </c>
      <c r="G550">
        <f t="shared" si="57"/>
        <v>2.3639603053739036</v>
      </c>
      <c r="H550">
        <f t="shared" si="58"/>
        <v>5.0200559999999991E-4</v>
      </c>
      <c r="I550" s="3">
        <v>0.90529999999999999</v>
      </c>
      <c r="J550" s="3">
        <v>2.3300000000000001E-2</v>
      </c>
      <c r="K550">
        <f t="shared" si="59"/>
        <v>1.337000000000065E-5</v>
      </c>
    </row>
    <row r="551" spans="1:11" x14ac:dyDescent="0.2">
      <c r="A551" s="5">
        <v>54.2</v>
      </c>
      <c r="B551" s="3">
        <f t="shared" si="52"/>
        <v>0.15310000000000001</v>
      </c>
      <c r="C551" s="3">
        <f t="shared" si="53"/>
        <v>1.9200000000000002E-2</v>
      </c>
      <c r="D551">
        <f t="shared" si="54"/>
        <v>100</v>
      </c>
      <c r="E551">
        <f t="shared" si="55"/>
        <v>5.49</v>
      </c>
      <c r="F551">
        <f t="shared" si="56"/>
        <v>40</v>
      </c>
      <c r="G551">
        <f t="shared" si="57"/>
        <v>2.3888440980620502</v>
      </c>
      <c r="H551">
        <f t="shared" si="58"/>
        <v>5.0431140000000005E-4</v>
      </c>
      <c r="I551" s="3">
        <v>0.90600000000000003</v>
      </c>
      <c r="J551" s="3">
        <v>2.35E-2</v>
      </c>
      <c r="K551">
        <f t="shared" si="59"/>
        <v>1.7325000000000228E-5</v>
      </c>
    </row>
    <row r="552" spans="1:11" x14ac:dyDescent="0.2">
      <c r="A552" s="5">
        <v>54.3</v>
      </c>
      <c r="B552" s="3">
        <f t="shared" si="52"/>
        <v>0.15400000000000003</v>
      </c>
      <c r="C552" s="3">
        <f t="shared" si="53"/>
        <v>1.9299999999999998E-2</v>
      </c>
      <c r="D552">
        <f t="shared" si="54"/>
        <v>100</v>
      </c>
      <c r="E552">
        <f t="shared" si="55"/>
        <v>5.49</v>
      </c>
      <c r="F552">
        <f t="shared" si="56"/>
        <v>40</v>
      </c>
      <c r="G552">
        <f t="shared" si="57"/>
        <v>2.4012859944061224</v>
      </c>
      <c r="H552">
        <f t="shared" si="58"/>
        <v>5.0727600000000008E-4</v>
      </c>
      <c r="I552" s="3">
        <v>0.90690000000000004</v>
      </c>
      <c r="J552" s="3">
        <v>2.3599999999999999E-2</v>
      </c>
      <c r="K552">
        <f t="shared" si="59"/>
        <v>1.9300000000000015E-5</v>
      </c>
    </row>
    <row r="553" spans="1:11" x14ac:dyDescent="0.2">
      <c r="A553" s="5">
        <v>54.4</v>
      </c>
      <c r="B553" s="3">
        <f t="shared" si="52"/>
        <v>0.15500000000000003</v>
      </c>
      <c r="C553" s="3">
        <f t="shared" si="53"/>
        <v>1.9299999999999998E-2</v>
      </c>
      <c r="D553">
        <f t="shared" si="54"/>
        <v>100</v>
      </c>
      <c r="E553">
        <f t="shared" si="55"/>
        <v>5.49</v>
      </c>
      <c r="F553">
        <f t="shared" si="56"/>
        <v>40</v>
      </c>
      <c r="G553">
        <f t="shared" si="57"/>
        <v>2.4012859944061224</v>
      </c>
      <c r="H553">
        <f t="shared" si="58"/>
        <v>5.1057000000000012E-4</v>
      </c>
      <c r="I553" s="3">
        <v>0.90790000000000004</v>
      </c>
      <c r="J553" s="3">
        <v>2.3599999999999999E-2</v>
      </c>
      <c r="K553">
        <f t="shared" si="59"/>
        <v>1.3579999999998505E-5</v>
      </c>
    </row>
    <row r="554" spans="1:11" x14ac:dyDescent="0.2">
      <c r="A554" s="5">
        <v>54.5</v>
      </c>
      <c r="B554" s="3">
        <f t="shared" si="52"/>
        <v>0.15569999999999995</v>
      </c>
      <c r="C554" s="3">
        <f t="shared" si="53"/>
        <v>1.9500000000000003E-2</v>
      </c>
      <c r="D554">
        <f t="shared" si="54"/>
        <v>100</v>
      </c>
      <c r="E554">
        <f t="shared" si="55"/>
        <v>5.49</v>
      </c>
      <c r="F554">
        <f t="shared" si="56"/>
        <v>40</v>
      </c>
      <c r="G554">
        <f t="shared" si="57"/>
        <v>2.42616978709427</v>
      </c>
      <c r="H554">
        <f t="shared" si="58"/>
        <v>5.1287579999999982E-4</v>
      </c>
      <c r="I554" s="3">
        <v>0.90859999999999996</v>
      </c>
      <c r="J554" s="3">
        <v>2.3800000000000002E-2</v>
      </c>
      <c r="K554">
        <f t="shared" si="59"/>
        <v>1.3685000000000664E-5</v>
      </c>
    </row>
    <row r="555" spans="1:11" x14ac:dyDescent="0.2">
      <c r="A555" s="5">
        <v>54.6</v>
      </c>
      <c r="B555" s="3">
        <f t="shared" si="52"/>
        <v>0.15639999999999998</v>
      </c>
      <c r="C555" s="3">
        <f t="shared" si="53"/>
        <v>1.9599999999999999E-2</v>
      </c>
      <c r="D555">
        <f t="shared" si="54"/>
        <v>100</v>
      </c>
      <c r="E555">
        <f t="shared" si="55"/>
        <v>5.49</v>
      </c>
      <c r="F555">
        <f t="shared" si="56"/>
        <v>40</v>
      </c>
      <c r="G555">
        <f t="shared" si="57"/>
        <v>2.4386116834383422</v>
      </c>
      <c r="H555">
        <f t="shared" si="58"/>
        <v>5.1518159999999996E-4</v>
      </c>
      <c r="I555" s="3">
        <v>0.9093</v>
      </c>
      <c r="J555" s="3">
        <v>2.3900000000000001E-2</v>
      </c>
      <c r="K555">
        <f t="shared" si="59"/>
        <v>1.9600000000000016E-5</v>
      </c>
    </row>
    <row r="556" spans="1:11" x14ac:dyDescent="0.2">
      <c r="A556" s="5">
        <v>54.7</v>
      </c>
      <c r="B556" s="3">
        <f t="shared" si="52"/>
        <v>0.15739999999999998</v>
      </c>
      <c r="C556" s="3">
        <f t="shared" si="53"/>
        <v>1.9599999999999999E-2</v>
      </c>
      <c r="D556">
        <f t="shared" si="54"/>
        <v>100</v>
      </c>
      <c r="E556">
        <f t="shared" si="55"/>
        <v>5.49</v>
      </c>
      <c r="F556">
        <f t="shared" si="56"/>
        <v>40</v>
      </c>
      <c r="G556">
        <f t="shared" si="57"/>
        <v>2.4386116834383422</v>
      </c>
      <c r="H556">
        <f t="shared" si="58"/>
        <v>5.1847559999999989E-4</v>
      </c>
      <c r="I556" s="3">
        <v>0.9103</v>
      </c>
      <c r="J556" s="3">
        <v>2.3900000000000001E-2</v>
      </c>
      <c r="K556">
        <f t="shared" si="59"/>
        <v>1.5720000000000453E-5</v>
      </c>
    </row>
    <row r="557" spans="1:11" x14ac:dyDescent="0.2">
      <c r="A557" s="5">
        <v>54.8</v>
      </c>
      <c r="B557" s="3">
        <f t="shared" si="52"/>
        <v>0.15820000000000001</v>
      </c>
      <c r="C557" s="3">
        <f t="shared" si="53"/>
        <v>1.9700000000000002E-2</v>
      </c>
      <c r="D557">
        <f t="shared" si="54"/>
        <v>100</v>
      </c>
      <c r="E557">
        <f t="shared" si="55"/>
        <v>5.49</v>
      </c>
      <c r="F557">
        <f t="shared" si="56"/>
        <v>40</v>
      </c>
      <c r="G557">
        <f t="shared" si="57"/>
        <v>2.4510535797824158</v>
      </c>
      <c r="H557">
        <f t="shared" si="58"/>
        <v>5.2111080000000003E-4</v>
      </c>
      <c r="I557" s="3">
        <v>0.91110000000000002</v>
      </c>
      <c r="J557" s="3">
        <v>2.4E-2</v>
      </c>
      <c r="K557">
        <f t="shared" si="59"/>
        <v>1.1849999999998696E-5</v>
      </c>
    </row>
    <row r="558" spans="1:11" x14ac:dyDescent="0.2">
      <c r="A558" s="5">
        <v>54.9</v>
      </c>
      <c r="B558" s="3">
        <f t="shared" si="52"/>
        <v>0.15879999999999994</v>
      </c>
      <c r="C558" s="3">
        <f t="shared" si="53"/>
        <v>1.9799999999999998E-2</v>
      </c>
      <c r="D558">
        <f t="shared" si="54"/>
        <v>100</v>
      </c>
      <c r="E558">
        <f t="shared" si="55"/>
        <v>5.49</v>
      </c>
      <c r="F558">
        <f t="shared" si="56"/>
        <v>40</v>
      </c>
      <c r="G558">
        <f t="shared" si="57"/>
        <v>2.4634954761264884</v>
      </c>
      <c r="H558">
        <f t="shared" si="58"/>
        <v>5.2308719999999984E-4</v>
      </c>
      <c r="I558" s="3">
        <v>0.91169999999999995</v>
      </c>
      <c r="J558" s="3">
        <v>2.41E-2</v>
      </c>
      <c r="K558">
        <f t="shared" si="59"/>
        <v>1.9850000000000018E-5</v>
      </c>
    </row>
    <row r="559" spans="1:11" x14ac:dyDescent="0.2">
      <c r="A559" s="5">
        <v>55</v>
      </c>
      <c r="B559" s="3">
        <f t="shared" si="52"/>
        <v>0.15979999999999994</v>
      </c>
      <c r="C559" s="3">
        <f t="shared" si="53"/>
        <v>1.9900000000000001E-2</v>
      </c>
      <c r="D559">
        <f t="shared" si="54"/>
        <v>100</v>
      </c>
      <c r="E559">
        <f t="shared" si="55"/>
        <v>5.49</v>
      </c>
      <c r="F559">
        <f t="shared" si="56"/>
        <v>40</v>
      </c>
      <c r="G559">
        <f t="shared" si="57"/>
        <v>2.4759373724705624</v>
      </c>
      <c r="H559">
        <f t="shared" si="58"/>
        <v>5.2638119999999977E-4</v>
      </c>
      <c r="I559" s="3">
        <v>0.91269999999999996</v>
      </c>
      <c r="J559" s="3">
        <v>2.4199999999999999E-2</v>
      </c>
      <c r="K559">
        <f t="shared" si="59"/>
        <v>2.0100000000000018E-5</v>
      </c>
    </row>
    <row r="560" spans="1:11" x14ac:dyDescent="0.2">
      <c r="A560" s="5">
        <v>55.1</v>
      </c>
      <c r="B560" s="3">
        <f t="shared" ref="B560:B623" si="60">I560-$I$367</f>
        <v>0.16079999999999994</v>
      </c>
      <c r="C560" s="3">
        <f t="shared" ref="C560:C623" si="61">J560-$J$367</f>
        <v>2.0299999999999999E-2</v>
      </c>
      <c r="D560">
        <f t="shared" si="54"/>
        <v>100</v>
      </c>
      <c r="E560">
        <f t="shared" si="55"/>
        <v>5.49</v>
      </c>
      <c r="F560">
        <f t="shared" si="56"/>
        <v>40</v>
      </c>
      <c r="G560">
        <f t="shared" si="57"/>
        <v>2.5257049578468544</v>
      </c>
      <c r="H560">
        <f t="shared" si="58"/>
        <v>5.2967519999999981E-4</v>
      </c>
      <c r="I560" s="3">
        <v>0.91369999999999996</v>
      </c>
      <c r="J560" s="3">
        <v>2.46E-2</v>
      </c>
      <c r="K560">
        <f t="shared" si="59"/>
        <v>1.4210000000000687E-5</v>
      </c>
    </row>
    <row r="561" spans="1:11" x14ac:dyDescent="0.2">
      <c r="A561" s="5">
        <v>55.2</v>
      </c>
      <c r="B561" s="3">
        <f t="shared" si="60"/>
        <v>0.16149999999999998</v>
      </c>
      <c r="C561" s="3">
        <f t="shared" si="61"/>
        <v>2.0299999999999999E-2</v>
      </c>
      <c r="D561">
        <f t="shared" si="54"/>
        <v>100</v>
      </c>
      <c r="E561">
        <f t="shared" si="55"/>
        <v>5.49</v>
      </c>
      <c r="F561">
        <f t="shared" si="56"/>
        <v>40</v>
      </c>
      <c r="G561">
        <f t="shared" si="57"/>
        <v>2.5257049578468544</v>
      </c>
      <c r="H561">
        <f t="shared" si="58"/>
        <v>5.3198099999999995E-4</v>
      </c>
      <c r="I561" s="3">
        <v>0.91439999999999999</v>
      </c>
      <c r="J561" s="3">
        <v>2.46E-2</v>
      </c>
      <c r="K561">
        <f t="shared" si="59"/>
        <v>1.4210000000000687E-5</v>
      </c>
    </row>
    <row r="562" spans="1:11" x14ac:dyDescent="0.2">
      <c r="A562" s="5">
        <v>55.3</v>
      </c>
      <c r="B562" s="3">
        <f t="shared" si="60"/>
        <v>0.16220000000000001</v>
      </c>
      <c r="C562" s="3">
        <f t="shared" si="61"/>
        <v>2.0299999999999999E-2</v>
      </c>
      <c r="D562">
        <f t="shared" si="54"/>
        <v>100</v>
      </c>
      <c r="E562">
        <f t="shared" si="55"/>
        <v>5.49</v>
      </c>
      <c r="F562">
        <f t="shared" si="56"/>
        <v>40</v>
      </c>
      <c r="G562">
        <f t="shared" si="57"/>
        <v>2.5257049578468544</v>
      </c>
      <c r="H562">
        <f t="shared" si="58"/>
        <v>5.3428679999999997E-4</v>
      </c>
      <c r="I562" s="3">
        <v>0.91510000000000002</v>
      </c>
      <c r="J562" s="3">
        <v>2.46E-2</v>
      </c>
      <c r="K562">
        <f t="shared" si="59"/>
        <v>2.0400000000000015E-5</v>
      </c>
    </row>
    <row r="563" spans="1:11" x14ac:dyDescent="0.2">
      <c r="A563" s="5">
        <v>55.4</v>
      </c>
      <c r="B563" s="3">
        <f t="shared" si="60"/>
        <v>0.16320000000000001</v>
      </c>
      <c r="C563" s="3">
        <f t="shared" si="61"/>
        <v>2.0499999999999997E-2</v>
      </c>
      <c r="D563">
        <f t="shared" si="54"/>
        <v>100</v>
      </c>
      <c r="E563">
        <f t="shared" si="55"/>
        <v>5.49</v>
      </c>
      <c r="F563">
        <f t="shared" si="56"/>
        <v>40</v>
      </c>
      <c r="G563">
        <f t="shared" si="57"/>
        <v>2.5505887505350007</v>
      </c>
      <c r="H563">
        <f t="shared" si="58"/>
        <v>5.3758080000000012E-4</v>
      </c>
      <c r="I563" s="3">
        <v>0.91610000000000003</v>
      </c>
      <c r="J563" s="3">
        <v>2.4799999999999999E-2</v>
      </c>
      <c r="K563">
        <f t="shared" si="59"/>
        <v>1.8495000000000242E-5</v>
      </c>
    </row>
    <row r="564" spans="1:11" x14ac:dyDescent="0.2">
      <c r="A564" s="5">
        <v>55.5</v>
      </c>
      <c r="B564" s="3">
        <f t="shared" si="60"/>
        <v>0.16410000000000002</v>
      </c>
      <c r="C564" s="3">
        <f t="shared" si="61"/>
        <v>2.06E-2</v>
      </c>
      <c r="D564">
        <f t="shared" si="54"/>
        <v>100</v>
      </c>
      <c r="E564">
        <f t="shared" si="55"/>
        <v>5.49</v>
      </c>
      <c r="F564">
        <f t="shared" si="56"/>
        <v>40</v>
      </c>
      <c r="G564">
        <f t="shared" si="57"/>
        <v>2.5630306468790742</v>
      </c>
      <c r="H564">
        <f t="shared" si="58"/>
        <v>5.4054540000000005E-4</v>
      </c>
      <c r="I564" s="3">
        <v>0.91700000000000004</v>
      </c>
      <c r="J564" s="3">
        <v>2.4899999999999999E-2</v>
      </c>
      <c r="K564">
        <f t="shared" si="59"/>
        <v>1.4419999999998412E-5</v>
      </c>
    </row>
    <row r="565" spans="1:11" x14ac:dyDescent="0.2">
      <c r="A565" s="5">
        <v>55.6</v>
      </c>
      <c r="B565" s="3">
        <f t="shared" si="60"/>
        <v>0.16479999999999995</v>
      </c>
      <c r="C565" s="3">
        <f t="shared" si="61"/>
        <v>2.06E-2</v>
      </c>
      <c r="D565">
        <f t="shared" si="54"/>
        <v>100</v>
      </c>
      <c r="E565">
        <f t="shared" si="55"/>
        <v>5.49</v>
      </c>
      <c r="F565">
        <f t="shared" si="56"/>
        <v>40</v>
      </c>
      <c r="G565">
        <f t="shared" si="57"/>
        <v>2.5630306468790742</v>
      </c>
      <c r="H565">
        <f t="shared" si="58"/>
        <v>5.4285119999999986E-4</v>
      </c>
      <c r="I565" s="3">
        <v>0.91769999999999996</v>
      </c>
      <c r="J565" s="3">
        <v>2.4899999999999999E-2</v>
      </c>
      <c r="K565">
        <f t="shared" si="59"/>
        <v>1.8675000000000247E-5</v>
      </c>
    </row>
    <row r="566" spans="1:11" x14ac:dyDescent="0.2">
      <c r="A566" s="5">
        <v>55.7</v>
      </c>
      <c r="B566" s="3">
        <f t="shared" si="60"/>
        <v>0.16569999999999996</v>
      </c>
      <c r="C566" s="3">
        <f t="shared" si="61"/>
        <v>2.0900000000000002E-2</v>
      </c>
      <c r="D566">
        <f t="shared" si="54"/>
        <v>100</v>
      </c>
      <c r="E566">
        <f t="shared" si="55"/>
        <v>5.49</v>
      </c>
      <c r="F566">
        <f t="shared" si="56"/>
        <v>40</v>
      </c>
      <c r="G566">
        <f t="shared" si="57"/>
        <v>2.600356335911294</v>
      </c>
      <c r="H566">
        <f t="shared" si="58"/>
        <v>5.458157999999999E-4</v>
      </c>
      <c r="I566" s="3">
        <v>0.91859999999999997</v>
      </c>
      <c r="J566" s="3">
        <v>2.52E-2</v>
      </c>
      <c r="K566">
        <f t="shared" si="59"/>
        <v>2.0800000000000021E-5</v>
      </c>
    </row>
    <row r="567" spans="1:11" x14ac:dyDescent="0.2">
      <c r="A567" s="5">
        <v>55.8</v>
      </c>
      <c r="B567" s="3">
        <f t="shared" si="60"/>
        <v>0.16669999999999996</v>
      </c>
      <c r="C567" s="3">
        <f t="shared" si="61"/>
        <v>2.0700000000000003E-2</v>
      </c>
      <c r="D567">
        <f t="shared" si="54"/>
        <v>100</v>
      </c>
      <c r="E567">
        <f t="shared" si="55"/>
        <v>5.49</v>
      </c>
      <c r="F567">
        <f t="shared" si="56"/>
        <v>40</v>
      </c>
      <c r="G567">
        <f t="shared" si="57"/>
        <v>2.5754725432231478</v>
      </c>
      <c r="H567">
        <f t="shared" si="58"/>
        <v>5.4910979999999994E-4</v>
      </c>
      <c r="I567" s="3">
        <v>0.91959999999999997</v>
      </c>
      <c r="J567" s="3">
        <v>2.5000000000000001E-2</v>
      </c>
      <c r="K567">
        <f t="shared" si="59"/>
        <v>1.2450000000000933E-5</v>
      </c>
    </row>
    <row r="568" spans="1:11" x14ac:dyDescent="0.2">
      <c r="A568" s="5">
        <v>55.9</v>
      </c>
      <c r="B568" s="3">
        <f t="shared" si="60"/>
        <v>0.1673</v>
      </c>
      <c r="C568" s="3">
        <f t="shared" si="61"/>
        <v>2.0799999999999999E-2</v>
      </c>
      <c r="D568">
        <f t="shared" si="54"/>
        <v>100</v>
      </c>
      <c r="E568">
        <f t="shared" si="55"/>
        <v>5.49</v>
      </c>
      <c r="F568">
        <f t="shared" si="56"/>
        <v>40</v>
      </c>
      <c r="G568">
        <f t="shared" si="57"/>
        <v>2.58791443956722</v>
      </c>
      <c r="H568">
        <f t="shared" si="58"/>
        <v>5.5108620000000007E-4</v>
      </c>
      <c r="I568" s="3">
        <v>0.92020000000000002</v>
      </c>
      <c r="J568" s="3">
        <v>2.5100000000000001E-2</v>
      </c>
      <c r="K568">
        <f t="shared" si="59"/>
        <v>1.4700000000000711E-5</v>
      </c>
    </row>
    <row r="569" spans="1:11" x14ac:dyDescent="0.2">
      <c r="A569" s="5">
        <v>56</v>
      </c>
      <c r="B569" s="3">
        <f t="shared" si="60"/>
        <v>0.16800000000000004</v>
      </c>
      <c r="C569" s="3">
        <f t="shared" si="61"/>
        <v>2.1199999999999997E-2</v>
      </c>
      <c r="D569">
        <f t="shared" si="54"/>
        <v>100</v>
      </c>
      <c r="E569">
        <f t="shared" si="55"/>
        <v>5.49</v>
      </c>
      <c r="F569">
        <f t="shared" si="56"/>
        <v>40</v>
      </c>
      <c r="G569">
        <f t="shared" si="57"/>
        <v>2.6376820249435129</v>
      </c>
      <c r="H569">
        <f t="shared" si="58"/>
        <v>5.533920000000001E-4</v>
      </c>
      <c r="I569" s="3">
        <v>0.92090000000000005</v>
      </c>
      <c r="J569" s="3">
        <v>2.5499999999999998E-2</v>
      </c>
      <c r="K569">
        <f t="shared" si="59"/>
        <v>2.1250000000000018E-5</v>
      </c>
    </row>
    <row r="570" spans="1:11" x14ac:dyDescent="0.2">
      <c r="A570" s="5">
        <v>56.1</v>
      </c>
      <c r="B570" s="3">
        <f t="shared" si="60"/>
        <v>0.16900000000000004</v>
      </c>
      <c r="C570" s="3">
        <f t="shared" si="61"/>
        <v>2.1299999999999999E-2</v>
      </c>
      <c r="D570">
        <f t="shared" si="54"/>
        <v>100</v>
      </c>
      <c r="E570">
        <f t="shared" si="55"/>
        <v>5.49</v>
      </c>
      <c r="F570">
        <f t="shared" si="56"/>
        <v>40</v>
      </c>
      <c r="G570">
        <f t="shared" si="57"/>
        <v>2.6501239212875864</v>
      </c>
      <c r="H570">
        <f t="shared" si="58"/>
        <v>5.5668600000000014E-4</v>
      </c>
      <c r="I570" s="3">
        <v>0.92190000000000005</v>
      </c>
      <c r="J570" s="3">
        <v>2.5600000000000001E-2</v>
      </c>
      <c r="K570">
        <f t="shared" si="59"/>
        <v>1.9124999999997893E-5</v>
      </c>
    </row>
    <row r="571" spans="1:11" x14ac:dyDescent="0.2">
      <c r="A571" s="5">
        <v>56.2</v>
      </c>
      <c r="B571" s="3">
        <f t="shared" si="60"/>
        <v>0.16989999999999994</v>
      </c>
      <c r="C571" s="3">
        <f t="shared" si="61"/>
        <v>2.1199999999999997E-2</v>
      </c>
      <c r="D571">
        <f t="shared" si="54"/>
        <v>100</v>
      </c>
      <c r="E571">
        <f t="shared" si="55"/>
        <v>5.49</v>
      </c>
      <c r="F571">
        <f t="shared" si="56"/>
        <v>40</v>
      </c>
      <c r="G571">
        <f t="shared" si="57"/>
        <v>2.6376820249435129</v>
      </c>
      <c r="H571">
        <f t="shared" si="58"/>
        <v>5.5965059999999985E-4</v>
      </c>
      <c r="I571" s="3">
        <v>0.92279999999999995</v>
      </c>
      <c r="J571" s="3">
        <v>2.5499999999999998E-2</v>
      </c>
      <c r="K571">
        <f t="shared" si="59"/>
        <v>1.2810000000000958E-5</v>
      </c>
    </row>
    <row r="572" spans="1:11" x14ac:dyDescent="0.2">
      <c r="A572" s="5">
        <v>56.3</v>
      </c>
      <c r="B572" s="3">
        <f t="shared" si="60"/>
        <v>0.17049999999999998</v>
      </c>
      <c r="C572" s="3">
        <f t="shared" si="61"/>
        <v>2.1499999999999998E-2</v>
      </c>
      <c r="D572">
        <f t="shared" si="54"/>
        <v>100</v>
      </c>
      <c r="E572">
        <f t="shared" si="55"/>
        <v>5.49</v>
      </c>
      <c r="F572">
        <f t="shared" si="56"/>
        <v>40</v>
      </c>
      <c r="G572">
        <f t="shared" si="57"/>
        <v>2.6750077139757327</v>
      </c>
      <c r="H572">
        <f t="shared" si="58"/>
        <v>5.6162699999999998E-4</v>
      </c>
      <c r="I572" s="3">
        <v>0.9234</v>
      </c>
      <c r="J572" s="3">
        <v>2.58E-2</v>
      </c>
      <c r="K572">
        <f t="shared" si="59"/>
        <v>1.9350000000000253E-5</v>
      </c>
    </row>
    <row r="573" spans="1:11" x14ac:dyDescent="0.2">
      <c r="A573" s="5">
        <v>56.4</v>
      </c>
      <c r="B573" s="3">
        <f t="shared" si="60"/>
        <v>0.1714</v>
      </c>
      <c r="C573" s="3">
        <f t="shared" si="61"/>
        <v>2.1499999999999998E-2</v>
      </c>
      <c r="D573">
        <f t="shared" si="54"/>
        <v>100</v>
      </c>
      <c r="E573">
        <f t="shared" si="55"/>
        <v>5.49</v>
      </c>
      <c r="F573">
        <f t="shared" si="56"/>
        <v>40</v>
      </c>
      <c r="G573">
        <f t="shared" si="57"/>
        <v>2.6750077139757327</v>
      </c>
      <c r="H573">
        <f t="shared" si="58"/>
        <v>5.6459160000000002E-4</v>
      </c>
      <c r="I573" s="3">
        <v>0.92430000000000001</v>
      </c>
      <c r="J573" s="3">
        <v>2.58E-2</v>
      </c>
      <c r="K573">
        <f t="shared" si="59"/>
        <v>2.1500000000000018E-5</v>
      </c>
    </row>
    <row r="574" spans="1:11" x14ac:dyDescent="0.2">
      <c r="A574" s="5">
        <v>56.5</v>
      </c>
      <c r="B574" s="3">
        <f t="shared" si="60"/>
        <v>0.1724</v>
      </c>
      <c r="C574" s="3">
        <f t="shared" si="61"/>
        <v>2.1499999999999998E-2</v>
      </c>
      <c r="D574">
        <f t="shared" si="54"/>
        <v>100</v>
      </c>
      <c r="E574">
        <f t="shared" si="55"/>
        <v>5.49</v>
      </c>
      <c r="F574">
        <f t="shared" si="56"/>
        <v>40</v>
      </c>
      <c r="G574">
        <f t="shared" si="57"/>
        <v>2.6750077139757327</v>
      </c>
      <c r="H574">
        <f t="shared" si="58"/>
        <v>5.6788560000000006E-4</v>
      </c>
      <c r="I574" s="3">
        <v>0.92530000000000001</v>
      </c>
      <c r="J574" s="3">
        <v>2.58E-2</v>
      </c>
      <c r="K574">
        <f t="shared" si="59"/>
        <v>1.7280000000000492E-5</v>
      </c>
    </row>
    <row r="575" spans="1:11" x14ac:dyDescent="0.2">
      <c r="A575" s="5">
        <v>56.6</v>
      </c>
      <c r="B575" s="3">
        <f t="shared" si="60"/>
        <v>0.17320000000000002</v>
      </c>
      <c r="C575" s="3">
        <f t="shared" si="61"/>
        <v>2.1699999999999997E-2</v>
      </c>
      <c r="D575">
        <f t="shared" si="54"/>
        <v>100</v>
      </c>
      <c r="E575">
        <f t="shared" si="55"/>
        <v>5.49</v>
      </c>
      <c r="F575">
        <f t="shared" si="56"/>
        <v>40</v>
      </c>
      <c r="G575">
        <f t="shared" si="57"/>
        <v>2.6998915066638789</v>
      </c>
      <c r="H575">
        <f t="shared" si="58"/>
        <v>5.7052080000000009E-4</v>
      </c>
      <c r="I575" s="3">
        <v>0.92610000000000003</v>
      </c>
      <c r="J575" s="3">
        <v>2.5999999999999999E-2</v>
      </c>
      <c r="K575">
        <f t="shared" si="59"/>
        <v>1.5189999999998325E-5</v>
      </c>
    </row>
    <row r="576" spans="1:11" x14ac:dyDescent="0.2">
      <c r="A576" s="5">
        <v>56.7</v>
      </c>
      <c r="B576" s="3">
        <f t="shared" si="60"/>
        <v>0.17389999999999994</v>
      </c>
      <c r="C576" s="3">
        <f t="shared" si="61"/>
        <v>2.1699999999999997E-2</v>
      </c>
      <c r="D576">
        <f t="shared" si="54"/>
        <v>100</v>
      </c>
      <c r="E576">
        <f t="shared" si="55"/>
        <v>5.49</v>
      </c>
      <c r="F576">
        <f t="shared" si="56"/>
        <v>40</v>
      </c>
      <c r="G576">
        <f t="shared" si="57"/>
        <v>2.6998915066638789</v>
      </c>
      <c r="H576">
        <f t="shared" si="58"/>
        <v>5.728265999999999E-4</v>
      </c>
      <c r="I576" s="3">
        <v>0.92679999999999996</v>
      </c>
      <c r="J576" s="3">
        <v>2.5999999999999999E-2</v>
      </c>
      <c r="K576">
        <f t="shared" si="59"/>
        <v>1.9575000000000259E-5</v>
      </c>
    </row>
    <row r="577" spans="1:11" x14ac:dyDescent="0.2">
      <c r="A577" s="5">
        <v>56.8</v>
      </c>
      <c r="B577" s="3">
        <f t="shared" si="60"/>
        <v>0.17479999999999996</v>
      </c>
      <c r="C577" s="3">
        <f t="shared" si="61"/>
        <v>2.18E-2</v>
      </c>
      <c r="D577">
        <f t="shared" si="54"/>
        <v>100</v>
      </c>
      <c r="E577">
        <f t="shared" si="55"/>
        <v>5.49</v>
      </c>
      <c r="F577">
        <f t="shared" si="56"/>
        <v>40</v>
      </c>
      <c r="G577">
        <f t="shared" si="57"/>
        <v>2.7123334030079524</v>
      </c>
      <c r="H577">
        <f t="shared" si="58"/>
        <v>5.7579119999999983E-4</v>
      </c>
      <c r="I577" s="3">
        <v>0.92769999999999997</v>
      </c>
      <c r="J577" s="3">
        <v>2.6100000000000002E-2</v>
      </c>
      <c r="K577">
        <f t="shared" si="59"/>
        <v>2.4199999999999775E-5</v>
      </c>
    </row>
    <row r="578" spans="1:11" x14ac:dyDescent="0.2">
      <c r="A578" s="5">
        <v>56.9</v>
      </c>
      <c r="B578" s="3">
        <f t="shared" si="60"/>
        <v>0.17589999999999995</v>
      </c>
      <c r="C578" s="3">
        <f t="shared" si="61"/>
        <v>2.2199999999999998E-2</v>
      </c>
      <c r="D578">
        <f t="shared" si="54"/>
        <v>100</v>
      </c>
      <c r="E578">
        <f t="shared" si="55"/>
        <v>5.49</v>
      </c>
      <c r="F578">
        <f t="shared" si="56"/>
        <v>40</v>
      </c>
      <c r="G578">
        <f t="shared" si="57"/>
        <v>2.7621009883842444</v>
      </c>
      <c r="H578">
        <f t="shared" si="58"/>
        <v>5.7941459999999987E-4</v>
      </c>
      <c r="I578" s="3">
        <v>0.92879999999999996</v>
      </c>
      <c r="J578" s="3">
        <v>2.6499999999999999E-2</v>
      </c>
      <c r="K578">
        <f t="shared" si="59"/>
        <v>1.3350000000000999E-5</v>
      </c>
    </row>
    <row r="579" spans="1:11" x14ac:dyDescent="0.2">
      <c r="A579" s="5">
        <v>57</v>
      </c>
      <c r="B579" s="3">
        <f t="shared" si="60"/>
        <v>0.17649999999999999</v>
      </c>
      <c r="C579" s="3">
        <f t="shared" si="61"/>
        <v>2.23E-2</v>
      </c>
      <c r="D579">
        <f t="shared" si="54"/>
        <v>100</v>
      </c>
      <c r="E579">
        <f t="shared" si="55"/>
        <v>5.49</v>
      </c>
      <c r="F579">
        <f t="shared" si="56"/>
        <v>40</v>
      </c>
      <c r="G579">
        <f t="shared" si="57"/>
        <v>2.774542884728318</v>
      </c>
      <c r="H579">
        <f t="shared" si="58"/>
        <v>5.81391E-4</v>
      </c>
      <c r="I579" s="3">
        <v>0.9294</v>
      </c>
      <c r="J579" s="3">
        <v>2.6599999999999999E-2</v>
      </c>
      <c r="K579">
        <f t="shared" si="59"/>
        <v>1.784000000000051E-5</v>
      </c>
    </row>
    <row r="580" spans="1:11" s="8" customFormat="1" x14ac:dyDescent="0.2">
      <c r="A580" s="5">
        <v>57.1</v>
      </c>
      <c r="B580" s="3">
        <f t="shared" si="60"/>
        <v>0.17730000000000001</v>
      </c>
      <c r="C580" s="3">
        <f t="shared" si="61"/>
        <v>2.23E-2</v>
      </c>
      <c r="D580" s="8">
        <f t="shared" si="54"/>
        <v>100</v>
      </c>
      <c r="E580" s="8">
        <f t="shared" si="55"/>
        <v>5.49</v>
      </c>
      <c r="F580" s="8">
        <f t="shared" si="56"/>
        <v>40</v>
      </c>
      <c r="G580" s="8">
        <f t="shared" si="57"/>
        <v>2.774542884728318</v>
      </c>
      <c r="H580" s="8">
        <f t="shared" si="58"/>
        <v>5.8402620000000014E-4</v>
      </c>
      <c r="I580" s="3">
        <v>0.93020000000000003</v>
      </c>
      <c r="J580" s="3">
        <v>2.6599999999999999E-2</v>
      </c>
      <c r="K580">
        <f t="shared" si="59"/>
        <v>2.230000000000002E-5</v>
      </c>
    </row>
    <row r="581" spans="1:11" x14ac:dyDescent="0.2">
      <c r="A581" s="5">
        <v>57.2</v>
      </c>
      <c r="B581" s="3">
        <f t="shared" si="60"/>
        <v>0.17830000000000001</v>
      </c>
      <c r="C581" s="3">
        <f t="shared" si="61"/>
        <v>2.23E-2</v>
      </c>
      <c r="D581">
        <f t="shared" si="54"/>
        <v>100</v>
      </c>
      <c r="E581">
        <f t="shared" si="55"/>
        <v>5.49</v>
      </c>
      <c r="F581">
        <f t="shared" si="56"/>
        <v>40</v>
      </c>
      <c r="G581">
        <f t="shared" si="57"/>
        <v>2.774542884728318</v>
      </c>
      <c r="H581">
        <f t="shared" si="58"/>
        <v>5.8732020000000008E-4</v>
      </c>
      <c r="I581" s="3">
        <v>0.93120000000000003</v>
      </c>
      <c r="J581" s="3">
        <v>2.6599999999999999E-2</v>
      </c>
      <c r="K581">
        <f t="shared" si="59"/>
        <v>1.5679999999998274E-5</v>
      </c>
    </row>
    <row r="582" spans="1:11" x14ac:dyDescent="0.2">
      <c r="A582" s="5">
        <v>57.3</v>
      </c>
      <c r="B582" s="3">
        <f t="shared" si="60"/>
        <v>0.17899999999999994</v>
      </c>
      <c r="C582" s="3">
        <f t="shared" si="61"/>
        <v>2.2499999999999999E-2</v>
      </c>
      <c r="D582">
        <f t="shared" si="54"/>
        <v>100</v>
      </c>
      <c r="E582">
        <f t="shared" si="55"/>
        <v>5.49</v>
      </c>
      <c r="F582">
        <f t="shared" si="56"/>
        <v>40</v>
      </c>
      <c r="G582">
        <f t="shared" si="57"/>
        <v>2.7994266774164647</v>
      </c>
      <c r="H582">
        <f t="shared" si="58"/>
        <v>5.8962599999999978E-4</v>
      </c>
      <c r="I582" s="3">
        <v>0.93189999999999995</v>
      </c>
      <c r="J582" s="3">
        <v>2.6800000000000001E-2</v>
      </c>
      <c r="K582">
        <f t="shared" si="59"/>
        <v>1.5820000000000767E-5</v>
      </c>
    </row>
    <row r="583" spans="1:11" x14ac:dyDescent="0.2">
      <c r="A583" s="5">
        <v>57.4</v>
      </c>
      <c r="B583" s="3">
        <f t="shared" si="60"/>
        <v>0.17969999999999997</v>
      </c>
      <c r="C583" s="3">
        <f t="shared" si="61"/>
        <v>2.2699999999999998E-2</v>
      </c>
      <c r="D583">
        <f t="shared" si="54"/>
        <v>100</v>
      </c>
      <c r="E583">
        <f t="shared" si="55"/>
        <v>5.49</v>
      </c>
      <c r="F583">
        <f t="shared" si="56"/>
        <v>40</v>
      </c>
      <c r="G583">
        <f t="shared" si="57"/>
        <v>2.8243104701046109</v>
      </c>
      <c r="H583">
        <f t="shared" si="58"/>
        <v>5.9193179999999992E-4</v>
      </c>
      <c r="I583" s="3">
        <v>0.93259999999999998</v>
      </c>
      <c r="J583" s="3">
        <v>2.7E-2</v>
      </c>
      <c r="K583">
        <f t="shared" si="59"/>
        <v>2.0340000000000266E-5</v>
      </c>
    </row>
    <row r="584" spans="1:11" x14ac:dyDescent="0.2">
      <c r="A584" s="5">
        <v>57.5</v>
      </c>
      <c r="B584" s="3">
        <f t="shared" si="60"/>
        <v>0.18059999999999998</v>
      </c>
      <c r="C584" s="3">
        <f t="shared" si="61"/>
        <v>2.2499999999999999E-2</v>
      </c>
      <c r="D584">
        <f t="shared" si="54"/>
        <v>100</v>
      </c>
      <c r="E584">
        <f t="shared" si="55"/>
        <v>5.49</v>
      </c>
      <c r="F584">
        <f t="shared" si="56"/>
        <v>40</v>
      </c>
      <c r="G584">
        <f t="shared" si="57"/>
        <v>2.7994266774164647</v>
      </c>
      <c r="H584">
        <f t="shared" si="58"/>
        <v>5.9489639999999995E-4</v>
      </c>
      <c r="I584" s="3">
        <v>0.9335</v>
      </c>
      <c r="J584" s="3">
        <v>2.6800000000000001E-2</v>
      </c>
      <c r="K584">
        <f t="shared" si="59"/>
        <v>2.038500000000027E-5</v>
      </c>
    </row>
    <row r="585" spans="1:11" x14ac:dyDescent="0.2">
      <c r="A585" s="5">
        <v>57.6</v>
      </c>
      <c r="B585" s="3">
        <f t="shared" si="60"/>
        <v>0.18149999999999999</v>
      </c>
      <c r="C585" s="3">
        <f t="shared" si="61"/>
        <v>2.2800000000000001E-2</v>
      </c>
      <c r="D585">
        <f t="shared" si="54"/>
        <v>100</v>
      </c>
      <c r="E585">
        <f t="shared" si="55"/>
        <v>5.49</v>
      </c>
      <c r="F585">
        <f t="shared" si="56"/>
        <v>40</v>
      </c>
      <c r="G585">
        <f t="shared" si="57"/>
        <v>2.836752366448684</v>
      </c>
      <c r="H585">
        <f t="shared" si="58"/>
        <v>5.9786099999999999E-4</v>
      </c>
      <c r="I585" s="3">
        <v>0.93440000000000001</v>
      </c>
      <c r="J585" s="3">
        <v>2.7099999999999999E-2</v>
      </c>
      <c r="K585">
        <f t="shared" si="59"/>
        <v>1.8280000000000523E-5</v>
      </c>
    </row>
    <row r="586" spans="1:11" x14ac:dyDescent="0.2">
      <c r="A586" s="5">
        <v>57.7</v>
      </c>
      <c r="B586" s="3">
        <f t="shared" si="60"/>
        <v>0.18230000000000002</v>
      </c>
      <c r="C586" s="3">
        <f t="shared" si="61"/>
        <v>2.2899999999999997E-2</v>
      </c>
      <c r="D586">
        <f t="shared" ref="D586:D649" si="62">$E$4</f>
        <v>100</v>
      </c>
      <c r="E586">
        <f t="shared" ref="E586:E649" si="63">$F$4</f>
        <v>5.49</v>
      </c>
      <c r="F586">
        <f t="shared" ref="F586:F649" si="64">$G$4</f>
        <v>40</v>
      </c>
      <c r="G586">
        <f t="shared" ref="G586:G635" si="65">3*C586*D586*1000/(2*F586*E586^2)</f>
        <v>2.8491942627927562</v>
      </c>
      <c r="H586">
        <f t="shared" ref="H586:H636" si="66">6*B586*E586/(D586^2)</f>
        <v>6.0049620000000013E-4</v>
      </c>
      <c r="I586" s="3">
        <v>0.93520000000000003</v>
      </c>
      <c r="J586" s="3">
        <v>2.7199999999999998E-2</v>
      </c>
      <c r="K586">
        <f t="shared" ref="K586:K635" si="67">(C587+C586)/2*(B587-B586)</f>
        <v>1.5994999999998237E-5</v>
      </c>
    </row>
    <row r="587" spans="1:11" x14ac:dyDescent="0.2">
      <c r="A587" s="5">
        <v>57.8</v>
      </c>
      <c r="B587" s="3">
        <f t="shared" si="60"/>
        <v>0.18299999999999994</v>
      </c>
      <c r="C587" s="3">
        <f t="shared" si="61"/>
        <v>2.2800000000000001E-2</v>
      </c>
      <c r="D587">
        <f t="shared" si="62"/>
        <v>100</v>
      </c>
      <c r="E587">
        <f t="shared" si="63"/>
        <v>5.49</v>
      </c>
      <c r="F587">
        <f t="shared" si="64"/>
        <v>40</v>
      </c>
      <c r="G587">
        <f t="shared" si="65"/>
        <v>2.836752366448684</v>
      </c>
      <c r="H587">
        <f t="shared" si="66"/>
        <v>6.0280199999999983E-4</v>
      </c>
      <c r="I587" s="3">
        <v>0.93589999999999995</v>
      </c>
      <c r="J587" s="3">
        <v>2.7099999999999999E-2</v>
      </c>
      <c r="K587">
        <f t="shared" si="67"/>
        <v>2.7540000000002064E-5</v>
      </c>
    </row>
    <row r="588" spans="1:11" x14ac:dyDescent="0.2">
      <c r="A588" s="5">
        <v>57.9</v>
      </c>
      <c r="B588" s="3">
        <f t="shared" si="60"/>
        <v>0.18420000000000003</v>
      </c>
      <c r="C588" s="3">
        <f t="shared" si="61"/>
        <v>2.3100000000000002E-2</v>
      </c>
      <c r="D588">
        <f t="shared" si="62"/>
        <v>100</v>
      </c>
      <c r="E588">
        <f t="shared" si="63"/>
        <v>5.49</v>
      </c>
      <c r="F588">
        <f t="shared" si="64"/>
        <v>40</v>
      </c>
      <c r="G588">
        <f t="shared" si="65"/>
        <v>2.8740780554809033</v>
      </c>
      <c r="H588">
        <f t="shared" si="66"/>
        <v>6.0675480000000009E-4</v>
      </c>
      <c r="I588" s="3">
        <v>0.93710000000000004</v>
      </c>
      <c r="J588" s="3">
        <v>2.7400000000000001E-2</v>
      </c>
      <c r="K588">
        <f t="shared" si="67"/>
        <v>1.6239999999998211E-5</v>
      </c>
    </row>
    <row r="589" spans="1:11" x14ac:dyDescent="0.2">
      <c r="A589" s="5">
        <v>58</v>
      </c>
      <c r="B589" s="3">
        <f t="shared" si="60"/>
        <v>0.18489999999999995</v>
      </c>
      <c r="C589" s="3">
        <f t="shared" si="61"/>
        <v>2.3300000000000001E-2</v>
      </c>
      <c r="D589">
        <f t="shared" si="62"/>
        <v>100</v>
      </c>
      <c r="E589">
        <f t="shared" si="63"/>
        <v>5.49</v>
      </c>
      <c r="F589">
        <f t="shared" si="64"/>
        <v>40</v>
      </c>
      <c r="G589">
        <f t="shared" si="65"/>
        <v>2.89896184816905</v>
      </c>
      <c r="H589">
        <f t="shared" si="66"/>
        <v>6.090605999999998E-4</v>
      </c>
      <c r="I589" s="3">
        <v>0.93779999999999997</v>
      </c>
      <c r="J589" s="3">
        <v>2.76E-2</v>
      </c>
      <c r="K589">
        <f t="shared" si="67"/>
        <v>1.3950000000001046E-5</v>
      </c>
    </row>
    <row r="590" spans="1:11" x14ac:dyDescent="0.2">
      <c r="A590" s="5">
        <v>58.1</v>
      </c>
      <c r="B590" s="3">
        <f t="shared" si="60"/>
        <v>0.1855</v>
      </c>
      <c r="C590" s="3">
        <f t="shared" si="61"/>
        <v>2.3199999999999998E-2</v>
      </c>
      <c r="D590">
        <f t="shared" si="62"/>
        <v>100</v>
      </c>
      <c r="E590">
        <f t="shared" si="63"/>
        <v>5.49</v>
      </c>
      <c r="F590">
        <f t="shared" si="64"/>
        <v>40</v>
      </c>
      <c r="G590">
        <f t="shared" si="65"/>
        <v>2.8865199518249764</v>
      </c>
      <c r="H590">
        <f t="shared" si="66"/>
        <v>6.1103700000000004E-4</v>
      </c>
      <c r="I590" s="3">
        <v>0.93840000000000001</v>
      </c>
      <c r="J590" s="3">
        <v>2.75E-2</v>
      </c>
      <c r="K590">
        <f t="shared" si="67"/>
        <v>1.8640000000000533E-5</v>
      </c>
    </row>
    <row r="591" spans="1:11" x14ac:dyDescent="0.2">
      <c r="A591" s="5">
        <v>58.2</v>
      </c>
      <c r="B591" s="3">
        <f t="shared" si="60"/>
        <v>0.18630000000000002</v>
      </c>
      <c r="C591" s="3">
        <f t="shared" si="61"/>
        <v>2.3399999999999997E-2</v>
      </c>
      <c r="D591">
        <f t="shared" si="62"/>
        <v>100</v>
      </c>
      <c r="E591">
        <f t="shared" si="63"/>
        <v>5.49</v>
      </c>
      <c r="F591">
        <f t="shared" si="64"/>
        <v>40</v>
      </c>
      <c r="G591">
        <f t="shared" si="65"/>
        <v>2.9114037445131227</v>
      </c>
      <c r="H591">
        <f t="shared" si="66"/>
        <v>6.1367220000000007E-4</v>
      </c>
      <c r="I591" s="3">
        <v>0.93920000000000003</v>
      </c>
      <c r="J591" s="3">
        <v>2.7699999999999999E-2</v>
      </c>
      <c r="K591">
        <f t="shared" si="67"/>
        <v>2.5794999999999762E-5</v>
      </c>
    </row>
    <row r="592" spans="1:11" x14ac:dyDescent="0.2">
      <c r="A592" s="5">
        <v>58.3</v>
      </c>
      <c r="B592" s="3">
        <f t="shared" si="60"/>
        <v>0.18740000000000001</v>
      </c>
      <c r="C592" s="3">
        <f t="shared" si="61"/>
        <v>2.35E-2</v>
      </c>
      <c r="D592">
        <f t="shared" si="62"/>
        <v>100</v>
      </c>
      <c r="E592">
        <f t="shared" si="63"/>
        <v>5.49</v>
      </c>
      <c r="F592">
        <f t="shared" si="64"/>
        <v>40</v>
      </c>
      <c r="G592">
        <f t="shared" si="65"/>
        <v>2.9238456408571967</v>
      </c>
      <c r="H592">
        <f t="shared" si="66"/>
        <v>6.1729560000000011E-4</v>
      </c>
      <c r="I592" s="3">
        <v>0.94030000000000002</v>
      </c>
      <c r="J592" s="3">
        <v>2.7799999999999998E-2</v>
      </c>
      <c r="K592">
        <f t="shared" si="67"/>
        <v>1.8960000000000544E-5</v>
      </c>
    </row>
    <row r="593" spans="1:11" x14ac:dyDescent="0.2">
      <c r="A593" s="5">
        <v>58.4</v>
      </c>
      <c r="B593" s="3">
        <f t="shared" si="60"/>
        <v>0.18820000000000003</v>
      </c>
      <c r="C593" s="3">
        <f t="shared" si="61"/>
        <v>2.3899999999999998E-2</v>
      </c>
      <c r="D593">
        <f t="shared" si="62"/>
        <v>100</v>
      </c>
      <c r="E593">
        <f t="shared" si="63"/>
        <v>5.49</v>
      </c>
      <c r="F593">
        <f t="shared" si="64"/>
        <v>40</v>
      </c>
      <c r="G593">
        <f t="shared" si="65"/>
        <v>2.9736132262334882</v>
      </c>
      <c r="H593">
        <f t="shared" si="66"/>
        <v>6.1993080000000015E-4</v>
      </c>
      <c r="I593" s="3">
        <v>0.94110000000000005</v>
      </c>
      <c r="J593" s="3">
        <v>2.8199999999999999E-2</v>
      </c>
      <c r="K593">
        <f t="shared" si="67"/>
        <v>1.90399999999979E-5</v>
      </c>
    </row>
    <row r="594" spans="1:11" x14ac:dyDescent="0.2">
      <c r="A594" s="5">
        <v>58.5</v>
      </c>
      <c r="B594" s="3">
        <f t="shared" si="60"/>
        <v>0.18899999999999995</v>
      </c>
      <c r="C594" s="3">
        <f t="shared" si="61"/>
        <v>2.3699999999999999E-2</v>
      </c>
      <c r="D594">
        <f t="shared" si="62"/>
        <v>100</v>
      </c>
      <c r="E594">
        <f t="shared" si="63"/>
        <v>5.49</v>
      </c>
      <c r="F594">
        <f t="shared" si="64"/>
        <v>40</v>
      </c>
      <c r="G594">
        <f t="shared" si="65"/>
        <v>2.948729433545342</v>
      </c>
      <c r="H594">
        <f t="shared" si="66"/>
        <v>6.2256599999999985E-4</v>
      </c>
      <c r="I594" s="3">
        <v>0.94189999999999996</v>
      </c>
      <c r="J594" s="3">
        <v>2.8000000000000001E-2</v>
      </c>
      <c r="K594">
        <f t="shared" si="67"/>
        <v>2.3750000000000022E-5</v>
      </c>
    </row>
    <row r="595" spans="1:11" x14ac:dyDescent="0.2">
      <c r="A595" s="5">
        <v>58.6</v>
      </c>
      <c r="B595" s="3">
        <f t="shared" si="60"/>
        <v>0.18999999999999995</v>
      </c>
      <c r="C595" s="3">
        <f t="shared" si="61"/>
        <v>2.3800000000000002E-2</v>
      </c>
      <c r="D595">
        <f t="shared" si="62"/>
        <v>100</v>
      </c>
      <c r="E595">
        <f t="shared" si="63"/>
        <v>5.49</v>
      </c>
      <c r="F595">
        <f t="shared" si="64"/>
        <v>40</v>
      </c>
      <c r="G595">
        <f t="shared" si="65"/>
        <v>2.961171329889416</v>
      </c>
      <c r="H595">
        <f t="shared" si="66"/>
        <v>6.2585999999999989E-4</v>
      </c>
      <c r="I595" s="3">
        <v>0.94289999999999996</v>
      </c>
      <c r="J595" s="3">
        <v>2.81E-2</v>
      </c>
      <c r="K595">
        <f t="shared" si="67"/>
        <v>1.9080000000000546E-5</v>
      </c>
    </row>
    <row r="596" spans="1:11" x14ac:dyDescent="0.2">
      <c r="A596" s="5">
        <v>58.7</v>
      </c>
      <c r="B596" s="3">
        <f t="shared" si="60"/>
        <v>0.19079999999999997</v>
      </c>
      <c r="C596" s="3">
        <f t="shared" si="61"/>
        <v>2.3899999999999998E-2</v>
      </c>
      <c r="D596">
        <f t="shared" si="62"/>
        <v>100</v>
      </c>
      <c r="E596">
        <f t="shared" si="63"/>
        <v>5.49</v>
      </c>
      <c r="F596">
        <f t="shared" si="64"/>
        <v>40</v>
      </c>
      <c r="G596">
        <f t="shared" si="65"/>
        <v>2.9736132262334882</v>
      </c>
      <c r="H596">
        <f t="shared" si="66"/>
        <v>6.2849519999999992E-4</v>
      </c>
      <c r="I596" s="3">
        <v>0.94369999999999998</v>
      </c>
      <c r="J596" s="3">
        <v>2.8199999999999999E-2</v>
      </c>
      <c r="K596">
        <f t="shared" si="67"/>
        <v>1.6800000000000815E-5</v>
      </c>
    </row>
    <row r="597" spans="1:11" x14ac:dyDescent="0.2">
      <c r="A597" s="5">
        <v>58.8</v>
      </c>
      <c r="B597" s="3">
        <f t="shared" si="60"/>
        <v>0.1915</v>
      </c>
      <c r="C597" s="3">
        <f t="shared" si="61"/>
        <v>2.4100000000000003E-2</v>
      </c>
      <c r="D597">
        <f t="shared" si="62"/>
        <v>100</v>
      </c>
      <c r="E597">
        <f t="shared" si="63"/>
        <v>5.49</v>
      </c>
      <c r="F597">
        <f t="shared" si="64"/>
        <v>40</v>
      </c>
      <c r="G597">
        <f t="shared" si="65"/>
        <v>2.9984970189216353</v>
      </c>
      <c r="H597">
        <f t="shared" si="66"/>
        <v>6.3080100000000006E-4</v>
      </c>
      <c r="I597" s="3">
        <v>0.94440000000000002</v>
      </c>
      <c r="J597" s="3">
        <v>2.8400000000000002E-2</v>
      </c>
      <c r="K597">
        <f t="shared" si="67"/>
        <v>1.9320000000000554E-5</v>
      </c>
    </row>
    <row r="598" spans="1:11" x14ac:dyDescent="0.2">
      <c r="A598" s="5">
        <v>58.9</v>
      </c>
      <c r="B598" s="3">
        <f t="shared" si="60"/>
        <v>0.19230000000000003</v>
      </c>
      <c r="C598" s="3">
        <f t="shared" si="61"/>
        <v>2.4199999999999999E-2</v>
      </c>
      <c r="D598">
        <f t="shared" si="62"/>
        <v>100</v>
      </c>
      <c r="E598">
        <f t="shared" si="63"/>
        <v>5.49</v>
      </c>
      <c r="F598">
        <f t="shared" si="64"/>
        <v>40</v>
      </c>
      <c r="G598">
        <f t="shared" si="65"/>
        <v>3.0109389152657084</v>
      </c>
      <c r="H598">
        <f t="shared" si="66"/>
        <v>6.3343620000000009E-4</v>
      </c>
      <c r="I598" s="3">
        <v>0.94520000000000004</v>
      </c>
      <c r="J598" s="3">
        <v>2.8500000000000001E-2</v>
      </c>
      <c r="K598">
        <f t="shared" si="67"/>
        <v>2.1870000000000287E-5</v>
      </c>
    </row>
    <row r="599" spans="1:11" x14ac:dyDescent="0.2">
      <c r="A599" s="5">
        <v>59</v>
      </c>
      <c r="B599" s="3">
        <f t="shared" si="60"/>
        <v>0.19320000000000004</v>
      </c>
      <c r="C599" s="3">
        <f t="shared" si="61"/>
        <v>2.4399999999999998E-2</v>
      </c>
      <c r="D599">
        <f t="shared" si="62"/>
        <v>100</v>
      </c>
      <c r="E599">
        <f t="shared" si="63"/>
        <v>5.49</v>
      </c>
      <c r="F599">
        <f t="shared" si="64"/>
        <v>40</v>
      </c>
      <c r="G599">
        <f t="shared" si="65"/>
        <v>3.0358227079538542</v>
      </c>
      <c r="H599">
        <f t="shared" si="66"/>
        <v>6.3640080000000024E-4</v>
      </c>
      <c r="I599" s="3">
        <v>0.94610000000000005</v>
      </c>
      <c r="J599" s="3">
        <v>2.87E-2</v>
      </c>
      <c r="K599">
        <f t="shared" si="67"/>
        <v>1.9479999999997855E-5</v>
      </c>
    </row>
    <row r="600" spans="1:11" x14ac:dyDescent="0.2">
      <c r="A600" s="5">
        <v>59.1</v>
      </c>
      <c r="B600" s="3">
        <f t="shared" si="60"/>
        <v>0.19399999999999995</v>
      </c>
      <c r="C600" s="3">
        <f t="shared" si="61"/>
        <v>2.4300000000000002E-2</v>
      </c>
      <c r="D600">
        <f t="shared" si="62"/>
        <v>100</v>
      </c>
      <c r="E600">
        <f t="shared" si="63"/>
        <v>5.49</v>
      </c>
      <c r="F600">
        <f t="shared" si="64"/>
        <v>40</v>
      </c>
      <c r="G600">
        <f t="shared" si="65"/>
        <v>3.023380811609782</v>
      </c>
      <c r="H600">
        <f t="shared" si="66"/>
        <v>6.3903599999999984E-4</v>
      </c>
      <c r="I600" s="3">
        <v>0.94689999999999996</v>
      </c>
      <c r="J600" s="3">
        <v>2.86E-2</v>
      </c>
      <c r="K600">
        <f t="shared" si="67"/>
        <v>1.7045000000000827E-5</v>
      </c>
    </row>
    <row r="601" spans="1:11" x14ac:dyDescent="0.2">
      <c r="A601" s="5">
        <v>59.2</v>
      </c>
      <c r="B601" s="3">
        <f t="shared" si="60"/>
        <v>0.19469999999999998</v>
      </c>
      <c r="C601" s="3">
        <f t="shared" si="61"/>
        <v>2.4399999999999998E-2</v>
      </c>
      <c r="D601">
        <f t="shared" si="62"/>
        <v>100</v>
      </c>
      <c r="E601">
        <f t="shared" si="63"/>
        <v>5.49</v>
      </c>
      <c r="F601">
        <f t="shared" si="64"/>
        <v>40</v>
      </c>
      <c r="G601">
        <f t="shared" si="65"/>
        <v>3.0358227079538542</v>
      </c>
      <c r="H601">
        <f t="shared" si="66"/>
        <v>6.4134179999999997E-4</v>
      </c>
      <c r="I601" s="3">
        <v>0.9476</v>
      </c>
      <c r="J601" s="3">
        <v>2.87E-2</v>
      </c>
      <c r="K601">
        <f t="shared" si="67"/>
        <v>2.2005000000000292E-5</v>
      </c>
    </row>
    <row r="602" spans="1:11" x14ac:dyDescent="0.2">
      <c r="A602" s="5">
        <v>59.3</v>
      </c>
      <c r="B602" s="3">
        <f t="shared" si="60"/>
        <v>0.1956</v>
      </c>
      <c r="C602" s="3">
        <f t="shared" si="61"/>
        <v>2.4500000000000001E-2</v>
      </c>
      <c r="D602">
        <f t="shared" si="62"/>
        <v>100</v>
      </c>
      <c r="E602">
        <f t="shared" si="63"/>
        <v>5.49</v>
      </c>
      <c r="F602">
        <f t="shared" si="64"/>
        <v>40</v>
      </c>
      <c r="G602">
        <f t="shared" si="65"/>
        <v>3.0482646042979287</v>
      </c>
      <c r="H602">
        <f t="shared" si="66"/>
        <v>6.4430640000000001E-4</v>
      </c>
      <c r="I602" s="3">
        <v>0.94850000000000001</v>
      </c>
      <c r="J602" s="3">
        <v>2.8799999999999999E-2</v>
      </c>
      <c r="K602">
        <f t="shared" si="67"/>
        <v>2.4600000000000022E-5</v>
      </c>
    </row>
    <row r="603" spans="1:11" x14ac:dyDescent="0.2">
      <c r="A603" s="5">
        <v>59.4</v>
      </c>
      <c r="B603" s="3">
        <f t="shared" si="60"/>
        <v>0.1966</v>
      </c>
      <c r="C603" s="3">
        <f t="shared" si="61"/>
        <v>2.47E-2</v>
      </c>
      <c r="D603">
        <f t="shared" si="62"/>
        <v>100</v>
      </c>
      <c r="E603">
        <f t="shared" si="63"/>
        <v>5.49</v>
      </c>
      <c r="F603">
        <f t="shared" si="64"/>
        <v>40</v>
      </c>
      <c r="G603">
        <f t="shared" si="65"/>
        <v>3.0731483969860744</v>
      </c>
      <c r="H603">
        <f t="shared" si="66"/>
        <v>6.4760040000000005E-4</v>
      </c>
      <c r="I603" s="3">
        <v>0.94950000000000001</v>
      </c>
      <c r="J603" s="3">
        <v>2.9000000000000001E-2</v>
      </c>
      <c r="K603">
        <f t="shared" si="67"/>
        <v>1.736000000000084E-5</v>
      </c>
    </row>
    <row r="604" spans="1:11" x14ac:dyDescent="0.2">
      <c r="A604" s="5">
        <v>59.5</v>
      </c>
      <c r="B604" s="3">
        <f t="shared" si="60"/>
        <v>0.19730000000000003</v>
      </c>
      <c r="C604" s="3">
        <f t="shared" si="61"/>
        <v>2.4899999999999999E-2</v>
      </c>
      <c r="D604">
        <f t="shared" si="62"/>
        <v>100</v>
      </c>
      <c r="E604">
        <f t="shared" si="63"/>
        <v>5.49</v>
      </c>
      <c r="F604">
        <f t="shared" si="64"/>
        <v>40</v>
      </c>
      <c r="G604">
        <f t="shared" si="65"/>
        <v>3.0980321896742202</v>
      </c>
      <c r="H604">
        <f t="shared" si="66"/>
        <v>6.4990620000000008E-4</v>
      </c>
      <c r="I604" s="3">
        <v>0.95020000000000004</v>
      </c>
      <c r="J604" s="3">
        <v>2.92E-2</v>
      </c>
      <c r="K604">
        <f t="shared" si="67"/>
        <v>1.742999999999808E-5</v>
      </c>
    </row>
    <row r="605" spans="1:11" x14ac:dyDescent="0.2">
      <c r="A605" s="5">
        <v>59.6</v>
      </c>
      <c r="B605" s="3">
        <f t="shared" si="60"/>
        <v>0.19799999999999995</v>
      </c>
      <c r="C605" s="3">
        <f t="shared" si="61"/>
        <v>2.4899999999999999E-2</v>
      </c>
      <c r="D605">
        <f t="shared" si="62"/>
        <v>100</v>
      </c>
      <c r="E605">
        <f t="shared" si="63"/>
        <v>5.49</v>
      </c>
      <c r="F605">
        <f t="shared" si="64"/>
        <v>40</v>
      </c>
      <c r="G605">
        <f t="shared" si="65"/>
        <v>3.0980321896742202</v>
      </c>
      <c r="H605">
        <f t="shared" si="66"/>
        <v>6.5221199999999989E-4</v>
      </c>
      <c r="I605" s="3">
        <v>0.95089999999999997</v>
      </c>
      <c r="J605" s="3">
        <v>2.92E-2</v>
      </c>
      <c r="K605">
        <f t="shared" si="67"/>
        <v>2.7499999999999743E-5</v>
      </c>
    </row>
    <row r="606" spans="1:11" x14ac:dyDescent="0.2">
      <c r="A606" s="5">
        <v>59.7</v>
      </c>
      <c r="B606" s="3">
        <f t="shared" si="60"/>
        <v>0.19909999999999994</v>
      </c>
      <c r="C606" s="3">
        <f t="shared" si="61"/>
        <v>2.5099999999999997E-2</v>
      </c>
      <c r="D606">
        <f t="shared" si="62"/>
        <v>100</v>
      </c>
      <c r="E606">
        <f t="shared" si="63"/>
        <v>5.49</v>
      </c>
      <c r="F606">
        <f t="shared" si="64"/>
        <v>40</v>
      </c>
      <c r="G606">
        <f t="shared" si="65"/>
        <v>3.1229159823623664</v>
      </c>
      <c r="H606">
        <f t="shared" si="66"/>
        <v>6.5583539999999982E-4</v>
      </c>
      <c r="I606" s="3">
        <v>0.95199999999999996</v>
      </c>
      <c r="J606" s="3">
        <v>2.9399999999999999E-2</v>
      </c>
      <c r="K606">
        <f t="shared" si="67"/>
        <v>2.0160000000000576E-5</v>
      </c>
    </row>
    <row r="607" spans="1:11" x14ac:dyDescent="0.2">
      <c r="A607" s="5">
        <v>59.8</v>
      </c>
      <c r="B607" s="3">
        <f t="shared" si="60"/>
        <v>0.19989999999999997</v>
      </c>
      <c r="C607" s="3">
        <f t="shared" si="61"/>
        <v>2.5300000000000003E-2</v>
      </c>
      <c r="D607">
        <f t="shared" si="62"/>
        <v>100</v>
      </c>
      <c r="E607">
        <f t="shared" si="63"/>
        <v>5.49</v>
      </c>
      <c r="F607">
        <f t="shared" si="64"/>
        <v>40</v>
      </c>
      <c r="G607">
        <f t="shared" si="65"/>
        <v>3.1477997750505136</v>
      </c>
      <c r="H607">
        <f t="shared" si="66"/>
        <v>6.5847059999999985E-4</v>
      </c>
      <c r="I607" s="3">
        <v>0.95279999999999998</v>
      </c>
      <c r="J607" s="3">
        <v>2.9600000000000001E-2</v>
      </c>
      <c r="K607">
        <f t="shared" si="67"/>
        <v>1.7605000000000856E-5</v>
      </c>
    </row>
    <row r="608" spans="1:11" x14ac:dyDescent="0.2">
      <c r="A608" s="5">
        <v>59.9</v>
      </c>
      <c r="B608" s="3">
        <f t="shared" si="60"/>
        <v>0.2006</v>
      </c>
      <c r="C608" s="3">
        <f t="shared" si="61"/>
        <v>2.5000000000000001E-2</v>
      </c>
      <c r="D608">
        <f t="shared" si="62"/>
        <v>100</v>
      </c>
      <c r="E608">
        <f t="shared" si="63"/>
        <v>5.49</v>
      </c>
      <c r="F608">
        <f t="shared" si="64"/>
        <v>40</v>
      </c>
      <c r="G608">
        <f t="shared" si="65"/>
        <v>3.1104740860182942</v>
      </c>
      <c r="H608">
        <f t="shared" si="66"/>
        <v>6.6077639999999999E-4</v>
      </c>
      <c r="I608" s="3">
        <v>0.95350000000000001</v>
      </c>
      <c r="J608" s="3">
        <v>2.93E-2</v>
      </c>
      <c r="K608">
        <f t="shared" si="67"/>
        <v>2.2635000000000301E-5</v>
      </c>
    </row>
    <row r="609" spans="1:11" x14ac:dyDescent="0.2">
      <c r="A609" s="5">
        <v>60</v>
      </c>
      <c r="B609" s="3">
        <f t="shared" si="60"/>
        <v>0.20150000000000001</v>
      </c>
      <c r="C609" s="3">
        <f t="shared" si="61"/>
        <v>2.5300000000000003E-2</v>
      </c>
      <c r="D609">
        <f t="shared" si="62"/>
        <v>100</v>
      </c>
      <c r="E609">
        <f t="shared" si="63"/>
        <v>5.49</v>
      </c>
      <c r="F609">
        <f t="shared" si="64"/>
        <v>40</v>
      </c>
      <c r="G609">
        <f t="shared" si="65"/>
        <v>3.1477997750505136</v>
      </c>
      <c r="H609">
        <f t="shared" si="66"/>
        <v>6.6374100000000014E-4</v>
      </c>
      <c r="I609" s="3">
        <v>0.95440000000000003</v>
      </c>
      <c r="J609" s="3">
        <v>2.9600000000000001E-2</v>
      </c>
      <c r="K609">
        <f t="shared" si="67"/>
        <v>2.5400000000000024E-5</v>
      </c>
    </row>
    <row r="610" spans="1:11" x14ac:dyDescent="0.2">
      <c r="A610" s="5">
        <v>60.1</v>
      </c>
      <c r="B610" s="3">
        <f t="shared" si="60"/>
        <v>0.20250000000000001</v>
      </c>
      <c r="C610" s="3">
        <f t="shared" si="61"/>
        <v>2.5500000000000002E-2</v>
      </c>
      <c r="D610">
        <f t="shared" si="62"/>
        <v>100</v>
      </c>
      <c r="E610">
        <f t="shared" si="63"/>
        <v>5.49</v>
      </c>
      <c r="F610">
        <f t="shared" si="64"/>
        <v>40</v>
      </c>
      <c r="G610">
        <f t="shared" si="65"/>
        <v>3.1726835677386602</v>
      </c>
      <c r="H610">
        <f t="shared" si="66"/>
        <v>6.6703500000000007E-4</v>
      </c>
      <c r="I610" s="3">
        <v>0.95540000000000003</v>
      </c>
      <c r="J610" s="3">
        <v>2.98E-2</v>
      </c>
      <c r="K610">
        <f t="shared" si="67"/>
        <v>1.7849999999998035E-5</v>
      </c>
    </row>
    <row r="611" spans="1:11" x14ac:dyDescent="0.2">
      <c r="A611" s="5">
        <v>60.2</v>
      </c>
      <c r="B611" s="3">
        <f t="shared" si="60"/>
        <v>0.20319999999999994</v>
      </c>
      <c r="C611" s="3">
        <f t="shared" si="61"/>
        <v>2.5500000000000002E-2</v>
      </c>
      <c r="D611">
        <f t="shared" si="62"/>
        <v>100</v>
      </c>
      <c r="E611">
        <f t="shared" si="63"/>
        <v>5.49</v>
      </c>
      <c r="F611">
        <f t="shared" si="64"/>
        <v>40</v>
      </c>
      <c r="G611">
        <f t="shared" si="65"/>
        <v>3.1726835677386602</v>
      </c>
      <c r="H611">
        <f t="shared" si="66"/>
        <v>6.6934079999999977E-4</v>
      </c>
      <c r="I611" s="3">
        <v>0.95609999999999995</v>
      </c>
      <c r="J611" s="3">
        <v>2.98E-2</v>
      </c>
      <c r="K611">
        <f t="shared" si="67"/>
        <v>1.7850000000000868E-5</v>
      </c>
    </row>
    <row r="612" spans="1:11" x14ac:dyDescent="0.2">
      <c r="A612" s="5">
        <v>60.3</v>
      </c>
      <c r="B612" s="3">
        <f t="shared" si="60"/>
        <v>0.20389999999999997</v>
      </c>
      <c r="C612" s="3">
        <f t="shared" si="61"/>
        <v>2.5500000000000002E-2</v>
      </c>
      <c r="D612">
        <f t="shared" si="62"/>
        <v>100</v>
      </c>
      <c r="E612">
        <f t="shared" si="63"/>
        <v>5.49</v>
      </c>
      <c r="F612">
        <f t="shared" si="64"/>
        <v>40</v>
      </c>
      <c r="G612">
        <f t="shared" si="65"/>
        <v>3.1726835677386602</v>
      </c>
      <c r="H612">
        <f t="shared" si="66"/>
        <v>6.7164659999999991E-4</v>
      </c>
      <c r="I612" s="3">
        <v>0.95679999999999998</v>
      </c>
      <c r="J612" s="3">
        <v>2.98E-2</v>
      </c>
      <c r="K612">
        <f t="shared" si="67"/>
        <v>2.5700000000000025E-5</v>
      </c>
    </row>
    <row r="613" spans="1:11" x14ac:dyDescent="0.2">
      <c r="A613" s="5">
        <v>60.4</v>
      </c>
      <c r="B613" s="3">
        <f t="shared" si="60"/>
        <v>0.20489999999999997</v>
      </c>
      <c r="C613" s="3">
        <f t="shared" si="61"/>
        <v>2.5899999999999999E-2</v>
      </c>
      <c r="D613">
        <f t="shared" si="62"/>
        <v>100</v>
      </c>
      <c r="E613">
        <f t="shared" si="63"/>
        <v>5.49</v>
      </c>
      <c r="F613">
        <f t="shared" si="64"/>
        <v>40</v>
      </c>
      <c r="G613">
        <f t="shared" si="65"/>
        <v>3.2224511531149522</v>
      </c>
      <c r="H613">
        <f t="shared" si="66"/>
        <v>6.7494059999999995E-4</v>
      </c>
      <c r="I613" s="3">
        <v>0.95779999999999998</v>
      </c>
      <c r="J613" s="3">
        <v>3.0200000000000001E-2</v>
      </c>
      <c r="K613">
        <f t="shared" si="67"/>
        <v>2.0720000000000594E-5</v>
      </c>
    </row>
    <row r="614" spans="1:11" x14ac:dyDescent="0.2">
      <c r="A614" s="5">
        <v>60.5</v>
      </c>
      <c r="B614" s="3">
        <f t="shared" si="60"/>
        <v>0.20569999999999999</v>
      </c>
      <c r="C614" s="3">
        <f t="shared" si="61"/>
        <v>2.5899999999999999E-2</v>
      </c>
      <c r="D614">
        <f t="shared" si="62"/>
        <v>100</v>
      </c>
      <c r="E614">
        <f t="shared" si="63"/>
        <v>5.49</v>
      </c>
      <c r="F614">
        <f t="shared" si="64"/>
        <v>40</v>
      </c>
      <c r="G614">
        <f t="shared" si="65"/>
        <v>3.2224511531149522</v>
      </c>
      <c r="H614">
        <f t="shared" si="66"/>
        <v>6.7757579999999998E-4</v>
      </c>
      <c r="I614" s="3">
        <v>0.95860000000000001</v>
      </c>
      <c r="J614" s="3">
        <v>3.0200000000000001E-2</v>
      </c>
      <c r="K614">
        <f t="shared" si="67"/>
        <v>1.8165000000000881E-5</v>
      </c>
    </row>
    <row r="615" spans="1:11" x14ac:dyDescent="0.2">
      <c r="A615" s="5">
        <v>60.6</v>
      </c>
      <c r="B615" s="3">
        <f t="shared" si="60"/>
        <v>0.20640000000000003</v>
      </c>
      <c r="C615" s="3">
        <f t="shared" si="61"/>
        <v>2.6000000000000002E-2</v>
      </c>
      <c r="D615">
        <f t="shared" si="62"/>
        <v>100</v>
      </c>
      <c r="E615">
        <f t="shared" si="63"/>
        <v>5.49</v>
      </c>
      <c r="F615">
        <f t="shared" si="64"/>
        <v>40</v>
      </c>
      <c r="G615">
        <f t="shared" si="65"/>
        <v>3.2348930494590262</v>
      </c>
      <c r="H615">
        <f t="shared" si="66"/>
        <v>6.7988160000000011E-4</v>
      </c>
      <c r="I615" s="3">
        <v>0.95930000000000004</v>
      </c>
      <c r="J615" s="3">
        <v>3.0300000000000001E-2</v>
      </c>
      <c r="K615">
        <f t="shared" si="67"/>
        <v>2.3400000000000311E-5</v>
      </c>
    </row>
    <row r="616" spans="1:11" x14ac:dyDescent="0.2">
      <c r="A616" s="5">
        <v>60.7</v>
      </c>
      <c r="B616" s="3">
        <f t="shared" si="60"/>
        <v>0.20730000000000004</v>
      </c>
      <c r="C616" s="3">
        <f t="shared" si="61"/>
        <v>2.6000000000000002E-2</v>
      </c>
      <c r="D616">
        <f t="shared" si="62"/>
        <v>100</v>
      </c>
      <c r="E616">
        <f t="shared" si="63"/>
        <v>5.49</v>
      </c>
      <c r="F616">
        <f t="shared" si="64"/>
        <v>40</v>
      </c>
      <c r="G616">
        <f t="shared" si="65"/>
        <v>3.2348930494590262</v>
      </c>
      <c r="H616">
        <f t="shared" si="66"/>
        <v>6.8284620000000015E-4</v>
      </c>
      <c r="I616" s="3">
        <v>0.96020000000000005</v>
      </c>
      <c r="J616" s="3">
        <v>3.0300000000000001E-2</v>
      </c>
      <c r="K616">
        <f t="shared" si="67"/>
        <v>2.8819999999999734E-5</v>
      </c>
    </row>
    <row r="617" spans="1:11" x14ac:dyDescent="0.2">
      <c r="A617" s="5">
        <v>60.8</v>
      </c>
      <c r="B617" s="3">
        <f t="shared" si="60"/>
        <v>0.20840000000000003</v>
      </c>
      <c r="C617" s="3">
        <f t="shared" si="61"/>
        <v>2.64E-2</v>
      </c>
      <c r="D617">
        <f t="shared" si="62"/>
        <v>100</v>
      </c>
      <c r="E617">
        <f t="shared" si="63"/>
        <v>5.49</v>
      </c>
      <c r="F617">
        <f t="shared" si="64"/>
        <v>40</v>
      </c>
      <c r="G617">
        <f t="shared" si="65"/>
        <v>3.2846606348353178</v>
      </c>
      <c r="H617">
        <f t="shared" si="66"/>
        <v>6.8646960000000009E-4</v>
      </c>
      <c r="I617" s="3">
        <v>0.96130000000000004</v>
      </c>
      <c r="J617" s="3">
        <v>3.0700000000000002E-2</v>
      </c>
      <c r="K617">
        <f t="shared" si="67"/>
        <v>1.5779999999998263E-5</v>
      </c>
    </row>
    <row r="618" spans="1:11" x14ac:dyDescent="0.2">
      <c r="A618" s="5">
        <v>60.9</v>
      </c>
      <c r="B618" s="3">
        <f t="shared" si="60"/>
        <v>0.20899999999999996</v>
      </c>
      <c r="C618" s="3">
        <f t="shared" si="61"/>
        <v>2.6200000000000001E-2</v>
      </c>
      <c r="D618">
        <f t="shared" si="62"/>
        <v>100</v>
      </c>
      <c r="E618">
        <f t="shared" si="63"/>
        <v>5.49</v>
      </c>
      <c r="F618">
        <f t="shared" si="64"/>
        <v>40</v>
      </c>
      <c r="G618">
        <f t="shared" si="65"/>
        <v>3.259776842147172</v>
      </c>
      <c r="H618">
        <f t="shared" si="66"/>
        <v>6.8844599999999989E-4</v>
      </c>
      <c r="I618" s="3">
        <v>0.96189999999999998</v>
      </c>
      <c r="J618" s="3">
        <v>3.0499999999999999E-2</v>
      </c>
      <c r="K618">
        <f t="shared" si="67"/>
        <v>1.8410000000000893E-5</v>
      </c>
    </row>
    <row r="619" spans="1:11" x14ac:dyDescent="0.2">
      <c r="A619" s="5">
        <v>61</v>
      </c>
      <c r="B619" s="3">
        <f t="shared" si="60"/>
        <v>0.2097</v>
      </c>
      <c r="C619" s="3">
        <f t="shared" si="61"/>
        <v>2.64E-2</v>
      </c>
      <c r="D619">
        <f t="shared" si="62"/>
        <v>100</v>
      </c>
      <c r="E619">
        <f t="shared" si="63"/>
        <v>5.49</v>
      </c>
      <c r="F619">
        <f t="shared" si="64"/>
        <v>40</v>
      </c>
      <c r="G619">
        <f t="shared" si="65"/>
        <v>3.2846606348353178</v>
      </c>
      <c r="H619">
        <f t="shared" si="66"/>
        <v>6.9075180000000003E-4</v>
      </c>
      <c r="I619" s="3">
        <v>0.96260000000000001</v>
      </c>
      <c r="J619" s="3">
        <v>3.0700000000000002E-2</v>
      </c>
      <c r="K619">
        <f t="shared" si="67"/>
        <v>2.3805000000000315E-5</v>
      </c>
    </row>
    <row r="620" spans="1:11" x14ac:dyDescent="0.2">
      <c r="A620" s="5">
        <v>61.1</v>
      </c>
      <c r="B620" s="3">
        <f t="shared" si="60"/>
        <v>0.21060000000000001</v>
      </c>
      <c r="C620" s="3">
        <f t="shared" si="61"/>
        <v>2.6500000000000003E-2</v>
      </c>
      <c r="D620">
        <f t="shared" si="62"/>
        <v>100</v>
      </c>
      <c r="E620">
        <f t="shared" si="63"/>
        <v>5.49</v>
      </c>
      <c r="F620">
        <f t="shared" si="64"/>
        <v>40</v>
      </c>
      <c r="G620">
        <f t="shared" si="65"/>
        <v>3.2971025311793918</v>
      </c>
      <c r="H620">
        <f t="shared" si="66"/>
        <v>6.9371640000000007E-4</v>
      </c>
      <c r="I620" s="3">
        <v>0.96350000000000002</v>
      </c>
      <c r="J620" s="3">
        <v>3.0800000000000001E-2</v>
      </c>
      <c r="K620">
        <f t="shared" si="67"/>
        <v>2.6600000000000027E-5</v>
      </c>
    </row>
    <row r="621" spans="1:11" x14ac:dyDescent="0.2">
      <c r="A621" s="5">
        <v>61.2</v>
      </c>
      <c r="B621" s="3">
        <f t="shared" si="60"/>
        <v>0.21160000000000001</v>
      </c>
      <c r="C621" s="3">
        <f t="shared" si="61"/>
        <v>2.6700000000000002E-2</v>
      </c>
      <c r="D621">
        <f t="shared" si="62"/>
        <v>100</v>
      </c>
      <c r="E621">
        <f t="shared" si="63"/>
        <v>5.49</v>
      </c>
      <c r="F621">
        <f t="shared" si="64"/>
        <v>40</v>
      </c>
      <c r="G621">
        <f t="shared" si="65"/>
        <v>3.321986323867538</v>
      </c>
      <c r="H621">
        <f t="shared" si="66"/>
        <v>6.9701040000000011E-4</v>
      </c>
      <c r="I621" s="3">
        <v>0.96450000000000002</v>
      </c>
      <c r="J621" s="3">
        <v>3.1E-2</v>
      </c>
      <c r="K621">
        <f t="shared" si="67"/>
        <v>1.8724999999997938E-5</v>
      </c>
    </row>
    <row r="622" spans="1:11" x14ac:dyDescent="0.2">
      <c r="A622" s="5">
        <v>61.3</v>
      </c>
      <c r="B622" s="3">
        <f t="shared" si="60"/>
        <v>0.21229999999999993</v>
      </c>
      <c r="C622" s="3">
        <f t="shared" si="61"/>
        <v>2.6799999999999997E-2</v>
      </c>
      <c r="D622">
        <f t="shared" si="62"/>
        <v>100</v>
      </c>
      <c r="E622">
        <f t="shared" si="63"/>
        <v>5.49</v>
      </c>
      <c r="F622">
        <f t="shared" si="64"/>
        <v>40</v>
      </c>
      <c r="G622">
        <f t="shared" si="65"/>
        <v>3.3344282202116107</v>
      </c>
      <c r="H622">
        <f t="shared" si="66"/>
        <v>6.9931619999999981E-4</v>
      </c>
      <c r="I622" s="3">
        <v>0.96519999999999995</v>
      </c>
      <c r="J622" s="3">
        <v>3.1099999999999999E-2</v>
      </c>
      <c r="K622">
        <f t="shared" si="67"/>
        <v>2.4075000000000318E-5</v>
      </c>
    </row>
    <row r="623" spans="1:11" x14ac:dyDescent="0.2">
      <c r="A623" s="5">
        <v>61.4</v>
      </c>
      <c r="B623" s="3">
        <f t="shared" si="60"/>
        <v>0.21319999999999995</v>
      </c>
      <c r="C623" s="3">
        <f t="shared" si="61"/>
        <v>2.6700000000000002E-2</v>
      </c>
      <c r="D623">
        <f t="shared" si="62"/>
        <v>100</v>
      </c>
      <c r="E623">
        <f t="shared" si="63"/>
        <v>5.49</v>
      </c>
      <c r="F623">
        <f t="shared" si="64"/>
        <v>40</v>
      </c>
      <c r="G623">
        <f t="shared" si="65"/>
        <v>3.321986323867538</v>
      </c>
      <c r="H623">
        <f t="shared" si="66"/>
        <v>7.0228079999999984E-4</v>
      </c>
      <c r="I623" s="3">
        <v>0.96609999999999996</v>
      </c>
      <c r="J623" s="3">
        <v>3.1E-2</v>
      </c>
      <c r="K623">
        <f t="shared" si="67"/>
        <v>2.6850000000000026E-5</v>
      </c>
    </row>
    <row r="624" spans="1:11" x14ac:dyDescent="0.2">
      <c r="A624" s="5">
        <v>61.5</v>
      </c>
      <c r="B624" s="3">
        <f t="shared" ref="B624:B687" si="68">I624-$I$367</f>
        <v>0.21419999999999995</v>
      </c>
      <c r="C624" s="3">
        <f t="shared" ref="C624:C687" si="69">J624-$J$367</f>
        <v>2.7000000000000003E-2</v>
      </c>
      <c r="D624">
        <f t="shared" si="62"/>
        <v>100</v>
      </c>
      <c r="E624">
        <f t="shared" si="63"/>
        <v>5.49</v>
      </c>
      <c r="F624">
        <f t="shared" si="64"/>
        <v>40</v>
      </c>
      <c r="G624">
        <f t="shared" si="65"/>
        <v>3.3593120128997582</v>
      </c>
      <c r="H624">
        <f t="shared" si="66"/>
        <v>7.0557479999999988E-4</v>
      </c>
      <c r="I624" s="3">
        <v>0.96709999999999996</v>
      </c>
      <c r="J624" s="3">
        <v>3.1300000000000001E-2</v>
      </c>
      <c r="K624">
        <f t="shared" si="67"/>
        <v>1.8935000000000919E-5</v>
      </c>
    </row>
    <row r="625" spans="1:11" x14ac:dyDescent="0.2">
      <c r="A625" s="5">
        <v>61.6</v>
      </c>
      <c r="B625" s="3">
        <f t="shared" si="68"/>
        <v>0.21489999999999998</v>
      </c>
      <c r="C625" s="3">
        <f t="shared" si="69"/>
        <v>2.7099999999999999E-2</v>
      </c>
      <c r="D625">
        <f t="shared" si="62"/>
        <v>100</v>
      </c>
      <c r="E625">
        <f t="shared" si="63"/>
        <v>5.49</v>
      </c>
      <c r="F625">
        <f t="shared" si="64"/>
        <v>40</v>
      </c>
      <c r="G625">
        <f t="shared" si="65"/>
        <v>3.37175390924383</v>
      </c>
      <c r="H625">
        <f t="shared" si="66"/>
        <v>7.0788059999999991E-4</v>
      </c>
      <c r="I625" s="3">
        <v>0.96779999999999999</v>
      </c>
      <c r="J625" s="3">
        <v>3.1399999999999997E-2</v>
      </c>
      <c r="K625">
        <f t="shared" si="67"/>
        <v>1.8970000000000918E-5</v>
      </c>
    </row>
    <row r="626" spans="1:11" x14ac:dyDescent="0.2">
      <c r="A626" s="5">
        <v>61.7</v>
      </c>
      <c r="B626" s="3">
        <f t="shared" si="68"/>
        <v>0.21560000000000001</v>
      </c>
      <c r="C626" s="3">
        <f t="shared" si="69"/>
        <v>2.7099999999999999E-2</v>
      </c>
      <c r="D626">
        <f t="shared" si="62"/>
        <v>100</v>
      </c>
      <c r="E626">
        <f t="shared" si="63"/>
        <v>5.49</v>
      </c>
      <c r="F626">
        <f t="shared" si="64"/>
        <v>40</v>
      </c>
      <c r="G626">
        <f t="shared" si="65"/>
        <v>3.37175390924383</v>
      </c>
      <c r="H626">
        <f t="shared" si="66"/>
        <v>7.1018640000000005E-4</v>
      </c>
      <c r="I626" s="3">
        <v>0.96850000000000003</v>
      </c>
      <c r="J626" s="3">
        <v>3.1399999999999997E-2</v>
      </c>
      <c r="K626">
        <f t="shared" si="67"/>
        <v>2.4480000000000325E-5</v>
      </c>
    </row>
    <row r="627" spans="1:11" x14ac:dyDescent="0.2">
      <c r="A627" s="5">
        <v>61.8</v>
      </c>
      <c r="B627" s="3">
        <f t="shared" si="68"/>
        <v>0.21650000000000003</v>
      </c>
      <c r="C627" s="3">
        <f t="shared" si="69"/>
        <v>2.7300000000000005E-2</v>
      </c>
      <c r="D627">
        <f t="shared" si="62"/>
        <v>100</v>
      </c>
      <c r="E627">
        <f t="shared" si="63"/>
        <v>5.49</v>
      </c>
      <c r="F627">
        <f t="shared" si="64"/>
        <v>40</v>
      </c>
      <c r="G627">
        <f t="shared" si="65"/>
        <v>3.3966377019319771</v>
      </c>
      <c r="H627">
        <f t="shared" si="66"/>
        <v>7.1315100000000008E-4</v>
      </c>
      <c r="I627" s="3">
        <v>0.96940000000000004</v>
      </c>
      <c r="J627" s="3">
        <v>3.1600000000000003E-2</v>
      </c>
      <c r="K627">
        <f t="shared" si="67"/>
        <v>2.4570000000000329E-5</v>
      </c>
    </row>
    <row r="628" spans="1:11" x14ac:dyDescent="0.2">
      <c r="A628" s="5">
        <v>61.9</v>
      </c>
      <c r="B628" s="3">
        <f t="shared" si="68"/>
        <v>0.21740000000000004</v>
      </c>
      <c r="C628" s="3">
        <f t="shared" si="69"/>
        <v>2.7300000000000005E-2</v>
      </c>
      <c r="D628">
        <f t="shared" si="62"/>
        <v>100</v>
      </c>
      <c r="E628">
        <f t="shared" si="63"/>
        <v>5.49</v>
      </c>
      <c r="F628">
        <f t="shared" si="64"/>
        <v>40</v>
      </c>
      <c r="G628">
        <f t="shared" si="65"/>
        <v>3.3966377019319771</v>
      </c>
      <c r="H628">
        <f t="shared" si="66"/>
        <v>7.1611560000000023E-4</v>
      </c>
      <c r="I628" s="3">
        <v>0.97030000000000005</v>
      </c>
      <c r="J628" s="3">
        <v>3.1600000000000003E-2</v>
      </c>
      <c r="K628">
        <f t="shared" si="67"/>
        <v>1.9144999999997893E-5</v>
      </c>
    </row>
    <row r="629" spans="1:11" x14ac:dyDescent="0.2">
      <c r="A629" s="5">
        <v>62</v>
      </c>
      <c r="B629" s="3">
        <f t="shared" si="68"/>
        <v>0.21809999999999996</v>
      </c>
      <c r="C629" s="3">
        <f t="shared" si="69"/>
        <v>2.7400000000000001E-2</v>
      </c>
      <c r="D629">
        <f t="shared" si="62"/>
        <v>100</v>
      </c>
      <c r="E629">
        <f t="shared" si="63"/>
        <v>5.49</v>
      </c>
      <c r="F629">
        <f t="shared" si="64"/>
        <v>40</v>
      </c>
      <c r="G629">
        <f t="shared" si="65"/>
        <v>3.4090795982760493</v>
      </c>
      <c r="H629">
        <f t="shared" si="66"/>
        <v>7.1842139999999993E-4</v>
      </c>
      <c r="I629" s="3">
        <v>0.97099999999999997</v>
      </c>
      <c r="J629" s="3">
        <v>3.1699999999999999E-2</v>
      </c>
      <c r="K629">
        <f t="shared" si="67"/>
        <v>2.200000000000063E-5</v>
      </c>
    </row>
    <row r="630" spans="1:11" x14ac:dyDescent="0.2">
      <c r="A630" s="5">
        <v>62.1</v>
      </c>
      <c r="B630" s="3">
        <f t="shared" si="68"/>
        <v>0.21889999999999998</v>
      </c>
      <c r="C630" s="3">
        <f t="shared" si="69"/>
        <v>2.76E-2</v>
      </c>
      <c r="D630">
        <f t="shared" si="62"/>
        <v>100</v>
      </c>
      <c r="E630">
        <f t="shared" si="63"/>
        <v>5.49</v>
      </c>
      <c r="F630">
        <f t="shared" si="64"/>
        <v>40</v>
      </c>
      <c r="G630">
        <f t="shared" si="65"/>
        <v>3.4339633909641964</v>
      </c>
      <c r="H630">
        <f t="shared" si="66"/>
        <v>7.2105659999999996E-4</v>
      </c>
      <c r="I630" s="3">
        <v>0.9718</v>
      </c>
      <c r="J630" s="3">
        <v>3.1899999999999998E-2</v>
      </c>
      <c r="K630">
        <f t="shared" si="67"/>
        <v>2.7650000000000025E-5</v>
      </c>
    </row>
    <row r="631" spans="1:11" x14ac:dyDescent="0.2">
      <c r="A631" s="5">
        <v>62.2</v>
      </c>
      <c r="B631" s="3">
        <f t="shared" si="68"/>
        <v>0.21989999999999998</v>
      </c>
      <c r="C631" s="3">
        <f t="shared" si="69"/>
        <v>2.7700000000000002E-2</v>
      </c>
      <c r="D631">
        <f t="shared" si="62"/>
        <v>100</v>
      </c>
      <c r="E631">
        <f t="shared" si="63"/>
        <v>5.49</v>
      </c>
      <c r="F631">
        <f t="shared" si="64"/>
        <v>40</v>
      </c>
      <c r="G631">
        <f t="shared" si="65"/>
        <v>3.4464052873082696</v>
      </c>
      <c r="H631">
        <f t="shared" si="66"/>
        <v>7.243506E-4</v>
      </c>
      <c r="I631" s="3">
        <v>0.9728</v>
      </c>
      <c r="J631" s="3">
        <v>3.2000000000000001E-2</v>
      </c>
      <c r="K631">
        <f t="shared" si="67"/>
        <v>2.2200000000000638E-5</v>
      </c>
    </row>
    <row r="632" spans="1:11" x14ac:dyDescent="0.2">
      <c r="A632" s="5">
        <v>62.3</v>
      </c>
      <c r="B632" s="3">
        <f t="shared" si="68"/>
        <v>0.22070000000000001</v>
      </c>
      <c r="C632" s="3">
        <f t="shared" si="69"/>
        <v>2.7799999999999998E-2</v>
      </c>
      <c r="D632">
        <f t="shared" si="62"/>
        <v>100</v>
      </c>
      <c r="E632">
        <f t="shared" si="63"/>
        <v>5.49</v>
      </c>
      <c r="F632">
        <f t="shared" si="64"/>
        <v>40</v>
      </c>
      <c r="G632">
        <f t="shared" si="65"/>
        <v>3.4588471836523427</v>
      </c>
      <c r="H632">
        <f t="shared" si="66"/>
        <v>7.2698580000000004E-4</v>
      </c>
      <c r="I632" s="3">
        <v>0.97360000000000002</v>
      </c>
      <c r="J632" s="3">
        <v>3.2099999999999997E-2</v>
      </c>
      <c r="K632">
        <f t="shared" si="67"/>
        <v>1.9530000000000946E-5</v>
      </c>
    </row>
    <row r="633" spans="1:11" x14ac:dyDescent="0.2">
      <c r="A633" s="5">
        <v>62.4</v>
      </c>
      <c r="B633" s="3">
        <f t="shared" si="68"/>
        <v>0.22140000000000004</v>
      </c>
      <c r="C633" s="3">
        <f t="shared" si="69"/>
        <v>2.8000000000000004E-2</v>
      </c>
      <c r="D633">
        <f t="shared" si="62"/>
        <v>100</v>
      </c>
      <c r="E633">
        <f t="shared" si="63"/>
        <v>5.49</v>
      </c>
      <c r="F633">
        <f t="shared" si="64"/>
        <v>40</v>
      </c>
      <c r="G633">
        <f t="shared" si="65"/>
        <v>3.4837309763404898</v>
      </c>
      <c r="H633">
        <f t="shared" si="66"/>
        <v>7.2929160000000017E-4</v>
      </c>
      <c r="I633" s="3">
        <v>0.97430000000000005</v>
      </c>
      <c r="J633" s="3">
        <v>3.2300000000000002E-2</v>
      </c>
      <c r="K633">
        <f t="shared" si="67"/>
        <v>2.2279999999997547E-5</v>
      </c>
    </row>
    <row r="634" spans="1:11" x14ac:dyDescent="0.2">
      <c r="A634" s="5">
        <v>62.5</v>
      </c>
      <c r="B634" s="3">
        <f t="shared" si="68"/>
        <v>0.22219999999999995</v>
      </c>
      <c r="C634" s="3">
        <f t="shared" si="69"/>
        <v>2.7700000000000002E-2</v>
      </c>
      <c r="D634">
        <f t="shared" si="62"/>
        <v>100</v>
      </c>
      <c r="E634">
        <f t="shared" si="63"/>
        <v>5.49</v>
      </c>
      <c r="F634">
        <f t="shared" si="64"/>
        <v>40</v>
      </c>
      <c r="G634">
        <f t="shared" si="65"/>
        <v>3.4464052873082696</v>
      </c>
      <c r="H634">
        <f t="shared" si="66"/>
        <v>7.3192679999999988E-4</v>
      </c>
      <c r="I634" s="3">
        <v>0.97509999999999997</v>
      </c>
      <c r="J634" s="3">
        <v>3.2000000000000001E-2</v>
      </c>
      <c r="K634">
        <f t="shared" si="67"/>
        <v>3.0634999999999723E-5</v>
      </c>
    </row>
    <row r="635" spans="1:11" s="8" customFormat="1" x14ac:dyDescent="0.2">
      <c r="A635" s="6">
        <v>62.6</v>
      </c>
      <c r="B635" s="7">
        <f t="shared" si="68"/>
        <v>0.22329999999999994</v>
      </c>
      <c r="C635" s="7">
        <f t="shared" si="69"/>
        <v>2.8000000000000004E-2</v>
      </c>
      <c r="D635" s="8">
        <f t="shared" si="62"/>
        <v>100</v>
      </c>
      <c r="E635" s="8">
        <f t="shared" si="63"/>
        <v>5.49</v>
      </c>
      <c r="F635" s="8">
        <f t="shared" si="64"/>
        <v>40</v>
      </c>
      <c r="G635" s="8">
        <f t="shared" si="65"/>
        <v>3.4837309763404898</v>
      </c>
      <c r="H635" s="8">
        <f t="shared" si="66"/>
        <v>7.3555019999999981E-4</v>
      </c>
      <c r="I635" s="7">
        <v>0.97619999999999996</v>
      </c>
      <c r="J635" s="7">
        <v>3.2300000000000002E-2</v>
      </c>
      <c r="K635" s="8">
        <f t="shared" si="67"/>
        <v>7.9100000000003834E-6</v>
      </c>
    </row>
    <row r="636" spans="1:11" x14ac:dyDescent="0.2">
      <c r="A636" s="5">
        <v>62.7</v>
      </c>
      <c r="B636" s="3">
        <f t="shared" si="68"/>
        <v>0.22399999999999998</v>
      </c>
      <c r="C636" s="3">
        <f t="shared" si="69"/>
        <v>-5.4000000000000003E-3</v>
      </c>
      <c r="D636">
        <f t="shared" si="62"/>
        <v>100</v>
      </c>
      <c r="E636">
        <f t="shared" si="63"/>
        <v>5.49</v>
      </c>
      <c r="F636">
        <f t="shared" si="64"/>
        <v>40</v>
      </c>
      <c r="G636">
        <v>0</v>
      </c>
      <c r="H636">
        <f t="shared" si="66"/>
        <v>7.3785599999999995E-4</v>
      </c>
      <c r="I636" s="3">
        <v>0.97689999999999999</v>
      </c>
      <c r="J636" s="3">
        <v>-1.1000000000000001E-3</v>
      </c>
    </row>
    <row r="637" spans="1:11" x14ac:dyDescent="0.2">
      <c r="A637" s="5">
        <v>62.8</v>
      </c>
      <c r="B637" s="3">
        <f t="shared" si="68"/>
        <v>0.2248</v>
      </c>
      <c r="C637" s="3">
        <f t="shared" si="69"/>
        <v>-4.4000000000000003E-3</v>
      </c>
      <c r="D637">
        <f t="shared" si="62"/>
        <v>100</v>
      </c>
      <c r="E637">
        <f t="shared" si="63"/>
        <v>5.49</v>
      </c>
      <c r="F637">
        <f t="shared" si="64"/>
        <v>40</v>
      </c>
      <c r="I637" s="3">
        <v>0.97770000000000001</v>
      </c>
      <c r="J637" s="3">
        <v>-1E-4</v>
      </c>
      <c r="K637">
        <f>SUM(K9:K635)</f>
        <v>3.1251999999999986E-3</v>
      </c>
    </row>
    <row r="638" spans="1:11" x14ac:dyDescent="0.2">
      <c r="A638" s="5">
        <v>62.9</v>
      </c>
      <c r="B638" s="3">
        <f t="shared" si="68"/>
        <v>0.2258</v>
      </c>
      <c r="C638" s="3">
        <f t="shared" si="69"/>
        <v>-4.3E-3</v>
      </c>
      <c r="D638">
        <f t="shared" si="62"/>
        <v>100</v>
      </c>
      <c r="E638">
        <f t="shared" si="63"/>
        <v>5.49</v>
      </c>
      <c r="F638">
        <f t="shared" si="64"/>
        <v>40</v>
      </c>
      <c r="I638" s="3">
        <v>0.97870000000000001</v>
      </c>
      <c r="J638" s="3">
        <v>0</v>
      </c>
    </row>
    <row r="639" spans="1:11" x14ac:dyDescent="0.2">
      <c r="A639" s="5">
        <v>63</v>
      </c>
      <c r="B639" s="3">
        <f t="shared" si="68"/>
        <v>0.22660000000000002</v>
      </c>
      <c r="C639" s="3">
        <f t="shared" si="69"/>
        <v>-4.4000000000000003E-3</v>
      </c>
      <c r="D639">
        <f t="shared" si="62"/>
        <v>100</v>
      </c>
      <c r="E639">
        <f t="shared" si="63"/>
        <v>5.49</v>
      </c>
      <c r="F639">
        <f t="shared" si="64"/>
        <v>40</v>
      </c>
      <c r="G639">
        <f>MAX(G9:G636)</f>
        <v>3.4837309763404898</v>
      </c>
      <c r="I639" s="3">
        <v>0.97950000000000004</v>
      </c>
      <c r="J639" s="3">
        <v>-1E-4</v>
      </c>
    </row>
    <row r="640" spans="1:11" x14ac:dyDescent="0.2">
      <c r="A640" s="5">
        <v>63.1</v>
      </c>
      <c r="B640" s="3">
        <f t="shared" si="68"/>
        <v>0.22729999999999995</v>
      </c>
      <c r="C640" s="3">
        <f t="shared" si="69"/>
        <v>-4.5999999999999999E-3</v>
      </c>
      <c r="D640">
        <f t="shared" si="62"/>
        <v>100</v>
      </c>
      <c r="E640">
        <f t="shared" si="63"/>
        <v>5.49</v>
      </c>
      <c r="F640">
        <f t="shared" si="64"/>
        <v>40</v>
      </c>
      <c r="G640" s="8"/>
      <c r="I640" s="3">
        <v>0.98019999999999996</v>
      </c>
      <c r="J640" s="3">
        <v>-2.9999999999999997E-4</v>
      </c>
    </row>
    <row r="641" spans="1:10" x14ac:dyDescent="0.2">
      <c r="A641" s="5">
        <v>63.2</v>
      </c>
      <c r="B641" s="3">
        <f t="shared" si="68"/>
        <v>0.22809999999999997</v>
      </c>
      <c r="C641" s="3">
        <f t="shared" si="69"/>
        <v>-4.3E-3</v>
      </c>
      <c r="D641">
        <f t="shared" si="62"/>
        <v>100</v>
      </c>
      <c r="E641">
        <f t="shared" si="63"/>
        <v>5.49</v>
      </c>
      <c r="F641">
        <f t="shared" si="64"/>
        <v>40</v>
      </c>
      <c r="G641" s="1">
        <f>0.6*G639</f>
        <v>2.0902385858042938</v>
      </c>
      <c r="I641" s="3">
        <v>0.98099999999999998</v>
      </c>
      <c r="J641" s="3">
        <v>0</v>
      </c>
    </row>
    <row r="642" spans="1:10" x14ac:dyDescent="0.2">
      <c r="A642" s="5">
        <v>63.3</v>
      </c>
      <c r="B642" s="3">
        <f t="shared" si="68"/>
        <v>0.22909999999999997</v>
      </c>
      <c r="C642" s="3">
        <f t="shared" si="69"/>
        <v>-4.1999999999999997E-3</v>
      </c>
      <c r="D642">
        <f t="shared" si="62"/>
        <v>100</v>
      </c>
      <c r="E642">
        <f t="shared" si="63"/>
        <v>5.49</v>
      </c>
      <c r="F642">
        <f t="shared" si="64"/>
        <v>40</v>
      </c>
      <c r="I642" s="3">
        <v>0.98199999999999998</v>
      </c>
      <c r="J642" s="3">
        <v>1E-4</v>
      </c>
    </row>
    <row r="643" spans="1:10" x14ac:dyDescent="0.2">
      <c r="A643" s="5">
        <v>63.4</v>
      </c>
      <c r="B643" s="3">
        <f t="shared" si="68"/>
        <v>0.2298</v>
      </c>
      <c r="C643" s="3">
        <f t="shared" si="69"/>
        <v>-4.4999999999999997E-3</v>
      </c>
      <c r="D643">
        <f t="shared" si="62"/>
        <v>100</v>
      </c>
      <c r="E643">
        <f t="shared" si="63"/>
        <v>5.49</v>
      </c>
      <c r="F643">
        <f t="shared" si="64"/>
        <v>40</v>
      </c>
      <c r="I643" s="3">
        <v>0.98270000000000002</v>
      </c>
      <c r="J643" s="3">
        <v>-2.0000000000000001E-4</v>
      </c>
    </row>
    <row r="644" spans="1:10" x14ac:dyDescent="0.2">
      <c r="A644" s="5">
        <v>63.5</v>
      </c>
      <c r="B644" s="3">
        <f t="shared" si="68"/>
        <v>0.23050000000000004</v>
      </c>
      <c r="C644" s="3">
        <f t="shared" si="69"/>
        <v>-4.4000000000000003E-3</v>
      </c>
      <c r="D644">
        <f t="shared" si="62"/>
        <v>100</v>
      </c>
      <c r="E644">
        <f t="shared" si="63"/>
        <v>5.49</v>
      </c>
      <c r="F644">
        <f t="shared" si="64"/>
        <v>40</v>
      </c>
      <c r="I644" s="3">
        <v>0.98340000000000005</v>
      </c>
      <c r="J644" s="3">
        <v>-1E-4</v>
      </c>
    </row>
    <row r="645" spans="1:10" x14ac:dyDescent="0.2">
      <c r="A645" s="5">
        <v>63.6</v>
      </c>
      <c r="B645" s="3">
        <f t="shared" si="68"/>
        <v>0.23160000000000003</v>
      </c>
      <c r="C645" s="3">
        <f t="shared" si="69"/>
        <v>-4.4000000000000003E-3</v>
      </c>
      <c r="D645">
        <f t="shared" si="62"/>
        <v>100</v>
      </c>
      <c r="E645">
        <f t="shared" si="63"/>
        <v>5.49</v>
      </c>
      <c r="F645">
        <f t="shared" si="64"/>
        <v>40</v>
      </c>
      <c r="I645" s="3">
        <v>0.98450000000000004</v>
      </c>
      <c r="J645" s="3">
        <v>-1E-4</v>
      </c>
    </row>
    <row r="646" spans="1:10" x14ac:dyDescent="0.2">
      <c r="A646" s="5">
        <v>63.7</v>
      </c>
      <c r="B646" s="3">
        <f t="shared" si="68"/>
        <v>0.23250000000000004</v>
      </c>
      <c r="C646" s="3">
        <f t="shared" si="69"/>
        <v>-4.4000000000000003E-3</v>
      </c>
      <c r="D646">
        <f t="shared" si="62"/>
        <v>100</v>
      </c>
      <c r="E646">
        <f t="shared" si="63"/>
        <v>5.49</v>
      </c>
      <c r="F646">
        <f t="shared" si="64"/>
        <v>40</v>
      </c>
      <c r="I646" s="3">
        <v>0.98540000000000005</v>
      </c>
      <c r="J646" s="3">
        <v>-1E-4</v>
      </c>
    </row>
    <row r="647" spans="1:10" x14ac:dyDescent="0.2">
      <c r="A647" s="5">
        <v>63.8</v>
      </c>
      <c r="B647" s="3">
        <f t="shared" si="68"/>
        <v>0.23309999999999997</v>
      </c>
      <c r="C647" s="3">
        <f t="shared" si="69"/>
        <v>-4.4999999999999997E-3</v>
      </c>
      <c r="D647">
        <f t="shared" si="62"/>
        <v>100</v>
      </c>
      <c r="E647">
        <f t="shared" si="63"/>
        <v>5.49</v>
      </c>
      <c r="F647">
        <f t="shared" si="64"/>
        <v>40</v>
      </c>
      <c r="I647" s="3">
        <v>0.98599999999999999</v>
      </c>
      <c r="J647" s="3">
        <v>-2.0000000000000001E-4</v>
      </c>
    </row>
    <row r="648" spans="1:10" x14ac:dyDescent="0.2">
      <c r="A648" s="5">
        <v>63.9</v>
      </c>
      <c r="B648" s="3">
        <f t="shared" si="68"/>
        <v>0.2339</v>
      </c>
      <c r="C648" s="3">
        <f t="shared" si="69"/>
        <v>-4.3E-3</v>
      </c>
      <c r="D648">
        <f t="shared" si="62"/>
        <v>100</v>
      </c>
      <c r="E648">
        <f t="shared" si="63"/>
        <v>5.49</v>
      </c>
      <c r="F648">
        <f t="shared" si="64"/>
        <v>40</v>
      </c>
      <c r="I648" s="3">
        <v>0.98680000000000001</v>
      </c>
      <c r="J648" s="3">
        <v>0</v>
      </c>
    </row>
    <row r="649" spans="1:10" x14ac:dyDescent="0.2">
      <c r="A649" s="5">
        <v>64</v>
      </c>
      <c r="B649" s="3">
        <f t="shared" si="68"/>
        <v>0.23480000000000001</v>
      </c>
      <c r="C649" s="3">
        <f t="shared" si="69"/>
        <v>-4.4999999999999997E-3</v>
      </c>
      <c r="D649">
        <f t="shared" si="62"/>
        <v>100</v>
      </c>
      <c r="E649">
        <f t="shared" si="63"/>
        <v>5.49</v>
      </c>
      <c r="F649">
        <f t="shared" si="64"/>
        <v>40</v>
      </c>
      <c r="I649" s="3">
        <v>0.98770000000000002</v>
      </c>
      <c r="J649" s="3">
        <v>-2.0000000000000001E-4</v>
      </c>
    </row>
    <row r="650" spans="1:10" x14ac:dyDescent="0.2">
      <c r="A650" s="5">
        <v>64.099999999999994</v>
      </c>
      <c r="B650" s="3">
        <f t="shared" si="68"/>
        <v>0.23570000000000002</v>
      </c>
      <c r="C650" s="3">
        <f t="shared" si="69"/>
        <v>-4.3E-3</v>
      </c>
      <c r="D650">
        <f t="shared" ref="D650:D688" si="70">$E$4</f>
        <v>100</v>
      </c>
      <c r="E650">
        <f t="shared" ref="E650:E688" si="71">$F$4</f>
        <v>5.49</v>
      </c>
      <c r="F650">
        <f t="shared" ref="F650:F688" si="72">$G$4</f>
        <v>40</v>
      </c>
      <c r="I650" s="3">
        <v>0.98860000000000003</v>
      </c>
      <c r="J650" s="3">
        <v>0</v>
      </c>
    </row>
    <row r="651" spans="1:10" x14ac:dyDescent="0.2">
      <c r="A651" s="5">
        <v>64.2</v>
      </c>
      <c r="B651" s="3">
        <f t="shared" si="68"/>
        <v>0.23649999999999993</v>
      </c>
      <c r="C651" s="3">
        <f t="shared" si="69"/>
        <v>-4.1999999999999997E-3</v>
      </c>
      <c r="D651">
        <f t="shared" si="70"/>
        <v>100</v>
      </c>
      <c r="E651">
        <f t="shared" si="71"/>
        <v>5.49</v>
      </c>
      <c r="F651">
        <f t="shared" si="72"/>
        <v>40</v>
      </c>
      <c r="I651" s="3">
        <v>0.98939999999999995</v>
      </c>
      <c r="J651" s="3">
        <v>1E-4</v>
      </c>
    </row>
    <row r="652" spans="1:10" x14ac:dyDescent="0.2">
      <c r="A652" s="5">
        <v>64.3</v>
      </c>
      <c r="B652" s="3">
        <f t="shared" si="68"/>
        <v>0.23739999999999994</v>
      </c>
      <c r="C652" s="3">
        <f t="shared" si="69"/>
        <v>-4.3E-3</v>
      </c>
      <c r="D652">
        <f t="shared" si="70"/>
        <v>100</v>
      </c>
      <c r="E652">
        <f t="shared" si="71"/>
        <v>5.49</v>
      </c>
      <c r="F652">
        <f t="shared" si="72"/>
        <v>40</v>
      </c>
      <c r="I652" s="3">
        <v>0.99029999999999996</v>
      </c>
      <c r="J652" s="3">
        <v>0</v>
      </c>
    </row>
    <row r="653" spans="1:10" x14ac:dyDescent="0.2">
      <c r="A653" s="5">
        <v>64.400000000000006</v>
      </c>
      <c r="B653" s="3">
        <f t="shared" si="68"/>
        <v>0.23829999999999996</v>
      </c>
      <c r="C653" s="3">
        <f t="shared" si="69"/>
        <v>-4.1999999999999997E-3</v>
      </c>
      <c r="D653">
        <f t="shared" si="70"/>
        <v>100</v>
      </c>
      <c r="E653">
        <f t="shared" si="71"/>
        <v>5.49</v>
      </c>
      <c r="F653">
        <f t="shared" si="72"/>
        <v>40</v>
      </c>
      <c r="I653" s="3">
        <v>0.99119999999999997</v>
      </c>
      <c r="J653" s="3">
        <v>1E-4</v>
      </c>
    </row>
    <row r="654" spans="1:10" x14ac:dyDescent="0.2">
      <c r="A654" s="5">
        <v>64.5</v>
      </c>
      <c r="B654" s="3">
        <f t="shared" si="68"/>
        <v>0.23899999999999999</v>
      </c>
      <c r="C654" s="3">
        <f t="shared" si="69"/>
        <v>-4.1999999999999997E-3</v>
      </c>
      <c r="D654">
        <f t="shared" si="70"/>
        <v>100</v>
      </c>
      <c r="E654">
        <f t="shared" si="71"/>
        <v>5.49</v>
      </c>
      <c r="F654">
        <f t="shared" si="72"/>
        <v>40</v>
      </c>
      <c r="I654" s="3">
        <v>0.9919</v>
      </c>
      <c r="J654" s="3">
        <v>1E-4</v>
      </c>
    </row>
    <row r="655" spans="1:10" x14ac:dyDescent="0.2">
      <c r="A655" s="5">
        <v>64.599999999999994</v>
      </c>
      <c r="B655" s="3">
        <f t="shared" si="68"/>
        <v>0.23970000000000002</v>
      </c>
      <c r="C655" s="3">
        <f t="shared" si="69"/>
        <v>-4.3E-3</v>
      </c>
      <c r="D655">
        <f t="shared" si="70"/>
        <v>100</v>
      </c>
      <c r="E655">
        <f t="shared" si="71"/>
        <v>5.49</v>
      </c>
      <c r="F655">
        <f t="shared" si="72"/>
        <v>40</v>
      </c>
      <c r="I655" s="3">
        <v>0.99260000000000004</v>
      </c>
      <c r="J655" s="3">
        <v>0</v>
      </c>
    </row>
    <row r="656" spans="1:10" x14ac:dyDescent="0.2">
      <c r="A656" s="5">
        <v>64.7</v>
      </c>
      <c r="B656" s="3">
        <f t="shared" si="68"/>
        <v>0.24070000000000003</v>
      </c>
      <c r="C656" s="3">
        <f t="shared" si="69"/>
        <v>-4.3E-3</v>
      </c>
      <c r="D656">
        <f t="shared" si="70"/>
        <v>100</v>
      </c>
      <c r="E656">
        <f t="shared" si="71"/>
        <v>5.49</v>
      </c>
      <c r="F656">
        <f t="shared" si="72"/>
        <v>40</v>
      </c>
      <c r="I656" s="3">
        <v>0.99360000000000004</v>
      </c>
      <c r="J656" s="3">
        <v>0</v>
      </c>
    </row>
    <row r="657" spans="1:10" x14ac:dyDescent="0.2">
      <c r="A657" s="5">
        <v>64.8</v>
      </c>
      <c r="B657" s="3">
        <f t="shared" si="68"/>
        <v>0.24149999999999994</v>
      </c>
      <c r="C657" s="3">
        <f t="shared" si="69"/>
        <v>-4.3E-3</v>
      </c>
      <c r="D657">
        <f t="shared" si="70"/>
        <v>100</v>
      </c>
      <c r="E657">
        <f t="shared" si="71"/>
        <v>5.49</v>
      </c>
      <c r="F657">
        <f t="shared" si="72"/>
        <v>40</v>
      </c>
      <c r="I657" s="3">
        <v>0.99439999999999995</v>
      </c>
      <c r="J657" s="3">
        <v>0</v>
      </c>
    </row>
    <row r="658" spans="1:10" x14ac:dyDescent="0.2">
      <c r="A658" s="5">
        <v>64.900000000000006</v>
      </c>
      <c r="B658" s="3">
        <f t="shared" si="68"/>
        <v>0.24219999999999997</v>
      </c>
      <c r="C658" s="3">
        <f t="shared" si="69"/>
        <v>-4.4000000000000003E-3</v>
      </c>
      <c r="D658">
        <f t="shared" si="70"/>
        <v>100</v>
      </c>
      <c r="E658">
        <f t="shared" si="71"/>
        <v>5.49</v>
      </c>
      <c r="F658">
        <f t="shared" si="72"/>
        <v>40</v>
      </c>
      <c r="I658" s="3">
        <v>0.99509999999999998</v>
      </c>
      <c r="J658" s="3">
        <v>-1E-4</v>
      </c>
    </row>
    <row r="659" spans="1:10" x14ac:dyDescent="0.2">
      <c r="A659" s="5">
        <v>65</v>
      </c>
      <c r="B659" s="3">
        <f t="shared" si="68"/>
        <v>0.24319999999999997</v>
      </c>
      <c r="C659" s="3">
        <f t="shared" si="69"/>
        <v>-4.3E-3</v>
      </c>
      <c r="D659">
        <f t="shared" si="70"/>
        <v>100</v>
      </c>
      <c r="E659">
        <f t="shared" si="71"/>
        <v>5.49</v>
      </c>
      <c r="F659">
        <f t="shared" si="72"/>
        <v>40</v>
      </c>
      <c r="I659" s="3">
        <v>0.99609999999999999</v>
      </c>
      <c r="J659" s="3">
        <v>0</v>
      </c>
    </row>
    <row r="660" spans="1:10" x14ac:dyDescent="0.2">
      <c r="A660" s="5">
        <v>65.099999999999994</v>
      </c>
      <c r="B660" s="3">
        <f t="shared" si="68"/>
        <v>0.24419999999999997</v>
      </c>
      <c r="C660" s="3">
        <f t="shared" si="69"/>
        <v>-4.1999999999999997E-3</v>
      </c>
      <c r="D660">
        <f t="shared" si="70"/>
        <v>100</v>
      </c>
      <c r="E660">
        <f t="shared" si="71"/>
        <v>5.49</v>
      </c>
      <c r="F660">
        <f t="shared" si="72"/>
        <v>40</v>
      </c>
      <c r="I660" s="3">
        <v>0.99709999999999999</v>
      </c>
      <c r="J660" s="3">
        <v>1E-4</v>
      </c>
    </row>
    <row r="661" spans="1:10" x14ac:dyDescent="0.2">
      <c r="A661" s="5">
        <v>65.2</v>
      </c>
      <c r="B661" s="3">
        <f t="shared" si="68"/>
        <v>0.24490000000000001</v>
      </c>
      <c r="C661" s="3">
        <f t="shared" si="69"/>
        <v>-4.3E-3</v>
      </c>
      <c r="D661">
        <f t="shared" si="70"/>
        <v>100</v>
      </c>
      <c r="E661">
        <f t="shared" si="71"/>
        <v>5.49</v>
      </c>
      <c r="F661">
        <f t="shared" si="72"/>
        <v>40</v>
      </c>
      <c r="I661" s="3">
        <v>0.99780000000000002</v>
      </c>
      <c r="J661" s="3">
        <v>0</v>
      </c>
    </row>
    <row r="662" spans="1:10" x14ac:dyDescent="0.2">
      <c r="A662" s="5">
        <v>65.3</v>
      </c>
      <c r="B662" s="3">
        <f t="shared" si="68"/>
        <v>0.24549999999999994</v>
      </c>
      <c r="C662" s="3">
        <f t="shared" si="69"/>
        <v>-4.4999999999999997E-3</v>
      </c>
      <c r="D662">
        <f t="shared" si="70"/>
        <v>100</v>
      </c>
      <c r="E662">
        <f t="shared" si="71"/>
        <v>5.49</v>
      </c>
      <c r="F662">
        <f t="shared" si="72"/>
        <v>40</v>
      </c>
      <c r="I662" s="3">
        <v>0.99839999999999995</v>
      </c>
      <c r="J662" s="3">
        <v>-2.0000000000000001E-4</v>
      </c>
    </row>
    <row r="663" spans="1:10" x14ac:dyDescent="0.2">
      <c r="A663" s="5">
        <v>65.400000000000006</v>
      </c>
      <c r="B663" s="3">
        <f t="shared" si="68"/>
        <v>0.24649999999999994</v>
      </c>
      <c r="C663" s="3">
        <f t="shared" si="69"/>
        <v>-4.3E-3</v>
      </c>
      <c r="D663">
        <f t="shared" si="70"/>
        <v>100</v>
      </c>
      <c r="E663">
        <f t="shared" si="71"/>
        <v>5.49</v>
      </c>
      <c r="F663">
        <f t="shared" si="72"/>
        <v>40</v>
      </c>
      <c r="I663" s="3">
        <v>0.99939999999999996</v>
      </c>
      <c r="J663" s="3">
        <v>0</v>
      </c>
    </row>
    <row r="664" spans="1:10" x14ac:dyDescent="0.2">
      <c r="A664" s="5">
        <v>65.5</v>
      </c>
      <c r="B664" s="3">
        <f t="shared" si="68"/>
        <v>0.24739999999999995</v>
      </c>
      <c r="C664" s="3">
        <f t="shared" si="69"/>
        <v>-4.4000000000000003E-3</v>
      </c>
      <c r="D664">
        <f t="shared" si="70"/>
        <v>100</v>
      </c>
      <c r="E664">
        <f t="shared" si="71"/>
        <v>5.49</v>
      </c>
      <c r="F664">
        <f t="shared" si="72"/>
        <v>40</v>
      </c>
      <c r="I664" s="3">
        <v>1.0003</v>
      </c>
      <c r="J664" s="3">
        <v>-1E-4</v>
      </c>
    </row>
    <row r="665" spans="1:10" x14ac:dyDescent="0.2">
      <c r="A665" s="5">
        <v>65.599999999999994</v>
      </c>
      <c r="B665" s="3">
        <f t="shared" si="68"/>
        <v>0.24809999999999988</v>
      </c>
      <c r="C665" s="3">
        <f t="shared" si="69"/>
        <v>-4.3E-3</v>
      </c>
      <c r="D665">
        <f t="shared" si="70"/>
        <v>100</v>
      </c>
      <c r="E665">
        <f t="shared" si="71"/>
        <v>5.49</v>
      </c>
      <c r="F665">
        <f t="shared" si="72"/>
        <v>40</v>
      </c>
      <c r="I665" s="3">
        <v>1.0009999999999999</v>
      </c>
      <c r="J665" s="3">
        <v>0</v>
      </c>
    </row>
    <row r="666" spans="1:10" x14ac:dyDescent="0.2">
      <c r="A666" s="5">
        <v>65.7</v>
      </c>
      <c r="B666" s="3">
        <f t="shared" si="68"/>
        <v>0.249</v>
      </c>
      <c r="C666" s="3">
        <f t="shared" si="69"/>
        <v>-4.3E-3</v>
      </c>
      <c r="D666">
        <f t="shared" si="70"/>
        <v>100</v>
      </c>
      <c r="E666">
        <f t="shared" si="71"/>
        <v>5.49</v>
      </c>
      <c r="F666">
        <f t="shared" si="72"/>
        <v>40</v>
      </c>
      <c r="I666" s="3">
        <v>1.0019</v>
      </c>
      <c r="J666" s="3">
        <v>0</v>
      </c>
    </row>
    <row r="667" spans="1:10" x14ac:dyDescent="0.2">
      <c r="A667" s="5">
        <v>65.8</v>
      </c>
      <c r="B667" s="3">
        <f t="shared" si="68"/>
        <v>0.24999999999999989</v>
      </c>
      <c r="C667" s="3">
        <f t="shared" si="69"/>
        <v>-4.1999999999999997E-3</v>
      </c>
      <c r="D667">
        <f t="shared" si="70"/>
        <v>100</v>
      </c>
      <c r="E667">
        <f t="shared" si="71"/>
        <v>5.49</v>
      </c>
      <c r="F667">
        <f t="shared" si="72"/>
        <v>40</v>
      </c>
      <c r="I667" s="3">
        <v>1.0028999999999999</v>
      </c>
      <c r="J667" s="3">
        <v>1E-4</v>
      </c>
    </row>
    <row r="668" spans="1:10" x14ac:dyDescent="0.2">
      <c r="A668" s="5">
        <v>65.900000000000006</v>
      </c>
      <c r="B668" s="3">
        <f t="shared" si="68"/>
        <v>0.25070000000000003</v>
      </c>
      <c r="C668" s="3">
        <f t="shared" si="69"/>
        <v>-4.3E-3</v>
      </c>
      <c r="D668">
        <f t="shared" si="70"/>
        <v>100</v>
      </c>
      <c r="E668">
        <f t="shared" si="71"/>
        <v>5.49</v>
      </c>
      <c r="F668">
        <f t="shared" si="72"/>
        <v>40</v>
      </c>
      <c r="I668" s="3">
        <v>1.0036</v>
      </c>
      <c r="J668" s="3">
        <v>0</v>
      </c>
    </row>
    <row r="669" spans="1:10" x14ac:dyDescent="0.2">
      <c r="A669" s="5">
        <v>66</v>
      </c>
      <c r="B669" s="3">
        <f t="shared" si="68"/>
        <v>0.25139999999999996</v>
      </c>
      <c r="C669" s="3">
        <f t="shared" si="69"/>
        <v>-4.3E-3</v>
      </c>
      <c r="D669">
        <f t="shared" si="70"/>
        <v>100</v>
      </c>
      <c r="E669">
        <f t="shared" si="71"/>
        <v>5.49</v>
      </c>
      <c r="F669">
        <f t="shared" si="72"/>
        <v>40</v>
      </c>
      <c r="I669" s="3">
        <v>1.0043</v>
      </c>
      <c r="J669" s="3">
        <v>0</v>
      </c>
    </row>
    <row r="670" spans="1:10" x14ac:dyDescent="0.2">
      <c r="A670" s="5">
        <v>66.099999999999994</v>
      </c>
      <c r="B670" s="3">
        <f t="shared" si="68"/>
        <v>0.25230000000000008</v>
      </c>
      <c r="C670" s="3">
        <f t="shared" si="69"/>
        <v>-4.4000000000000003E-3</v>
      </c>
      <c r="D670">
        <f t="shared" si="70"/>
        <v>100</v>
      </c>
      <c r="E670">
        <f t="shared" si="71"/>
        <v>5.49</v>
      </c>
      <c r="F670">
        <f t="shared" si="72"/>
        <v>40</v>
      </c>
      <c r="I670" s="3">
        <v>1.0052000000000001</v>
      </c>
      <c r="J670" s="3">
        <v>-1E-4</v>
      </c>
    </row>
    <row r="671" spans="1:10" x14ac:dyDescent="0.2">
      <c r="A671" s="5">
        <v>66.2</v>
      </c>
      <c r="B671" s="3">
        <f t="shared" si="68"/>
        <v>0.25329999999999997</v>
      </c>
      <c r="C671" s="3">
        <f t="shared" si="69"/>
        <v>-4.1999999999999997E-3</v>
      </c>
      <c r="D671">
        <f t="shared" si="70"/>
        <v>100</v>
      </c>
      <c r="E671">
        <f t="shared" si="71"/>
        <v>5.49</v>
      </c>
      <c r="F671">
        <f t="shared" si="72"/>
        <v>40</v>
      </c>
      <c r="I671" s="3">
        <v>1.0062</v>
      </c>
      <c r="J671" s="3">
        <v>1E-4</v>
      </c>
    </row>
    <row r="672" spans="1:10" x14ac:dyDescent="0.2">
      <c r="A672" s="5">
        <v>66.3</v>
      </c>
      <c r="B672" s="3">
        <f t="shared" si="68"/>
        <v>0.2538999999999999</v>
      </c>
      <c r="C672" s="3">
        <f t="shared" si="69"/>
        <v>-4.3E-3</v>
      </c>
      <c r="D672">
        <f t="shared" si="70"/>
        <v>100</v>
      </c>
      <c r="E672">
        <f t="shared" si="71"/>
        <v>5.49</v>
      </c>
      <c r="F672">
        <f t="shared" si="72"/>
        <v>40</v>
      </c>
      <c r="I672" s="3">
        <v>1.0067999999999999</v>
      </c>
      <c r="J672" s="3">
        <v>0</v>
      </c>
    </row>
    <row r="673" spans="1:10" x14ac:dyDescent="0.2">
      <c r="A673" s="5">
        <v>66.400000000000006</v>
      </c>
      <c r="B673" s="3">
        <f t="shared" si="68"/>
        <v>0.25470000000000004</v>
      </c>
      <c r="C673" s="3">
        <f t="shared" si="69"/>
        <v>-4.3E-3</v>
      </c>
      <c r="D673">
        <f t="shared" si="70"/>
        <v>100</v>
      </c>
      <c r="E673">
        <f t="shared" si="71"/>
        <v>5.49</v>
      </c>
      <c r="F673">
        <f t="shared" si="72"/>
        <v>40</v>
      </c>
      <c r="I673" s="3">
        <v>1.0076000000000001</v>
      </c>
      <c r="J673" s="3">
        <v>0</v>
      </c>
    </row>
    <row r="674" spans="1:10" x14ac:dyDescent="0.2">
      <c r="A674" s="5">
        <v>66.5</v>
      </c>
      <c r="B674" s="3">
        <f t="shared" si="68"/>
        <v>0.25589999999999991</v>
      </c>
      <c r="C674" s="3">
        <f t="shared" si="69"/>
        <v>-4.1999999999999997E-3</v>
      </c>
      <c r="D674">
        <f t="shared" si="70"/>
        <v>100</v>
      </c>
      <c r="E674">
        <f t="shared" si="71"/>
        <v>5.49</v>
      </c>
      <c r="F674">
        <f t="shared" si="72"/>
        <v>40</v>
      </c>
      <c r="I674" s="3">
        <v>1.0087999999999999</v>
      </c>
      <c r="J674" s="3">
        <v>1E-4</v>
      </c>
    </row>
    <row r="675" spans="1:10" x14ac:dyDescent="0.2">
      <c r="A675" s="5">
        <v>66.599999999999994</v>
      </c>
      <c r="B675" s="3">
        <f t="shared" si="68"/>
        <v>0.25650000000000006</v>
      </c>
      <c r="C675" s="3">
        <f t="shared" si="69"/>
        <v>-4.4000000000000003E-3</v>
      </c>
      <c r="D675">
        <f t="shared" si="70"/>
        <v>100</v>
      </c>
      <c r="E675">
        <f t="shared" si="71"/>
        <v>5.49</v>
      </c>
      <c r="F675">
        <f t="shared" si="72"/>
        <v>40</v>
      </c>
      <c r="I675" s="3">
        <v>1.0094000000000001</v>
      </c>
      <c r="J675" s="3">
        <v>-1E-4</v>
      </c>
    </row>
    <row r="676" spans="1:10" x14ac:dyDescent="0.2">
      <c r="A676" s="5">
        <v>66.7</v>
      </c>
      <c r="B676" s="3">
        <f t="shared" si="68"/>
        <v>0.25719999999999998</v>
      </c>
      <c r="C676" s="3">
        <f t="shared" si="69"/>
        <v>-4.1999999999999997E-3</v>
      </c>
      <c r="D676">
        <f t="shared" si="70"/>
        <v>100</v>
      </c>
      <c r="E676">
        <f t="shared" si="71"/>
        <v>5.49</v>
      </c>
      <c r="F676">
        <f t="shared" si="72"/>
        <v>40</v>
      </c>
      <c r="I676" s="3">
        <v>1.0101</v>
      </c>
      <c r="J676" s="3">
        <v>1E-4</v>
      </c>
    </row>
    <row r="677" spans="1:10" x14ac:dyDescent="0.2">
      <c r="A677" s="5">
        <v>66.8</v>
      </c>
      <c r="B677" s="3">
        <f t="shared" si="68"/>
        <v>0.2579999999999999</v>
      </c>
      <c r="C677" s="3">
        <f t="shared" si="69"/>
        <v>-4.3E-3</v>
      </c>
      <c r="D677">
        <f t="shared" si="70"/>
        <v>100</v>
      </c>
      <c r="E677">
        <f t="shared" si="71"/>
        <v>5.49</v>
      </c>
      <c r="F677">
        <f t="shared" si="72"/>
        <v>40</v>
      </c>
      <c r="I677" s="3">
        <v>1.0108999999999999</v>
      </c>
      <c r="J677" s="3">
        <v>0</v>
      </c>
    </row>
    <row r="678" spans="1:10" x14ac:dyDescent="0.2">
      <c r="A678" s="5">
        <v>66.900000000000006</v>
      </c>
      <c r="B678" s="3">
        <f t="shared" si="68"/>
        <v>0.25919999999999999</v>
      </c>
      <c r="C678" s="3">
        <f t="shared" si="69"/>
        <v>-4.1000000000000003E-3</v>
      </c>
      <c r="D678">
        <f t="shared" si="70"/>
        <v>100</v>
      </c>
      <c r="E678">
        <f t="shared" si="71"/>
        <v>5.49</v>
      </c>
      <c r="F678">
        <f t="shared" si="72"/>
        <v>40</v>
      </c>
      <c r="I678" s="3">
        <v>1.0121</v>
      </c>
      <c r="J678" s="3">
        <v>2.0000000000000001E-4</v>
      </c>
    </row>
    <row r="679" spans="1:10" x14ac:dyDescent="0.2">
      <c r="A679" s="5">
        <v>67</v>
      </c>
      <c r="B679" s="3">
        <f t="shared" si="68"/>
        <v>0.25989999999999991</v>
      </c>
      <c r="C679" s="3">
        <f t="shared" si="69"/>
        <v>-4.1000000000000003E-3</v>
      </c>
      <c r="D679">
        <f t="shared" si="70"/>
        <v>100</v>
      </c>
      <c r="E679">
        <f t="shared" si="71"/>
        <v>5.49</v>
      </c>
      <c r="F679">
        <f t="shared" si="72"/>
        <v>40</v>
      </c>
      <c r="I679" s="3">
        <v>1.0127999999999999</v>
      </c>
      <c r="J679" s="3">
        <v>2.0000000000000001E-4</v>
      </c>
    </row>
    <row r="680" spans="1:10" x14ac:dyDescent="0.2">
      <c r="A680" s="5">
        <v>67.099999999999994</v>
      </c>
      <c r="B680" s="3">
        <f t="shared" si="68"/>
        <v>0.26070000000000004</v>
      </c>
      <c r="C680" s="3">
        <f t="shared" si="69"/>
        <v>-4.3E-3</v>
      </c>
      <c r="D680">
        <f t="shared" si="70"/>
        <v>100</v>
      </c>
      <c r="E680">
        <f t="shared" si="71"/>
        <v>5.49</v>
      </c>
      <c r="F680">
        <f t="shared" si="72"/>
        <v>40</v>
      </c>
      <c r="I680" s="3">
        <v>1.0136000000000001</v>
      </c>
      <c r="J680" s="3">
        <v>0</v>
      </c>
    </row>
    <row r="681" spans="1:10" x14ac:dyDescent="0.2">
      <c r="A681" s="5">
        <v>67.2</v>
      </c>
      <c r="B681" s="3">
        <f t="shared" si="68"/>
        <v>0.26169999999999993</v>
      </c>
      <c r="C681" s="3">
        <f t="shared" si="69"/>
        <v>-4.3E-3</v>
      </c>
      <c r="D681">
        <f t="shared" si="70"/>
        <v>100</v>
      </c>
      <c r="E681">
        <f t="shared" si="71"/>
        <v>5.49</v>
      </c>
      <c r="F681">
        <f t="shared" si="72"/>
        <v>40</v>
      </c>
      <c r="I681" s="3">
        <v>1.0145999999999999</v>
      </c>
      <c r="J681" s="3">
        <v>0</v>
      </c>
    </row>
    <row r="682" spans="1:10" x14ac:dyDescent="0.2">
      <c r="A682" s="5">
        <v>67.3</v>
      </c>
      <c r="B682" s="3">
        <f t="shared" si="68"/>
        <v>0.26240000000000008</v>
      </c>
      <c r="C682" s="3">
        <f t="shared" si="69"/>
        <v>-4.4000000000000003E-3</v>
      </c>
      <c r="D682">
        <f t="shared" si="70"/>
        <v>100</v>
      </c>
      <c r="E682">
        <f t="shared" si="71"/>
        <v>5.49</v>
      </c>
      <c r="F682">
        <f t="shared" si="72"/>
        <v>40</v>
      </c>
      <c r="I682" s="3">
        <v>1.0153000000000001</v>
      </c>
      <c r="J682" s="3">
        <v>-1E-4</v>
      </c>
    </row>
    <row r="683" spans="1:10" x14ac:dyDescent="0.2">
      <c r="A683" s="5">
        <v>67.400000000000006</v>
      </c>
      <c r="B683" s="3">
        <f t="shared" si="68"/>
        <v>0.2631</v>
      </c>
      <c r="C683" s="3">
        <f t="shared" si="69"/>
        <v>-4.1000000000000003E-3</v>
      </c>
      <c r="D683">
        <f t="shared" si="70"/>
        <v>100</v>
      </c>
      <c r="E683">
        <f t="shared" si="71"/>
        <v>5.49</v>
      </c>
      <c r="F683">
        <f t="shared" si="72"/>
        <v>40</v>
      </c>
      <c r="I683" s="3">
        <v>1.016</v>
      </c>
      <c r="J683" s="3">
        <v>2.0000000000000001E-4</v>
      </c>
    </row>
    <row r="684" spans="1:10" x14ac:dyDescent="0.2">
      <c r="A684" s="5">
        <v>67.5</v>
      </c>
      <c r="B684" s="3">
        <f t="shared" si="68"/>
        <v>0.2639999999999999</v>
      </c>
      <c r="C684" s="3">
        <f t="shared" si="69"/>
        <v>-4.3E-3</v>
      </c>
      <c r="D684">
        <f t="shared" si="70"/>
        <v>100</v>
      </c>
      <c r="E684">
        <f t="shared" si="71"/>
        <v>5.49</v>
      </c>
      <c r="F684">
        <f t="shared" si="72"/>
        <v>40</v>
      </c>
      <c r="I684" s="3">
        <v>1.0168999999999999</v>
      </c>
      <c r="J684" s="3">
        <v>0</v>
      </c>
    </row>
    <row r="685" spans="1:10" x14ac:dyDescent="0.2">
      <c r="A685" s="5">
        <v>67.599999999999994</v>
      </c>
      <c r="B685" s="3">
        <f t="shared" si="68"/>
        <v>0.26490000000000002</v>
      </c>
      <c r="C685" s="3">
        <f t="shared" si="69"/>
        <v>-4.1999999999999997E-3</v>
      </c>
      <c r="D685">
        <f t="shared" si="70"/>
        <v>100</v>
      </c>
      <c r="E685">
        <f t="shared" si="71"/>
        <v>5.49</v>
      </c>
      <c r="F685">
        <f t="shared" si="72"/>
        <v>40</v>
      </c>
      <c r="I685" s="3">
        <v>1.0178</v>
      </c>
      <c r="J685" s="3">
        <v>1E-4</v>
      </c>
    </row>
    <row r="686" spans="1:10" x14ac:dyDescent="0.2">
      <c r="A686" s="5">
        <v>67.7</v>
      </c>
      <c r="B686" s="3">
        <f t="shared" si="68"/>
        <v>0.26559999999999995</v>
      </c>
      <c r="C686" s="3">
        <f t="shared" si="69"/>
        <v>-4.4000000000000003E-3</v>
      </c>
      <c r="D686">
        <f t="shared" si="70"/>
        <v>100</v>
      </c>
      <c r="E686">
        <f t="shared" si="71"/>
        <v>5.49</v>
      </c>
      <c r="F686">
        <f t="shared" si="72"/>
        <v>40</v>
      </c>
      <c r="I686" s="3">
        <v>1.0185</v>
      </c>
      <c r="J686" s="3">
        <v>-1E-4</v>
      </c>
    </row>
    <row r="687" spans="1:10" x14ac:dyDescent="0.2">
      <c r="A687" s="5">
        <v>67.8</v>
      </c>
      <c r="B687" s="3">
        <f t="shared" si="68"/>
        <v>0.26640000000000008</v>
      </c>
      <c r="C687" s="3">
        <f t="shared" si="69"/>
        <v>-4.3E-3</v>
      </c>
      <c r="D687">
        <f t="shared" si="70"/>
        <v>100</v>
      </c>
      <c r="E687">
        <f t="shared" si="71"/>
        <v>5.49</v>
      </c>
      <c r="F687">
        <f t="shared" si="72"/>
        <v>40</v>
      </c>
      <c r="I687" s="3">
        <v>1.0193000000000001</v>
      </c>
      <c r="J687" s="3">
        <v>0</v>
      </c>
    </row>
    <row r="688" spans="1:10" x14ac:dyDescent="0.2">
      <c r="A688" s="5">
        <v>67.84</v>
      </c>
      <c r="B688" s="3">
        <f t="shared" ref="B688" si="73">I688-$I$367</f>
        <v>0.26680000000000004</v>
      </c>
      <c r="C688" s="3">
        <f t="shared" ref="C688" si="74">J688-$J$367</f>
        <v>-4.1999999999999997E-3</v>
      </c>
      <c r="D688">
        <f t="shared" si="70"/>
        <v>100</v>
      </c>
      <c r="E688">
        <f t="shared" si="71"/>
        <v>5.49</v>
      </c>
      <c r="F688">
        <f t="shared" si="72"/>
        <v>40</v>
      </c>
      <c r="I688" s="3">
        <v>1.0197000000000001</v>
      </c>
      <c r="J688" s="3">
        <v>1E-4</v>
      </c>
    </row>
    <row r="689" spans="1:10" x14ac:dyDescent="0.2">
      <c r="A689" s="5"/>
      <c r="B689" s="3"/>
      <c r="C689" s="3"/>
      <c r="I689" s="3"/>
      <c r="J689" s="3"/>
    </row>
    <row r="690" spans="1:10" x14ac:dyDescent="0.2">
      <c r="A690" s="5"/>
      <c r="B690" s="3"/>
      <c r="C690" s="3"/>
      <c r="I690" s="3"/>
      <c r="J690" s="3"/>
    </row>
    <row r="691" spans="1:10" x14ac:dyDescent="0.2">
      <c r="A691" s="5"/>
      <c r="B691" s="3"/>
      <c r="C691" s="3"/>
      <c r="I691" s="3"/>
      <c r="J691" s="3"/>
    </row>
    <row r="692" spans="1:10" x14ac:dyDescent="0.2">
      <c r="A692" s="5"/>
      <c r="B692" s="3"/>
      <c r="C692" s="3"/>
      <c r="I692" s="3"/>
      <c r="J692" s="3"/>
    </row>
    <row r="693" spans="1:10" x14ac:dyDescent="0.2">
      <c r="A693" s="5"/>
      <c r="B693" s="3"/>
      <c r="C693" s="3"/>
      <c r="I693" s="3"/>
      <c r="J693" s="3"/>
    </row>
    <row r="694" spans="1:10" x14ac:dyDescent="0.2">
      <c r="A694" s="5"/>
      <c r="B694" s="3"/>
      <c r="C694" s="3"/>
      <c r="I694" s="3"/>
      <c r="J694" s="3"/>
    </row>
    <row r="695" spans="1:10" x14ac:dyDescent="0.2">
      <c r="A695" s="5"/>
      <c r="B695" s="3"/>
      <c r="C695" s="3"/>
      <c r="I695" s="3"/>
      <c r="J695" s="3"/>
    </row>
    <row r="696" spans="1:10" x14ac:dyDescent="0.2">
      <c r="A696" s="5"/>
      <c r="B696" s="3"/>
      <c r="C696" s="3"/>
      <c r="I696" s="3"/>
      <c r="J696" s="3"/>
    </row>
    <row r="697" spans="1:10" x14ac:dyDescent="0.2">
      <c r="A697" s="5"/>
      <c r="B697" s="3"/>
      <c r="C697" s="3"/>
      <c r="I697" s="3"/>
      <c r="J697" s="3"/>
    </row>
    <row r="698" spans="1:10" x14ac:dyDescent="0.2">
      <c r="A698" s="5"/>
      <c r="B698" s="3"/>
      <c r="C698" s="3"/>
      <c r="I698" s="3"/>
      <c r="J698" s="3"/>
    </row>
    <row r="699" spans="1:10" x14ac:dyDescent="0.2">
      <c r="A699" s="5"/>
      <c r="B699" s="3"/>
      <c r="C699" s="3"/>
      <c r="I699" s="3"/>
      <c r="J699" s="3"/>
    </row>
    <row r="700" spans="1:10" x14ac:dyDescent="0.2">
      <c r="A700" s="5"/>
      <c r="B700" s="3"/>
      <c r="C700" s="3"/>
      <c r="I700" s="3"/>
      <c r="J700" s="3"/>
    </row>
    <row r="701" spans="1:10" x14ac:dyDescent="0.2">
      <c r="A701" s="5"/>
      <c r="B701" s="3"/>
      <c r="C701" s="3"/>
      <c r="I701" s="3"/>
      <c r="J701" s="3"/>
    </row>
    <row r="702" spans="1:10" x14ac:dyDescent="0.2">
      <c r="A702" s="5"/>
      <c r="B702" s="3"/>
      <c r="C702" s="3"/>
      <c r="I702" s="3"/>
      <c r="J702" s="3"/>
    </row>
    <row r="703" spans="1:10" x14ac:dyDescent="0.2">
      <c r="A703" s="5"/>
      <c r="B703" s="3"/>
      <c r="C703" s="3"/>
      <c r="I703" s="3"/>
      <c r="J703" s="3"/>
    </row>
    <row r="704" spans="1:10" x14ac:dyDescent="0.2">
      <c r="A704" s="5"/>
      <c r="B704" s="3"/>
      <c r="C704" s="3"/>
      <c r="I704" s="3"/>
      <c r="J704" s="3"/>
    </row>
    <row r="705" spans="1:10" x14ac:dyDescent="0.2">
      <c r="A705" s="5"/>
      <c r="B705" s="3"/>
      <c r="C705" s="3"/>
      <c r="I705" s="3"/>
      <c r="J705" s="3"/>
    </row>
    <row r="706" spans="1:10" x14ac:dyDescent="0.2">
      <c r="A706" s="5"/>
      <c r="B706" s="3"/>
      <c r="C706" s="3"/>
      <c r="I706" s="3"/>
      <c r="J706" s="3"/>
    </row>
    <row r="707" spans="1:10" x14ac:dyDescent="0.2">
      <c r="A707" s="5"/>
      <c r="B707" s="3"/>
      <c r="C707" s="3"/>
      <c r="I707" s="3"/>
      <c r="J707" s="3"/>
    </row>
    <row r="708" spans="1:10" x14ac:dyDescent="0.2">
      <c r="A708" s="5"/>
      <c r="B708" s="3"/>
      <c r="C708" s="3"/>
      <c r="I708" s="3"/>
      <c r="J708" s="3"/>
    </row>
    <row r="709" spans="1:10" x14ac:dyDescent="0.2">
      <c r="A709" s="5"/>
      <c r="B709" s="3"/>
      <c r="C709" s="3"/>
      <c r="I709" s="3"/>
      <c r="J709" s="3"/>
    </row>
    <row r="710" spans="1:10" x14ac:dyDescent="0.2">
      <c r="A710" s="5"/>
      <c r="B710" s="3"/>
      <c r="C710" s="3"/>
      <c r="I710" s="3"/>
      <c r="J710" s="3"/>
    </row>
    <row r="711" spans="1:10" x14ac:dyDescent="0.2">
      <c r="A711" s="5"/>
      <c r="B711" s="3"/>
      <c r="C711" s="3"/>
      <c r="I711" s="3"/>
      <c r="J711" s="3"/>
    </row>
    <row r="712" spans="1:10" x14ac:dyDescent="0.2">
      <c r="A712" s="5"/>
      <c r="B712" s="3"/>
      <c r="C712" s="3"/>
      <c r="I712" s="3"/>
      <c r="J712" s="3"/>
    </row>
    <row r="713" spans="1:10" x14ac:dyDescent="0.2">
      <c r="A713" s="5"/>
      <c r="B713" s="3"/>
      <c r="C713" s="3"/>
      <c r="I713" s="3"/>
      <c r="J713" s="3"/>
    </row>
    <row r="714" spans="1:10" x14ac:dyDescent="0.2">
      <c r="A714" s="5"/>
      <c r="B714" s="3"/>
      <c r="C714" s="3"/>
      <c r="I714" s="3"/>
      <c r="J714" s="3"/>
    </row>
    <row r="715" spans="1:10" x14ac:dyDescent="0.2">
      <c r="A715" s="5"/>
      <c r="B715" s="3"/>
      <c r="C715" s="3"/>
      <c r="I715" s="3"/>
      <c r="J715" s="3"/>
    </row>
    <row r="716" spans="1:10" x14ac:dyDescent="0.2">
      <c r="A716" s="5"/>
      <c r="B716" s="3"/>
      <c r="C716" s="3"/>
      <c r="I716" s="3"/>
      <c r="J716" s="3"/>
    </row>
    <row r="717" spans="1:10" x14ac:dyDescent="0.2">
      <c r="A717" s="5"/>
      <c r="B717" s="3"/>
      <c r="C717" s="3"/>
      <c r="I717" s="3"/>
      <c r="J717" s="3"/>
    </row>
    <row r="718" spans="1:10" x14ac:dyDescent="0.2">
      <c r="A718" s="5"/>
      <c r="B718" s="3"/>
      <c r="C718" s="3"/>
      <c r="I718" s="3"/>
      <c r="J718" s="3"/>
    </row>
    <row r="719" spans="1:10" x14ac:dyDescent="0.2">
      <c r="A719" s="5"/>
      <c r="B719" s="3"/>
      <c r="C719" s="3"/>
      <c r="I719" s="3"/>
      <c r="J719" s="3"/>
    </row>
    <row r="720" spans="1:10" x14ac:dyDescent="0.2">
      <c r="A720" s="5"/>
      <c r="B720" s="3"/>
      <c r="C720" s="3"/>
      <c r="I720" s="3"/>
      <c r="J720" s="3"/>
    </row>
    <row r="721" spans="1:10" x14ac:dyDescent="0.2">
      <c r="A721" s="5"/>
      <c r="B721" s="3"/>
      <c r="C721" s="3"/>
      <c r="I721" s="3"/>
      <c r="J721" s="3"/>
    </row>
    <row r="722" spans="1:10" x14ac:dyDescent="0.2">
      <c r="A722" s="5"/>
      <c r="B722" s="3"/>
      <c r="C722" s="3"/>
      <c r="I722" s="3"/>
      <c r="J722" s="3"/>
    </row>
    <row r="723" spans="1:10" x14ac:dyDescent="0.2">
      <c r="A723" s="5"/>
      <c r="B723" s="3"/>
      <c r="C723" s="3"/>
      <c r="I723" s="3"/>
      <c r="J723" s="3"/>
    </row>
    <row r="724" spans="1:10" x14ac:dyDescent="0.2">
      <c r="A724" s="5"/>
      <c r="B724" s="3"/>
      <c r="C724" s="3"/>
      <c r="I724" s="3"/>
      <c r="J724" s="3"/>
    </row>
    <row r="725" spans="1:10" x14ac:dyDescent="0.2">
      <c r="A725" s="5"/>
      <c r="B725" s="3"/>
      <c r="C725" s="3"/>
      <c r="I725" s="3"/>
      <c r="J725" s="3"/>
    </row>
    <row r="726" spans="1:10" x14ac:dyDescent="0.2">
      <c r="A726" s="5"/>
      <c r="B726" s="3"/>
      <c r="C726" s="3"/>
      <c r="I726" s="3"/>
      <c r="J726" s="3"/>
    </row>
    <row r="727" spans="1:10" x14ac:dyDescent="0.2">
      <c r="A727" s="5"/>
      <c r="B727" s="3"/>
      <c r="C727" s="3"/>
      <c r="I727" s="3"/>
      <c r="J727" s="3"/>
    </row>
    <row r="728" spans="1:10" x14ac:dyDescent="0.2">
      <c r="A728" s="5"/>
      <c r="B728" s="3"/>
      <c r="C728" s="3"/>
      <c r="I728" s="3"/>
      <c r="J728" s="3"/>
    </row>
    <row r="729" spans="1:10" x14ac:dyDescent="0.2">
      <c r="A729" s="5"/>
      <c r="B729" s="3"/>
      <c r="C729" s="3"/>
      <c r="I729" s="3"/>
      <c r="J729" s="3"/>
    </row>
    <row r="730" spans="1:10" x14ac:dyDescent="0.2">
      <c r="A730" s="5"/>
      <c r="B730" s="3"/>
      <c r="C730" s="3"/>
      <c r="I730" s="3"/>
      <c r="J730" s="3"/>
    </row>
    <row r="731" spans="1:10" x14ac:dyDescent="0.2">
      <c r="A731" s="5"/>
      <c r="B731" s="3"/>
      <c r="C731" s="3"/>
      <c r="I731" s="3"/>
      <c r="J731" s="3"/>
    </row>
    <row r="732" spans="1:10" x14ac:dyDescent="0.2">
      <c r="A732" s="5"/>
      <c r="B732" s="3"/>
      <c r="C732" s="3"/>
      <c r="I732" s="3"/>
      <c r="J732" s="3"/>
    </row>
    <row r="733" spans="1:10" x14ac:dyDescent="0.2">
      <c r="A733" s="5"/>
      <c r="B733" s="3"/>
      <c r="C733" s="3"/>
      <c r="I733" s="3"/>
      <c r="J733" s="3"/>
    </row>
    <row r="734" spans="1:10" x14ac:dyDescent="0.2">
      <c r="A734" s="5"/>
      <c r="B734" s="3"/>
      <c r="C734" s="3"/>
      <c r="I734" s="3"/>
      <c r="J734" s="3"/>
    </row>
    <row r="735" spans="1:10" x14ac:dyDescent="0.2">
      <c r="A735" s="5"/>
      <c r="B735" s="3"/>
      <c r="C735" s="3"/>
      <c r="I735" s="3"/>
      <c r="J735" s="3"/>
    </row>
    <row r="736" spans="1:10" x14ac:dyDescent="0.2">
      <c r="A736" s="5"/>
      <c r="B736" s="3"/>
      <c r="C736" s="3"/>
      <c r="I736" s="3"/>
      <c r="J736" s="3"/>
    </row>
    <row r="737" spans="1:10" x14ac:dyDescent="0.2">
      <c r="A737" s="5"/>
      <c r="B737" s="3"/>
      <c r="C737" s="3"/>
      <c r="I737" s="3"/>
      <c r="J737" s="3"/>
    </row>
    <row r="738" spans="1:10" x14ac:dyDescent="0.2">
      <c r="A738" s="5"/>
      <c r="B738" s="3"/>
      <c r="C738" s="3"/>
      <c r="I738" s="3"/>
      <c r="J738" s="3"/>
    </row>
    <row r="739" spans="1:10" x14ac:dyDescent="0.2">
      <c r="A739" s="5"/>
      <c r="B739" s="3"/>
      <c r="C739" s="3"/>
      <c r="I739" s="3"/>
      <c r="J739" s="3"/>
    </row>
    <row r="740" spans="1:10" x14ac:dyDescent="0.2">
      <c r="A740" s="5"/>
      <c r="B740" s="3"/>
      <c r="C740" s="3"/>
      <c r="I740" s="3"/>
      <c r="J740" s="3"/>
    </row>
    <row r="741" spans="1:10" x14ac:dyDescent="0.2">
      <c r="A741" s="5"/>
      <c r="B741" s="3"/>
      <c r="C741" s="3"/>
      <c r="I741" s="3"/>
      <c r="J741" s="3"/>
    </row>
    <row r="742" spans="1:10" x14ac:dyDescent="0.2">
      <c r="B742" s="3"/>
      <c r="C742" s="3"/>
      <c r="I742" s="3"/>
      <c r="J742" s="3"/>
    </row>
    <row r="743" spans="1:10" x14ac:dyDescent="0.2">
      <c r="B743" s="3"/>
      <c r="C743" s="3"/>
      <c r="I743" s="3"/>
      <c r="J743" s="3"/>
    </row>
  </sheetData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527FA-79FD-4F4C-B8FF-A1F17BBD2FCF}">
  <dimension ref="A1:Q757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3</v>
      </c>
      <c r="B4" s="3" t="s">
        <v>37</v>
      </c>
      <c r="C4" s="3">
        <v>3.44E-2</v>
      </c>
      <c r="D4" s="3">
        <v>5.1581999999999999</v>
      </c>
      <c r="E4" s="3">
        <v>100</v>
      </c>
      <c r="F4" s="3">
        <v>5.7</v>
      </c>
      <c r="G4" s="3">
        <v>40</v>
      </c>
      <c r="I4" s="3"/>
      <c r="J4" s="3"/>
      <c r="K4">
        <f>F4/1000*G4/1000</f>
        <v>2.2800000000000001E-4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5.7</v>
      </c>
      <c r="F9">
        <f>$G$4</f>
        <v>40</v>
      </c>
      <c r="G9">
        <f>3*C9*D9*1000/(2*F9*E9^2)</f>
        <v>0</v>
      </c>
      <c r="H9">
        <f>6*B9*E9/(D9^2)</f>
        <v>0</v>
      </c>
      <c r="I9" s="3">
        <v>0.41239999999999999</v>
      </c>
      <c r="J9" s="3">
        <v>1E-3</v>
      </c>
      <c r="K9">
        <f>(C10+C9)/2*(B10-B9)</f>
        <v>0</v>
      </c>
      <c r="L9">
        <f>K652/K4</f>
        <v>14.58644736842105</v>
      </c>
      <c r="M9">
        <f>L9/1000</f>
        <v>1.458644736842105E-2</v>
      </c>
      <c r="N9">
        <f>SLOPE(C9:C542,B9:B542)</f>
        <v>0.13493532401665892</v>
      </c>
      <c r="O9">
        <f>N9*1000</f>
        <v>134.93532401665891</v>
      </c>
      <c r="P9">
        <f>(E4^3*O9)/(4*G4*F4^3)</f>
        <v>4553.8750120367295</v>
      </c>
      <c r="Q9">
        <f>P9/1000</f>
        <v>4.5538750120367295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5.7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0.41539999999999999</v>
      </c>
      <c r="J10" s="3">
        <v>1.2999999999999999E-3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5.7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0.41489999999999999</v>
      </c>
      <c r="J11" s="3">
        <v>1.2999999999999999E-3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5.7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0.41470000000000001</v>
      </c>
      <c r="J12" s="3">
        <v>1.1000000000000001E-3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5.7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0.41470000000000001</v>
      </c>
      <c r="J13" s="3">
        <v>1E-3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5.7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0.4148</v>
      </c>
      <c r="J14" s="3">
        <v>1E-3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5.7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0.41549999999999998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5.7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0.41720000000000002</v>
      </c>
      <c r="J16" s="3">
        <v>1.1000000000000001E-3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5.7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0.41820000000000002</v>
      </c>
      <c r="J17" s="3">
        <v>1.4E-3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5.7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0.41930000000000001</v>
      </c>
      <c r="J18" s="3">
        <v>1.1999999999999999E-3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5.7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0.42009999999999997</v>
      </c>
      <c r="J19" s="3">
        <v>1.2999999999999999E-3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5.7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0.42070000000000002</v>
      </c>
      <c r="J20" s="3">
        <v>1.6000000000000001E-3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5.7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0.42159999999999997</v>
      </c>
      <c r="J21" s="3">
        <v>1.4E-3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5.7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0.42249999999999999</v>
      </c>
      <c r="J22" s="3">
        <v>1.6000000000000001E-3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5.7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0.42330000000000001</v>
      </c>
      <c r="J23" s="3">
        <v>1.1999999999999999E-3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5.7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0.42399999999999999</v>
      </c>
      <c r="J24" s="3">
        <v>1.4E-3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5.7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0.42499999999999999</v>
      </c>
      <c r="J25" s="3">
        <v>1.4E-3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5.7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0.4259</v>
      </c>
      <c r="J26" s="3">
        <v>1.4E-3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5.7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0.42659999999999998</v>
      </c>
      <c r="J27" s="3">
        <v>1.5E-3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5.7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0.4274</v>
      </c>
      <c r="J28" s="3">
        <v>1.5E-3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5.7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0.42849999999999999</v>
      </c>
      <c r="J29" s="3">
        <v>1.4E-3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5.7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0.42920000000000003</v>
      </c>
      <c r="J30" s="3">
        <v>1.4E-3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5.7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0.4299</v>
      </c>
      <c r="J31" s="3">
        <v>1.6000000000000001E-3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5.7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0.43090000000000001</v>
      </c>
      <c r="J32" s="3">
        <v>1.4E-3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5.7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0.43180000000000002</v>
      </c>
      <c r="J33" s="3">
        <v>1.4E-3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5.7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0.43240000000000001</v>
      </c>
      <c r="J34" s="3">
        <v>1.5E-3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5.7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0.43319999999999997</v>
      </c>
      <c r="J35" s="3">
        <v>1.5E-3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5.7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0.43419999999999997</v>
      </c>
      <c r="J36" s="3">
        <v>1.4E-3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5.7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0.435</v>
      </c>
      <c r="J37" s="3">
        <v>1.5E-3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5.7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0.43569999999999998</v>
      </c>
      <c r="J38" s="3">
        <v>1.2999999999999999E-3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5.7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0.43669999999999998</v>
      </c>
      <c r="J39" s="3">
        <v>1.6000000000000001E-3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5.7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0.43759999999999999</v>
      </c>
      <c r="J40" s="3">
        <v>1.6999999999999999E-3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5.7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0.43830000000000002</v>
      </c>
      <c r="J41" s="3">
        <v>1.5E-3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5.7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0.43909999999999999</v>
      </c>
      <c r="J42" s="3">
        <v>1.6999999999999999E-3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5.7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0.44</v>
      </c>
      <c r="J43" s="3">
        <v>1.6999999999999999E-3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5.7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0.44090000000000001</v>
      </c>
      <c r="J44" s="3">
        <v>1.8E-3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5.7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0.44169999999999998</v>
      </c>
      <c r="J45" s="3">
        <v>1.6999999999999999E-3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5.7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0.44259999999999999</v>
      </c>
      <c r="J46" s="3">
        <v>1.5E-3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5.7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0.44359999999999999</v>
      </c>
      <c r="J47" s="3">
        <v>1.6000000000000001E-3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5.7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0.44419999999999998</v>
      </c>
      <c r="J48" s="3">
        <v>1.6999999999999999E-3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5.7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0.44490000000000002</v>
      </c>
      <c r="J49" s="3">
        <v>1.6999999999999999E-3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5.7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0.44579999999999997</v>
      </c>
      <c r="J50" s="3">
        <v>1.6999999999999999E-3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5.7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0.44669999999999999</v>
      </c>
      <c r="J51" s="3">
        <v>1.8E-3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5.7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0.44740000000000002</v>
      </c>
      <c r="J52" s="3">
        <v>1.6000000000000001E-3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5.7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0.44819999999999999</v>
      </c>
      <c r="J53" s="3">
        <v>1.6999999999999999E-3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5.7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0.44929999999999998</v>
      </c>
      <c r="J54" s="3">
        <v>1.8E-3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5.7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0.45</v>
      </c>
      <c r="J55" s="3">
        <v>1.6000000000000001E-3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5.7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0.45069999999999999</v>
      </c>
      <c r="J56" s="3">
        <v>1.6000000000000001E-3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5.7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0.45169999999999999</v>
      </c>
      <c r="J57" s="3">
        <v>1.5E-3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5.7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0.4526</v>
      </c>
      <c r="J58" s="3">
        <v>1.8E-3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5.7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0.45329999999999998</v>
      </c>
      <c r="J59" s="3">
        <v>1.6999999999999999E-3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5.7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0.4541</v>
      </c>
      <c r="J60" s="3">
        <v>1.8E-3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5.7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0.45519999999999999</v>
      </c>
      <c r="J61" s="3">
        <v>1.8E-3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5.7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0.45590000000000003</v>
      </c>
      <c r="J62" s="3">
        <v>1.9E-3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5.7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0.45660000000000001</v>
      </c>
      <c r="J63" s="3">
        <v>1.9E-3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5.7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0.45750000000000002</v>
      </c>
      <c r="J64" s="3">
        <v>1.8E-3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5.7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0.45839999999999997</v>
      </c>
      <c r="J65" s="3">
        <v>1.8E-3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5.7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0.45910000000000001</v>
      </c>
      <c r="J66" s="3">
        <v>1.6999999999999999E-3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5.7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0.45989999999999998</v>
      </c>
      <c r="J67" s="3">
        <v>1.9E-3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5.7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0.46100000000000002</v>
      </c>
      <c r="J68" s="3">
        <v>1.6999999999999999E-3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5.7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0.46179999999999999</v>
      </c>
      <c r="J69" s="3">
        <v>1.8E-3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5.7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0.46239999999999998</v>
      </c>
      <c r="J70" s="3">
        <v>1.6999999999999999E-3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5.7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0.46329999999999999</v>
      </c>
      <c r="J71" s="3">
        <v>1.9E-3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5.7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0.46429999999999999</v>
      </c>
      <c r="J72" s="3">
        <v>1.8E-3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5.7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0.46500000000000002</v>
      </c>
      <c r="J73" s="3">
        <v>1.9E-3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5.7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0.46579999999999999</v>
      </c>
      <c r="J74" s="3">
        <v>1.8E-3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5.7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0.46679999999999999</v>
      </c>
      <c r="J75" s="3">
        <v>1.6999999999999999E-3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5.7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0.46760000000000002</v>
      </c>
      <c r="J76" s="3">
        <v>1.9E-3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5.7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0.46829999999999999</v>
      </c>
      <c r="J77" s="3">
        <v>2E-3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5.7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0.46910000000000002</v>
      </c>
      <c r="J78" s="3">
        <v>1.8E-3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5.7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0.47010000000000002</v>
      </c>
      <c r="J79" s="3">
        <v>2E-3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5.7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0.4708</v>
      </c>
      <c r="J80" s="3">
        <v>1.9E-3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5.7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0.47160000000000002</v>
      </c>
      <c r="J81" s="3">
        <v>1.8E-3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5.7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0.47249999999999998</v>
      </c>
      <c r="J82" s="3">
        <v>1.9E-3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5.7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0.47339999999999999</v>
      </c>
      <c r="J83" s="3">
        <v>2.0999999999999999E-3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5.7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0.47410000000000002</v>
      </c>
      <c r="J84" s="3">
        <v>2.0999999999999999E-3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5.7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0.4748</v>
      </c>
      <c r="J85" s="3">
        <v>2E-3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5.7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0.47589999999999999</v>
      </c>
      <c r="J86" s="3">
        <v>2.0999999999999999E-3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5.7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0.4768</v>
      </c>
      <c r="J87" s="3">
        <v>2.0999999999999999E-3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5.7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0.47749999999999998</v>
      </c>
      <c r="J88" s="3">
        <v>2.2000000000000001E-3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5.7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0.47839999999999999</v>
      </c>
      <c r="J89" s="3">
        <v>2.2000000000000001E-3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5.7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0.4793</v>
      </c>
      <c r="J90" s="3">
        <v>2.0999999999999999E-3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5.7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0.48</v>
      </c>
      <c r="J91" s="3">
        <v>2.0999999999999999E-3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5.7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0.48080000000000001</v>
      </c>
      <c r="J92" s="3">
        <v>2.2000000000000001E-3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5.7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0.48180000000000001</v>
      </c>
      <c r="J93" s="3">
        <v>2.2000000000000001E-3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5.7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0.48259999999999997</v>
      </c>
      <c r="J94" s="3">
        <v>2.3E-3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5.7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0.48320000000000002</v>
      </c>
      <c r="J95" s="3">
        <v>2.2000000000000001E-3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5.7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0.48420000000000002</v>
      </c>
      <c r="J96" s="3">
        <v>2.2000000000000001E-3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5.7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0.48520000000000002</v>
      </c>
      <c r="J97" s="3">
        <v>2.2000000000000001E-3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5.7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0.48580000000000001</v>
      </c>
      <c r="J98" s="3">
        <v>2.2000000000000001E-3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5.7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0.48649999999999999</v>
      </c>
      <c r="J99" s="3">
        <v>2.3E-3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5.7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0.48749999999999999</v>
      </c>
      <c r="J100" s="3">
        <v>2.0999999999999999E-3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5.7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0.4884</v>
      </c>
      <c r="J101" s="3">
        <v>2.3E-3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5.7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0.48920000000000002</v>
      </c>
      <c r="J102" s="3">
        <v>2.3E-3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5.7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0.49009999999999998</v>
      </c>
      <c r="J103" s="3">
        <v>2.3999999999999998E-3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5.7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0.49099999999999999</v>
      </c>
      <c r="J104" s="3">
        <v>2E-3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5.7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0.49170000000000003</v>
      </c>
      <c r="J105" s="3">
        <v>2.3E-3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5.7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0.4924</v>
      </c>
      <c r="J106" s="3">
        <v>2.3999999999999998E-3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5.7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0.49340000000000001</v>
      </c>
      <c r="J107" s="3">
        <v>2.3E-3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5.7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0.49430000000000002</v>
      </c>
      <c r="J108" s="3">
        <v>2.5000000000000001E-3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5.7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0.49490000000000001</v>
      </c>
      <c r="J109" s="3">
        <v>2.3999999999999998E-3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5.7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0.49580000000000002</v>
      </c>
      <c r="J110" s="3">
        <v>2.3E-3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5.7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0.49690000000000001</v>
      </c>
      <c r="J111" s="3">
        <v>2.5000000000000001E-3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5.7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0.49759999999999999</v>
      </c>
      <c r="J112" s="3">
        <v>2.3999999999999998E-3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5.7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0.49819999999999998</v>
      </c>
      <c r="J113" s="3">
        <v>2.3999999999999998E-3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5.7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0.49919999999999998</v>
      </c>
      <c r="J114" s="3">
        <v>2.5000000000000001E-3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5.7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0.50009999999999999</v>
      </c>
      <c r="J115" s="3">
        <v>2.3E-3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5.7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0.50080000000000002</v>
      </c>
      <c r="J116" s="3">
        <v>2.3999999999999998E-3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5.7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0.50160000000000005</v>
      </c>
      <c r="J117" s="3">
        <v>2.5000000000000001E-3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5.7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0.50260000000000005</v>
      </c>
      <c r="J118" s="3">
        <v>2.5000000000000001E-3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5.7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0.50339999999999996</v>
      </c>
      <c r="J119" s="3">
        <v>2.3999999999999998E-3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5.7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0.50409999999999999</v>
      </c>
      <c r="J120" s="3">
        <v>2.7000000000000001E-3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5.7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0.505</v>
      </c>
      <c r="J121" s="3">
        <v>2.3999999999999998E-3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5.7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0.50600000000000001</v>
      </c>
      <c r="J122" s="3">
        <v>2.5999999999999999E-3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5.7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0.50670000000000004</v>
      </c>
      <c r="J123" s="3">
        <v>2.5000000000000001E-3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5.7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0.50739999999999996</v>
      </c>
      <c r="J124" s="3">
        <v>2.5999999999999999E-3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5.7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0.50849999999999995</v>
      </c>
      <c r="J125" s="3">
        <v>2.7000000000000001E-3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5.7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0.50929999999999997</v>
      </c>
      <c r="J126" s="3">
        <v>2.5999999999999999E-3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5.7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0.50990000000000002</v>
      </c>
      <c r="J127" s="3">
        <v>2.5999999999999999E-3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5.7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0.51070000000000004</v>
      </c>
      <c r="J128" s="3">
        <v>2.3999999999999998E-3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5.7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0.51180000000000003</v>
      </c>
      <c r="J129" s="3">
        <v>2.3999999999999998E-3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5.7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0.51259999999999994</v>
      </c>
      <c r="J130" s="3">
        <v>2.5000000000000001E-3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5.7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0.51329999999999998</v>
      </c>
      <c r="J131" s="3">
        <v>2.8E-3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5.7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0.51429999999999998</v>
      </c>
      <c r="J132" s="3">
        <v>2.5000000000000001E-3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5.7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0.5151</v>
      </c>
      <c r="J133" s="3">
        <v>2.5000000000000001E-3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5.7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0.51580000000000004</v>
      </c>
      <c r="J134" s="3">
        <v>2.7000000000000001E-3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5.7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0.51659999999999995</v>
      </c>
      <c r="J135" s="3">
        <v>2.5999999999999999E-3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5.7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0.51759999999999995</v>
      </c>
      <c r="J136" s="3">
        <v>2.7000000000000001E-3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5.7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0.51829999999999998</v>
      </c>
      <c r="J137" s="3">
        <v>2.3999999999999998E-3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5.7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0.51900000000000002</v>
      </c>
      <c r="J138" s="3">
        <v>2.7000000000000001E-3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5.7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0.52010000000000001</v>
      </c>
      <c r="J139" s="3">
        <v>2.5000000000000001E-3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5.7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0.52100000000000002</v>
      </c>
      <c r="J140" s="3">
        <v>2.8E-3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5.7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0.52159999999999995</v>
      </c>
      <c r="J141" s="3">
        <v>2.5999999999999999E-3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5.7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0.52229999999999999</v>
      </c>
      <c r="J142" s="3">
        <v>2.7000000000000001E-3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5.7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0.52339999999999998</v>
      </c>
      <c r="J143" s="3">
        <v>2.5000000000000001E-3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5.7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0.52429999999999999</v>
      </c>
      <c r="J144" s="3">
        <v>2.7000000000000001E-3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5.7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0.52500000000000002</v>
      </c>
      <c r="J145" s="3">
        <v>2.5000000000000001E-3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5.7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0.52590000000000003</v>
      </c>
      <c r="J146" s="3">
        <v>2.8999999999999998E-3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5.7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0.52680000000000005</v>
      </c>
      <c r="J147" s="3">
        <v>2.5999999999999999E-3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5.7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0.52749999999999997</v>
      </c>
      <c r="J148" s="3">
        <v>2.8999999999999998E-3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5.7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0.5282</v>
      </c>
      <c r="J149" s="3">
        <v>2.7000000000000001E-3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5.7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0.5292</v>
      </c>
      <c r="J150" s="3">
        <v>2.5999999999999999E-3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5.7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0.53</v>
      </c>
      <c r="J151" s="3">
        <v>2.7000000000000001E-3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5.7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0.53069999999999995</v>
      </c>
      <c r="J152" s="3">
        <v>2.5999999999999999E-3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5.7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0.53169999999999995</v>
      </c>
      <c r="J153" s="3">
        <v>2.8E-3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5.7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0.53269999999999995</v>
      </c>
      <c r="J154" s="3">
        <v>2.8999999999999998E-3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5.7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0.5333</v>
      </c>
      <c r="J155" s="3">
        <v>2.8E-3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5.7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0.53400000000000003</v>
      </c>
      <c r="J156" s="3">
        <v>2.7000000000000001E-3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5.7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0.53500000000000003</v>
      </c>
      <c r="J157" s="3">
        <v>2.8999999999999998E-3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5.7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0.53600000000000003</v>
      </c>
      <c r="J158" s="3">
        <v>2.7000000000000001E-3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5.7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0.53659999999999997</v>
      </c>
      <c r="J159" s="3">
        <v>2.8E-3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5.7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0.53749999999999998</v>
      </c>
      <c r="J160" s="3">
        <v>2.8999999999999998E-3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5.7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0.53839999999999999</v>
      </c>
      <c r="J161" s="3">
        <v>2.7000000000000001E-3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5.7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0.53920000000000001</v>
      </c>
      <c r="J162" s="3">
        <v>2.8999999999999998E-3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5.7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0.53990000000000005</v>
      </c>
      <c r="J163" s="3">
        <v>2.8E-3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5.7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0.54079999999999995</v>
      </c>
      <c r="J164" s="3">
        <v>3.0000000000000001E-3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5.7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0.54179999999999995</v>
      </c>
      <c r="J165" s="3">
        <v>2.8999999999999998E-3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5.7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0.54239999999999999</v>
      </c>
      <c r="J166" s="3">
        <v>3.0999999999999999E-3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5.7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0.54330000000000001</v>
      </c>
      <c r="J167" s="3">
        <v>2.8E-3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5.7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0.5444</v>
      </c>
      <c r="J168" s="3">
        <v>3.0000000000000001E-3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5.7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0.54510000000000003</v>
      </c>
      <c r="J169" s="3">
        <v>3.0999999999999999E-3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5.7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0.54569999999999996</v>
      </c>
      <c r="J170" s="3">
        <v>3.0999999999999999E-3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5.7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0.54659999999999997</v>
      </c>
      <c r="J171" s="3">
        <v>3.0999999999999999E-3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5.7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0.54769999999999996</v>
      </c>
      <c r="J172" s="3">
        <v>3.0999999999999999E-3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5.7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0.5484</v>
      </c>
      <c r="J173" s="3">
        <v>3.2000000000000002E-3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5.7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0.54910000000000003</v>
      </c>
      <c r="J174" s="3">
        <v>2.8E-3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5.7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0.55010000000000003</v>
      </c>
      <c r="J175" s="3">
        <v>3.0000000000000001E-3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5.7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0.55089999999999995</v>
      </c>
      <c r="J176" s="3">
        <v>3.2000000000000002E-3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5.7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0.55159999999999998</v>
      </c>
      <c r="J177" s="3">
        <v>3.0000000000000001E-3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5.7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0.5524</v>
      </c>
      <c r="J178" s="3">
        <v>3.2000000000000002E-3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5.7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0.5534</v>
      </c>
      <c r="J179" s="3">
        <v>3.0000000000000001E-3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5.7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0.55410000000000004</v>
      </c>
      <c r="J180" s="3">
        <v>3.2000000000000002E-3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5.7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0.55489999999999995</v>
      </c>
      <c r="J181" s="3">
        <v>3.0999999999999999E-3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5.7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0.55600000000000005</v>
      </c>
      <c r="J182" s="3">
        <v>3.3999999999999998E-3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5.7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0.55669999999999997</v>
      </c>
      <c r="J183" s="3">
        <v>3.0999999999999999E-3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5.7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0.55740000000000001</v>
      </c>
      <c r="J184" s="3">
        <v>3.0000000000000001E-3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5.7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0.55820000000000003</v>
      </c>
      <c r="J185" s="3">
        <v>3.0999999999999999E-3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5.7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0.55940000000000001</v>
      </c>
      <c r="J186" s="3">
        <v>3.0000000000000001E-3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5.7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0.56010000000000004</v>
      </c>
      <c r="J187" s="3">
        <v>3.0999999999999999E-3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5.7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0.56079999999999997</v>
      </c>
      <c r="J188" s="3">
        <v>3.2000000000000002E-3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5.7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0.56169999999999998</v>
      </c>
      <c r="J189" s="3">
        <v>3.3E-3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5.7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0.56259999999999999</v>
      </c>
      <c r="J190" s="3">
        <v>3.3999999999999998E-3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5.7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0.56330000000000002</v>
      </c>
      <c r="J191" s="3">
        <v>3.2000000000000002E-3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5.7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0.56410000000000005</v>
      </c>
      <c r="J192" s="3">
        <v>3.2000000000000002E-3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5.7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0.56510000000000005</v>
      </c>
      <c r="J193" s="3">
        <v>3.2000000000000002E-3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5.7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0.56579999999999997</v>
      </c>
      <c r="J194" s="3">
        <v>3.2000000000000002E-3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5.7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0.5665</v>
      </c>
      <c r="J195" s="3">
        <v>3.3E-3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5.7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0.56759999999999999</v>
      </c>
      <c r="J196" s="3">
        <v>3.0999999999999999E-3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5.7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0.56859999999999999</v>
      </c>
      <c r="J197" s="3">
        <v>3.3E-3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5.7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0.56910000000000005</v>
      </c>
      <c r="J198" s="3">
        <v>3.3E-3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5.7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0.56989999999999996</v>
      </c>
      <c r="J199" s="3">
        <v>3.0000000000000001E-3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5.7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0.57089999999999996</v>
      </c>
      <c r="J200" s="3">
        <v>3.0999999999999999E-3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5.7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0.57179999999999997</v>
      </c>
      <c r="J201" s="3">
        <v>3.2000000000000002E-3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5.7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0.57240000000000002</v>
      </c>
      <c r="J202" s="3">
        <v>3.3999999999999998E-3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5.7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0.57330000000000003</v>
      </c>
      <c r="J203" s="3">
        <v>3.2000000000000002E-3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5.7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0.57430000000000003</v>
      </c>
      <c r="J204" s="3">
        <v>3.3999999999999998E-3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5.7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0.57499999999999996</v>
      </c>
      <c r="J205" s="3">
        <v>3.2000000000000002E-3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5.7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0.57569999999999999</v>
      </c>
      <c r="J206" s="3">
        <v>3.0999999999999999E-3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5.7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0.57669999999999999</v>
      </c>
      <c r="J207" s="3">
        <v>3.0999999999999999E-3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5.7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0.5776</v>
      </c>
      <c r="J208" s="3">
        <v>3.2000000000000002E-3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5.7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0.57830000000000004</v>
      </c>
      <c r="J209" s="3">
        <v>3.2000000000000002E-3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5.7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0.57909999999999995</v>
      </c>
      <c r="J210" s="3">
        <v>3.3E-3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5.7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0.58020000000000005</v>
      </c>
      <c r="J211" s="3">
        <v>3.3E-3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5.7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0.58089999999999997</v>
      </c>
      <c r="J212" s="3">
        <v>3.5000000000000001E-3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5.7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0.58150000000000002</v>
      </c>
      <c r="J213" s="3">
        <v>3.5000000000000001E-3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5.7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0.58240000000000003</v>
      </c>
      <c r="J214" s="3">
        <v>3.3999999999999998E-3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5.7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0.58360000000000001</v>
      </c>
      <c r="J215" s="3">
        <v>3.5000000000000001E-3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5.7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0.58420000000000005</v>
      </c>
      <c r="J216" s="3">
        <v>3.3999999999999998E-3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5.7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0.58499999999999996</v>
      </c>
      <c r="J217" s="3">
        <v>3.5000000000000001E-3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5.7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0.58599999999999997</v>
      </c>
      <c r="J218" s="3">
        <v>3.5999999999999999E-3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5.7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0.58679999999999999</v>
      </c>
      <c r="J219" s="3">
        <v>3.5999999999999999E-3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5.7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0.58740000000000003</v>
      </c>
      <c r="J220" s="3">
        <v>3.5000000000000001E-3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5.7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0.58830000000000005</v>
      </c>
      <c r="J221" s="3">
        <v>3.3E-3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5.7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0.58919999999999995</v>
      </c>
      <c r="J222" s="3">
        <v>3.5999999999999999E-3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5.7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0.58989999999999998</v>
      </c>
      <c r="J223" s="3">
        <v>3.3999999999999998E-3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5.7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0.5907</v>
      </c>
      <c r="J224" s="3">
        <v>3.3999999999999998E-3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5.7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0.59189999999999998</v>
      </c>
      <c r="J225" s="3">
        <v>3.5000000000000001E-3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5.7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0.59260000000000002</v>
      </c>
      <c r="J226" s="3">
        <v>3.3999999999999998E-3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5.7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0.59319999999999995</v>
      </c>
      <c r="J227" s="3">
        <v>3.3E-3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5.7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0.59409999999999996</v>
      </c>
      <c r="J228" s="3">
        <v>3.3E-3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5.7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0.59519999999999995</v>
      </c>
      <c r="J229" s="3">
        <v>3.3999999999999998E-3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5.7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0.59589999999999999</v>
      </c>
      <c r="J230" s="3">
        <v>3.3E-3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5.7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0.59660000000000002</v>
      </c>
      <c r="J231" s="3">
        <v>3.3E-3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5.7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0.59760000000000002</v>
      </c>
      <c r="J232" s="3">
        <v>3.3999999999999998E-3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5.7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0.59840000000000004</v>
      </c>
      <c r="J233" s="3">
        <v>3.5000000000000001E-3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5.7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0.59909999999999997</v>
      </c>
      <c r="J234" s="3">
        <v>3.0999999999999999E-3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5.7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0.59989999999999999</v>
      </c>
      <c r="J235" s="3">
        <v>3.3E-3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5.7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0.60089999999999999</v>
      </c>
      <c r="J236" s="3">
        <v>3.0999999999999999E-3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5.7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0.60170000000000001</v>
      </c>
      <c r="J237" s="3">
        <v>3.2000000000000002E-3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5.7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0.60240000000000005</v>
      </c>
      <c r="J238" s="3">
        <v>3.2000000000000002E-3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5.7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0.60340000000000005</v>
      </c>
      <c r="J239" s="3">
        <v>3.3E-3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5.7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0.60440000000000005</v>
      </c>
      <c r="J240" s="3">
        <v>3.2000000000000002E-3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5.7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0.60489999999999999</v>
      </c>
      <c r="J241" s="3">
        <v>3.0999999999999999E-3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5.7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0.60570000000000002</v>
      </c>
      <c r="J242" s="3">
        <v>3.2000000000000002E-3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5.7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0.60680000000000001</v>
      </c>
      <c r="J243" s="3">
        <v>3.0999999999999999E-3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5.7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0.60760000000000003</v>
      </c>
      <c r="J244" s="3">
        <v>3.3E-3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5.7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0.60829999999999995</v>
      </c>
      <c r="J245" s="3">
        <v>3.3999999999999998E-3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5.7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0.60919999999999996</v>
      </c>
      <c r="J246" s="3">
        <v>3.3E-3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5.7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0.61019999999999996</v>
      </c>
      <c r="J247" s="3">
        <v>3.3E-3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5.7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0.61080000000000001</v>
      </c>
      <c r="J248" s="3">
        <v>3.2000000000000002E-3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5.7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0.61160000000000003</v>
      </c>
      <c r="J249" s="3">
        <v>3.3E-3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5.7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0.61250000000000004</v>
      </c>
      <c r="J250" s="3">
        <v>3.3E-3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5.7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0.61329999999999996</v>
      </c>
      <c r="J251" s="3">
        <v>3.3999999999999998E-3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5.7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0.61399999999999999</v>
      </c>
      <c r="J252" s="3">
        <v>3.3E-3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5.7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0.61499999999999999</v>
      </c>
      <c r="J253" s="3">
        <v>3.3999999999999998E-3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5.7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0.61609999999999998</v>
      </c>
      <c r="J254" s="3">
        <v>3.5000000000000001E-3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5.7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0.61660000000000004</v>
      </c>
      <c r="J255" s="3">
        <v>3.2000000000000002E-3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5.7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0.61729999999999996</v>
      </c>
      <c r="J256" s="3">
        <v>3.5000000000000001E-3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5.7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0.61839999999999995</v>
      </c>
      <c r="J257" s="3">
        <v>3.3999999999999998E-3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5.7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0.61929999999999996</v>
      </c>
      <c r="J258" s="3">
        <v>3.5000000000000001E-3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5.7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0.61990000000000001</v>
      </c>
      <c r="J259" s="3">
        <v>3.5000000000000001E-3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5.7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0.62080000000000002</v>
      </c>
      <c r="J260" s="3">
        <v>3.5000000000000001E-3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5.7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0.62190000000000001</v>
      </c>
      <c r="J261" s="3">
        <v>3.7000000000000002E-3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5.7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0.62260000000000004</v>
      </c>
      <c r="J262" s="3">
        <v>3.5999999999999999E-3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5.7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0.62329999999999997</v>
      </c>
      <c r="J263" s="3">
        <v>3.7000000000000002E-3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5.7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0.62409999999999999</v>
      </c>
      <c r="J264" s="3">
        <v>3.5000000000000001E-3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5.7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0.62509999999999999</v>
      </c>
      <c r="J265" s="3">
        <v>3.5999999999999999E-3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5.7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0.62580000000000002</v>
      </c>
      <c r="J266" s="3">
        <v>3.7000000000000002E-3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5.7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0.62660000000000005</v>
      </c>
      <c r="J267" s="3">
        <v>3.5999999999999999E-3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5.7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0.62760000000000005</v>
      </c>
      <c r="J268" s="3">
        <v>3.5000000000000001E-3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5.7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0.62839999999999996</v>
      </c>
      <c r="J269" s="3">
        <v>3.5000000000000001E-3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5.7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0.62909999999999999</v>
      </c>
      <c r="J270" s="3">
        <v>3.7000000000000002E-3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5.7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0.63</v>
      </c>
      <c r="J271" s="3">
        <v>3.5999999999999999E-3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5.7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0.63109999999999999</v>
      </c>
      <c r="J272" s="3">
        <v>3.7000000000000002E-3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5.7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0.63170000000000004</v>
      </c>
      <c r="J273" s="3">
        <v>3.5999999999999999E-3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5.7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0.63249999999999995</v>
      </c>
      <c r="J274" s="3">
        <v>3.5000000000000001E-3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5.7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0.63349999999999995</v>
      </c>
      <c r="J275" s="3">
        <v>3.3999999999999998E-3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5.7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0.63419999999999999</v>
      </c>
      <c r="J276" s="3">
        <v>3.7000000000000002E-3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5.7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0.63490000000000002</v>
      </c>
      <c r="J277" s="3">
        <v>3.8E-3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5.7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0.63570000000000004</v>
      </c>
      <c r="J278" s="3">
        <v>3.5000000000000001E-3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5.7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0.63670000000000004</v>
      </c>
      <c r="J279" s="3">
        <v>3.3999999999999998E-3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5.7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0.63739999999999997</v>
      </c>
      <c r="J280" s="3">
        <v>3.8999999999999998E-3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5.7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0.63819999999999999</v>
      </c>
      <c r="J281" s="3">
        <v>3.8E-3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5.7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0.63929999999999998</v>
      </c>
      <c r="J282" s="3">
        <v>3.5000000000000001E-3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5.7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0.6401</v>
      </c>
      <c r="J283" s="3">
        <v>3.8999999999999998E-3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5.7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0.64080000000000004</v>
      </c>
      <c r="J284" s="3">
        <v>3.7000000000000002E-3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5.7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0.64159999999999995</v>
      </c>
      <c r="J285" s="3">
        <v>3.7000000000000002E-3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5.7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0.64259999999999995</v>
      </c>
      <c r="J286" s="3">
        <v>3.8E-3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5.7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0.64339999999999997</v>
      </c>
      <c r="J287" s="3">
        <v>3.8999999999999998E-3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5.7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0.64410000000000001</v>
      </c>
      <c r="J288" s="3">
        <v>3.8E-3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5.7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0.64500000000000002</v>
      </c>
      <c r="J289" s="3">
        <v>3.7000000000000002E-3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5.7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0.64600000000000002</v>
      </c>
      <c r="J290" s="3">
        <v>3.7000000000000002E-3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5.7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0.64670000000000005</v>
      </c>
      <c r="J291" s="3">
        <v>3.8999999999999998E-3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5.7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0.64739999999999998</v>
      </c>
      <c r="J292" s="3">
        <v>3.8999999999999998E-3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5.7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0.64839999999999998</v>
      </c>
      <c r="J293" s="3">
        <v>3.8999999999999998E-3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5.7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0.6492</v>
      </c>
      <c r="J294" s="3">
        <v>3.8999999999999998E-3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5.7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0.64990000000000003</v>
      </c>
      <c r="J295" s="3">
        <v>3.7000000000000002E-3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5.7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0.65080000000000005</v>
      </c>
      <c r="J296" s="3">
        <v>3.7000000000000002E-3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5.7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0.65180000000000005</v>
      </c>
      <c r="J297" s="3">
        <v>4.0000000000000001E-3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5.7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0.65239999999999998</v>
      </c>
      <c r="J298" s="3">
        <v>3.8E-3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5.7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0.6532</v>
      </c>
      <c r="J299" s="3">
        <v>3.8999999999999998E-3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5.7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0.65429999999999999</v>
      </c>
      <c r="J300" s="3">
        <v>4.1000000000000003E-3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5.7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0.65510000000000002</v>
      </c>
      <c r="J301" s="3">
        <v>4.1000000000000003E-3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5.7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0.65580000000000005</v>
      </c>
      <c r="J302" s="3">
        <v>3.8999999999999998E-3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5.7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0.65669999999999995</v>
      </c>
      <c r="J303" s="3">
        <v>4.0000000000000001E-3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5.7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0.65769999999999995</v>
      </c>
      <c r="J304" s="3">
        <v>4.0000000000000001E-3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5.7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0.65839999999999999</v>
      </c>
      <c r="J305" s="3">
        <v>3.8999999999999998E-3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5.7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0.65910000000000002</v>
      </c>
      <c r="J306" s="3">
        <v>4.1000000000000003E-3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5.7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0.66</v>
      </c>
      <c r="J307" s="3">
        <v>3.8E-3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5.7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0.66080000000000005</v>
      </c>
      <c r="J308" s="3">
        <v>4.0000000000000001E-3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5.7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0.66149999999999998</v>
      </c>
      <c r="J309" s="3">
        <v>4.0000000000000001E-3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5.7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0.66239999999999999</v>
      </c>
      <c r="J310" s="3">
        <v>3.8E-3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5.7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0.66349999999999998</v>
      </c>
      <c r="J311" s="3">
        <v>4.0000000000000001E-3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5.7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0.66420000000000001</v>
      </c>
      <c r="J312" s="3">
        <v>3.8999999999999998E-3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5.7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0.66490000000000005</v>
      </c>
      <c r="J313" s="3">
        <v>3.8999999999999998E-3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5.7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0.66579999999999995</v>
      </c>
      <c r="J314" s="3">
        <v>3.7000000000000002E-3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5.7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0.66690000000000005</v>
      </c>
      <c r="J315" s="3">
        <v>3.8999999999999998E-3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5.7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0.66749999999999998</v>
      </c>
      <c r="J316" s="3">
        <v>3.8E-3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5.7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0.66830000000000001</v>
      </c>
      <c r="J317" s="3">
        <v>3.8999999999999998E-3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5.7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0.66930000000000001</v>
      </c>
      <c r="J318" s="3">
        <v>3.8999999999999998E-3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5.7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0.67010000000000003</v>
      </c>
      <c r="J319" s="3">
        <v>3.8E-3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5.7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0.67079999999999995</v>
      </c>
      <c r="J320" s="3">
        <v>3.8E-3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5.7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0.67159999999999997</v>
      </c>
      <c r="J321" s="3">
        <v>3.8999999999999998E-3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5.7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0.67259999999999998</v>
      </c>
      <c r="J322" s="3">
        <v>3.8999999999999998E-3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5.7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0.67330000000000001</v>
      </c>
      <c r="J323" s="3">
        <v>4.1000000000000003E-3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5.7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0.67410000000000003</v>
      </c>
      <c r="J324" s="3">
        <v>3.8E-3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5.7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0.67500000000000004</v>
      </c>
      <c r="J325" s="3">
        <v>4.0000000000000001E-3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5.7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0.67589999999999995</v>
      </c>
      <c r="J326" s="3">
        <v>4.1000000000000003E-3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5.7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0.67659999999999998</v>
      </c>
      <c r="J327" s="3">
        <v>4.1000000000000003E-3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5.7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0.6774</v>
      </c>
      <c r="J328" s="3">
        <v>4.1000000000000003E-3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5.7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0.67849999999999999</v>
      </c>
      <c r="J329" s="3">
        <v>4.1000000000000003E-3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5.7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0.67920000000000003</v>
      </c>
      <c r="J330" s="3">
        <v>4.1999999999999997E-3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5.7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0.67989999999999995</v>
      </c>
      <c r="J331" s="3">
        <v>4.1000000000000003E-3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5.7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0.68089999999999995</v>
      </c>
      <c r="J332" s="3">
        <v>4.1000000000000003E-3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5.7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0.68179999999999996</v>
      </c>
      <c r="J333" s="3">
        <v>4.1000000000000003E-3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5.7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0.6825</v>
      </c>
      <c r="J334" s="3">
        <v>4.1000000000000003E-3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5.7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0.68330000000000002</v>
      </c>
      <c r="J335" s="3">
        <v>4.1999999999999997E-3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5.7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0.68430000000000002</v>
      </c>
      <c r="J336" s="3">
        <v>4.4000000000000003E-3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5.7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0.68500000000000005</v>
      </c>
      <c r="J337" s="3">
        <v>4.3E-3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5.7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0.68569999999999998</v>
      </c>
      <c r="J338" s="3">
        <v>4.3E-3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5.7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0.68679999999999997</v>
      </c>
      <c r="J339" s="3">
        <v>4.3E-3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5.7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0.68759999999999999</v>
      </c>
      <c r="J340" s="3">
        <v>4.3E-3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5.7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0.68830000000000002</v>
      </c>
      <c r="J341" s="3">
        <v>4.0000000000000001E-3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5.7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0.68910000000000005</v>
      </c>
      <c r="J342" s="3">
        <v>4.3E-3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5.7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0.69</v>
      </c>
      <c r="J343" s="3">
        <v>4.1999999999999997E-3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5.7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0.69089999999999996</v>
      </c>
      <c r="J344" s="3">
        <v>4.4000000000000003E-3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5.7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0.69169999999999998</v>
      </c>
      <c r="J345" s="3">
        <v>4.1999999999999997E-3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5.7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0.69259999999999999</v>
      </c>
      <c r="J346" s="3">
        <v>4.0000000000000001E-3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5.7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0.69359999999999999</v>
      </c>
      <c r="J347" s="3">
        <v>4.3E-3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5.7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0.69430000000000003</v>
      </c>
      <c r="J348" s="3">
        <v>4.1000000000000003E-3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5.7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0.69489999999999996</v>
      </c>
      <c r="J349" s="3">
        <v>4.3E-3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5.7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0.69589999999999996</v>
      </c>
      <c r="J350" s="3">
        <v>4.3E-3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5.7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0.69669999999999999</v>
      </c>
      <c r="J351" s="3">
        <v>4.1999999999999997E-3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5.7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0.69740000000000002</v>
      </c>
      <c r="J352" s="3">
        <v>4.3E-3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5.7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0.69820000000000004</v>
      </c>
      <c r="J353" s="3">
        <v>4.4999999999999997E-3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5.7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0.69930000000000003</v>
      </c>
      <c r="J354" s="3">
        <v>4.4000000000000003E-3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5.7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0.7</v>
      </c>
      <c r="J355" s="3">
        <v>4.1999999999999997E-3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5.7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0.70069999999999999</v>
      </c>
      <c r="J356" s="3">
        <v>4.1000000000000003E-3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5.7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0.70169999999999999</v>
      </c>
      <c r="J357" s="3">
        <v>4.3E-3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5.7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0.7026</v>
      </c>
      <c r="J358" s="3">
        <v>4.3E-3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5.7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0.70330000000000004</v>
      </c>
      <c r="J359" s="3">
        <v>4.4999999999999997E-3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5.7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0.70409999999999995</v>
      </c>
      <c r="J360" s="3">
        <v>4.1000000000000003E-3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5.7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0.70520000000000005</v>
      </c>
      <c r="J361" s="3">
        <v>4.4000000000000003E-3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5.7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0.70589999999999997</v>
      </c>
      <c r="J362" s="3">
        <v>4.4000000000000003E-3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5.7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0.70660000000000001</v>
      </c>
      <c r="J363" s="3">
        <v>4.3E-3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5.7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0.70750000000000002</v>
      </c>
      <c r="J364" s="3">
        <v>4.4000000000000003E-3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5.7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0.70840000000000003</v>
      </c>
      <c r="J365" s="3">
        <v>4.3E-3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5.7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0.70909999999999995</v>
      </c>
      <c r="J366" s="3">
        <v>4.4000000000000003E-3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5.7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0.70989999999999998</v>
      </c>
      <c r="J367" s="3">
        <v>4.3E-3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5.7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0.71099999999999997</v>
      </c>
      <c r="J368" s="3">
        <v>4.3E-3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5.7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0.71179999999999999</v>
      </c>
      <c r="J369" s="3">
        <v>4.3E-3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5.7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0.71240000000000003</v>
      </c>
      <c r="J370" s="3">
        <v>4.1999999999999997E-3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5.7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0.71330000000000005</v>
      </c>
      <c r="J371" s="3">
        <v>4.3E-3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5.7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0.71430000000000005</v>
      </c>
      <c r="J372" s="3">
        <v>4.4999999999999997E-3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5.7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0.71499999999999997</v>
      </c>
      <c r="J373" s="3">
        <v>4.4000000000000003E-3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5.7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0.71579999999999999</v>
      </c>
      <c r="J374" s="3">
        <v>4.3E-3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5.7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0.71679999999999999</v>
      </c>
      <c r="J375" s="3">
        <v>4.3E-3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5.7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0.71760000000000002</v>
      </c>
      <c r="J376" s="3">
        <v>4.7000000000000002E-3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5.7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0.71830000000000005</v>
      </c>
      <c r="J377" s="3">
        <v>4.4000000000000003E-3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5.7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0.71909999999999996</v>
      </c>
      <c r="J378" s="3">
        <v>4.5999999999999999E-3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5.7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0.72009999999999996</v>
      </c>
      <c r="J379" s="3">
        <v>4.7999999999999996E-3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5.7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0.7208</v>
      </c>
      <c r="J380" s="3">
        <v>4.7999999999999996E-3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5.7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0.72160000000000002</v>
      </c>
      <c r="J381" s="3">
        <v>4.7000000000000002E-3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5.7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0.72260000000000002</v>
      </c>
      <c r="J382" s="3">
        <v>5.0000000000000001E-3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5.7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0.72340000000000004</v>
      </c>
      <c r="J383" s="3">
        <v>5.1999999999999998E-3</v>
      </c>
      <c r="K383">
        <f t="shared" si="35"/>
        <v>0</v>
      </c>
    </row>
    <row r="384" spans="1:11" s="8" customFormat="1" x14ac:dyDescent="0.2">
      <c r="A384" s="6">
        <v>37.5</v>
      </c>
      <c r="B384" s="7">
        <f>I384-$I$384</f>
        <v>0</v>
      </c>
      <c r="C384" s="7">
        <f>J384-$J$384</f>
        <v>0</v>
      </c>
      <c r="D384" s="8">
        <f t="shared" si="30"/>
        <v>100</v>
      </c>
      <c r="E384" s="8">
        <f t="shared" si="31"/>
        <v>5.7</v>
      </c>
      <c r="F384" s="8">
        <f t="shared" si="32"/>
        <v>40</v>
      </c>
      <c r="G384" s="8">
        <f t="shared" si="33"/>
        <v>0</v>
      </c>
      <c r="H384" s="8">
        <f t="shared" si="34"/>
        <v>0</v>
      </c>
      <c r="I384" s="7">
        <v>0.72409999999999997</v>
      </c>
      <c r="J384" s="7">
        <v>4.8999999999999998E-3</v>
      </c>
      <c r="K384" s="8">
        <f t="shared" si="35"/>
        <v>7.0000000000003578E-8</v>
      </c>
    </row>
    <row r="385" spans="1:11" x14ac:dyDescent="0.2">
      <c r="A385" s="5">
        <v>37.6</v>
      </c>
      <c r="B385" s="3">
        <f t="shared" ref="B385:B448" si="36">I385-$I$384</f>
        <v>7.0000000000003393E-4</v>
      </c>
      <c r="C385" s="3">
        <f t="shared" ref="C385:C448" si="37">J385-$J$384</f>
        <v>2.0000000000000052E-4</v>
      </c>
      <c r="D385">
        <f t="shared" si="30"/>
        <v>100</v>
      </c>
      <c r="E385">
        <f t="shared" si="31"/>
        <v>5.7</v>
      </c>
      <c r="F385">
        <f t="shared" si="32"/>
        <v>40</v>
      </c>
      <c r="G385">
        <f t="shared" si="33"/>
        <v>2.3084025854109014E-2</v>
      </c>
      <c r="H385">
        <f t="shared" si="34"/>
        <v>2.3940000000001163E-6</v>
      </c>
      <c r="I385" s="3">
        <v>0.7248</v>
      </c>
      <c r="J385" s="3">
        <v>5.1000000000000004E-3</v>
      </c>
      <c r="K385">
        <f t="shared" si="35"/>
        <v>3.2999999999999737E-7</v>
      </c>
    </row>
    <row r="386" spans="1:11" x14ac:dyDescent="0.2">
      <c r="A386" s="5">
        <v>37.700000000000003</v>
      </c>
      <c r="B386" s="3">
        <f t="shared" si="36"/>
        <v>1.8000000000000238E-3</v>
      </c>
      <c r="C386" s="3">
        <f t="shared" si="37"/>
        <v>4.0000000000000018E-4</v>
      </c>
      <c r="D386">
        <f t="shared" si="30"/>
        <v>100</v>
      </c>
      <c r="E386">
        <f t="shared" si="31"/>
        <v>5.7</v>
      </c>
      <c r="F386">
        <f t="shared" si="32"/>
        <v>40</v>
      </c>
      <c r="G386">
        <f t="shared" si="33"/>
        <v>4.616805170821793E-2</v>
      </c>
      <c r="H386">
        <f t="shared" si="34"/>
        <v>6.1560000000000813E-6</v>
      </c>
      <c r="I386" s="3">
        <v>0.72589999999999999</v>
      </c>
      <c r="J386" s="3">
        <v>5.3E-3</v>
      </c>
      <c r="K386">
        <f t="shared" si="35"/>
        <v>4.0500000000000565E-7</v>
      </c>
    </row>
    <row r="387" spans="1:11" x14ac:dyDescent="0.2">
      <c r="A387" s="5">
        <v>37.799999999999997</v>
      </c>
      <c r="B387" s="3">
        <f t="shared" si="36"/>
        <v>2.7000000000000357E-3</v>
      </c>
      <c r="C387" s="3">
        <f t="shared" si="37"/>
        <v>5.0000000000000044E-4</v>
      </c>
      <c r="D387">
        <f t="shared" si="30"/>
        <v>100</v>
      </c>
      <c r="E387">
        <f t="shared" si="31"/>
        <v>5.7</v>
      </c>
      <c r="F387">
        <f t="shared" si="32"/>
        <v>40</v>
      </c>
      <c r="G387">
        <f t="shared" si="33"/>
        <v>5.7710064635272437E-2</v>
      </c>
      <c r="H387">
        <f t="shared" si="34"/>
        <v>9.234000000000122E-6</v>
      </c>
      <c r="I387" s="3">
        <v>0.7268</v>
      </c>
      <c r="J387" s="3">
        <v>5.4000000000000003E-3</v>
      </c>
      <c r="K387">
        <f t="shared" si="35"/>
        <v>4.2000000000002054E-7</v>
      </c>
    </row>
    <row r="388" spans="1:11" x14ac:dyDescent="0.2">
      <c r="A388" s="5">
        <v>37.9</v>
      </c>
      <c r="B388" s="3">
        <f t="shared" si="36"/>
        <v>3.4000000000000696E-3</v>
      </c>
      <c r="C388" s="3">
        <f t="shared" si="37"/>
        <v>7.000000000000001E-4</v>
      </c>
      <c r="D388">
        <f t="shared" si="30"/>
        <v>100</v>
      </c>
      <c r="E388">
        <f t="shared" si="31"/>
        <v>5.7</v>
      </c>
      <c r="F388">
        <f t="shared" si="32"/>
        <v>40</v>
      </c>
      <c r="G388">
        <f t="shared" si="33"/>
        <v>8.0794090489381354E-2</v>
      </c>
      <c r="H388">
        <f t="shared" si="34"/>
        <v>1.1628000000000238E-5</v>
      </c>
      <c r="I388" s="3">
        <v>0.72750000000000004</v>
      </c>
      <c r="J388" s="3">
        <v>5.5999999999999999E-3</v>
      </c>
      <c r="K388">
        <f t="shared" si="35"/>
        <v>6.3000000000000847E-7</v>
      </c>
    </row>
    <row r="389" spans="1:11" x14ac:dyDescent="0.2">
      <c r="A389" s="5">
        <v>38</v>
      </c>
      <c r="B389" s="3">
        <f t="shared" si="36"/>
        <v>4.3000000000000815E-3</v>
      </c>
      <c r="C389" s="3">
        <f t="shared" si="37"/>
        <v>7.000000000000001E-4</v>
      </c>
      <c r="D389">
        <f t="shared" si="30"/>
        <v>100</v>
      </c>
      <c r="E389">
        <f t="shared" si="31"/>
        <v>5.7</v>
      </c>
      <c r="F389">
        <f t="shared" si="32"/>
        <v>40</v>
      </c>
      <c r="G389">
        <f t="shared" si="33"/>
        <v>8.0794090489381354E-2</v>
      </c>
      <c r="H389">
        <f t="shared" si="34"/>
        <v>1.4706000000000281E-5</v>
      </c>
      <c r="I389" s="3">
        <v>0.72840000000000005</v>
      </c>
      <c r="J389" s="3">
        <v>5.5999999999999999E-3</v>
      </c>
      <c r="K389">
        <f t="shared" si="35"/>
        <v>7.1999999999992069E-7</v>
      </c>
    </row>
    <row r="390" spans="1:11" x14ac:dyDescent="0.2">
      <c r="A390" s="5">
        <v>38.1</v>
      </c>
      <c r="B390" s="3">
        <f t="shared" si="36"/>
        <v>5.1999999999999824E-3</v>
      </c>
      <c r="C390" s="3">
        <f t="shared" si="37"/>
        <v>8.9999999999999976E-4</v>
      </c>
      <c r="D390">
        <f t="shared" si="30"/>
        <v>100</v>
      </c>
      <c r="E390">
        <f t="shared" si="31"/>
        <v>5.7</v>
      </c>
      <c r="F390">
        <f t="shared" si="32"/>
        <v>40</v>
      </c>
      <c r="G390">
        <f t="shared" si="33"/>
        <v>0.10387811634349026</v>
      </c>
      <c r="H390">
        <f t="shared" si="34"/>
        <v>1.778399999999994E-5</v>
      </c>
      <c r="I390" s="3">
        <v>0.72929999999999995</v>
      </c>
      <c r="J390" s="3">
        <v>5.7999999999999996E-3</v>
      </c>
      <c r="K390">
        <f t="shared" si="35"/>
        <v>6.6500000000003217E-7</v>
      </c>
    </row>
    <row r="391" spans="1:11" x14ac:dyDescent="0.2">
      <c r="A391" s="5">
        <v>38.200000000000003</v>
      </c>
      <c r="B391" s="3">
        <f t="shared" si="36"/>
        <v>5.9000000000000163E-3</v>
      </c>
      <c r="C391" s="3">
        <f t="shared" si="37"/>
        <v>1E-3</v>
      </c>
      <c r="D391">
        <f t="shared" si="30"/>
        <v>100</v>
      </c>
      <c r="E391">
        <f t="shared" si="31"/>
        <v>5.7</v>
      </c>
      <c r="F391">
        <f t="shared" si="32"/>
        <v>40</v>
      </c>
      <c r="G391">
        <f t="shared" si="33"/>
        <v>0.11542012927054478</v>
      </c>
      <c r="H391">
        <f t="shared" si="34"/>
        <v>2.0178000000000057E-5</v>
      </c>
      <c r="I391" s="3">
        <v>0.73</v>
      </c>
      <c r="J391" s="3">
        <v>5.8999999999999999E-3</v>
      </c>
      <c r="K391">
        <f t="shared" si="35"/>
        <v>7.6000000000002163E-7</v>
      </c>
    </row>
    <row r="392" spans="1:11" x14ac:dyDescent="0.2">
      <c r="A392" s="5">
        <v>38.299999999999997</v>
      </c>
      <c r="B392" s="3">
        <f t="shared" si="36"/>
        <v>6.7000000000000393E-3</v>
      </c>
      <c r="C392" s="3">
        <f t="shared" si="37"/>
        <v>8.9999999999999976E-4</v>
      </c>
      <c r="D392">
        <f t="shared" si="30"/>
        <v>100</v>
      </c>
      <c r="E392">
        <f t="shared" si="31"/>
        <v>5.7</v>
      </c>
      <c r="F392">
        <f t="shared" si="32"/>
        <v>40</v>
      </c>
      <c r="G392">
        <f t="shared" si="33"/>
        <v>0.10387811634349026</v>
      </c>
      <c r="H392">
        <f t="shared" si="34"/>
        <v>2.2914000000000133E-5</v>
      </c>
      <c r="I392" s="3">
        <v>0.73080000000000001</v>
      </c>
      <c r="J392" s="3">
        <v>5.7999999999999996E-3</v>
      </c>
      <c r="K392">
        <f t="shared" si="35"/>
        <v>1.0500000000000012E-6</v>
      </c>
    </row>
    <row r="393" spans="1:11" x14ac:dyDescent="0.2">
      <c r="A393" s="5">
        <v>38.4</v>
      </c>
      <c r="B393" s="3">
        <f t="shared" si="36"/>
        <v>7.7000000000000401E-3</v>
      </c>
      <c r="C393" s="3">
        <f t="shared" si="37"/>
        <v>1.2000000000000005E-3</v>
      </c>
      <c r="D393">
        <f t="shared" si="30"/>
        <v>100</v>
      </c>
      <c r="E393">
        <f t="shared" si="31"/>
        <v>5.7</v>
      </c>
      <c r="F393">
        <f t="shared" si="32"/>
        <v>40</v>
      </c>
      <c r="G393">
        <f t="shared" si="33"/>
        <v>0.13850415512465378</v>
      </c>
      <c r="H393">
        <f t="shared" si="34"/>
        <v>2.6334000000000141E-5</v>
      </c>
      <c r="I393" s="3">
        <v>0.73180000000000001</v>
      </c>
      <c r="J393" s="3">
        <v>6.1000000000000004E-3</v>
      </c>
      <c r="K393">
        <f t="shared" si="35"/>
        <v>1.0000000000000288E-6</v>
      </c>
    </row>
    <row r="394" spans="1:11" x14ac:dyDescent="0.2">
      <c r="A394" s="5">
        <v>38.5</v>
      </c>
      <c r="B394" s="3">
        <f t="shared" si="36"/>
        <v>8.5000000000000631E-3</v>
      </c>
      <c r="C394" s="3">
        <f t="shared" si="37"/>
        <v>1.2999999999999999E-3</v>
      </c>
      <c r="D394">
        <f t="shared" ref="D394:D457" si="38">$E$4</f>
        <v>100</v>
      </c>
      <c r="E394">
        <f t="shared" ref="E394:E457" si="39">$F$4</f>
        <v>5.7</v>
      </c>
      <c r="F394">
        <f t="shared" ref="F394:F457" si="40">$G$4</f>
        <v>40</v>
      </c>
      <c r="G394">
        <f t="shared" ref="G394:G457" si="41">3*C394*D394*1000/(2*F394*E394^2)</f>
        <v>0.15004616805170817</v>
      </c>
      <c r="H394">
        <f t="shared" ref="H394:H457" si="42">6*B394*E394/(D394^2)</f>
        <v>2.9070000000000218E-5</v>
      </c>
      <c r="I394" s="3">
        <v>0.73260000000000003</v>
      </c>
      <c r="J394" s="3">
        <v>6.1999999999999998E-3</v>
      </c>
      <c r="K394">
        <f t="shared" ref="K394:K457" si="43">(C395+C394)/2*(B395-B394)</f>
        <v>7.7999999999991408E-7</v>
      </c>
    </row>
    <row r="395" spans="1:11" x14ac:dyDescent="0.2">
      <c r="A395" s="5">
        <v>38.6</v>
      </c>
      <c r="B395" s="3">
        <f t="shared" si="36"/>
        <v>9.099999999999997E-3</v>
      </c>
      <c r="C395" s="3">
        <f t="shared" si="37"/>
        <v>1.2999999999999999E-3</v>
      </c>
      <c r="D395">
        <f t="shared" si="38"/>
        <v>100</v>
      </c>
      <c r="E395">
        <f t="shared" si="39"/>
        <v>5.7</v>
      </c>
      <c r="F395">
        <f t="shared" si="40"/>
        <v>40</v>
      </c>
      <c r="G395">
        <f t="shared" si="41"/>
        <v>0.15004616805170817</v>
      </c>
      <c r="H395">
        <f t="shared" si="42"/>
        <v>3.1121999999999991E-5</v>
      </c>
      <c r="I395" s="3">
        <v>0.73319999999999996</v>
      </c>
      <c r="J395" s="3">
        <v>6.1999999999999998E-3</v>
      </c>
      <c r="K395">
        <f t="shared" si="43"/>
        <v>1.3500000000000013E-6</v>
      </c>
    </row>
    <row r="396" spans="1:11" x14ac:dyDescent="0.2">
      <c r="A396" s="5">
        <v>38.700000000000003</v>
      </c>
      <c r="B396" s="3">
        <f t="shared" si="36"/>
        <v>1.0099999999999998E-2</v>
      </c>
      <c r="C396" s="3">
        <f t="shared" si="37"/>
        <v>1.4000000000000002E-3</v>
      </c>
      <c r="D396">
        <f t="shared" si="38"/>
        <v>100</v>
      </c>
      <c r="E396">
        <f t="shared" si="39"/>
        <v>5.7</v>
      </c>
      <c r="F396">
        <f t="shared" si="40"/>
        <v>40</v>
      </c>
      <c r="G396">
        <f t="shared" si="41"/>
        <v>0.16158818097876271</v>
      </c>
      <c r="H396">
        <f t="shared" si="42"/>
        <v>3.4541999999999996E-5</v>
      </c>
      <c r="I396" s="3">
        <v>0.73419999999999996</v>
      </c>
      <c r="J396" s="3">
        <v>6.3E-3</v>
      </c>
      <c r="K396">
        <f t="shared" si="43"/>
        <v>1.5000000000000013E-6</v>
      </c>
    </row>
    <row r="397" spans="1:11" x14ac:dyDescent="0.2">
      <c r="A397" s="5">
        <v>38.799999999999997</v>
      </c>
      <c r="B397" s="3">
        <f t="shared" si="36"/>
        <v>1.1099999999999999E-2</v>
      </c>
      <c r="C397" s="3">
        <f t="shared" si="37"/>
        <v>1.5999999999999999E-3</v>
      </c>
      <c r="D397">
        <f t="shared" si="38"/>
        <v>100</v>
      </c>
      <c r="E397">
        <f t="shared" si="39"/>
        <v>5.7</v>
      </c>
      <c r="F397">
        <f t="shared" si="40"/>
        <v>40</v>
      </c>
      <c r="G397">
        <f t="shared" si="41"/>
        <v>0.18467220683287164</v>
      </c>
      <c r="H397">
        <f t="shared" si="42"/>
        <v>3.7961999999999993E-5</v>
      </c>
      <c r="I397" s="3">
        <v>0.73519999999999996</v>
      </c>
      <c r="J397" s="3">
        <v>6.4999999999999997E-3</v>
      </c>
      <c r="K397">
        <f t="shared" si="43"/>
        <v>1.0200000000000764E-6</v>
      </c>
    </row>
    <row r="398" spans="1:11" x14ac:dyDescent="0.2">
      <c r="A398" s="5">
        <v>38.9</v>
      </c>
      <c r="B398" s="3">
        <f t="shared" si="36"/>
        <v>1.1700000000000044E-2</v>
      </c>
      <c r="C398" s="3">
        <f t="shared" si="37"/>
        <v>1.8000000000000004E-3</v>
      </c>
      <c r="D398">
        <f t="shared" si="38"/>
        <v>100</v>
      </c>
      <c r="E398">
        <f t="shared" si="39"/>
        <v>5.7</v>
      </c>
      <c r="F398">
        <f t="shared" si="40"/>
        <v>40</v>
      </c>
      <c r="G398">
        <f t="shared" si="41"/>
        <v>0.20775623268698062</v>
      </c>
      <c r="H398">
        <f t="shared" si="42"/>
        <v>4.0014000000000149E-5</v>
      </c>
      <c r="I398" s="3">
        <v>0.73580000000000001</v>
      </c>
      <c r="J398" s="3">
        <v>6.7000000000000002E-3</v>
      </c>
      <c r="K398">
        <f t="shared" si="43"/>
        <v>1.2600000000000614E-6</v>
      </c>
    </row>
    <row r="399" spans="1:11" x14ac:dyDescent="0.2">
      <c r="A399" s="5">
        <v>39</v>
      </c>
      <c r="B399" s="3">
        <f t="shared" si="36"/>
        <v>1.2400000000000078E-2</v>
      </c>
      <c r="C399" s="3">
        <f t="shared" si="37"/>
        <v>1.8000000000000004E-3</v>
      </c>
      <c r="D399">
        <f t="shared" si="38"/>
        <v>100</v>
      </c>
      <c r="E399">
        <f t="shared" si="39"/>
        <v>5.7</v>
      </c>
      <c r="F399">
        <f t="shared" si="40"/>
        <v>40</v>
      </c>
      <c r="G399">
        <f t="shared" si="41"/>
        <v>0.20775623268698062</v>
      </c>
      <c r="H399">
        <f t="shared" si="42"/>
        <v>4.2408000000000269E-5</v>
      </c>
      <c r="I399" s="3">
        <v>0.73650000000000004</v>
      </c>
      <c r="J399" s="3">
        <v>6.7000000000000002E-3</v>
      </c>
      <c r="K399">
        <f t="shared" si="43"/>
        <v>1.800000000000002E-6</v>
      </c>
    </row>
    <row r="400" spans="1:11" x14ac:dyDescent="0.2">
      <c r="A400" s="5">
        <v>39.1</v>
      </c>
      <c r="B400" s="3">
        <f t="shared" si="36"/>
        <v>1.3400000000000079E-2</v>
      </c>
      <c r="C400" s="3">
        <f t="shared" si="37"/>
        <v>1.8000000000000004E-3</v>
      </c>
      <c r="D400">
        <f t="shared" si="38"/>
        <v>100</v>
      </c>
      <c r="E400">
        <f t="shared" si="39"/>
        <v>5.7</v>
      </c>
      <c r="F400">
        <f t="shared" si="40"/>
        <v>40</v>
      </c>
      <c r="G400">
        <f t="shared" si="41"/>
        <v>0.20775623268698062</v>
      </c>
      <c r="H400">
        <f t="shared" si="42"/>
        <v>4.5828000000000267E-5</v>
      </c>
      <c r="I400" s="3">
        <v>0.73750000000000004</v>
      </c>
      <c r="J400" s="3">
        <v>6.7000000000000002E-3</v>
      </c>
      <c r="K400">
        <f t="shared" si="43"/>
        <v>1.754999999999807E-6</v>
      </c>
    </row>
    <row r="401" spans="1:11" x14ac:dyDescent="0.2">
      <c r="A401" s="5">
        <v>39.200000000000003</v>
      </c>
      <c r="B401" s="3">
        <f t="shared" si="36"/>
        <v>1.4299999999999979E-2</v>
      </c>
      <c r="C401" s="3">
        <f t="shared" si="37"/>
        <v>2.1000000000000003E-3</v>
      </c>
      <c r="D401">
        <f t="shared" si="38"/>
        <v>100</v>
      </c>
      <c r="E401">
        <f t="shared" si="39"/>
        <v>5.7</v>
      </c>
      <c r="F401">
        <f t="shared" si="40"/>
        <v>40</v>
      </c>
      <c r="G401">
        <f t="shared" si="41"/>
        <v>0.24238227146814406</v>
      </c>
      <c r="H401">
        <f t="shared" si="42"/>
        <v>4.8905999999999935E-5</v>
      </c>
      <c r="I401" s="3">
        <v>0.73839999999999995</v>
      </c>
      <c r="J401" s="3">
        <v>7.0000000000000001E-3</v>
      </c>
      <c r="K401">
        <f t="shared" si="43"/>
        <v>1.6800000000000483E-6</v>
      </c>
    </row>
    <row r="402" spans="1:11" x14ac:dyDescent="0.2">
      <c r="A402" s="5">
        <v>39.299999999999997</v>
      </c>
      <c r="B402" s="3">
        <f t="shared" si="36"/>
        <v>1.5100000000000002E-2</v>
      </c>
      <c r="C402" s="3">
        <f t="shared" si="37"/>
        <v>2.1000000000000003E-3</v>
      </c>
      <c r="D402">
        <f t="shared" si="38"/>
        <v>100</v>
      </c>
      <c r="E402">
        <f t="shared" si="39"/>
        <v>5.7</v>
      </c>
      <c r="F402">
        <f t="shared" si="40"/>
        <v>40</v>
      </c>
      <c r="G402">
        <f t="shared" si="41"/>
        <v>0.24238227146814406</v>
      </c>
      <c r="H402">
        <f t="shared" si="42"/>
        <v>5.1642000000000011E-5</v>
      </c>
      <c r="I402" s="3">
        <v>0.73919999999999997</v>
      </c>
      <c r="J402" s="3">
        <v>7.0000000000000001E-3</v>
      </c>
      <c r="K402">
        <f t="shared" si="43"/>
        <v>1.9350000000000259E-6</v>
      </c>
    </row>
    <row r="403" spans="1:11" x14ac:dyDescent="0.2">
      <c r="A403" s="5">
        <v>39.4</v>
      </c>
      <c r="B403" s="3">
        <f t="shared" si="36"/>
        <v>1.6000000000000014E-2</v>
      </c>
      <c r="C403" s="3">
        <f t="shared" si="37"/>
        <v>2.2000000000000006E-3</v>
      </c>
      <c r="D403">
        <f t="shared" si="38"/>
        <v>100</v>
      </c>
      <c r="E403">
        <f t="shared" si="39"/>
        <v>5.7</v>
      </c>
      <c r="F403">
        <f t="shared" si="40"/>
        <v>40</v>
      </c>
      <c r="G403">
        <f t="shared" si="41"/>
        <v>0.25392428439519854</v>
      </c>
      <c r="H403">
        <f t="shared" si="42"/>
        <v>5.4720000000000045E-5</v>
      </c>
      <c r="I403" s="3">
        <v>0.74009999999999998</v>
      </c>
      <c r="J403" s="3">
        <v>7.1000000000000004E-3</v>
      </c>
      <c r="K403">
        <f t="shared" si="43"/>
        <v>2.0250000000000272E-6</v>
      </c>
    </row>
    <row r="404" spans="1:11" x14ac:dyDescent="0.2">
      <c r="A404" s="5">
        <v>39.5</v>
      </c>
      <c r="B404" s="3">
        <f t="shared" si="36"/>
        <v>1.6900000000000026E-2</v>
      </c>
      <c r="C404" s="3">
        <f t="shared" si="37"/>
        <v>2.3E-3</v>
      </c>
      <c r="D404">
        <f t="shared" si="38"/>
        <v>100</v>
      </c>
      <c r="E404">
        <f t="shared" si="39"/>
        <v>5.7</v>
      </c>
      <c r="F404">
        <f t="shared" si="40"/>
        <v>40</v>
      </c>
      <c r="G404">
        <f t="shared" si="41"/>
        <v>0.26546629732225296</v>
      </c>
      <c r="H404">
        <f t="shared" si="42"/>
        <v>5.7798000000000093E-5</v>
      </c>
      <c r="I404" s="3">
        <v>0.74099999999999999</v>
      </c>
      <c r="J404" s="3">
        <v>7.1999999999999998E-3</v>
      </c>
      <c r="K404">
        <f t="shared" si="43"/>
        <v>1.6800000000000815E-6</v>
      </c>
    </row>
    <row r="405" spans="1:11" x14ac:dyDescent="0.2">
      <c r="A405" s="5">
        <v>39.6</v>
      </c>
      <c r="B405" s="3">
        <f t="shared" si="36"/>
        <v>1.760000000000006E-2</v>
      </c>
      <c r="C405" s="3">
        <f t="shared" si="37"/>
        <v>2.5000000000000005E-3</v>
      </c>
      <c r="D405">
        <f t="shared" si="38"/>
        <v>100</v>
      </c>
      <c r="E405">
        <f t="shared" si="39"/>
        <v>5.7</v>
      </c>
      <c r="F405">
        <f t="shared" si="40"/>
        <v>40</v>
      </c>
      <c r="G405">
        <f t="shared" si="41"/>
        <v>0.28855032317636198</v>
      </c>
      <c r="H405">
        <f t="shared" si="42"/>
        <v>6.0192000000000212E-5</v>
      </c>
      <c r="I405" s="3">
        <v>0.74170000000000003</v>
      </c>
      <c r="J405" s="3">
        <v>7.4000000000000003E-3</v>
      </c>
      <c r="K405">
        <f t="shared" si="43"/>
        <v>1.7499999999998077E-6</v>
      </c>
    </row>
    <row r="406" spans="1:11" x14ac:dyDescent="0.2">
      <c r="A406" s="5">
        <v>39.700000000000003</v>
      </c>
      <c r="B406" s="3">
        <f t="shared" si="36"/>
        <v>1.8299999999999983E-2</v>
      </c>
      <c r="C406" s="3">
        <f t="shared" si="37"/>
        <v>2.5000000000000005E-3</v>
      </c>
      <c r="D406">
        <f t="shared" si="38"/>
        <v>100</v>
      </c>
      <c r="E406">
        <f t="shared" si="39"/>
        <v>5.7</v>
      </c>
      <c r="F406">
        <f t="shared" si="40"/>
        <v>40</v>
      </c>
      <c r="G406">
        <f t="shared" si="41"/>
        <v>0.28855032317636198</v>
      </c>
      <c r="H406">
        <f t="shared" si="42"/>
        <v>6.2585999999999946E-5</v>
      </c>
      <c r="I406" s="3">
        <v>0.74239999999999995</v>
      </c>
      <c r="J406" s="3">
        <v>7.4000000000000003E-3</v>
      </c>
      <c r="K406">
        <f t="shared" si="43"/>
        <v>2.2950000000000305E-6</v>
      </c>
    </row>
    <row r="407" spans="1:11" x14ac:dyDescent="0.2">
      <c r="A407" s="5">
        <v>39.799999999999997</v>
      </c>
      <c r="B407" s="3">
        <f t="shared" si="36"/>
        <v>1.9199999999999995E-2</v>
      </c>
      <c r="C407" s="3">
        <f t="shared" si="37"/>
        <v>2.5999999999999999E-3</v>
      </c>
      <c r="D407">
        <f t="shared" si="38"/>
        <v>100</v>
      </c>
      <c r="E407">
        <f t="shared" si="39"/>
        <v>5.7</v>
      </c>
      <c r="F407">
        <f t="shared" si="40"/>
        <v>40</v>
      </c>
      <c r="G407">
        <f t="shared" si="41"/>
        <v>0.30009233610341635</v>
      </c>
      <c r="H407">
        <f t="shared" si="42"/>
        <v>6.5663999999999987E-5</v>
      </c>
      <c r="I407" s="3">
        <v>0.74329999999999996</v>
      </c>
      <c r="J407" s="3">
        <v>7.4999999999999997E-3</v>
      </c>
      <c r="K407">
        <f t="shared" si="43"/>
        <v>2.3850000000000314E-6</v>
      </c>
    </row>
    <row r="408" spans="1:11" x14ac:dyDescent="0.2">
      <c r="A408" s="5">
        <v>39.9</v>
      </c>
      <c r="B408" s="3">
        <f t="shared" si="36"/>
        <v>2.0100000000000007E-2</v>
      </c>
      <c r="C408" s="3">
        <f t="shared" si="37"/>
        <v>2.7000000000000001E-3</v>
      </c>
      <c r="D408">
        <f t="shared" si="38"/>
        <v>100</v>
      </c>
      <c r="E408">
        <f t="shared" si="39"/>
        <v>5.7</v>
      </c>
      <c r="F408">
        <f t="shared" si="40"/>
        <v>40</v>
      </c>
      <c r="G408">
        <f t="shared" si="41"/>
        <v>0.31163434903047083</v>
      </c>
      <c r="H408">
        <f t="shared" si="42"/>
        <v>6.8742000000000027E-5</v>
      </c>
      <c r="I408" s="3">
        <v>0.74419999999999997</v>
      </c>
      <c r="J408" s="3">
        <v>7.6E-3</v>
      </c>
      <c r="K408">
        <f t="shared" si="43"/>
        <v>1.9600000000000952E-6</v>
      </c>
    </row>
    <row r="409" spans="1:11" x14ac:dyDescent="0.2">
      <c r="A409" s="5">
        <v>40</v>
      </c>
      <c r="B409" s="3">
        <f t="shared" si="36"/>
        <v>2.0800000000000041E-2</v>
      </c>
      <c r="C409" s="3">
        <f t="shared" si="37"/>
        <v>2.8999999999999998E-3</v>
      </c>
      <c r="D409">
        <f t="shared" si="38"/>
        <v>100</v>
      </c>
      <c r="E409">
        <f t="shared" si="39"/>
        <v>5.7</v>
      </c>
      <c r="F409">
        <f t="shared" si="40"/>
        <v>40</v>
      </c>
      <c r="G409">
        <f t="shared" si="41"/>
        <v>0.33471837488457978</v>
      </c>
      <c r="H409">
        <f t="shared" si="42"/>
        <v>7.113600000000014E-5</v>
      </c>
      <c r="I409" s="3">
        <v>0.74490000000000001</v>
      </c>
      <c r="J409" s="3">
        <v>7.7999999999999996E-3</v>
      </c>
      <c r="K409">
        <f t="shared" si="43"/>
        <v>2.5650000000000339E-6</v>
      </c>
    </row>
    <row r="410" spans="1:11" x14ac:dyDescent="0.2">
      <c r="A410" s="5">
        <v>40.1</v>
      </c>
      <c r="B410" s="3">
        <f t="shared" si="36"/>
        <v>2.1700000000000053E-2</v>
      </c>
      <c r="C410" s="3">
        <f t="shared" si="37"/>
        <v>2.8000000000000004E-3</v>
      </c>
      <c r="D410">
        <f t="shared" si="38"/>
        <v>100</v>
      </c>
      <c r="E410">
        <f t="shared" si="39"/>
        <v>5.7</v>
      </c>
      <c r="F410">
        <f t="shared" si="40"/>
        <v>40</v>
      </c>
      <c r="G410">
        <f t="shared" si="41"/>
        <v>0.32317636195752542</v>
      </c>
      <c r="H410">
        <f t="shared" si="42"/>
        <v>7.4214000000000181E-5</v>
      </c>
      <c r="I410" s="3">
        <v>0.74580000000000002</v>
      </c>
      <c r="J410" s="3">
        <v>7.7000000000000002E-3</v>
      </c>
      <c r="K410">
        <f t="shared" si="43"/>
        <v>3.1349999999999713E-6</v>
      </c>
    </row>
    <row r="411" spans="1:11" x14ac:dyDescent="0.2">
      <c r="A411" s="5">
        <v>40.200000000000003</v>
      </c>
      <c r="B411" s="3">
        <f t="shared" si="36"/>
        <v>2.2800000000000042E-2</v>
      </c>
      <c r="C411" s="3">
        <f t="shared" si="37"/>
        <v>2.8999999999999998E-3</v>
      </c>
      <c r="D411">
        <f t="shared" si="38"/>
        <v>100</v>
      </c>
      <c r="E411">
        <f t="shared" si="39"/>
        <v>5.7</v>
      </c>
      <c r="F411">
        <f t="shared" si="40"/>
        <v>40</v>
      </c>
      <c r="G411">
        <f t="shared" si="41"/>
        <v>0.33471837488457978</v>
      </c>
      <c r="H411">
        <f t="shared" si="42"/>
        <v>7.7976000000000149E-5</v>
      </c>
      <c r="I411" s="3">
        <v>0.74690000000000001</v>
      </c>
      <c r="J411" s="3">
        <v>7.7999999999999996E-3</v>
      </c>
      <c r="K411">
        <f t="shared" si="43"/>
        <v>2.1350000000001032E-6</v>
      </c>
    </row>
    <row r="412" spans="1:11" x14ac:dyDescent="0.2">
      <c r="A412" s="5">
        <v>40.299999999999997</v>
      </c>
      <c r="B412" s="3">
        <f t="shared" si="36"/>
        <v>2.3500000000000076E-2</v>
      </c>
      <c r="C412" s="3">
        <f t="shared" si="37"/>
        <v>3.1999999999999997E-3</v>
      </c>
      <c r="D412">
        <f t="shared" si="38"/>
        <v>100</v>
      </c>
      <c r="E412">
        <f t="shared" si="39"/>
        <v>5.7</v>
      </c>
      <c r="F412">
        <f t="shared" si="40"/>
        <v>40</v>
      </c>
      <c r="G412">
        <f t="shared" si="41"/>
        <v>0.36934441366574328</v>
      </c>
      <c r="H412">
        <f t="shared" si="42"/>
        <v>8.0370000000000262E-5</v>
      </c>
      <c r="I412" s="3">
        <v>0.74760000000000004</v>
      </c>
      <c r="J412" s="3">
        <v>8.0999999999999996E-3</v>
      </c>
      <c r="K412">
        <f t="shared" si="43"/>
        <v>1.979999999999782E-6</v>
      </c>
    </row>
    <row r="413" spans="1:11" x14ac:dyDescent="0.2">
      <c r="A413" s="5">
        <v>40.4</v>
      </c>
      <c r="B413" s="3">
        <f t="shared" si="36"/>
        <v>2.410000000000001E-2</v>
      </c>
      <c r="C413" s="3">
        <f t="shared" si="37"/>
        <v>3.4000000000000002E-3</v>
      </c>
      <c r="D413">
        <f t="shared" si="38"/>
        <v>100</v>
      </c>
      <c r="E413">
        <f t="shared" si="39"/>
        <v>5.7</v>
      </c>
      <c r="F413">
        <f t="shared" si="40"/>
        <v>40</v>
      </c>
      <c r="G413">
        <f t="shared" si="41"/>
        <v>0.39242843951985223</v>
      </c>
      <c r="H413">
        <f t="shared" si="42"/>
        <v>8.2422000000000045E-5</v>
      </c>
      <c r="I413" s="3">
        <v>0.74819999999999998</v>
      </c>
      <c r="J413" s="3">
        <v>8.3000000000000001E-3</v>
      </c>
      <c r="K413">
        <f t="shared" si="43"/>
        <v>3.4000000000000034E-6</v>
      </c>
    </row>
    <row r="414" spans="1:11" x14ac:dyDescent="0.2">
      <c r="A414" s="5">
        <v>40.5</v>
      </c>
      <c r="B414" s="3">
        <f t="shared" si="36"/>
        <v>2.5100000000000011E-2</v>
      </c>
      <c r="C414" s="3">
        <f t="shared" si="37"/>
        <v>3.4000000000000002E-3</v>
      </c>
      <c r="D414">
        <f t="shared" si="38"/>
        <v>100</v>
      </c>
      <c r="E414">
        <f t="shared" si="39"/>
        <v>5.7</v>
      </c>
      <c r="F414">
        <f t="shared" si="40"/>
        <v>40</v>
      </c>
      <c r="G414">
        <f t="shared" si="41"/>
        <v>0.39242843951985223</v>
      </c>
      <c r="H414">
        <f t="shared" si="42"/>
        <v>8.5842000000000036E-5</v>
      </c>
      <c r="I414" s="3">
        <v>0.74919999999999998</v>
      </c>
      <c r="J414" s="3">
        <v>8.3000000000000001E-3</v>
      </c>
      <c r="K414">
        <f t="shared" si="43"/>
        <v>3.0600000000000406E-6</v>
      </c>
    </row>
    <row r="415" spans="1:11" x14ac:dyDescent="0.2">
      <c r="A415" s="5">
        <v>40.6</v>
      </c>
      <c r="B415" s="3">
        <f t="shared" si="36"/>
        <v>2.6000000000000023E-2</v>
      </c>
      <c r="C415" s="3">
        <f t="shared" si="37"/>
        <v>3.4000000000000002E-3</v>
      </c>
      <c r="D415">
        <f t="shared" si="38"/>
        <v>100</v>
      </c>
      <c r="E415">
        <f t="shared" si="39"/>
        <v>5.7</v>
      </c>
      <c r="F415">
        <f t="shared" si="40"/>
        <v>40</v>
      </c>
      <c r="G415">
        <f t="shared" si="41"/>
        <v>0.39242843951985223</v>
      </c>
      <c r="H415">
        <f t="shared" si="42"/>
        <v>8.8920000000000077E-5</v>
      </c>
      <c r="I415" s="3">
        <v>0.75009999999999999</v>
      </c>
      <c r="J415" s="3">
        <v>8.3000000000000001E-3</v>
      </c>
      <c r="K415">
        <f t="shared" si="43"/>
        <v>2.4150000000001171E-6</v>
      </c>
    </row>
    <row r="416" spans="1:11" x14ac:dyDescent="0.2">
      <c r="A416" s="5">
        <v>40.700000000000003</v>
      </c>
      <c r="B416" s="3">
        <f t="shared" si="36"/>
        <v>2.6700000000000057E-2</v>
      </c>
      <c r="C416" s="3">
        <f t="shared" si="37"/>
        <v>3.4999999999999996E-3</v>
      </c>
      <c r="D416">
        <f t="shared" si="38"/>
        <v>100</v>
      </c>
      <c r="E416">
        <f t="shared" si="39"/>
        <v>5.7</v>
      </c>
      <c r="F416">
        <f t="shared" si="40"/>
        <v>40</v>
      </c>
      <c r="G416">
        <f t="shared" si="41"/>
        <v>0.4039704524469066</v>
      </c>
      <c r="H416">
        <f t="shared" si="42"/>
        <v>9.131400000000019E-5</v>
      </c>
      <c r="I416" s="3">
        <v>0.75080000000000002</v>
      </c>
      <c r="J416" s="3">
        <v>8.3999999999999995E-3</v>
      </c>
      <c r="K416">
        <f t="shared" si="43"/>
        <v>2.8400000000000817E-6</v>
      </c>
    </row>
    <row r="417" spans="1:11" x14ac:dyDescent="0.2">
      <c r="A417" s="5">
        <v>40.799999999999997</v>
      </c>
      <c r="B417" s="3">
        <f t="shared" si="36"/>
        <v>2.750000000000008E-2</v>
      </c>
      <c r="C417" s="3">
        <f t="shared" si="37"/>
        <v>3.6000000000000008E-3</v>
      </c>
      <c r="D417">
        <f t="shared" si="38"/>
        <v>100</v>
      </c>
      <c r="E417">
        <f t="shared" si="39"/>
        <v>5.7</v>
      </c>
      <c r="F417">
        <f t="shared" si="40"/>
        <v>40</v>
      </c>
      <c r="G417">
        <f t="shared" si="41"/>
        <v>0.41551246537396125</v>
      </c>
      <c r="H417">
        <f t="shared" si="42"/>
        <v>9.405000000000028E-5</v>
      </c>
      <c r="I417" s="3">
        <v>0.75160000000000005</v>
      </c>
      <c r="J417" s="3">
        <v>8.5000000000000006E-3</v>
      </c>
      <c r="K417">
        <f t="shared" si="43"/>
        <v>3.7000000000000035E-6</v>
      </c>
    </row>
    <row r="418" spans="1:11" x14ac:dyDescent="0.2">
      <c r="A418" s="5">
        <v>40.9</v>
      </c>
      <c r="B418" s="3">
        <f t="shared" si="36"/>
        <v>2.8500000000000081E-2</v>
      </c>
      <c r="C418" s="3">
        <f t="shared" si="37"/>
        <v>3.7999999999999996E-3</v>
      </c>
      <c r="D418">
        <f t="shared" si="38"/>
        <v>100</v>
      </c>
      <c r="E418">
        <f t="shared" si="39"/>
        <v>5.7</v>
      </c>
      <c r="F418">
        <f t="shared" si="40"/>
        <v>40</v>
      </c>
      <c r="G418">
        <f t="shared" si="41"/>
        <v>0.43859649122807015</v>
      </c>
      <c r="H418">
        <f t="shared" si="42"/>
        <v>9.7470000000000285E-5</v>
      </c>
      <c r="I418" s="3">
        <v>0.75260000000000005</v>
      </c>
      <c r="J418" s="3">
        <v>8.6999999999999994E-3</v>
      </c>
      <c r="K418">
        <f t="shared" si="43"/>
        <v>3.0799999999996609E-6</v>
      </c>
    </row>
    <row r="419" spans="1:11" x14ac:dyDescent="0.2">
      <c r="A419" s="5">
        <v>41</v>
      </c>
      <c r="B419" s="3">
        <f t="shared" si="36"/>
        <v>2.9299999999999993E-2</v>
      </c>
      <c r="C419" s="3">
        <f t="shared" si="37"/>
        <v>3.9000000000000007E-3</v>
      </c>
      <c r="D419">
        <f t="shared" si="38"/>
        <v>100</v>
      </c>
      <c r="E419">
        <f t="shared" si="39"/>
        <v>5.7</v>
      </c>
      <c r="F419">
        <f t="shared" si="40"/>
        <v>40</v>
      </c>
      <c r="G419">
        <f t="shared" si="41"/>
        <v>0.45013850415512469</v>
      </c>
      <c r="H419">
        <f t="shared" si="42"/>
        <v>1.0020599999999997E-4</v>
      </c>
      <c r="I419" s="3">
        <v>0.75339999999999996</v>
      </c>
      <c r="J419" s="3">
        <v>8.8000000000000005E-3</v>
      </c>
      <c r="K419">
        <f t="shared" si="43"/>
        <v>2.7650000000001345E-6</v>
      </c>
    </row>
    <row r="420" spans="1:11" x14ac:dyDescent="0.2">
      <c r="A420" s="5">
        <v>41.1</v>
      </c>
      <c r="B420" s="3">
        <f t="shared" si="36"/>
        <v>3.0000000000000027E-2</v>
      </c>
      <c r="C420" s="3">
        <f t="shared" si="37"/>
        <v>4.0000000000000001E-3</v>
      </c>
      <c r="D420">
        <f t="shared" si="38"/>
        <v>100</v>
      </c>
      <c r="E420">
        <f t="shared" si="39"/>
        <v>5.7</v>
      </c>
      <c r="F420">
        <f t="shared" si="40"/>
        <v>40</v>
      </c>
      <c r="G420">
        <f t="shared" si="41"/>
        <v>0.46168051708217911</v>
      </c>
      <c r="H420">
        <f t="shared" si="42"/>
        <v>1.026000000000001E-4</v>
      </c>
      <c r="I420" s="3">
        <v>0.75409999999999999</v>
      </c>
      <c r="J420" s="3">
        <v>8.8999999999999999E-3</v>
      </c>
      <c r="K420">
        <f t="shared" si="43"/>
        <v>3.690000000000049E-6</v>
      </c>
    </row>
    <row r="421" spans="1:11" x14ac:dyDescent="0.2">
      <c r="A421" s="5">
        <v>41.2</v>
      </c>
      <c r="B421" s="3">
        <f t="shared" si="36"/>
        <v>3.0900000000000039E-2</v>
      </c>
      <c r="C421" s="3">
        <f t="shared" si="37"/>
        <v>4.2000000000000006E-3</v>
      </c>
      <c r="D421">
        <f t="shared" si="38"/>
        <v>100</v>
      </c>
      <c r="E421">
        <f t="shared" si="39"/>
        <v>5.7</v>
      </c>
      <c r="F421">
        <f t="shared" si="40"/>
        <v>40</v>
      </c>
      <c r="G421">
        <f t="shared" si="41"/>
        <v>0.48476454293628812</v>
      </c>
      <c r="H421">
        <f t="shared" si="42"/>
        <v>1.0567800000000014E-4</v>
      </c>
      <c r="I421" s="3">
        <v>0.755</v>
      </c>
      <c r="J421" s="3">
        <v>9.1000000000000004E-3</v>
      </c>
      <c r="K421">
        <f t="shared" si="43"/>
        <v>4.2500000000000042E-6</v>
      </c>
    </row>
    <row r="422" spans="1:11" x14ac:dyDescent="0.2">
      <c r="A422" s="5">
        <v>41.3</v>
      </c>
      <c r="B422" s="3">
        <f t="shared" si="36"/>
        <v>3.1900000000000039E-2</v>
      </c>
      <c r="C422" s="3">
        <f t="shared" si="37"/>
        <v>4.3E-3</v>
      </c>
      <c r="D422">
        <f t="shared" si="38"/>
        <v>100</v>
      </c>
      <c r="E422">
        <f t="shared" si="39"/>
        <v>5.7</v>
      </c>
      <c r="F422">
        <f t="shared" si="40"/>
        <v>40</v>
      </c>
      <c r="G422">
        <f t="shared" si="41"/>
        <v>0.49630655586334249</v>
      </c>
      <c r="H422">
        <f t="shared" si="42"/>
        <v>1.0909800000000014E-4</v>
      </c>
      <c r="I422" s="3">
        <v>0.75600000000000001</v>
      </c>
      <c r="J422" s="3">
        <v>9.1999999999999998E-3</v>
      </c>
      <c r="K422">
        <f t="shared" si="43"/>
        <v>3.0450000000001475E-6</v>
      </c>
    </row>
    <row r="423" spans="1:11" x14ac:dyDescent="0.2">
      <c r="A423" s="5">
        <v>41.4</v>
      </c>
      <c r="B423" s="3">
        <f t="shared" si="36"/>
        <v>3.2600000000000073E-2</v>
      </c>
      <c r="C423" s="3">
        <f t="shared" si="37"/>
        <v>4.3999999999999994E-3</v>
      </c>
      <c r="D423">
        <f t="shared" si="38"/>
        <v>100</v>
      </c>
      <c r="E423">
        <f t="shared" si="39"/>
        <v>5.7</v>
      </c>
      <c r="F423">
        <f t="shared" si="40"/>
        <v>40</v>
      </c>
      <c r="G423">
        <f t="shared" si="41"/>
        <v>0.50784856879039686</v>
      </c>
      <c r="H423">
        <f t="shared" si="42"/>
        <v>1.1149200000000025E-4</v>
      </c>
      <c r="I423" s="3">
        <v>0.75670000000000004</v>
      </c>
      <c r="J423" s="3">
        <v>9.2999999999999992E-3</v>
      </c>
      <c r="K423">
        <f t="shared" si="43"/>
        <v>3.1149999999996568E-6</v>
      </c>
    </row>
    <row r="424" spans="1:11" x14ac:dyDescent="0.2">
      <c r="A424" s="5">
        <v>41.5</v>
      </c>
      <c r="B424" s="3">
        <f t="shared" si="36"/>
        <v>3.3299999999999996E-2</v>
      </c>
      <c r="C424" s="3">
        <f t="shared" si="37"/>
        <v>4.5000000000000005E-3</v>
      </c>
      <c r="D424">
        <f t="shared" si="38"/>
        <v>100</v>
      </c>
      <c r="E424">
        <f t="shared" si="39"/>
        <v>5.7</v>
      </c>
      <c r="F424">
        <f t="shared" si="40"/>
        <v>40</v>
      </c>
      <c r="G424">
        <f t="shared" si="41"/>
        <v>0.51939058171745145</v>
      </c>
      <c r="H424">
        <f t="shared" si="42"/>
        <v>1.13886E-4</v>
      </c>
      <c r="I424" s="3">
        <v>0.75739999999999996</v>
      </c>
      <c r="J424" s="3">
        <v>9.4000000000000004E-3</v>
      </c>
      <c r="K424">
        <f t="shared" si="43"/>
        <v>5.0049999999999538E-6</v>
      </c>
    </row>
    <row r="425" spans="1:11" x14ac:dyDescent="0.2">
      <c r="A425" s="5">
        <v>41.6</v>
      </c>
      <c r="B425" s="3">
        <f t="shared" si="36"/>
        <v>3.4399999999999986E-2</v>
      </c>
      <c r="C425" s="3">
        <f t="shared" si="37"/>
        <v>4.5999999999999999E-3</v>
      </c>
      <c r="D425">
        <f t="shared" si="38"/>
        <v>100</v>
      </c>
      <c r="E425">
        <f t="shared" si="39"/>
        <v>5.7</v>
      </c>
      <c r="F425">
        <f t="shared" si="40"/>
        <v>40</v>
      </c>
      <c r="G425">
        <f t="shared" si="41"/>
        <v>0.53093259464450593</v>
      </c>
      <c r="H425">
        <f t="shared" si="42"/>
        <v>1.1764799999999996E-4</v>
      </c>
      <c r="I425" s="3">
        <v>0.75849999999999995</v>
      </c>
      <c r="J425" s="3">
        <v>9.4999999999999998E-3</v>
      </c>
      <c r="K425">
        <f t="shared" si="43"/>
        <v>3.7200000000001063E-6</v>
      </c>
    </row>
    <row r="426" spans="1:11" x14ac:dyDescent="0.2">
      <c r="A426" s="5">
        <v>41.7</v>
      </c>
      <c r="B426" s="3">
        <f t="shared" si="36"/>
        <v>3.5200000000000009E-2</v>
      </c>
      <c r="C426" s="3">
        <f t="shared" si="37"/>
        <v>4.6999999999999993E-3</v>
      </c>
      <c r="D426">
        <f t="shared" si="38"/>
        <v>100</v>
      </c>
      <c r="E426">
        <f t="shared" si="39"/>
        <v>5.7</v>
      </c>
      <c r="F426">
        <f t="shared" si="40"/>
        <v>40</v>
      </c>
      <c r="G426">
        <f t="shared" si="41"/>
        <v>0.5424746075715603</v>
      </c>
      <c r="H426">
        <f t="shared" si="42"/>
        <v>1.2038400000000002E-4</v>
      </c>
      <c r="I426" s="3">
        <v>0.75929999999999997</v>
      </c>
      <c r="J426" s="3">
        <v>9.5999999999999992E-3</v>
      </c>
      <c r="K426">
        <f t="shared" si="43"/>
        <v>2.8500000000002133E-6</v>
      </c>
    </row>
    <row r="427" spans="1:11" x14ac:dyDescent="0.2">
      <c r="A427" s="5">
        <v>41.8</v>
      </c>
      <c r="B427" s="3">
        <f t="shared" si="36"/>
        <v>3.5800000000000054E-2</v>
      </c>
      <c r="C427" s="3">
        <f t="shared" si="37"/>
        <v>4.8000000000000004E-3</v>
      </c>
      <c r="D427">
        <f t="shared" si="38"/>
        <v>100</v>
      </c>
      <c r="E427">
        <f t="shared" si="39"/>
        <v>5.7</v>
      </c>
      <c r="F427">
        <f t="shared" si="40"/>
        <v>40</v>
      </c>
      <c r="G427">
        <f t="shared" si="41"/>
        <v>0.554016620498615</v>
      </c>
      <c r="H427">
        <f t="shared" si="42"/>
        <v>1.2243600000000018E-4</v>
      </c>
      <c r="I427" s="3">
        <v>0.75990000000000002</v>
      </c>
      <c r="J427" s="3">
        <v>9.7000000000000003E-3</v>
      </c>
      <c r="K427">
        <f t="shared" si="43"/>
        <v>3.8800000000001111E-6</v>
      </c>
    </row>
    <row r="428" spans="1:11" x14ac:dyDescent="0.2">
      <c r="A428" s="5">
        <v>41.9</v>
      </c>
      <c r="B428" s="3">
        <f t="shared" si="36"/>
        <v>3.6600000000000077E-2</v>
      </c>
      <c r="C428" s="3">
        <f t="shared" si="37"/>
        <v>4.8999999999999998E-3</v>
      </c>
      <c r="D428">
        <f t="shared" si="38"/>
        <v>100</v>
      </c>
      <c r="E428">
        <f t="shared" si="39"/>
        <v>5.7</v>
      </c>
      <c r="F428">
        <f t="shared" si="40"/>
        <v>40</v>
      </c>
      <c r="G428">
        <f t="shared" si="41"/>
        <v>0.56555863342566937</v>
      </c>
      <c r="H428">
        <f t="shared" si="42"/>
        <v>1.2517200000000027E-4</v>
      </c>
      <c r="I428" s="3">
        <v>0.76070000000000004</v>
      </c>
      <c r="J428" s="3">
        <v>9.7999999999999997E-3</v>
      </c>
      <c r="K428">
        <f t="shared" si="43"/>
        <v>5.5549999999999485E-6</v>
      </c>
    </row>
    <row r="429" spans="1:11" x14ac:dyDescent="0.2">
      <c r="A429" s="5">
        <v>42</v>
      </c>
      <c r="B429" s="3">
        <f t="shared" si="36"/>
        <v>3.7700000000000067E-2</v>
      </c>
      <c r="C429" s="3">
        <f t="shared" si="37"/>
        <v>5.1999999999999998E-3</v>
      </c>
      <c r="D429">
        <f t="shared" si="38"/>
        <v>100</v>
      </c>
      <c r="E429">
        <f t="shared" si="39"/>
        <v>5.7</v>
      </c>
      <c r="F429">
        <f t="shared" si="40"/>
        <v>40</v>
      </c>
      <c r="G429">
        <f t="shared" si="41"/>
        <v>0.60018467220683269</v>
      </c>
      <c r="H429">
        <f t="shared" si="42"/>
        <v>1.2893400000000023E-4</v>
      </c>
      <c r="I429" s="3">
        <v>0.76180000000000003</v>
      </c>
      <c r="J429" s="3">
        <v>1.01E-2</v>
      </c>
      <c r="K429">
        <f t="shared" si="43"/>
        <v>4.1599999999995417E-6</v>
      </c>
    </row>
    <row r="430" spans="1:11" x14ac:dyDescent="0.2">
      <c r="A430" s="5">
        <v>42.1</v>
      </c>
      <c r="B430" s="3">
        <f t="shared" si="36"/>
        <v>3.8499999999999979E-2</v>
      </c>
      <c r="C430" s="3">
        <f t="shared" si="37"/>
        <v>5.1999999999999998E-3</v>
      </c>
      <c r="D430">
        <f t="shared" si="38"/>
        <v>100</v>
      </c>
      <c r="E430">
        <f t="shared" si="39"/>
        <v>5.7</v>
      </c>
      <c r="F430">
        <f t="shared" si="40"/>
        <v>40</v>
      </c>
      <c r="G430">
        <f t="shared" si="41"/>
        <v>0.60018467220683269</v>
      </c>
      <c r="H430">
        <f t="shared" si="42"/>
        <v>1.3166999999999994E-4</v>
      </c>
      <c r="I430" s="3">
        <v>0.76259999999999994</v>
      </c>
      <c r="J430" s="3">
        <v>1.01E-2</v>
      </c>
      <c r="K430">
        <f t="shared" si="43"/>
        <v>3.6750000000001783E-6</v>
      </c>
    </row>
    <row r="431" spans="1:11" x14ac:dyDescent="0.2">
      <c r="A431" s="5">
        <v>42.2</v>
      </c>
      <c r="B431" s="3">
        <f t="shared" si="36"/>
        <v>3.9200000000000013E-2</v>
      </c>
      <c r="C431" s="3">
        <f t="shared" si="37"/>
        <v>5.3000000000000009E-3</v>
      </c>
      <c r="D431">
        <f t="shared" si="38"/>
        <v>100</v>
      </c>
      <c r="E431">
        <f t="shared" si="39"/>
        <v>5.7</v>
      </c>
      <c r="F431">
        <f t="shared" si="40"/>
        <v>40</v>
      </c>
      <c r="G431">
        <f t="shared" si="41"/>
        <v>0.6117266851338875</v>
      </c>
      <c r="H431">
        <f t="shared" si="42"/>
        <v>1.3406400000000004E-4</v>
      </c>
      <c r="I431" s="3">
        <v>0.76329999999999998</v>
      </c>
      <c r="J431" s="3">
        <v>1.0200000000000001E-2</v>
      </c>
      <c r="K431">
        <f t="shared" si="43"/>
        <v>4.8600000000000644E-6</v>
      </c>
    </row>
    <row r="432" spans="1:11" x14ac:dyDescent="0.2">
      <c r="A432" s="5">
        <v>42.3</v>
      </c>
      <c r="B432" s="3">
        <f t="shared" si="36"/>
        <v>4.0100000000000025E-2</v>
      </c>
      <c r="C432" s="3">
        <f t="shared" si="37"/>
        <v>5.4999999999999997E-3</v>
      </c>
      <c r="D432">
        <f t="shared" si="38"/>
        <v>100</v>
      </c>
      <c r="E432">
        <f t="shared" si="39"/>
        <v>5.7</v>
      </c>
      <c r="F432">
        <f t="shared" si="40"/>
        <v>40</v>
      </c>
      <c r="G432">
        <f t="shared" si="41"/>
        <v>0.63481071098799635</v>
      </c>
      <c r="H432">
        <f t="shared" si="42"/>
        <v>1.3714200000000009E-4</v>
      </c>
      <c r="I432" s="3">
        <v>0.76419999999999999</v>
      </c>
      <c r="J432" s="3">
        <v>1.04E-2</v>
      </c>
      <c r="K432">
        <f t="shared" si="43"/>
        <v>4.9050000000000648E-6</v>
      </c>
    </row>
    <row r="433" spans="1:11" x14ac:dyDescent="0.2">
      <c r="A433" s="5">
        <v>42.4</v>
      </c>
      <c r="B433" s="3">
        <f t="shared" si="36"/>
        <v>4.1000000000000036E-2</v>
      </c>
      <c r="C433" s="3">
        <f t="shared" si="37"/>
        <v>5.4000000000000003E-3</v>
      </c>
      <c r="D433">
        <f t="shared" si="38"/>
        <v>100</v>
      </c>
      <c r="E433">
        <f t="shared" si="39"/>
        <v>5.7</v>
      </c>
      <c r="F433">
        <f t="shared" si="40"/>
        <v>40</v>
      </c>
      <c r="G433">
        <f t="shared" si="41"/>
        <v>0.62326869806094165</v>
      </c>
      <c r="H433">
        <f t="shared" si="42"/>
        <v>1.4022000000000012E-4</v>
      </c>
      <c r="I433" s="3">
        <v>0.7651</v>
      </c>
      <c r="J433" s="3">
        <v>1.03E-2</v>
      </c>
      <c r="K433">
        <f t="shared" si="43"/>
        <v>3.8850000000001881E-6</v>
      </c>
    </row>
    <row r="434" spans="1:11" x14ac:dyDescent="0.2">
      <c r="A434" s="5">
        <v>42.5</v>
      </c>
      <c r="B434" s="3">
        <f t="shared" si="36"/>
        <v>4.170000000000007E-2</v>
      </c>
      <c r="C434" s="3">
        <f t="shared" si="37"/>
        <v>5.7000000000000002E-3</v>
      </c>
      <c r="D434">
        <f t="shared" si="38"/>
        <v>100</v>
      </c>
      <c r="E434">
        <f t="shared" si="39"/>
        <v>5.7</v>
      </c>
      <c r="F434">
        <f t="shared" si="40"/>
        <v>40</v>
      </c>
      <c r="G434">
        <f t="shared" si="41"/>
        <v>0.6578947368421052</v>
      </c>
      <c r="H434">
        <f t="shared" si="42"/>
        <v>1.4261400000000024E-4</v>
      </c>
      <c r="I434" s="3">
        <v>0.76580000000000004</v>
      </c>
      <c r="J434" s="3">
        <v>1.06E-2</v>
      </c>
      <c r="K434">
        <f t="shared" si="43"/>
        <v>4.5599999999994981E-6</v>
      </c>
    </row>
    <row r="435" spans="1:11" x14ac:dyDescent="0.2">
      <c r="A435" s="5">
        <v>42.6</v>
      </c>
      <c r="B435" s="3">
        <f t="shared" si="36"/>
        <v>4.2499999999999982E-2</v>
      </c>
      <c r="C435" s="3">
        <f t="shared" si="37"/>
        <v>5.7000000000000002E-3</v>
      </c>
      <c r="D435">
        <f t="shared" si="38"/>
        <v>100</v>
      </c>
      <c r="E435">
        <f t="shared" si="39"/>
        <v>5.7</v>
      </c>
      <c r="F435">
        <f t="shared" si="40"/>
        <v>40</v>
      </c>
      <c r="G435">
        <f t="shared" si="41"/>
        <v>0.6578947368421052</v>
      </c>
      <c r="H435">
        <f t="shared" si="42"/>
        <v>1.4534999999999993E-4</v>
      </c>
      <c r="I435" s="3">
        <v>0.76659999999999995</v>
      </c>
      <c r="J435" s="3">
        <v>1.06E-2</v>
      </c>
      <c r="K435">
        <f t="shared" si="43"/>
        <v>5.6500000000000052E-6</v>
      </c>
    </row>
    <row r="436" spans="1:11" x14ac:dyDescent="0.2">
      <c r="A436" s="5">
        <v>42.7</v>
      </c>
      <c r="B436" s="3">
        <f t="shared" si="36"/>
        <v>4.3499999999999983E-2</v>
      </c>
      <c r="C436" s="3">
        <f t="shared" si="37"/>
        <v>5.6000000000000008E-3</v>
      </c>
      <c r="D436">
        <f t="shared" si="38"/>
        <v>100</v>
      </c>
      <c r="E436">
        <f t="shared" si="39"/>
        <v>5.7</v>
      </c>
      <c r="F436">
        <f t="shared" si="40"/>
        <v>40</v>
      </c>
      <c r="G436">
        <f t="shared" si="41"/>
        <v>0.64635272391505083</v>
      </c>
      <c r="H436">
        <f t="shared" si="42"/>
        <v>1.4876999999999995E-4</v>
      </c>
      <c r="I436" s="3">
        <v>0.76759999999999995</v>
      </c>
      <c r="J436" s="3">
        <v>1.0500000000000001E-2</v>
      </c>
      <c r="K436">
        <f t="shared" si="43"/>
        <v>4.0250000000001952E-6</v>
      </c>
    </row>
    <row r="437" spans="1:11" x14ac:dyDescent="0.2">
      <c r="A437" s="5">
        <v>42.8</v>
      </c>
      <c r="B437" s="3">
        <f t="shared" si="36"/>
        <v>4.4200000000000017E-2</v>
      </c>
      <c r="C437" s="3">
        <f t="shared" si="37"/>
        <v>5.9000000000000007E-3</v>
      </c>
      <c r="D437">
        <f t="shared" si="38"/>
        <v>100</v>
      </c>
      <c r="E437">
        <f t="shared" si="39"/>
        <v>5.7</v>
      </c>
      <c r="F437">
        <f t="shared" si="40"/>
        <v>40</v>
      </c>
      <c r="G437">
        <f t="shared" si="41"/>
        <v>0.68097876269621416</v>
      </c>
      <c r="H437">
        <f t="shared" si="42"/>
        <v>1.5116400000000005E-4</v>
      </c>
      <c r="I437" s="3">
        <v>0.76829999999999998</v>
      </c>
      <c r="J437" s="3">
        <v>1.0800000000000001E-2</v>
      </c>
      <c r="K437">
        <f t="shared" si="43"/>
        <v>4.1650000000002024E-6</v>
      </c>
    </row>
    <row r="438" spans="1:11" x14ac:dyDescent="0.2">
      <c r="A438" s="5">
        <v>42.9</v>
      </c>
      <c r="B438" s="3">
        <f t="shared" si="36"/>
        <v>4.4900000000000051E-2</v>
      </c>
      <c r="C438" s="3">
        <f t="shared" si="37"/>
        <v>6.0000000000000001E-3</v>
      </c>
      <c r="D438">
        <f t="shared" si="38"/>
        <v>100</v>
      </c>
      <c r="E438">
        <f t="shared" si="39"/>
        <v>5.7</v>
      </c>
      <c r="F438">
        <f t="shared" si="40"/>
        <v>40</v>
      </c>
      <c r="G438">
        <f t="shared" si="41"/>
        <v>0.69252077562326875</v>
      </c>
      <c r="H438">
        <f t="shared" si="42"/>
        <v>1.5355800000000017E-4</v>
      </c>
      <c r="I438" s="3">
        <v>0.76900000000000002</v>
      </c>
      <c r="J438" s="3">
        <v>1.09E-2</v>
      </c>
      <c r="K438">
        <f t="shared" si="43"/>
        <v>6.0500000000000056E-6</v>
      </c>
    </row>
    <row r="439" spans="1:11" x14ac:dyDescent="0.2">
      <c r="A439" s="5">
        <v>43</v>
      </c>
      <c r="B439" s="3">
        <f t="shared" si="36"/>
        <v>4.5900000000000052E-2</v>
      </c>
      <c r="C439" s="3">
        <f t="shared" si="37"/>
        <v>6.0999999999999995E-3</v>
      </c>
      <c r="D439">
        <f t="shared" si="38"/>
        <v>100</v>
      </c>
      <c r="E439">
        <f t="shared" si="39"/>
        <v>5.7</v>
      </c>
      <c r="F439">
        <f t="shared" si="40"/>
        <v>40</v>
      </c>
      <c r="G439">
        <f t="shared" si="41"/>
        <v>0.70406278855032289</v>
      </c>
      <c r="H439">
        <f t="shared" si="42"/>
        <v>1.5697800000000016E-4</v>
      </c>
      <c r="I439" s="3">
        <v>0.77</v>
      </c>
      <c r="J439" s="3">
        <v>1.0999999999999999E-2</v>
      </c>
      <c r="K439">
        <f t="shared" si="43"/>
        <v>6.200000000000005E-6</v>
      </c>
    </row>
    <row r="440" spans="1:11" x14ac:dyDescent="0.2">
      <c r="A440" s="5">
        <v>43.1</v>
      </c>
      <c r="B440" s="3">
        <f t="shared" si="36"/>
        <v>4.6900000000000053E-2</v>
      </c>
      <c r="C440" s="3">
        <f t="shared" si="37"/>
        <v>6.3E-3</v>
      </c>
      <c r="D440">
        <f t="shared" si="38"/>
        <v>100</v>
      </c>
      <c r="E440">
        <f t="shared" si="39"/>
        <v>5.7</v>
      </c>
      <c r="F440">
        <f t="shared" si="40"/>
        <v>40</v>
      </c>
      <c r="G440">
        <f t="shared" si="41"/>
        <v>0.72714681440443218</v>
      </c>
      <c r="H440">
        <f t="shared" si="42"/>
        <v>1.6039800000000021E-4</v>
      </c>
      <c r="I440" s="3">
        <v>0.77100000000000002</v>
      </c>
      <c r="J440" s="3">
        <v>1.12E-2</v>
      </c>
      <c r="K440">
        <f t="shared" si="43"/>
        <v>3.8099999999995802E-6</v>
      </c>
    </row>
    <row r="441" spans="1:11" x14ac:dyDescent="0.2">
      <c r="A441" s="5">
        <v>43.2</v>
      </c>
      <c r="B441" s="3">
        <f t="shared" si="36"/>
        <v>4.7499999999999987E-2</v>
      </c>
      <c r="C441" s="3">
        <f t="shared" si="37"/>
        <v>6.3999999999999994E-3</v>
      </c>
      <c r="D441">
        <f t="shared" si="38"/>
        <v>100</v>
      </c>
      <c r="E441">
        <f t="shared" si="39"/>
        <v>5.7</v>
      </c>
      <c r="F441">
        <f t="shared" si="40"/>
        <v>40</v>
      </c>
      <c r="G441">
        <f t="shared" si="41"/>
        <v>0.73868882733148655</v>
      </c>
      <c r="H441">
        <f t="shared" si="42"/>
        <v>1.6244999999999996E-4</v>
      </c>
      <c r="I441" s="3">
        <v>0.77159999999999995</v>
      </c>
      <c r="J441" s="3">
        <v>1.1299999999999999E-2</v>
      </c>
      <c r="K441">
        <f t="shared" si="43"/>
        <v>4.4800000000002171E-6</v>
      </c>
    </row>
    <row r="442" spans="1:11" x14ac:dyDescent="0.2">
      <c r="A442" s="5">
        <v>43.3</v>
      </c>
      <c r="B442" s="3">
        <f t="shared" si="36"/>
        <v>4.8200000000000021E-2</v>
      </c>
      <c r="C442" s="3">
        <f t="shared" si="37"/>
        <v>6.3999999999999994E-3</v>
      </c>
      <c r="D442">
        <f t="shared" si="38"/>
        <v>100</v>
      </c>
      <c r="E442">
        <f t="shared" si="39"/>
        <v>5.7</v>
      </c>
      <c r="F442">
        <f t="shared" si="40"/>
        <v>40</v>
      </c>
      <c r="G442">
        <f t="shared" si="41"/>
        <v>0.73868882733148655</v>
      </c>
      <c r="H442">
        <f t="shared" si="42"/>
        <v>1.6484400000000009E-4</v>
      </c>
      <c r="I442" s="3">
        <v>0.77229999999999999</v>
      </c>
      <c r="J442" s="3">
        <v>1.1299999999999999E-2</v>
      </c>
      <c r="K442">
        <f t="shared" si="43"/>
        <v>7.2049999999999327E-6</v>
      </c>
    </row>
    <row r="443" spans="1:11" x14ac:dyDescent="0.2">
      <c r="A443" s="5">
        <v>43.4</v>
      </c>
      <c r="B443" s="3">
        <f t="shared" si="36"/>
        <v>4.930000000000001E-2</v>
      </c>
      <c r="C443" s="3">
        <f t="shared" si="37"/>
        <v>6.6999999999999994E-3</v>
      </c>
      <c r="D443">
        <f t="shared" si="38"/>
        <v>100</v>
      </c>
      <c r="E443">
        <f t="shared" si="39"/>
        <v>5.7</v>
      </c>
      <c r="F443">
        <f t="shared" si="40"/>
        <v>40</v>
      </c>
      <c r="G443">
        <f t="shared" si="41"/>
        <v>0.77331486611264988</v>
      </c>
      <c r="H443">
        <f t="shared" si="42"/>
        <v>1.6860600000000005E-4</v>
      </c>
      <c r="I443" s="3">
        <v>0.77339999999999998</v>
      </c>
      <c r="J443" s="3">
        <v>1.1599999999999999E-2</v>
      </c>
      <c r="K443">
        <f t="shared" si="43"/>
        <v>6.1200000000000803E-6</v>
      </c>
    </row>
    <row r="444" spans="1:11" x14ac:dyDescent="0.2">
      <c r="A444" s="5">
        <v>43.5</v>
      </c>
      <c r="B444" s="3">
        <f t="shared" si="36"/>
        <v>5.0200000000000022E-2</v>
      </c>
      <c r="C444" s="3">
        <f t="shared" si="37"/>
        <v>6.8999999999999999E-3</v>
      </c>
      <c r="D444">
        <f t="shared" si="38"/>
        <v>100</v>
      </c>
      <c r="E444">
        <f t="shared" si="39"/>
        <v>5.7</v>
      </c>
      <c r="F444">
        <f t="shared" si="40"/>
        <v>40</v>
      </c>
      <c r="G444">
        <f t="shared" si="41"/>
        <v>0.79639889196675895</v>
      </c>
      <c r="H444">
        <f t="shared" si="42"/>
        <v>1.7168400000000007E-4</v>
      </c>
      <c r="I444" s="3">
        <v>0.77429999999999999</v>
      </c>
      <c r="J444" s="3">
        <v>1.18E-2</v>
      </c>
      <c r="K444">
        <f t="shared" si="43"/>
        <v>4.7950000000002328E-6</v>
      </c>
    </row>
    <row r="445" spans="1:11" x14ac:dyDescent="0.2">
      <c r="A445" s="5">
        <v>43.6</v>
      </c>
      <c r="B445" s="3">
        <f t="shared" si="36"/>
        <v>5.0900000000000056E-2</v>
      </c>
      <c r="C445" s="3">
        <f t="shared" si="37"/>
        <v>6.8000000000000005E-3</v>
      </c>
      <c r="D445">
        <f t="shared" si="38"/>
        <v>100</v>
      </c>
      <c r="E445">
        <f t="shared" si="39"/>
        <v>5.7</v>
      </c>
      <c r="F445">
        <f t="shared" si="40"/>
        <v>40</v>
      </c>
      <c r="G445">
        <f t="shared" si="41"/>
        <v>0.78485687903970447</v>
      </c>
      <c r="H445">
        <f t="shared" si="42"/>
        <v>1.740780000000002E-4</v>
      </c>
      <c r="I445" s="3">
        <v>0.77500000000000002</v>
      </c>
      <c r="J445" s="3">
        <v>1.17E-2</v>
      </c>
      <c r="K445">
        <f t="shared" si="43"/>
        <v>6.0750000000000799E-6</v>
      </c>
    </row>
    <row r="446" spans="1:11" x14ac:dyDescent="0.2">
      <c r="A446" s="5">
        <v>43.7</v>
      </c>
      <c r="B446" s="3">
        <f t="shared" si="36"/>
        <v>5.1800000000000068E-2</v>
      </c>
      <c r="C446" s="3">
        <f t="shared" si="37"/>
        <v>6.6999999999999994E-3</v>
      </c>
      <c r="D446">
        <f t="shared" si="38"/>
        <v>100</v>
      </c>
      <c r="E446">
        <f t="shared" si="39"/>
        <v>5.7</v>
      </c>
      <c r="F446">
        <f t="shared" si="40"/>
        <v>40</v>
      </c>
      <c r="G446">
        <f t="shared" si="41"/>
        <v>0.77331486611264988</v>
      </c>
      <c r="H446">
        <f t="shared" si="42"/>
        <v>1.7715600000000025E-4</v>
      </c>
      <c r="I446" s="3">
        <v>0.77590000000000003</v>
      </c>
      <c r="J446" s="3">
        <v>1.1599999999999999E-2</v>
      </c>
      <c r="K446">
        <f t="shared" si="43"/>
        <v>6.1650000000000816E-6</v>
      </c>
    </row>
    <row r="447" spans="1:11" x14ac:dyDescent="0.2">
      <c r="A447" s="5">
        <v>43.8</v>
      </c>
      <c r="B447" s="3">
        <f t="shared" si="36"/>
        <v>5.270000000000008E-2</v>
      </c>
      <c r="C447" s="3">
        <f t="shared" si="37"/>
        <v>7.000000000000001E-3</v>
      </c>
      <c r="D447">
        <f t="shared" si="38"/>
        <v>100</v>
      </c>
      <c r="E447">
        <f t="shared" si="39"/>
        <v>5.7</v>
      </c>
      <c r="F447">
        <f t="shared" si="40"/>
        <v>40</v>
      </c>
      <c r="G447">
        <f t="shared" si="41"/>
        <v>0.80794090489381354</v>
      </c>
      <c r="H447">
        <f t="shared" si="42"/>
        <v>1.8023400000000028E-4</v>
      </c>
      <c r="I447" s="3">
        <v>0.77680000000000005</v>
      </c>
      <c r="J447" s="3">
        <v>1.1900000000000001E-2</v>
      </c>
      <c r="K447">
        <f t="shared" si="43"/>
        <v>4.9699999999994527E-6</v>
      </c>
    </row>
    <row r="448" spans="1:11" x14ac:dyDescent="0.2">
      <c r="A448" s="5">
        <v>43.9</v>
      </c>
      <c r="B448" s="3">
        <f t="shared" si="36"/>
        <v>5.3400000000000003E-2</v>
      </c>
      <c r="C448" s="3">
        <f t="shared" si="37"/>
        <v>7.1999999999999998E-3</v>
      </c>
      <c r="D448">
        <f t="shared" si="38"/>
        <v>100</v>
      </c>
      <c r="E448">
        <f t="shared" si="39"/>
        <v>5.7</v>
      </c>
      <c r="F448">
        <f t="shared" si="40"/>
        <v>40</v>
      </c>
      <c r="G448">
        <f t="shared" si="41"/>
        <v>0.83102493074792239</v>
      </c>
      <c r="H448">
        <f t="shared" si="42"/>
        <v>1.82628E-4</v>
      </c>
      <c r="I448" s="3">
        <v>0.77749999999999997</v>
      </c>
      <c r="J448" s="3">
        <v>1.21E-2</v>
      </c>
      <c r="K448">
        <f t="shared" si="43"/>
        <v>5.7600000000001651E-6</v>
      </c>
    </row>
    <row r="449" spans="1:11" x14ac:dyDescent="0.2">
      <c r="A449" s="5">
        <v>44</v>
      </c>
      <c r="B449" s="3">
        <f t="shared" ref="B449:B512" si="44">I449-$I$384</f>
        <v>5.4200000000000026E-2</v>
      </c>
      <c r="C449" s="3">
        <f t="shared" ref="C449:C512" si="45">J449-$J$384</f>
        <v>7.1999999999999998E-3</v>
      </c>
      <c r="D449">
        <f t="shared" si="38"/>
        <v>100</v>
      </c>
      <c r="E449">
        <f t="shared" si="39"/>
        <v>5.7</v>
      </c>
      <c r="F449">
        <f t="shared" si="40"/>
        <v>40</v>
      </c>
      <c r="G449">
        <f t="shared" si="41"/>
        <v>0.83102493074792239</v>
      </c>
      <c r="H449">
        <f t="shared" si="42"/>
        <v>1.8536400000000009E-4</v>
      </c>
      <c r="I449" s="3">
        <v>0.77829999999999999</v>
      </c>
      <c r="J449" s="3">
        <v>1.21E-2</v>
      </c>
      <c r="K449">
        <f t="shared" si="43"/>
        <v>6.5250000000000866E-6</v>
      </c>
    </row>
    <row r="450" spans="1:11" x14ac:dyDescent="0.2">
      <c r="A450" s="5">
        <v>44.1</v>
      </c>
      <c r="B450" s="3">
        <f t="shared" si="44"/>
        <v>5.5100000000000038E-2</v>
      </c>
      <c r="C450" s="3">
        <f t="shared" si="45"/>
        <v>7.3000000000000009E-3</v>
      </c>
      <c r="D450">
        <f t="shared" si="38"/>
        <v>100</v>
      </c>
      <c r="E450">
        <f t="shared" si="39"/>
        <v>5.7</v>
      </c>
      <c r="F450">
        <f t="shared" si="40"/>
        <v>40</v>
      </c>
      <c r="G450">
        <f t="shared" si="41"/>
        <v>0.84256694367497698</v>
      </c>
      <c r="H450">
        <f t="shared" si="42"/>
        <v>1.8844200000000014E-4</v>
      </c>
      <c r="I450" s="3">
        <v>0.7792</v>
      </c>
      <c r="J450" s="3">
        <v>1.2200000000000001E-2</v>
      </c>
      <c r="K450">
        <f t="shared" si="43"/>
        <v>6.5700000000000879E-6</v>
      </c>
    </row>
    <row r="451" spans="1:11" x14ac:dyDescent="0.2">
      <c r="A451" s="5">
        <v>44.2</v>
      </c>
      <c r="B451" s="3">
        <f t="shared" si="44"/>
        <v>5.600000000000005E-2</v>
      </c>
      <c r="C451" s="3">
        <f t="shared" si="45"/>
        <v>7.3000000000000009E-3</v>
      </c>
      <c r="D451">
        <f t="shared" si="38"/>
        <v>100</v>
      </c>
      <c r="E451">
        <f t="shared" si="39"/>
        <v>5.7</v>
      </c>
      <c r="F451">
        <f t="shared" si="40"/>
        <v>40</v>
      </c>
      <c r="G451">
        <f t="shared" si="41"/>
        <v>0.84256694367497698</v>
      </c>
      <c r="H451">
        <f t="shared" si="42"/>
        <v>1.9152000000000017E-4</v>
      </c>
      <c r="I451" s="3">
        <v>0.78010000000000002</v>
      </c>
      <c r="J451" s="3">
        <v>1.2200000000000001E-2</v>
      </c>
      <c r="K451">
        <f t="shared" si="43"/>
        <v>4.4699999999995083E-6</v>
      </c>
    </row>
    <row r="452" spans="1:11" x14ac:dyDescent="0.2">
      <c r="A452" s="5">
        <v>44.3</v>
      </c>
      <c r="B452" s="3">
        <f t="shared" si="44"/>
        <v>5.6599999999999984E-2</v>
      </c>
      <c r="C452" s="3">
        <f t="shared" si="45"/>
        <v>7.6000000000000009E-3</v>
      </c>
      <c r="D452">
        <f t="shared" si="38"/>
        <v>100</v>
      </c>
      <c r="E452">
        <f t="shared" si="39"/>
        <v>5.7</v>
      </c>
      <c r="F452">
        <f t="shared" si="40"/>
        <v>40</v>
      </c>
      <c r="G452">
        <f t="shared" si="41"/>
        <v>0.87719298245614041</v>
      </c>
      <c r="H452">
        <f t="shared" si="42"/>
        <v>1.9357199999999996E-4</v>
      </c>
      <c r="I452" s="3">
        <v>0.78069999999999995</v>
      </c>
      <c r="J452" s="3">
        <v>1.2500000000000001E-2</v>
      </c>
      <c r="K452">
        <f t="shared" si="43"/>
        <v>7.6000000000000077E-6</v>
      </c>
    </row>
    <row r="453" spans="1:11" x14ac:dyDescent="0.2">
      <c r="A453" s="5">
        <v>44.4</v>
      </c>
      <c r="B453" s="3">
        <f t="shared" si="44"/>
        <v>5.7599999999999985E-2</v>
      </c>
      <c r="C453" s="3">
        <f t="shared" si="45"/>
        <v>7.6000000000000009E-3</v>
      </c>
      <c r="D453">
        <f t="shared" si="38"/>
        <v>100</v>
      </c>
      <c r="E453">
        <f t="shared" si="39"/>
        <v>5.7</v>
      </c>
      <c r="F453">
        <f t="shared" si="40"/>
        <v>40</v>
      </c>
      <c r="G453">
        <f t="shared" si="41"/>
        <v>0.87719298245614041</v>
      </c>
      <c r="H453">
        <f t="shared" si="42"/>
        <v>1.9699199999999995E-4</v>
      </c>
      <c r="I453" s="3">
        <v>0.78169999999999995</v>
      </c>
      <c r="J453" s="3">
        <v>1.2500000000000001E-2</v>
      </c>
      <c r="K453">
        <f t="shared" si="43"/>
        <v>7.7000000000000076E-6</v>
      </c>
    </row>
    <row r="454" spans="1:11" x14ac:dyDescent="0.2">
      <c r="A454" s="5">
        <v>44.5</v>
      </c>
      <c r="B454" s="3">
        <f t="shared" si="44"/>
        <v>5.8599999999999985E-2</v>
      </c>
      <c r="C454" s="3">
        <f t="shared" si="45"/>
        <v>7.7999999999999996E-3</v>
      </c>
      <c r="D454">
        <f t="shared" si="38"/>
        <v>100</v>
      </c>
      <c r="E454">
        <f t="shared" si="39"/>
        <v>5.7</v>
      </c>
      <c r="F454">
        <f t="shared" si="40"/>
        <v>40</v>
      </c>
      <c r="G454">
        <f t="shared" si="41"/>
        <v>0.90027700831024926</v>
      </c>
      <c r="H454">
        <f t="shared" si="42"/>
        <v>2.0041199999999994E-4</v>
      </c>
      <c r="I454" s="3">
        <v>0.78269999999999995</v>
      </c>
      <c r="J454" s="3">
        <v>1.2699999999999999E-2</v>
      </c>
      <c r="K454">
        <f t="shared" si="43"/>
        <v>4.7100000000003522E-6</v>
      </c>
    </row>
    <row r="455" spans="1:11" x14ac:dyDescent="0.2">
      <c r="A455" s="5">
        <v>44.6</v>
      </c>
      <c r="B455" s="3">
        <f t="shared" si="44"/>
        <v>5.920000000000003E-2</v>
      </c>
      <c r="C455" s="3">
        <f t="shared" si="45"/>
        <v>7.9000000000000008E-3</v>
      </c>
      <c r="D455">
        <f t="shared" si="38"/>
        <v>100</v>
      </c>
      <c r="E455">
        <f t="shared" si="39"/>
        <v>5.7</v>
      </c>
      <c r="F455">
        <f t="shared" si="40"/>
        <v>40</v>
      </c>
      <c r="G455">
        <f t="shared" si="41"/>
        <v>0.91181902123730374</v>
      </c>
      <c r="H455">
        <f t="shared" si="42"/>
        <v>2.024640000000001E-4</v>
      </c>
      <c r="I455" s="3">
        <v>0.7833</v>
      </c>
      <c r="J455" s="3">
        <v>1.2800000000000001E-2</v>
      </c>
      <c r="K455">
        <f t="shared" si="43"/>
        <v>5.6000000000002716E-6</v>
      </c>
    </row>
    <row r="456" spans="1:11" x14ac:dyDescent="0.2">
      <c r="A456" s="5">
        <v>44.7</v>
      </c>
      <c r="B456" s="3">
        <f t="shared" si="44"/>
        <v>5.9900000000000064E-2</v>
      </c>
      <c r="C456" s="3">
        <f t="shared" si="45"/>
        <v>8.0999999999999996E-3</v>
      </c>
      <c r="D456">
        <f t="shared" si="38"/>
        <v>100</v>
      </c>
      <c r="E456">
        <f t="shared" si="39"/>
        <v>5.7</v>
      </c>
      <c r="F456">
        <f t="shared" si="40"/>
        <v>40</v>
      </c>
      <c r="G456">
        <f t="shared" si="41"/>
        <v>0.93490304709141248</v>
      </c>
      <c r="H456">
        <f t="shared" si="42"/>
        <v>2.048580000000002E-4</v>
      </c>
      <c r="I456" s="3">
        <v>0.78400000000000003</v>
      </c>
      <c r="J456" s="3">
        <v>1.2999999999999999E-2</v>
      </c>
      <c r="K456">
        <f t="shared" si="43"/>
        <v>8.0500000000000076E-6</v>
      </c>
    </row>
    <row r="457" spans="1:11" x14ac:dyDescent="0.2">
      <c r="A457" s="5">
        <v>44.8</v>
      </c>
      <c r="B457" s="3">
        <f t="shared" si="44"/>
        <v>6.0900000000000065E-2</v>
      </c>
      <c r="C457" s="3">
        <f t="shared" si="45"/>
        <v>8.0000000000000002E-3</v>
      </c>
      <c r="D457">
        <f t="shared" si="38"/>
        <v>100</v>
      </c>
      <c r="E457">
        <f t="shared" si="39"/>
        <v>5.7</v>
      </c>
      <c r="F457">
        <f t="shared" si="40"/>
        <v>40</v>
      </c>
      <c r="G457">
        <f t="shared" si="41"/>
        <v>0.92336103416435822</v>
      </c>
      <c r="H457">
        <f t="shared" si="42"/>
        <v>2.0827800000000022E-4</v>
      </c>
      <c r="I457" s="3">
        <v>0.78500000000000003</v>
      </c>
      <c r="J457" s="3">
        <v>1.29E-2</v>
      </c>
      <c r="K457">
        <f t="shared" si="43"/>
        <v>8.2000000000000062E-6</v>
      </c>
    </row>
    <row r="458" spans="1:11" x14ac:dyDescent="0.2">
      <c r="A458" s="5">
        <v>44.9</v>
      </c>
      <c r="B458" s="3">
        <f t="shared" si="44"/>
        <v>6.1900000000000066E-2</v>
      </c>
      <c r="C458" s="3">
        <f t="shared" si="45"/>
        <v>8.3999999999999995E-3</v>
      </c>
      <c r="D458">
        <f t="shared" ref="D458:D521" si="46">$E$4</f>
        <v>100</v>
      </c>
      <c r="E458">
        <f t="shared" ref="E458:E521" si="47">$F$4</f>
        <v>5.7</v>
      </c>
      <c r="F458">
        <f t="shared" ref="F458:F521" si="48">$G$4</f>
        <v>40</v>
      </c>
      <c r="G458">
        <f t="shared" ref="G458:G521" si="49">3*C458*D458*1000/(2*F458*E458^2)</f>
        <v>0.96952908587257602</v>
      </c>
      <c r="H458">
        <f t="shared" ref="H458:H521" si="50">6*B458*E458/(D458^2)</f>
        <v>2.1169800000000026E-4</v>
      </c>
      <c r="I458" s="3">
        <v>0.78600000000000003</v>
      </c>
      <c r="J458" s="3">
        <v>1.3299999999999999E-2</v>
      </c>
      <c r="K458">
        <f t="shared" ref="K458:K521" si="51">(C459+C458)/2*(B459-B458)</f>
        <v>5.009999999999448E-6</v>
      </c>
    </row>
    <row r="459" spans="1:11" x14ac:dyDescent="0.2">
      <c r="A459" s="5">
        <v>45</v>
      </c>
      <c r="B459" s="3">
        <f t="shared" si="44"/>
        <v>6.25E-2</v>
      </c>
      <c r="C459" s="3">
        <f t="shared" si="45"/>
        <v>8.3000000000000001E-3</v>
      </c>
      <c r="D459">
        <f t="shared" si="46"/>
        <v>100</v>
      </c>
      <c r="E459">
        <f t="shared" si="47"/>
        <v>5.7</v>
      </c>
      <c r="F459">
        <f t="shared" si="48"/>
        <v>40</v>
      </c>
      <c r="G459">
        <f t="shared" si="49"/>
        <v>0.95798707294552143</v>
      </c>
      <c r="H459">
        <f t="shared" si="50"/>
        <v>2.1375000000000002E-4</v>
      </c>
      <c r="I459" s="3">
        <v>0.78659999999999997</v>
      </c>
      <c r="J459" s="3">
        <v>1.32E-2</v>
      </c>
      <c r="K459">
        <f t="shared" si="51"/>
        <v>6.7200000000001932E-6</v>
      </c>
    </row>
    <row r="460" spans="1:11" x14ac:dyDescent="0.2">
      <c r="A460" s="5">
        <v>45.1</v>
      </c>
      <c r="B460" s="3">
        <f t="shared" si="44"/>
        <v>6.3300000000000023E-2</v>
      </c>
      <c r="C460" s="3">
        <f t="shared" si="45"/>
        <v>8.5000000000000006E-3</v>
      </c>
      <c r="D460">
        <f t="shared" si="46"/>
        <v>100</v>
      </c>
      <c r="E460">
        <f t="shared" si="47"/>
        <v>5.7</v>
      </c>
      <c r="F460">
        <f t="shared" si="48"/>
        <v>40</v>
      </c>
      <c r="G460">
        <f t="shared" si="49"/>
        <v>0.98107109879963073</v>
      </c>
      <c r="H460">
        <f t="shared" si="50"/>
        <v>2.1648600000000008E-4</v>
      </c>
      <c r="I460" s="3">
        <v>0.78739999999999999</v>
      </c>
      <c r="J460" s="3">
        <v>1.34E-2</v>
      </c>
      <c r="K460">
        <f t="shared" si="51"/>
        <v>8.5500000000000079E-6</v>
      </c>
    </row>
    <row r="461" spans="1:11" x14ac:dyDescent="0.2">
      <c r="A461" s="5">
        <v>45.2</v>
      </c>
      <c r="B461" s="3">
        <f t="shared" si="44"/>
        <v>6.4300000000000024E-2</v>
      </c>
      <c r="C461" s="3">
        <f t="shared" si="45"/>
        <v>8.6E-3</v>
      </c>
      <c r="D461">
        <f t="shared" si="46"/>
        <v>100</v>
      </c>
      <c r="E461">
        <f t="shared" si="47"/>
        <v>5.7</v>
      </c>
      <c r="F461">
        <f t="shared" si="48"/>
        <v>40</v>
      </c>
      <c r="G461">
        <f t="shared" si="49"/>
        <v>0.99261311172668498</v>
      </c>
      <c r="H461">
        <f t="shared" si="50"/>
        <v>2.1990600000000007E-4</v>
      </c>
      <c r="I461" s="3">
        <v>0.78839999999999999</v>
      </c>
      <c r="J461" s="3">
        <v>1.35E-2</v>
      </c>
      <c r="K461">
        <f t="shared" si="51"/>
        <v>6.920000000000198E-6</v>
      </c>
    </row>
    <row r="462" spans="1:11" x14ac:dyDescent="0.2">
      <c r="A462" s="5">
        <v>45.3</v>
      </c>
      <c r="B462" s="3">
        <f t="shared" si="44"/>
        <v>6.5100000000000047E-2</v>
      </c>
      <c r="C462" s="3">
        <f t="shared" si="45"/>
        <v>8.6999999999999994E-3</v>
      </c>
      <c r="D462">
        <f t="shared" si="46"/>
        <v>100</v>
      </c>
      <c r="E462">
        <f t="shared" si="47"/>
        <v>5.7</v>
      </c>
      <c r="F462">
        <f t="shared" si="48"/>
        <v>40</v>
      </c>
      <c r="G462">
        <f t="shared" si="49"/>
        <v>1.0041551246537395</v>
      </c>
      <c r="H462">
        <f t="shared" si="50"/>
        <v>2.2264200000000019E-4</v>
      </c>
      <c r="I462" s="3">
        <v>0.78920000000000001</v>
      </c>
      <c r="J462" s="3">
        <v>1.3599999999999999E-2</v>
      </c>
      <c r="K462">
        <f t="shared" si="51"/>
        <v>6.0900000000002949E-6</v>
      </c>
    </row>
    <row r="463" spans="1:11" x14ac:dyDescent="0.2">
      <c r="A463" s="5">
        <v>45.4</v>
      </c>
      <c r="B463" s="3">
        <f t="shared" si="44"/>
        <v>6.5800000000000081E-2</v>
      </c>
      <c r="C463" s="3">
        <f t="shared" si="45"/>
        <v>8.6999999999999994E-3</v>
      </c>
      <c r="D463">
        <f t="shared" si="46"/>
        <v>100</v>
      </c>
      <c r="E463">
        <f t="shared" si="47"/>
        <v>5.7</v>
      </c>
      <c r="F463">
        <f t="shared" si="48"/>
        <v>40</v>
      </c>
      <c r="G463">
        <f t="shared" si="49"/>
        <v>1.0041551246537395</v>
      </c>
      <c r="H463">
        <f t="shared" si="50"/>
        <v>2.2503600000000029E-4</v>
      </c>
      <c r="I463" s="3">
        <v>0.78990000000000005</v>
      </c>
      <c r="J463" s="3">
        <v>1.3599999999999999E-2</v>
      </c>
      <c r="K463">
        <f t="shared" si="51"/>
        <v>7.9199999999991263E-6</v>
      </c>
    </row>
    <row r="464" spans="1:11" x14ac:dyDescent="0.2">
      <c r="A464" s="5">
        <v>45.5</v>
      </c>
      <c r="B464" s="3">
        <f t="shared" si="44"/>
        <v>6.6699999999999982E-2</v>
      </c>
      <c r="C464" s="3">
        <f t="shared" si="45"/>
        <v>8.8999999999999999E-3</v>
      </c>
      <c r="D464">
        <f t="shared" si="46"/>
        <v>100</v>
      </c>
      <c r="E464">
        <f t="shared" si="47"/>
        <v>5.7</v>
      </c>
      <c r="F464">
        <f t="shared" si="48"/>
        <v>40</v>
      </c>
      <c r="G464">
        <f t="shared" si="49"/>
        <v>1.0272391505078484</v>
      </c>
      <c r="H464">
        <f t="shared" si="50"/>
        <v>2.2811399999999994E-4</v>
      </c>
      <c r="I464" s="3">
        <v>0.79079999999999995</v>
      </c>
      <c r="J464" s="3">
        <v>1.38E-2</v>
      </c>
      <c r="K464">
        <f t="shared" si="51"/>
        <v>8.1900000000001079E-6</v>
      </c>
    </row>
    <row r="465" spans="1:11" x14ac:dyDescent="0.2">
      <c r="A465" s="5">
        <v>45.6</v>
      </c>
      <c r="B465" s="3">
        <f t="shared" si="44"/>
        <v>6.7599999999999993E-2</v>
      </c>
      <c r="C465" s="3">
        <f t="shared" si="45"/>
        <v>9.300000000000001E-3</v>
      </c>
      <c r="D465">
        <f t="shared" si="46"/>
        <v>100</v>
      </c>
      <c r="E465">
        <f t="shared" si="47"/>
        <v>5.7</v>
      </c>
      <c r="F465">
        <f t="shared" si="48"/>
        <v>40</v>
      </c>
      <c r="G465">
        <f t="shared" si="49"/>
        <v>1.0734072022160663</v>
      </c>
      <c r="H465">
        <f t="shared" si="50"/>
        <v>2.3119199999999996E-4</v>
      </c>
      <c r="I465" s="3">
        <v>0.79169999999999996</v>
      </c>
      <c r="J465" s="3">
        <v>1.4200000000000001E-2</v>
      </c>
      <c r="K465">
        <f t="shared" si="51"/>
        <v>6.4400000000003119E-6</v>
      </c>
    </row>
    <row r="466" spans="1:11" x14ac:dyDescent="0.2">
      <c r="A466" s="5">
        <v>45.7</v>
      </c>
      <c r="B466" s="3">
        <f t="shared" si="44"/>
        <v>6.8300000000000027E-2</v>
      </c>
      <c r="C466" s="3">
        <f t="shared" si="45"/>
        <v>9.1000000000000004E-3</v>
      </c>
      <c r="D466">
        <f t="shared" si="46"/>
        <v>100</v>
      </c>
      <c r="E466">
        <f t="shared" si="47"/>
        <v>5.7</v>
      </c>
      <c r="F466">
        <f t="shared" si="48"/>
        <v>40</v>
      </c>
      <c r="G466">
        <f t="shared" si="49"/>
        <v>1.0503231763619574</v>
      </c>
      <c r="H466">
        <f t="shared" si="50"/>
        <v>2.3358600000000012E-4</v>
      </c>
      <c r="I466" s="3">
        <v>0.79239999999999999</v>
      </c>
      <c r="J466" s="3">
        <v>1.4E-2</v>
      </c>
      <c r="K466">
        <f t="shared" si="51"/>
        <v>7.3600000000002107E-6</v>
      </c>
    </row>
    <row r="467" spans="1:11" x14ac:dyDescent="0.2">
      <c r="A467" s="5">
        <v>45.8</v>
      </c>
      <c r="B467" s="3">
        <f t="shared" si="44"/>
        <v>6.910000000000005E-2</v>
      </c>
      <c r="C467" s="3">
        <f t="shared" si="45"/>
        <v>9.300000000000001E-3</v>
      </c>
      <c r="D467">
        <f t="shared" si="46"/>
        <v>100</v>
      </c>
      <c r="E467">
        <f t="shared" si="47"/>
        <v>5.7</v>
      </c>
      <c r="F467">
        <f t="shared" si="48"/>
        <v>40</v>
      </c>
      <c r="G467">
        <f t="shared" si="49"/>
        <v>1.0734072022160663</v>
      </c>
      <c r="H467">
        <f t="shared" si="50"/>
        <v>2.3632200000000018E-4</v>
      </c>
      <c r="I467" s="3">
        <v>0.79320000000000002</v>
      </c>
      <c r="J467" s="3">
        <v>1.4200000000000001E-2</v>
      </c>
      <c r="K467">
        <f t="shared" si="51"/>
        <v>1.1279999999999802E-5</v>
      </c>
    </row>
    <row r="468" spans="1:11" x14ac:dyDescent="0.2">
      <c r="A468" s="5">
        <v>45.9</v>
      </c>
      <c r="B468" s="3">
        <f t="shared" si="44"/>
        <v>7.0300000000000029E-2</v>
      </c>
      <c r="C468" s="3">
        <f t="shared" si="45"/>
        <v>9.4999999999999998E-3</v>
      </c>
      <c r="D468">
        <f t="shared" si="46"/>
        <v>100</v>
      </c>
      <c r="E468">
        <f t="shared" si="47"/>
        <v>5.7</v>
      </c>
      <c r="F468">
        <f t="shared" si="48"/>
        <v>40</v>
      </c>
      <c r="G468">
        <f t="shared" si="49"/>
        <v>1.0964912280701751</v>
      </c>
      <c r="H468">
        <f t="shared" si="50"/>
        <v>2.4042600000000013E-4</v>
      </c>
      <c r="I468" s="3">
        <v>0.7944</v>
      </c>
      <c r="J468" s="3">
        <v>1.44E-2</v>
      </c>
      <c r="K468">
        <f t="shared" si="51"/>
        <v>6.6850000000003239E-6</v>
      </c>
    </row>
    <row r="469" spans="1:11" x14ac:dyDescent="0.2">
      <c r="A469" s="5">
        <v>46</v>
      </c>
      <c r="B469" s="3">
        <f t="shared" si="44"/>
        <v>7.1000000000000063E-2</v>
      </c>
      <c r="C469" s="3">
        <f t="shared" si="45"/>
        <v>9.6000000000000009E-3</v>
      </c>
      <c r="D469">
        <f t="shared" si="46"/>
        <v>100</v>
      </c>
      <c r="E469">
        <f t="shared" si="47"/>
        <v>5.7</v>
      </c>
      <c r="F469">
        <f t="shared" si="48"/>
        <v>40</v>
      </c>
      <c r="G469">
        <f t="shared" si="49"/>
        <v>1.10803324099723</v>
      </c>
      <c r="H469">
        <f t="shared" si="50"/>
        <v>2.4282000000000023E-4</v>
      </c>
      <c r="I469" s="3">
        <v>0.79510000000000003</v>
      </c>
      <c r="J469" s="3">
        <v>1.4500000000000001E-2</v>
      </c>
      <c r="K469">
        <f t="shared" si="51"/>
        <v>5.7599999999993663E-6</v>
      </c>
    </row>
    <row r="470" spans="1:11" x14ac:dyDescent="0.2">
      <c r="A470" s="5">
        <v>46.1</v>
      </c>
      <c r="B470" s="3">
        <f t="shared" si="44"/>
        <v>7.1599999999999997E-2</v>
      </c>
      <c r="C470" s="3">
        <f t="shared" si="45"/>
        <v>9.6000000000000009E-3</v>
      </c>
      <c r="D470">
        <f t="shared" si="46"/>
        <v>100</v>
      </c>
      <c r="E470">
        <f t="shared" si="47"/>
        <v>5.7</v>
      </c>
      <c r="F470">
        <f t="shared" si="48"/>
        <v>40</v>
      </c>
      <c r="G470">
        <f t="shared" si="49"/>
        <v>1.10803324099723</v>
      </c>
      <c r="H470">
        <f t="shared" si="50"/>
        <v>2.4487199999999998E-4</v>
      </c>
      <c r="I470" s="3">
        <v>0.79569999999999996</v>
      </c>
      <c r="J470" s="3">
        <v>1.4500000000000001E-2</v>
      </c>
      <c r="K470">
        <f t="shared" si="51"/>
        <v>8.7750000000001184E-6</v>
      </c>
    </row>
    <row r="471" spans="1:11" x14ac:dyDescent="0.2">
      <c r="A471" s="5">
        <v>46.2</v>
      </c>
      <c r="B471" s="3">
        <f t="shared" si="44"/>
        <v>7.2500000000000009E-2</v>
      </c>
      <c r="C471" s="3">
        <f t="shared" si="45"/>
        <v>9.9000000000000008E-3</v>
      </c>
      <c r="D471">
        <f t="shared" si="46"/>
        <v>100</v>
      </c>
      <c r="E471">
        <f t="shared" si="47"/>
        <v>5.7</v>
      </c>
      <c r="F471">
        <f t="shared" si="48"/>
        <v>40</v>
      </c>
      <c r="G471">
        <f t="shared" si="49"/>
        <v>1.1426592797783934</v>
      </c>
      <c r="H471">
        <f t="shared" si="50"/>
        <v>2.4795000000000004E-4</v>
      </c>
      <c r="I471" s="3">
        <v>0.79659999999999997</v>
      </c>
      <c r="J471" s="3">
        <v>1.4800000000000001E-2</v>
      </c>
      <c r="K471">
        <f t="shared" si="51"/>
        <v>1.0834999999999902E-5</v>
      </c>
    </row>
    <row r="472" spans="1:11" x14ac:dyDescent="0.2">
      <c r="A472" s="5">
        <v>46.3</v>
      </c>
      <c r="B472" s="3">
        <f t="shared" si="44"/>
        <v>7.3599999999999999E-2</v>
      </c>
      <c r="C472" s="3">
        <f t="shared" si="45"/>
        <v>9.7999999999999997E-3</v>
      </c>
      <c r="D472">
        <f t="shared" si="46"/>
        <v>100</v>
      </c>
      <c r="E472">
        <f t="shared" si="47"/>
        <v>5.7</v>
      </c>
      <c r="F472">
        <f t="shared" si="48"/>
        <v>40</v>
      </c>
      <c r="G472">
        <f t="shared" si="49"/>
        <v>1.1311172668513387</v>
      </c>
      <c r="H472">
        <f t="shared" si="50"/>
        <v>2.5171200000000002E-4</v>
      </c>
      <c r="I472" s="3">
        <v>0.79769999999999996</v>
      </c>
      <c r="J472" s="3">
        <v>1.47E-2</v>
      </c>
      <c r="K472">
        <f t="shared" si="51"/>
        <v>6.9300000000003351E-6</v>
      </c>
    </row>
    <row r="473" spans="1:11" x14ac:dyDescent="0.2">
      <c r="A473" s="5">
        <v>46.4</v>
      </c>
      <c r="B473" s="3">
        <f t="shared" si="44"/>
        <v>7.4300000000000033E-2</v>
      </c>
      <c r="C473" s="3">
        <f t="shared" si="45"/>
        <v>0.01</v>
      </c>
      <c r="D473">
        <f t="shared" si="46"/>
        <v>100</v>
      </c>
      <c r="E473">
        <f t="shared" si="47"/>
        <v>5.7</v>
      </c>
      <c r="F473">
        <f t="shared" si="48"/>
        <v>40</v>
      </c>
      <c r="G473">
        <f t="shared" si="49"/>
        <v>1.1542012927054477</v>
      </c>
      <c r="H473">
        <f t="shared" si="50"/>
        <v>2.5410600000000015E-4</v>
      </c>
      <c r="I473" s="3">
        <v>0.7984</v>
      </c>
      <c r="J473" s="3">
        <v>1.49E-2</v>
      </c>
      <c r="K473">
        <f t="shared" si="51"/>
        <v>7.0350000000003409E-6</v>
      </c>
    </row>
    <row r="474" spans="1:11" x14ac:dyDescent="0.2">
      <c r="A474" s="5">
        <v>46.5</v>
      </c>
      <c r="B474" s="3">
        <f t="shared" si="44"/>
        <v>7.5000000000000067E-2</v>
      </c>
      <c r="C474" s="3">
        <f t="shared" si="45"/>
        <v>1.01E-2</v>
      </c>
      <c r="D474">
        <f t="shared" si="46"/>
        <v>100</v>
      </c>
      <c r="E474">
        <f t="shared" si="47"/>
        <v>5.7</v>
      </c>
      <c r="F474">
        <f t="shared" si="48"/>
        <v>40</v>
      </c>
      <c r="G474">
        <f t="shared" si="49"/>
        <v>1.1657433056325024</v>
      </c>
      <c r="H474">
        <f t="shared" si="50"/>
        <v>2.5650000000000022E-4</v>
      </c>
      <c r="I474" s="3">
        <v>0.79910000000000003</v>
      </c>
      <c r="J474" s="3">
        <v>1.4999999999999999E-2</v>
      </c>
      <c r="K474">
        <f t="shared" si="51"/>
        <v>1.0200000000000009E-5</v>
      </c>
    </row>
    <row r="475" spans="1:11" x14ac:dyDescent="0.2">
      <c r="A475" s="5">
        <v>46.6</v>
      </c>
      <c r="B475" s="3">
        <f t="shared" si="44"/>
        <v>7.6000000000000068E-2</v>
      </c>
      <c r="C475" s="3">
        <f t="shared" si="45"/>
        <v>1.03E-2</v>
      </c>
      <c r="D475">
        <f t="shared" si="46"/>
        <v>100</v>
      </c>
      <c r="E475">
        <f t="shared" si="47"/>
        <v>5.7</v>
      </c>
      <c r="F475">
        <f t="shared" si="48"/>
        <v>40</v>
      </c>
      <c r="G475">
        <f t="shared" si="49"/>
        <v>1.1888273314866111</v>
      </c>
      <c r="H475">
        <f t="shared" si="50"/>
        <v>2.5992000000000024E-4</v>
      </c>
      <c r="I475" s="3">
        <v>0.80010000000000003</v>
      </c>
      <c r="J475" s="3">
        <v>1.52E-2</v>
      </c>
      <c r="K475">
        <f t="shared" si="51"/>
        <v>8.1599999999991019E-6</v>
      </c>
    </row>
    <row r="476" spans="1:11" x14ac:dyDescent="0.2">
      <c r="A476" s="5">
        <v>46.7</v>
      </c>
      <c r="B476" s="3">
        <f t="shared" si="44"/>
        <v>7.6799999999999979E-2</v>
      </c>
      <c r="C476" s="3">
        <f t="shared" si="45"/>
        <v>1.01E-2</v>
      </c>
      <c r="D476">
        <f t="shared" si="46"/>
        <v>100</v>
      </c>
      <c r="E476">
        <f t="shared" si="47"/>
        <v>5.7</v>
      </c>
      <c r="F476">
        <f t="shared" si="48"/>
        <v>40</v>
      </c>
      <c r="G476">
        <f t="shared" si="49"/>
        <v>1.1657433056325024</v>
      </c>
      <c r="H476">
        <f t="shared" si="50"/>
        <v>2.6265599999999995E-4</v>
      </c>
      <c r="I476" s="3">
        <v>0.80089999999999995</v>
      </c>
      <c r="J476" s="3">
        <v>1.4999999999999999E-2</v>
      </c>
      <c r="K476">
        <f t="shared" si="51"/>
        <v>7.2450000000003508E-6</v>
      </c>
    </row>
    <row r="477" spans="1:11" x14ac:dyDescent="0.2">
      <c r="A477" s="5">
        <v>46.8</v>
      </c>
      <c r="B477" s="3">
        <f t="shared" si="44"/>
        <v>7.7500000000000013E-2</v>
      </c>
      <c r="C477" s="3">
        <f t="shared" si="45"/>
        <v>1.06E-2</v>
      </c>
      <c r="D477">
        <f t="shared" si="46"/>
        <v>100</v>
      </c>
      <c r="E477">
        <f t="shared" si="47"/>
        <v>5.7</v>
      </c>
      <c r="F477">
        <f t="shared" si="48"/>
        <v>40</v>
      </c>
      <c r="G477">
        <f t="shared" si="49"/>
        <v>1.2234533702677746</v>
      </c>
      <c r="H477">
        <f t="shared" si="50"/>
        <v>2.6505000000000007E-4</v>
      </c>
      <c r="I477" s="3">
        <v>0.80159999999999998</v>
      </c>
      <c r="J477" s="3">
        <v>1.55E-2</v>
      </c>
      <c r="K477">
        <f t="shared" si="51"/>
        <v>8.3600000000002401E-6</v>
      </c>
    </row>
    <row r="478" spans="1:11" x14ac:dyDescent="0.2">
      <c r="A478" s="5">
        <v>46.9</v>
      </c>
      <c r="B478" s="3">
        <f t="shared" si="44"/>
        <v>7.8300000000000036E-2</v>
      </c>
      <c r="C478" s="3">
        <f t="shared" si="45"/>
        <v>1.03E-2</v>
      </c>
      <c r="D478">
        <f t="shared" si="46"/>
        <v>100</v>
      </c>
      <c r="E478">
        <f t="shared" si="47"/>
        <v>5.7</v>
      </c>
      <c r="F478">
        <f t="shared" si="48"/>
        <v>40</v>
      </c>
      <c r="G478">
        <f t="shared" si="49"/>
        <v>1.1888273314866111</v>
      </c>
      <c r="H478">
        <f t="shared" si="50"/>
        <v>2.6778600000000011E-4</v>
      </c>
      <c r="I478" s="3">
        <v>0.8024</v>
      </c>
      <c r="J478" s="3">
        <v>1.52E-2</v>
      </c>
      <c r="K478">
        <f t="shared" si="51"/>
        <v>1.0350000000000009E-5</v>
      </c>
    </row>
    <row r="479" spans="1:11" x14ac:dyDescent="0.2">
      <c r="A479" s="5">
        <v>47</v>
      </c>
      <c r="B479" s="3">
        <f t="shared" si="44"/>
        <v>7.9300000000000037E-2</v>
      </c>
      <c r="C479" s="3">
        <f t="shared" si="45"/>
        <v>1.04E-2</v>
      </c>
      <c r="D479">
        <f t="shared" si="46"/>
        <v>100</v>
      </c>
      <c r="E479">
        <f t="shared" si="47"/>
        <v>5.7</v>
      </c>
      <c r="F479">
        <f t="shared" si="48"/>
        <v>40</v>
      </c>
      <c r="G479">
        <f t="shared" si="49"/>
        <v>1.2003693444136654</v>
      </c>
      <c r="H479">
        <f t="shared" si="50"/>
        <v>2.7120600000000013E-4</v>
      </c>
      <c r="I479" s="3">
        <v>0.8034</v>
      </c>
      <c r="J479" s="3">
        <v>1.5299999999999999E-2</v>
      </c>
      <c r="K479">
        <f t="shared" si="51"/>
        <v>7.3850000000003579E-6</v>
      </c>
    </row>
    <row r="480" spans="1:11" x14ac:dyDescent="0.2">
      <c r="A480" s="5">
        <v>47.1</v>
      </c>
      <c r="B480" s="3">
        <f t="shared" si="44"/>
        <v>8.0000000000000071E-2</v>
      </c>
      <c r="C480" s="3">
        <f t="shared" si="45"/>
        <v>1.0699999999999999E-2</v>
      </c>
      <c r="D480">
        <f t="shared" si="46"/>
        <v>100</v>
      </c>
      <c r="E480">
        <f t="shared" si="47"/>
        <v>5.7</v>
      </c>
      <c r="F480">
        <f t="shared" si="48"/>
        <v>40</v>
      </c>
      <c r="G480">
        <f t="shared" si="49"/>
        <v>1.2349953831948288</v>
      </c>
      <c r="H480">
        <f t="shared" si="50"/>
        <v>2.7360000000000025E-4</v>
      </c>
      <c r="I480" s="3">
        <v>0.80410000000000004</v>
      </c>
      <c r="J480" s="3">
        <v>1.5599999999999999E-2</v>
      </c>
      <c r="K480">
        <f t="shared" si="51"/>
        <v>8.5599999999990575E-6</v>
      </c>
    </row>
    <row r="481" spans="1:11" x14ac:dyDescent="0.2">
      <c r="A481" s="5">
        <v>47.2</v>
      </c>
      <c r="B481" s="3">
        <f t="shared" si="44"/>
        <v>8.0799999999999983E-2</v>
      </c>
      <c r="C481" s="3">
        <f t="shared" si="45"/>
        <v>1.0699999999999999E-2</v>
      </c>
      <c r="D481">
        <f t="shared" si="46"/>
        <v>100</v>
      </c>
      <c r="E481">
        <f t="shared" si="47"/>
        <v>5.7</v>
      </c>
      <c r="F481">
        <f t="shared" si="48"/>
        <v>40</v>
      </c>
      <c r="G481">
        <f t="shared" si="49"/>
        <v>1.2349953831948288</v>
      </c>
      <c r="H481">
        <f t="shared" si="50"/>
        <v>2.7633599999999996E-4</v>
      </c>
      <c r="I481" s="3">
        <v>0.80489999999999995</v>
      </c>
      <c r="J481" s="3">
        <v>1.5599999999999999E-2</v>
      </c>
      <c r="K481">
        <f t="shared" si="51"/>
        <v>1.085000000000001E-5</v>
      </c>
    </row>
    <row r="482" spans="1:11" x14ac:dyDescent="0.2">
      <c r="A482" s="5">
        <v>47.3</v>
      </c>
      <c r="B482" s="3">
        <f t="shared" si="44"/>
        <v>8.1799999999999984E-2</v>
      </c>
      <c r="C482" s="3">
        <f t="shared" si="45"/>
        <v>1.1000000000000001E-2</v>
      </c>
      <c r="D482">
        <f t="shared" si="46"/>
        <v>100</v>
      </c>
      <c r="E482">
        <f t="shared" si="47"/>
        <v>5.7</v>
      </c>
      <c r="F482">
        <f t="shared" si="48"/>
        <v>40</v>
      </c>
      <c r="G482">
        <f t="shared" si="49"/>
        <v>1.2696214219759927</v>
      </c>
      <c r="H482">
        <f t="shared" si="50"/>
        <v>2.7975599999999993E-4</v>
      </c>
      <c r="I482" s="3">
        <v>0.80589999999999995</v>
      </c>
      <c r="J482" s="3">
        <v>1.5900000000000001E-2</v>
      </c>
      <c r="K482">
        <f t="shared" si="51"/>
        <v>1.0080000000000134E-5</v>
      </c>
    </row>
    <row r="483" spans="1:11" x14ac:dyDescent="0.2">
      <c r="A483" s="5">
        <v>47.4</v>
      </c>
      <c r="B483" s="3">
        <f t="shared" si="44"/>
        <v>8.2699999999999996E-2</v>
      </c>
      <c r="C483" s="3">
        <f t="shared" si="45"/>
        <v>1.1399999999999999E-2</v>
      </c>
      <c r="D483">
        <f t="shared" si="46"/>
        <v>100</v>
      </c>
      <c r="E483">
        <f t="shared" si="47"/>
        <v>5.7</v>
      </c>
      <c r="F483">
        <f t="shared" si="48"/>
        <v>40</v>
      </c>
      <c r="G483">
        <f t="shared" si="49"/>
        <v>1.3157894736842102</v>
      </c>
      <c r="H483">
        <f t="shared" si="50"/>
        <v>2.8283399999999998E-4</v>
      </c>
      <c r="I483" s="3">
        <v>0.80679999999999996</v>
      </c>
      <c r="J483" s="3">
        <v>1.6299999999999999E-2</v>
      </c>
      <c r="K483">
        <f t="shared" si="51"/>
        <v>6.7500000000005054E-6</v>
      </c>
    </row>
    <row r="484" spans="1:11" x14ac:dyDescent="0.2">
      <c r="A484" s="5">
        <v>47.5</v>
      </c>
      <c r="B484" s="3">
        <f t="shared" si="44"/>
        <v>8.3300000000000041E-2</v>
      </c>
      <c r="C484" s="3">
        <f t="shared" si="45"/>
        <v>1.11E-2</v>
      </c>
      <c r="D484">
        <f t="shared" si="46"/>
        <v>100</v>
      </c>
      <c r="E484">
        <f t="shared" si="47"/>
        <v>5.7</v>
      </c>
      <c r="F484">
        <f t="shared" si="48"/>
        <v>40</v>
      </c>
      <c r="G484">
        <f t="shared" si="49"/>
        <v>1.2811634349030472</v>
      </c>
      <c r="H484">
        <f t="shared" si="50"/>
        <v>2.8488600000000015E-4</v>
      </c>
      <c r="I484" s="3">
        <v>0.80740000000000001</v>
      </c>
      <c r="J484" s="3">
        <v>1.6E-2</v>
      </c>
      <c r="K484">
        <f t="shared" si="51"/>
        <v>8.9200000000002551E-6</v>
      </c>
    </row>
    <row r="485" spans="1:11" x14ac:dyDescent="0.2">
      <c r="A485" s="5">
        <v>47.6</v>
      </c>
      <c r="B485" s="3">
        <f t="shared" si="44"/>
        <v>8.4100000000000064E-2</v>
      </c>
      <c r="C485" s="3">
        <f t="shared" si="45"/>
        <v>1.12E-2</v>
      </c>
      <c r="D485">
        <f t="shared" si="46"/>
        <v>100</v>
      </c>
      <c r="E485">
        <f t="shared" si="47"/>
        <v>5.7</v>
      </c>
      <c r="F485">
        <f t="shared" si="48"/>
        <v>40</v>
      </c>
      <c r="G485">
        <f t="shared" si="49"/>
        <v>1.2927054478301014</v>
      </c>
      <c r="H485">
        <f t="shared" si="50"/>
        <v>2.8762200000000024E-4</v>
      </c>
      <c r="I485" s="3">
        <v>0.80820000000000003</v>
      </c>
      <c r="J485" s="3">
        <v>1.61E-2</v>
      </c>
      <c r="K485">
        <f t="shared" si="51"/>
        <v>1.3619999999999761E-5</v>
      </c>
    </row>
    <row r="486" spans="1:11" x14ac:dyDescent="0.2">
      <c r="A486" s="5">
        <v>47.7</v>
      </c>
      <c r="B486" s="3">
        <f t="shared" si="44"/>
        <v>8.5300000000000042E-2</v>
      </c>
      <c r="C486" s="3">
        <f t="shared" si="45"/>
        <v>1.1500000000000002E-2</v>
      </c>
      <c r="D486">
        <f t="shared" si="46"/>
        <v>100</v>
      </c>
      <c r="E486">
        <f t="shared" si="47"/>
        <v>5.7</v>
      </c>
      <c r="F486">
        <f t="shared" si="48"/>
        <v>40</v>
      </c>
      <c r="G486">
        <f t="shared" si="49"/>
        <v>1.3273314866112649</v>
      </c>
      <c r="H486">
        <f t="shared" si="50"/>
        <v>2.9172600000000013E-4</v>
      </c>
      <c r="I486" s="3">
        <v>0.80940000000000001</v>
      </c>
      <c r="J486" s="3">
        <v>1.6400000000000001E-2</v>
      </c>
      <c r="K486">
        <f t="shared" si="51"/>
        <v>8.0500000000003905E-6</v>
      </c>
    </row>
    <row r="487" spans="1:11" x14ac:dyDescent="0.2">
      <c r="A487" s="5">
        <v>47.8</v>
      </c>
      <c r="B487" s="3">
        <f t="shared" si="44"/>
        <v>8.6000000000000076E-2</v>
      </c>
      <c r="C487" s="3">
        <f t="shared" si="45"/>
        <v>1.1500000000000002E-2</v>
      </c>
      <c r="D487">
        <f t="shared" si="46"/>
        <v>100</v>
      </c>
      <c r="E487">
        <f t="shared" si="47"/>
        <v>5.7</v>
      </c>
      <c r="F487">
        <f t="shared" si="48"/>
        <v>40</v>
      </c>
      <c r="G487">
        <f t="shared" si="49"/>
        <v>1.3273314866112649</v>
      </c>
      <c r="H487">
        <f t="shared" si="50"/>
        <v>2.9412000000000031E-4</v>
      </c>
      <c r="I487" s="3">
        <v>0.81010000000000004</v>
      </c>
      <c r="J487" s="3">
        <v>1.6400000000000001E-2</v>
      </c>
      <c r="K487">
        <f t="shared" si="51"/>
        <v>8.0499999999991149E-6</v>
      </c>
    </row>
    <row r="488" spans="1:11" x14ac:dyDescent="0.2">
      <c r="A488" s="5">
        <v>47.9</v>
      </c>
      <c r="B488" s="3">
        <f t="shared" si="44"/>
        <v>8.6699999999999999E-2</v>
      </c>
      <c r="C488" s="3">
        <f t="shared" si="45"/>
        <v>1.1500000000000002E-2</v>
      </c>
      <c r="D488">
        <f t="shared" si="46"/>
        <v>100</v>
      </c>
      <c r="E488">
        <f t="shared" si="47"/>
        <v>5.7</v>
      </c>
      <c r="F488">
        <f t="shared" si="48"/>
        <v>40</v>
      </c>
      <c r="G488">
        <f t="shared" si="49"/>
        <v>1.3273314866112649</v>
      </c>
      <c r="H488">
        <f t="shared" si="50"/>
        <v>2.96514E-4</v>
      </c>
      <c r="I488" s="3">
        <v>0.81079999999999997</v>
      </c>
      <c r="J488" s="3">
        <v>1.6400000000000001E-2</v>
      </c>
      <c r="K488">
        <f t="shared" si="51"/>
        <v>1.0440000000000139E-5</v>
      </c>
    </row>
    <row r="489" spans="1:11" x14ac:dyDescent="0.2">
      <c r="A489" s="5">
        <v>48</v>
      </c>
      <c r="B489" s="3">
        <f t="shared" si="44"/>
        <v>8.7600000000000011E-2</v>
      </c>
      <c r="C489" s="3">
        <f t="shared" si="45"/>
        <v>1.17E-2</v>
      </c>
      <c r="D489">
        <f t="shared" si="46"/>
        <v>100</v>
      </c>
      <c r="E489">
        <f t="shared" si="47"/>
        <v>5.7</v>
      </c>
      <c r="F489">
        <f t="shared" si="48"/>
        <v>40</v>
      </c>
      <c r="G489">
        <f t="shared" si="49"/>
        <v>1.3504155124653738</v>
      </c>
      <c r="H489">
        <f t="shared" si="50"/>
        <v>2.9959200000000005E-4</v>
      </c>
      <c r="I489" s="3">
        <v>0.81169999999999998</v>
      </c>
      <c r="J489" s="3">
        <v>1.66E-2</v>
      </c>
      <c r="K489">
        <f t="shared" si="51"/>
        <v>1.0620000000000141E-5</v>
      </c>
    </row>
    <row r="490" spans="1:11" x14ac:dyDescent="0.2">
      <c r="A490" s="5">
        <v>48.1</v>
      </c>
      <c r="B490" s="3">
        <f t="shared" si="44"/>
        <v>8.8500000000000023E-2</v>
      </c>
      <c r="C490" s="3">
        <f t="shared" si="45"/>
        <v>1.1899999999999999E-2</v>
      </c>
      <c r="D490">
        <f t="shared" si="46"/>
        <v>100</v>
      </c>
      <c r="E490">
        <f t="shared" si="47"/>
        <v>5.7</v>
      </c>
      <c r="F490">
        <f t="shared" si="48"/>
        <v>40</v>
      </c>
      <c r="G490">
        <f t="shared" si="49"/>
        <v>1.3734995383194826</v>
      </c>
      <c r="H490">
        <f t="shared" si="50"/>
        <v>3.0267000000000011E-4</v>
      </c>
      <c r="I490" s="3">
        <v>0.81259999999999999</v>
      </c>
      <c r="J490" s="3">
        <v>1.6799999999999999E-2</v>
      </c>
      <c r="K490">
        <f t="shared" si="51"/>
        <v>8.3300000000004031E-6</v>
      </c>
    </row>
    <row r="491" spans="1:11" x14ac:dyDescent="0.2">
      <c r="A491" s="5">
        <v>48.2</v>
      </c>
      <c r="B491" s="3">
        <f t="shared" si="44"/>
        <v>8.9200000000000057E-2</v>
      </c>
      <c r="C491" s="3">
        <f t="shared" si="45"/>
        <v>1.1899999999999999E-2</v>
      </c>
      <c r="D491">
        <f t="shared" si="46"/>
        <v>100</v>
      </c>
      <c r="E491">
        <f t="shared" si="47"/>
        <v>5.7</v>
      </c>
      <c r="F491">
        <f t="shared" si="48"/>
        <v>40</v>
      </c>
      <c r="G491">
        <f t="shared" si="49"/>
        <v>1.3734995383194826</v>
      </c>
      <c r="H491">
        <f t="shared" si="50"/>
        <v>3.0506400000000024E-4</v>
      </c>
      <c r="I491" s="3">
        <v>0.81330000000000002</v>
      </c>
      <c r="J491" s="3">
        <v>1.6799999999999999E-2</v>
      </c>
      <c r="K491">
        <f t="shared" si="51"/>
        <v>9.6400000000002753E-6</v>
      </c>
    </row>
    <row r="492" spans="1:11" x14ac:dyDescent="0.2">
      <c r="A492" s="5">
        <v>48.3</v>
      </c>
      <c r="B492" s="3">
        <f t="shared" si="44"/>
        <v>9.000000000000008E-2</v>
      </c>
      <c r="C492" s="3">
        <f t="shared" si="45"/>
        <v>1.2200000000000001E-2</v>
      </c>
      <c r="D492">
        <f t="shared" si="46"/>
        <v>100</v>
      </c>
      <c r="E492">
        <f t="shared" si="47"/>
        <v>5.7</v>
      </c>
      <c r="F492">
        <f t="shared" si="48"/>
        <v>40</v>
      </c>
      <c r="G492">
        <f t="shared" si="49"/>
        <v>1.4081255771006462</v>
      </c>
      <c r="H492">
        <f t="shared" si="50"/>
        <v>3.0780000000000027E-4</v>
      </c>
      <c r="I492" s="3">
        <v>0.81410000000000005</v>
      </c>
      <c r="J492" s="3">
        <v>1.7100000000000001E-2</v>
      </c>
      <c r="K492">
        <f t="shared" si="51"/>
        <v>1.2100000000000011E-5</v>
      </c>
    </row>
    <row r="493" spans="1:11" x14ac:dyDescent="0.2">
      <c r="A493" s="5">
        <v>48.4</v>
      </c>
      <c r="B493" s="3">
        <f t="shared" si="44"/>
        <v>9.1000000000000081E-2</v>
      </c>
      <c r="C493" s="3">
        <f t="shared" si="45"/>
        <v>1.1999999999999999E-2</v>
      </c>
      <c r="D493">
        <f t="shared" si="46"/>
        <v>100</v>
      </c>
      <c r="E493">
        <f t="shared" si="47"/>
        <v>5.7</v>
      </c>
      <c r="F493">
        <f t="shared" si="48"/>
        <v>40</v>
      </c>
      <c r="G493">
        <f t="shared" si="49"/>
        <v>1.3850415512465371</v>
      </c>
      <c r="H493">
        <f t="shared" si="50"/>
        <v>3.1122000000000029E-4</v>
      </c>
      <c r="I493" s="3">
        <v>0.81510000000000005</v>
      </c>
      <c r="J493" s="3">
        <v>1.6899999999999998E-2</v>
      </c>
      <c r="K493">
        <f t="shared" si="51"/>
        <v>8.5749999999990548E-6</v>
      </c>
    </row>
    <row r="494" spans="1:11" x14ac:dyDescent="0.2">
      <c r="A494" s="5">
        <v>48.5</v>
      </c>
      <c r="B494" s="3">
        <f t="shared" si="44"/>
        <v>9.1700000000000004E-2</v>
      </c>
      <c r="C494" s="3">
        <f t="shared" si="45"/>
        <v>1.2499999999999999E-2</v>
      </c>
      <c r="D494">
        <f t="shared" si="46"/>
        <v>100</v>
      </c>
      <c r="E494">
        <f t="shared" si="47"/>
        <v>5.7</v>
      </c>
      <c r="F494">
        <f t="shared" si="48"/>
        <v>40</v>
      </c>
      <c r="G494">
        <f t="shared" si="49"/>
        <v>1.4427516158818097</v>
      </c>
      <c r="H494">
        <f t="shared" si="50"/>
        <v>3.1361400000000004E-4</v>
      </c>
      <c r="I494" s="3">
        <v>0.81579999999999997</v>
      </c>
      <c r="J494" s="3">
        <v>1.7399999999999999E-2</v>
      </c>
      <c r="K494">
        <f t="shared" si="51"/>
        <v>8.8200000000004272E-6</v>
      </c>
    </row>
    <row r="495" spans="1:11" x14ac:dyDescent="0.2">
      <c r="A495" s="5">
        <v>48.6</v>
      </c>
      <c r="B495" s="3">
        <f t="shared" si="44"/>
        <v>9.2400000000000038E-2</v>
      </c>
      <c r="C495" s="3">
        <f t="shared" si="45"/>
        <v>1.2700000000000001E-2</v>
      </c>
      <c r="D495">
        <f t="shared" si="46"/>
        <v>100</v>
      </c>
      <c r="E495">
        <f t="shared" si="47"/>
        <v>5.7</v>
      </c>
      <c r="F495">
        <f t="shared" si="48"/>
        <v>40</v>
      </c>
      <c r="G495">
        <f t="shared" si="49"/>
        <v>1.4658356417359186</v>
      </c>
      <c r="H495">
        <f t="shared" si="50"/>
        <v>3.1600800000000016E-4</v>
      </c>
      <c r="I495" s="3">
        <v>0.8165</v>
      </c>
      <c r="J495" s="3">
        <v>1.7600000000000001E-2</v>
      </c>
      <c r="K495">
        <f t="shared" si="51"/>
        <v>1.3914999999999874E-5</v>
      </c>
    </row>
    <row r="496" spans="1:11" x14ac:dyDescent="0.2">
      <c r="A496" s="5">
        <v>48.7</v>
      </c>
      <c r="B496" s="3">
        <f t="shared" si="44"/>
        <v>9.3500000000000028E-2</v>
      </c>
      <c r="C496" s="3">
        <f t="shared" si="45"/>
        <v>1.2600000000000002E-2</v>
      </c>
      <c r="D496">
        <f t="shared" si="46"/>
        <v>100</v>
      </c>
      <c r="E496">
        <f t="shared" si="47"/>
        <v>5.7</v>
      </c>
      <c r="F496">
        <f t="shared" si="48"/>
        <v>40</v>
      </c>
      <c r="G496">
        <f t="shared" si="49"/>
        <v>1.4542936288088644</v>
      </c>
      <c r="H496">
        <f t="shared" si="50"/>
        <v>3.1977000000000009E-4</v>
      </c>
      <c r="I496" s="3">
        <v>0.81759999999999999</v>
      </c>
      <c r="J496" s="3">
        <v>1.7500000000000002E-2</v>
      </c>
      <c r="K496">
        <f t="shared" si="51"/>
        <v>1.2700000000000012E-5</v>
      </c>
    </row>
    <row r="497" spans="1:11" x14ac:dyDescent="0.2">
      <c r="A497" s="5">
        <v>48.8</v>
      </c>
      <c r="B497" s="3">
        <f t="shared" si="44"/>
        <v>9.4500000000000028E-2</v>
      </c>
      <c r="C497" s="3">
        <f t="shared" si="45"/>
        <v>1.2800000000000001E-2</v>
      </c>
      <c r="D497">
        <f t="shared" si="46"/>
        <v>100</v>
      </c>
      <c r="E497">
        <f t="shared" si="47"/>
        <v>5.7</v>
      </c>
      <c r="F497">
        <f t="shared" si="48"/>
        <v>40</v>
      </c>
      <c r="G497">
        <f t="shared" si="49"/>
        <v>1.4773776546629733</v>
      </c>
      <c r="H497">
        <f t="shared" si="50"/>
        <v>3.2319000000000011E-4</v>
      </c>
      <c r="I497" s="3">
        <v>0.81859999999999999</v>
      </c>
      <c r="J497" s="3">
        <v>1.77E-2</v>
      </c>
      <c r="K497">
        <f t="shared" si="51"/>
        <v>6.4250000000007194E-6</v>
      </c>
    </row>
    <row r="498" spans="1:11" x14ac:dyDescent="0.2">
      <c r="A498" s="5">
        <v>48.9</v>
      </c>
      <c r="B498" s="3">
        <f t="shared" si="44"/>
        <v>9.5000000000000084E-2</v>
      </c>
      <c r="C498" s="3">
        <f t="shared" si="45"/>
        <v>1.29E-2</v>
      </c>
      <c r="D498">
        <f t="shared" si="46"/>
        <v>100</v>
      </c>
      <c r="E498">
        <f t="shared" si="47"/>
        <v>5.7</v>
      </c>
      <c r="F498">
        <f t="shared" si="48"/>
        <v>40</v>
      </c>
      <c r="G498">
        <f t="shared" si="49"/>
        <v>1.4889196675900274</v>
      </c>
      <c r="H498">
        <f t="shared" si="50"/>
        <v>3.2490000000000025E-4</v>
      </c>
      <c r="I498" s="3">
        <v>0.81910000000000005</v>
      </c>
      <c r="J498" s="3">
        <v>1.78E-2</v>
      </c>
      <c r="K498">
        <f t="shared" si="51"/>
        <v>1.0359999999998859E-5</v>
      </c>
    </row>
    <row r="499" spans="1:11" x14ac:dyDescent="0.2">
      <c r="A499" s="5">
        <v>49</v>
      </c>
      <c r="B499" s="3">
        <f t="shared" si="44"/>
        <v>9.5799999999999996E-2</v>
      </c>
      <c r="C499" s="3">
        <f t="shared" si="45"/>
        <v>1.2999999999999999E-2</v>
      </c>
      <c r="D499">
        <f t="shared" si="46"/>
        <v>100</v>
      </c>
      <c r="E499">
        <f t="shared" si="47"/>
        <v>5.7</v>
      </c>
      <c r="F499">
        <f t="shared" si="48"/>
        <v>40</v>
      </c>
      <c r="G499">
        <f t="shared" si="49"/>
        <v>1.5004616805170821</v>
      </c>
      <c r="H499">
        <f t="shared" si="50"/>
        <v>3.2763600000000002E-4</v>
      </c>
      <c r="I499" s="3">
        <v>0.81989999999999996</v>
      </c>
      <c r="J499" s="3">
        <v>1.7899999999999999E-2</v>
      </c>
      <c r="K499">
        <f t="shared" si="51"/>
        <v>1.3050000000000011E-5</v>
      </c>
    </row>
    <row r="500" spans="1:11" x14ac:dyDescent="0.2">
      <c r="A500" s="5">
        <v>49.1</v>
      </c>
      <c r="B500" s="3">
        <f t="shared" si="44"/>
        <v>9.6799999999999997E-2</v>
      </c>
      <c r="C500" s="3">
        <f t="shared" si="45"/>
        <v>1.3099999999999999E-2</v>
      </c>
      <c r="D500">
        <f t="shared" si="46"/>
        <v>100</v>
      </c>
      <c r="E500">
        <f t="shared" si="47"/>
        <v>5.7</v>
      </c>
      <c r="F500">
        <f t="shared" si="48"/>
        <v>40</v>
      </c>
      <c r="G500">
        <f t="shared" si="49"/>
        <v>1.5120036934441361</v>
      </c>
      <c r="H500">
        <f t="shared" si="50"/>
        <v>3.3105600000000004E-4</v>
      </c>
      <c r="I500" s="3">
        <v>0.82089999999999996</v>
      </c>
      <c r="J500" s="3">
        <v>1.7999999999999999E-2</v>
      </c>
      <c r="K500">
        <f t="shared" si="51"/>
        <v>1.1835000000000157E-5</v>
      </c>
    </row>
    <row r="501" spans="1:11" x14ac:dyDescent="0.2">
      <c r="A501" s="5">
        <v>49.2</v>
      </c>
      <c r="B501" s="3">
        <f t="shared" si="44"/>
        <v>9.7700000000000009E-2</v>
      </c>
      <c r="C501" s="3">
        <f t="shared" si="45"/>
        <v>1.3200000000000002E-2</v>
      </c>
      <c r="D501">
        <f t="shared" si="46"/>
        <v>100</v>
      </c>
      <c r="E501">
        <f t="shared" si="47"/>
        <v>5.7</v>
      </c>
      <c r="F501">
        <f t="shared" si="48"/>
        <v>40</v>
      </c>
      <c r="G501">
        <f t="shared" si="49"/>
        <v>1.5235457063711912</v>
      </c>
      <c r="H501">
        <f t="shared" si="50"/>
        <v>3.3413400000000004E-4</v>
      </c>
      <c r="I501" s="3">
        <v>0.82179999999999997</v>
      </c>
      <c r="J501" s="3">
        <v>1.8100000000000002E-2</v>
      </c>
      <c r="K501">
        <f t="shared" si="51"/>
        <v>7.9800000000005978E-6</v>
      </c>
    </row>
    <row r="502" spans="1:11" x14ac:dyDescent="0.2">
      <c r="A502" s="5">
        <v>49.3</v>
      </c>
      <c r="B502" s="3">
        <f t="shared" si="44"/>
        <v>9.8300000000000054E-2</v>
      </c>
      <c r="C502" s="3">
        <f t="shared" si="45"/>
        <v>1.34E-2</v>
      </c>
      <c r="D502">
        <f t="shared" si="46"/>
        <v>100</v>
      </c>
      <c r="E502">
        <f t="shared" si="47"/>
        <v>5.7</v>
      </c>
      <c r="F502">
        <f t="shared" si="48"/>
        <v>40</v>
      </c>
      <c r="G502">
        <f t="shared" si="49"/>
        <v>1.5466297322252998</v>
      </c>
      <c r="H502">
        <f t="shared" si="50"/>
        <v>3.361860000000002E-4</v>
      </c>
      <c r="I502" s="3">
        <v>0.82240000000000002</v>
      </c>
      <c r="J502" s="3">
        <v>1.83E-2</v>
      </c>
      <c r="K502">
        <f t="shared" si="51"/>
        <v>1.2105000000000159E-5</v>
      </c>
    </row>
    <row r="503" spans="1:11" x14ac:dyDescent="0.2">
      <c r="A503" s="5">
        <v>49.4</v>
      </c>
      <c r="B503" s="3">
        <f t="shared" si="44"/>
        <v>9.9200000000000066E-2</v>
      </c>
      <c r="C503" s="3">
        <f t="shared" si="45"/>
        <v>1.35E-2</v>
      </c>
      <c r="D503">
        <f t="shared" si="46"/>
        <v>100</v>
      </c>
      <c r="E503">
        <f t="shared" si="47"/>
        <v>5.7</v>
      </c>
      <c r="F503">
        <f t="shared" si="48"/>
        <v>40</v>
      </c>
      <c r="G503">
        <f t="shared" si="49"/>
        <v>1.5581717451523545</v>
      </c>
      <c r="H503">
        <f t="shared" si="50"/>
        <v>3.3926400000000025E-4</v>
      </c>
      <c r="I503" s="3">
        <v>0.82330000000000003</v>
      </c>
      <c r="J503" s="3">
        <v>1.84E-2</v>
      </c>
      <c r="K503">
        <f t="shared" si="51"/>
        <v>1.3450000000000012E-5</v>
      </c>
    </row>
    <row r="504" spans="1:11" x14ac:dyDescent="0.2">
      <c r="A504" s="5">
        <v>49.5</v>
      </c>
      <c r="B504" s="3">
        <f t="shared" si="44"/>
        <v>0.10020000000000007</v>
      </c>
      <c r="C504" s="3">
        <f t="shared" si="45"/>
        <v>1.34E-2</v>
      </c>
      <c r="D504">
        <f t="shared" si="46"/>
        <v>100</v>
      </c>
      <c r="E504">
        <f t="shared" si="47"/>
        <v>5.7</v>
      </c>
      <c r="F504">
        <f t="shared" si="48"/>
        <v>40</v>
      </c>
      <c r="G504">
        <f t="shared" si="49"/>
        <v>1.5466297322252998</v>
      </c>
      <c r="H504">
        <f t="shared" si="50"/>
        <v>3.4268400000000027E-4</v>
      </c>
      <c r="I504" s="3">
        <v>0.82430000000000003</v>
      </c>
      <c r="J504" s="3">
        <v>1.83E-2</v>
      </c>
      <c r="K504">
        <f t="shared" si="51"/>
        <v>9.4849999999989546E-6</v>
      </c>
    </row>
    <row r="505" spans="1:11" x14ac:dyDescent="0.2">
      <c r="A505" s="5">
        <v>49.6</v>
      </c>
      <c r="B505" s="3">
        <f t="shared" si="44"/>
        <v>0.10089999999999999</v>
      </c>
      <c r="C505" s="3">
        <f t="shared" si="45"/>
        <v>1.3699999999999999E-2</v>
      </c>
      <c r="D505">
        <f t="shared" si="46"/>
        <v>100</v>
      </c>
      <c r="E505">
        <f t="shared" si="47"/>
        <v>5.7</v>
      </c>
      <c r="F505">
        <f t="shared" si="48"/>
        <v>40</v>
      </c>
      <c r="G505">
        <f t="shared" si="49"/>
        <v>1.581255771006463</v>
      </c>
      <c r="H505">
        <f t="shared" si="50"/>
        <v>3.4507800000000002E-4</v>
      </c>
      <c r="I505" s="3">
        <v>0.82499999999999996</v>
      </c>
      <c r="J505" s="3">
        <v>1.8599999999999998E-2</v>
      </c>
      <c r="K505">
        <f t="shared" si="51"/>
        <v>9.5550000000004616E-6</v>
      </c>
    </row>
    <row r="506" spans="1:11" x14ac:dyDescent="0.2">
      <c r="A506" s="5">
        <v>49.7</v>
      </c>
      <c r="B506" s="3">
        <f t="shared" si="44"/>
        <v>0.10160000000000002</v>
      </c>
      <c r="C506" s="3">
        <f t="shared" si="45"/>
        <v>1.3599999999999999E-2</v>
      </c>
      <c r="D506">
        <f t="shared" si="46"/>
        <v>100</v>
      </c>
      <c r="E506">
        <f t="shared" si="47"/>
        <v>5.7</v>
      </c>
      <c r="F506">
        <f t="shared" si="48"/>
        <v>40</v>
      </c>
      <c r="G506">
        <f t="shared" si="49"/>
        <v>1.5697137580794085</v>
      </c>
      <c r="H506">
        <f t="shared" si="50"/>
        <v>3.4747200000000009E-4</v>
      </c>
      <c r="I506" s="3">
        <v>0.82569999999999999</v>
      </c>
      <c r="J506" s="3">
        <v>1.8499999999999999E-2</v>
      </c>
      <c r="K506">
        <f t="shared" si="51"/>
        <v>1.3700000000000013E-5</v>
      </c>
    </row>
    <row r="507" spans="1:11" x14ac:dyDescent="0.2">
      <c r="A507" s="5">
        <v>49.8</v>
      </c>
      <c r="B507" s="3">
        <f t="shared" si="44"/>
        <v>0.10260000000000002</v>
      </c>
      <c r="C507" s="3">
        <f t="shared" si="45"/>
        <v>1.3800000000000002E-2</v>
      </c>
      <c r="D507">
        <f t="shared" si="46"/>
        <v>100</v>
      </c>
      <c r="E507">
        <f t="shared" si="47"/>
        <v>5.7</v>
      </c>
      <c r="F507">
        <f t="shared" si="48"/>
        <v>40</v>
      </c>
      <c r="G507">
        <f t="shared" si="49"/>
        <v>1.5927977839335181</v>
      </c>
      <c r="H507">
        <f t="shared" si="50"/>
        <v>3.5089200000000011E-4</v>
      </c>
      <c r="I507" s="3">
        <v>0.82669999999999999</v>
      </c>
      <c r="J507" s="3">
        <v>1.8700000000000001E-2</v>
      </c>
      <c r="K507">
        <f t="shared" si="51"/>
        <v>1.2555000000000167E-5</v>
      </c>
    </row>
    <row r="508" spans="1:11" x14ac:dyDescent="0.2">
      <c r="A508" s="5">
        <v>49.9</v>
      </c>
      <c r="B508" s="3">
        <f t="shared" si="44"/>
        <v>0.10350000000000004</v>
      </c>
      <c r="C508" s="3">
        <f t="shared" si="45"/>
        <v>1.41E-2</v>
      </c>
      <c r="D508">
        <f t="shared" si="46"/>
        <v>100</v>
      </c>
      <c r="E508">
        <f t="shared" si="47"/>
        <v>5.7</v>
      </c>
      <c r="F508">
        <f t="shared" si="48"/>
        <v>40</v>
      </c>
      <c r="G508">
        <f t="shared" si="49"/>
        <v>1.6274238227146809</v>
      </c>
      <c r="H508">
        <f t="shared" si="50"/>
        <v>3.5397000000000011E-4</v>
      </c>
      <c r="I508" s="3">
        <v>0.8276</v>
      </c>
      <c r="J508" s="3">
        <v>1.9E-2</v>
      </c>
      <c r="K508">
        <f t="shared" si="51"/>
        <v>8.4000000000006294E-6</v>
      </c>
    </row>
    <row r="509" spans="1:11" x14ac:dyDescent="0.2">
      <c r="A509" s="5">
        <v>50</v>
      </c>
      <c r="B509" s="3">
        <f t="shared" si="44"/>
        <v>0.10410000000000008</v>
      </c>
      <c r="C509" s="3">
        <f t="shared" si="45"/>
        <v>1.3900000000000001E-2</v>
      </c>
      <c r="D509">
        <f t="shared" si="46"/>
        <v>100</v>
      </c>
      <c r="E509">
        <f t="shared" si="47"/>
        <v>5.7</v>
      </c>
      <c r="F509">
        <f t="shared" si="48"/>
        <v>40</v>
      </c>
      <c r="G509">
        <f t="shared" si="49"/>
        <v>1.6043397968605724</v>
      </c>
      <c r="H509">
        <f t="shared" si="50"/>
        <v>3.5602200000000027E-4</v>
      </c>
      <c r="I509" s="3">
        <v>0.82820000000000005</v>
      </c>
      <c r="J509" s="3">
        <v>1.8800000000000001E-2</v>
      </c>
      <c r="K509">
        <f t="shared" si="51"/>
        <v>1.2644999999998608E-5</v>
      </c>
    </row>
    <row r="510" spans="1:11" x14ac:dyDescent="0.2">
      <c r="A510" s="5">
        <v>50.1</v>
      </c>
      <c r="B510" s="3">
        <f t="shared" si="44"/>
        <v>0.10499999999999998</v>
      </c>
      <c r="C510" s="3">
        <f t="shared" si="45"/>
        <v>1.4199999999999999E-2</v>
      </c>
      <c r="D510">
        <f t="shared" si="46"/>
        <v>100</v>
      </c>
      <c r="E510">
        <f t="shared" si="47"/>
        <v>5.7</v>
      </c>
      <c r="F510">
        <f t="shared" si="48"/>
        <v>40</v>
      </c>
      <c r="G510">
        <f t="shared" si="49"/>
        <v>1.6389658356417358</v>
      </c>
      <c r="H510">
        <f t="shared" si="50"/>
        <v>3.5909999999999995E-4</v>
      </c>
      <c r="I510" s="3">
        <v>0.82909999999999995</v>
      </c>
      <c r="J510" s="3">
        <v>1.9099999999999999E-2</v>
      </c>
      <c r="K510">
        <f t="shared" si="51"/>
        <v>1.5565000000001427E-5</v>
      </c>
    </row>
    <row r="511" spans="1:11" x14ac:dyDescent="0.2">
      <c r="A511" s="5">
        <v>50.2</v>
      </c>
      <c r="B511" s="3">
        <f t="shared" si="44"/>
        <v>0.10610000000000008</v>
      </c>
      <c r="C511" s="3">
        <f t="shared" si="45"/>
        <v>1.41E-2</v>
      </c>
      <c r="D511">
        <f t="shared" si="46"/>
        <v>100</v>
      </c>
      <c r="E511">
        <f t="shared" si="47"/>
        <v>5.7</v>
      </c>
      <c r="F511">
        <f t="shared" si="48"/>
        <v>40</v>
      </c>
      <c r="G511">
        <f t="shared" si="49"/>
        <v>1.6274238227146809</v>
      </c>
      <c r="H511">
        <f t="shared" si="50"/>
        <v>3.6286200000000031E-4</v>
      </c>
      <c r="I511" s="3">
        <v>0.83020000000000005</v>
      </c>
      <c r="J511" s="3">
        <v>1.9E-2</v>
      </c>
      <c r="K511">
        <f t="shared" si="51"/>
        <v>9.9399999999989053E-6</v>
      </c>
    </row>
    <row r="512" spans="1:11" x14ac:dyDescent="0.2">
      <c r="A512" s="5">
        <v>50.3</v>
      </c>
      <c r="B512" s="3">
        <f t="shared" si="44"/>
        <v>0.10680000000000001</v>
      </c>
      <c r="C512" s="3">
        <f t="shared" si="45"/>
        <v>1.4299999999999998E-2</v>
      </c>
      <c r="D512">
        <f t="shared" si="46"/>
        <v>100</v>
      </c>
      <c r="E512">
        <f t="shared" si="47"/>
        <v>5.7</v>
      </c>
      <c r="F512">
        <f t="shared" si="48"/>
        <v>40</v>
      </c>
      <c r="G512">
        <f t="shared" si="49"/>
        <v>1.6505078485687898</v>
      </c>
      <c r="H512">
        <f t="shared" si="50"/>
        <v>3.65256E-4</v>
      </c>
      <c r="I512" s="3">
        <v>0.83089999999999997</v>
      </c>
      <c r="J512" s="3">
        <v>1.9199999999999998E-2</v>
      </c>
      <c r="K512">
        <f t="shared" si="51"/>
        <v>8.6700000000006488E-6</v>
      </c>
    </row>
    <row r="513" spans="1:11" x14ac:dyDescent="0.2">
      <c r="A513" s="5">
        <v>50.4</v>
      </c>
      <c r="B513" s="3">
        <f t="shared" ref="B513:B576" si="52">I513-$I$384</f>
        <v>0.10740000000000005</v>
      </c>
      <c r="C513" s="3">
        <f t="shared" ref="C513:C576" si="53">J513-$J$384</f>
        <v>1.46E-2</v>
      </c>
      <c r="D513">
        <f t="shared" si="46"/>
        <v>100</v>
      </c>
      <c r="E513">
        <f t="shared" si="47"/>
        <v>5.7</v>
      </c>
      <c r="F513">
        <f t="shared" si="48"/>
        <v>40</v>
      </c>
      <c r="G513">
        <f t="shared" si="49"/>
        <v>1.6851338873499537</v>
      </c>
      <c r="H513">
        <f t="shared" si="50"/>
        <v>3.6730800000000016E-4</v>
      </c>
      <c r="I513" s="3">
        <v>0.83150000000000002</v>
      </c>
      <c r="J513" s="3">
        <v>1.95E-2</v>
      </c>
      <c r="K513">
        <f t="shared" si="51"/>
        <v>1.3185000000000174E-5</v>
      </c>
    </row>
    <row r="514" spans="1:11" x14ac:dyDescent="0.2">
      <c r="A514" s="5">
        <v>50.5</v>
      </c>
      <c r="B514" s="3">
        <f t="shared" si="52"/>
        <v>0.10830000000000006</v>
      </c>
      <c r="C514" s="3">
        <f t="shared" si="53"/>
        <v>1.47E-2</v>
      </c>
      <c r="D514">
        <f t="shared" si="46"/>
        <v>100</v>
      </c>
      <c r="E514">
        <f t="shared" si="47"/>
        <v>5.7</v>
      </c>
      <c r="F514">
        <f t="shared" si="48"/>
        <v>40</v>
      </c>
      <c r="G514">
        <f t="shared" si="49"/>
        <v>1.6966759002770082</v>
      </c>
      <c r="H514">
        <f t="shared" si="50"/>
        <v>3.7038600000000022E-4</v>
      </c>
      <c r="I514" s="3">
        <v>0.83240000000000003</v>
      </c>
      <c r="J514" s="3">
        <v>1.9599999999999999E-2</v>
      </c>
      <c r="K514">
        <f t="shared" si="51"/>
        <v>1.7699999999999688E-5</v>
      </c>
    </row>
    <row r="515" spans="1:11" x14ac:dyDescent="0.2">
      <c r="A515" s="5">
        <v>50.6</v>
      </c>
      <c r="B515" s="3">
        <f t="shared" si="52"/>
        <v>0.10950000000000004</v>
      </c>
      <c r="C515" s="3">
        <f t="shared" si="53"/>
        <v>1.4799999999999999E-2</v>
      </c>
      <c r="D515">
        <f t="shared" si="46"/>
        <v>100</v>
      </c>
      <c r="E515">
        <f t="shared" si="47"/>
        <v>5.7</v>
      </c>
      <c r="F515">
        <f t="shared" si="48"/>
        <v>40</v>
      </c>
      <c r="G515">
        <f t="shared" si="49"/>
        <v>1.7082179132040622</v>
      </c>
      <c r="H515">
        <f t="shared" si="50"/>
        <v>3.7449000000000016E-4</v>
      </c>
      <c r="I515" s="3">
        <v>0.83360000000000001</v>
      </c>
      <c r="J515" s="3">
        <v>1.9699999999999999E-2</v>
      </c>
      <c r="K515">
        <f t="shared" si="51"/>
        <v>8.94000000000067E-6</v>
      </c>
    </row>
    <row r="516" spans="1:11" x14ac:dyDescent="0.2">
      <c r="A516" s="5">
        <v>50.7</v>
      </c>
      <c r="B516" s="3">
        <f t="shared" si="52"/>
        <v>0.11010000000000009</v>
      </c>
      <c r="C516" s="3">
        <f t="shared" si="53"/>
        <v>1.5000000000000001E-2</v>
      </c>
      <c r="D516">
        <f t="shared" si="46"/>
        <v>100</v>
      </c>
      <c r="E516">
        <f t="shared" si="47"/>
        <v>5.7</v>
      </c>
      <c r="F516">
        <f t="shared" si="48"/>
        <v>40</v>
      </c>
      <c r="G516">
        <f t="shared" si="49"/>
        <v>1.7313019390581719</v>
      </c>
      <c r="H516">
        <f t="shared" si="50"/>
        <v>3.7654200000000027E-4</v>
      </c>
      <c r="I516" s="3">
        <v>0.83420000000000005</v>
      </c>
      <c r="J516" s="3">
        <v>1.9900000000000001E-2</v>
      </c>
      <c r="K516">
        <f t="shared" si="51"/>
        <v>1.1999999999998679E-5</v>
      </c>
    </row>
    <row r="517" spans="1:11" x14ac:dyDescent="0.2">
      <c r="A517" s="5">
        <v>50.8</v>
      </c>
      <c r="B517" s="3">
        <f t="shared" si="52"/>
        <v>0.1109</v>
      </c>
      <c r="C517" s="3">
        <f t="shared" si="53"/>
        <v>1.5000000000000001E-2</v>
      </c>
      <c r="D517">
        <f t="shared" si="46"/>
        <v>100</v>
      </c>
      <c r="E517">
        <f t="shared" si="47"/>
        <v>5.7</v>
      </c>
      <c r="F517">
        <f t="shared" si="48"/>
        <v>40</v>
      </c>
      <c r="G517">
        <f t="shared" si="49"/>
        <v>1.7313019390581719</v>
      </c>
      <c r="H517">
        <f t="shared" si="50"/>
        <v>3.7927799999999998E-4</v>
      </c>
      <c r="I517" s="3">
        <v>0.83499999999999996</v>
      </c>
      <c r="J517" s="3">
        <v>1.9900000000000001E-2</v>
      </c>
      <c r="K517">
        <f t="shared" si="51"/>
        <v>1.5050000000000013E-5</v>
      </c>
    </row>
    <row r="518" spans="1:11" x14ac:dyDescent="0.2">
      <c r="A518" s="5">
        <v>50.9</v>
      </c>
      <c r="B518" s="3">
        <f t="shared" si="52"/>
        <v>0.1119</v>
      </c>
      <c r="C518" s="3">
        <f t="shared" si="53"/>
        <v>1.5100000000000001E-2</v>
      </c>
      <c r="D518">
        <f t="shared" si="46"/>
        <v>100</v>
      </c>
      <c r="E518">
        <f t="shared" si="47"/>
        <v>5.7</v>
      </c>
      <c r="F518">
        <f t="shared" si="48"/>
        <v>40</v>
      </c>
      <c r="G518">
        <f t="shared" si="49"/>
        <v>1.7428439519852261</v>
      </c>
      <c r="H518">
        <f t="shared" si="50"/>
        <v>3.82698E-4</v>
      </c>
      <c r="I518" s="3">
        <v>0.83599999999999997</v>
      </c>
      <c r="J518" s="3">
        <v>0.02</v>
      </c>
      <c r="K518">
        <f t="shared" si="51"/>
        <v>1.2120000000000348E-5</v>
      </c>
    </row>
    <row r="519" spans="1:11" x14ac:dyDescent="0.2">
      <c r="A519" s="5">
        <v>51</v>
      </c>
      <c r="B519" s="3">
        <f t="shared" si="52"/>
        <v>0.11270000000000002</v>
      </c>
      <c r="C519" s="3">
        <f t="shared" si="53"/>
        <v>1.52E-2</v>
      </c>
      <c r="D519">
        <f t="shared" si="46"/>
        <v>100</v>
      </c>
      <c r="E519">
        <f t="shared" si="47"/>
        <v>5.7</v>
      </c>
      <c r="F519">
        <f t="shared" si="48"/>
        <v>40</v>
      </c>
      <c r="G519">
        <f t="shared" si="49"/>
        <v>1.7543859649122808</v>
      </c>
      <c r="H519">
        <f t="shared" si="50"/>
        <v>3.8543400000000009E-4</v>
      </c>
      <c r="I519" s="3">
        <v>0.83679999999999999</v>
      </c>
      <c r="J519" s="3">
        <v>2.01E-2</v>
      </c>
      <c r="K519">
        <f t="shared" si="51"/>
        <v>9.2100000000006911E-6</v>
      </c>
    </row>
    <row r="520" spans="1:11" x14ac:dyDescent="0.2">
      <c r="A520" s="5">
        <v>51.1</v>
      </c>
      <c r="B520" s="3">
        <f t="shared" si="52"/>
        <v>0.11330000000000007</v>
      </c>
      <c r="C520" s="3">
        <f t="shared" si="53"/>
        <v>1.5500000000000002E-2</v>
      </c>
      <c r="D520">
        <f t="shared" si="46"/>
        <v>100</v>
      </c>
      <c r="E520">
        <f t="shared" si="47"/>
        <v>5.7</v>
      </c>
      <c r="F520">
        <f t="shared" si="48"/>
        <v>40</v>
      </c>
      <c r="G520">
        <f t="shared" si="49"/>
        <v>1.789012003693444</v>
      </c>
      <c r="H520">
        <f t="shared" si="50"/>
        <v>3.8748600000000025E-4</v>
      </c>
      <c r="I520" s="3">
        <v>0.83740000000000003</v>
      </c>
      <c r="J520" s="3">
        <v>2.0400000000000001E-2</v>
      </c>
      <c r="K520">
        <f t="shared" si="51"/>
        <v>1.3860000000000184E-5</v>
      </c>
    </row>
    <row r="521" spans="1:11" x14ac:dyDescent="0.2">
      <c r="A521" s="5">
        <v>51.2</v>
      </c>
      <c r="B521" s="3">
        <f t="shared" si="52"/>
        <v>0.11420000000000008</v>
      </c>
      <c r="C521" s="3">
        <f t="shared" si="53"/>
        <v>1.5299999999999999E-2</v>
      </c>
      <c r="D521">
        <f t="shared" si="46"/>
        <v>100</v>
      </c>
      <c r="E521">
        <f t="shared" si="47"/>
        <v>5.7</v>
      </c>
      <c r="F521">
        <f t="shared" si="48"/>
        <v>40</v>
      </c>
      <c r="G521">
        <f t="shared" si="49"/>
        <v>1.7659279778393351</v>
      </c>
      <c r="H521">
        <f t="shared" si="50"/>
        <v>3.9056400000000025E-4</v>
      </c>
      <c r="I521" s="3">
        <v>0.83830000000000005</v>
      </c>
      <c r="J521" s="3">
        <v>2.0199999999999999E-2</v>
      </c>
      <c r="K521">
        <f t="shared" si="51"/>
        <v>1.3859999999998475E-5</v>
      </c>
    </row>
    <row r="522" spans="1:11" x14ac:dyDescent="0.2">
      <c r="A522" s="5">
        <v>51.3</v>
      </c>
      <c r="B522" s="3">
        <f t="shared" si="52"/>
        <v>0.11509999999999998</v>
      </c>
      <c r="C522" s="3">
        <f t="shared" si="53"/>
        <v>1.5500000000000002E-2</v>
      </c>
      <c r="D522">
        <f t="shared" ref="D522:D585" si="54">$E$4</f>
        <v>100</v>
      </c>
      <c r="E522">
        <f t="shared" ref="E522:E585" si="55">$F$4</f>
        <v>5.7</v>
      </c>
      <c r="F522">
        <f t="shared" ref="F522:F585" si="56">$G$4</f>
        <v>40</v>
      </c>
      <c r="G522">
        <f t="shared" ref="G522:G585" si="57">3*C522*D522*1000/(2*F522*E522^2)</f>
        <v>1.789012003693444</v>
      </c>
      <c r="H522">
        <f t="shared" ref="H522:H585" si="58">6*B522*E522/(D522^2)</f>
        <v>3.9364199999999998E-4</v>
      </c>
      <c r="I522" s="3">
        <v>0.83919999999999995</v>
      </c>
      <c r="J522" s="3">
        <v>2.0400000000000001E-2</v>
      </c>
      <c r="K522">
        <f t="shared" ref="K522:K585" si="59">(C523+C522)/2*(B523-B522)</f>
        <v>1.0885000000000529E-5</v>
      </c>
    </row>
    <row r="523" spans="1:11" x14ac:dyDescent="0.2">
      <c r="A523" s="5">
        <v>51.4</v>
      </c>
      <c r="B523" s="3">
        <f t="shared" si="52"/>
        <v>0.11580000000000001</v>
      </c>
      <c r="C523" s="3">
        <f t="shared" si="53"/>
        <v>1.5600000000000001E-2</v>
      </c>
      <c r="D523">
        <f t="shared" si="54"/>
        <v>100</v>
      </c>
      <c r="E523">
        <f t="shared" si="55"/>
        <v>5.7</v>
      </c>
      <c r="F523">
        <f t="shared" si="56"/>
        <v>40</v>
      </c>
      <c r="G523">
        <f t="shared" si="57"/>
        <v>1.8005540166204985</v>
      </c>
      <c r="H523">
        <f t="shared" si="58"/>
        <v>3.9603600000000006E-4</v>
      </c>
      <c r="I523" s="3">
        <v>0.83989999999999998</v>
      </c>
      <c r="J523" s="3">
        <v>2.0500000000000001E-2</v>
      </c>
      <c r="K523">
        <f t="shared" si="59"/>
        <v>1.260000000000036E-5</v>
      </c>
    </row>
    <row r="524" spans="1:11" x14ac:dyDescent="0.2">
      <c r="A524" s="5">
        <v>51.5</v>
      </c>
      <c r="B524" s="3">
        <f t="shared" si="52"/>
        <v>0.11660000000000004</v>
      </c>
      <c r="C524" s="3">
        <f t="shared" si="53"/>
        <v>1.5899999999999997E-2</v>
      </c>
      <c r="D524">
        <f t="shared" si="54"/>
        <v>100</v>
      </c>
      <c r="E524">
        <f t="shared" si="55"/>
        <v>5.7</v>
      </c>
      <c r="F524">
        <f t="shared" si="56"/>
        <v>40</v>
      </c>
      <c r="G524">
        <f t="shared" si="57"/>
        <v>1.835180055401662</v>
      </c>
      <c r="H524">
        <f t="shared" si="58"/>
        <v>3.9877200000000015E-4</v>
      </c>
      <c r="I524" s="3">
        <v>0.8407</v>
      </c>
      <c r="J524" s="3">
        <v>2.0799999999999999E-2</v>
      </c>
      <c r="K524">
        <f t="shared" si="59"/>
        <v>1.9079999999999661E-5</v>
      </c>
    </row>
    <row r="525" spans="1:11" x14ac:dyDescent="0.2">
      <c r="A525" s="5">
        <v>51.6</v>
      </c>
      <c r="B525" s="3">
        <f t="shared" si="52"/>
        <v>0.11780000000000002</v>
      </c>
      <c r="C525" s="3">
        <f t="shared" si="53"/>
        <v>1.5899999999999997E-2</v>
      </c>
      <c r="D525">
        <f t="shared" si="54"/>
        <v>100</v>
      </c>
      <c r="E525">
        <f t="shared" si="55"/>
        <v>5.7</v>
      </c>
      <c r="F525">
        <f t="shared" si="56"/>
        <v>40</v>
      </c>
      <c r="G525">
        <f t="shared" si="57"/>
        <v>1.835180055401662</v>
      </c>
      <c r="H525">
        <f t="shared" si="58"/>
        <v>4.0287600000000009E-4</v>
      </c>
      <c r="I525" s="3">
        <v>0.84189999999999998</v>
      </c>
      <c r="J525" s="3">
        <v>2.0799999999999999E-2</v>
      </c>
      <c r="K525">
        <f t="shared" si="59"/>
        <v>1.1200000000000543E-5</v>
      </c>
    </row>
    <row r="526" spans="1:11" x14ac:dyDescent="0.2">
      <c r="A526" s="5">
        <v>51.7</v>
      </c>
      <c r="B526" s="3">
        <f t="shared" si="52"/>
        <v>0.11850000000000005</v>
      </c>
      <c r="C526" s="3">
        <f t="shared" si="53"/>
        <v>1.6100000000000003E-2</v>
      </c>
      <c r="D526">
        <f t="shared" si="54"/>
        <v>100</v>
      </c>
      <c r="E526">
        <f t="shared" si="55"/>
        <v>5.7</v>
      </c>
      <c r="F526">
        <f t="shared" si="56"/>
        <v>40</v>
      </c>
      <c r="G526">
        <f t="shared" si="57"/>
        <v>1.8582640812557711</v>
      </c>
      <c r="H526">
        <f t="shared" si="58"/>
        <v>4.0527000000000016E-4</v>
      </c>
      <c r="I526" s="3">
        <v>0.84260000000000002</v>
      </c>
      <c r="J526" s="3">
        <v>2.1000000000000001E-2</v>
      </c>
      <c r="K526">
        <f t="shared" si="59"/>
        <v>9.6599999999989385E-6</v>
      </c>
    </row>
    <row r="527" spans="1:11" x14ac:dyDescent="0.2">
      <c r="A527" s="5">
        <v>51.8</v>
      </c>
      <c r="B527" s="3">
        <f t="shared" si="52"/>
        <v>0.11909999999999998</v>
      </c>
      <c r="C527" s="3">
        <f t="shared" si="53"/>
        <v>1.6100000000000003E-2</v>
      </c>
      <c r="D527">
        <f t="shared" si="54"/>
        <v>100</v>
      </c>
      <c r="E527">
        <f t="shared" si="55"/>
        <v>5.7</v>
      </c>
      <c r="F527">
        <f t="shared" si="56"/>
        <v>40</v>
      </c>
      <c r="G527">
        <f t="shared" si="57"/>
        <v>1.8582640812557711</v>
      </c>
      <c r="H527">
        <f t="shared" si="58"/>
        <v>4.0732199999999989E-4</v>
      </c>
      <c r="I527" s="3">
        <v>0.84319999999999995</v>
      </c>
      <c r="J527" s="3">
        <v>2.1000000000000001E-2</v>
      </c>
      <c r="K527">
        <f t="shared" si="59"/>
        <v>1.4490000000000195E-5</v>
      </c>
    </row>
    <row r="528" spans="1:11" x14ac:dyDescent="0.2">
      <c r="A528" s="5">
        <v>51.9</v>
      </c>
      <c r="B528" s="3">
        <f t="shared" si="52"/>
        <v>0.12</v>
      </c>
      <c r="C528" s="3">
        <f t="shared" si="53"/>
        <v>1.6100000000000003E-2</v>
      </c>
      <c r="D528">
        <f t="shared" si="54"/>
        <v>100</v>
      </c>
      <c r="E528">
        <f t="shared" si="55"/>
        <v>5.7</v>
      </c>
      <c r="F528">
        <f t="shared" si="56"/>
        <v>40</v>
      </c>
      <c r="G528">
        <f t="shared" si="57"/>
        <v>1.8582640812557711</v>
      </c>
      <c r="H528">
        <f t="shared" si="58"/>
        <v>4.104E-4</v>
      </c>
      <c r="I528" s="3">
        <v>0.84409999999999996</v>
      </c>
      <c r="J528" s="3">
        <v>2.1000000000000001E-2</v>
      </c>
      <c r="K528">
        <f t="shared" si="59"/>
        <v>1.7874999999999835E-5</v>
      </c>
    </row>
    <row r="529" spans="1:11" x14ac:dyDescent="0.2">
      <c r="A529" s="5">
        <v>52</v>
      </c>
      <c r="B529" s="3">
        <f t="shared" si="52"/>
        <v>0.12109999999999999</v>
      </c>
      <c r="C529" s="3">
        <f t="shared" si="53"/>
        <v>1.6399999999999998E-2</v>
      </c>
      <c r="D529">
        <f t="shared" si="54"/>
        <v>100</v>
      </c>
      <c r="E529">
        <f t="shared" si="55"/>
        <v>5.7</v>
      </c>
      <c r="F529">
        <f t="shared" si="56"/>
        <v>40</v>
      </c>
      <c r="G529">
        <f t="shared" si="57"/>
        <v>1.8928901200369339</v>
      </c>
      <c r="H529">
        <f t="shared" si="58"/>
        <v>4.1416199999999998E-4</v>
      </c>
      <c r="I529" s="3">
        <v>0.84519999999999995</v>
      </c>
      <c r="J529" s="3">
        <v>2.1299999999999999E-2</v>
      </c>
      <c r="K529">
        <f t="shared" si="59"/>
        <v>1.1515000000000558E-5</v>
      </c>
    </row>
    <row r="530" spans="1:11" x14ac:dyDescent="0.2">
      <c r="A530" s="5">
        <v>52.1</v>
      </c>
      <c r="B530" s="3">
        <f t="shared" si="52"/>
        <v>0.12180000000000002</v>
      </c>
      <c r="C530" s="3">
        <f t="shared" si="53"/>
        <v>1.6500000000000001E-2</v>
      </c>
      <c r="D530">
        <f t="shared" si="54"/>
        <v>100</v>
      </c>
      <c r="E530">
        <f t="shared" si="55"/>
        <v>5.7</v>
      </c>
      <c r="F530">
        <f t="shared" si="56"/>
        <v>40</v>
      </c>
      <c r="G530">
        <f t="shared" si="57"/>
        <v>1.9044321329639886</v>
      </c>
      <c r="H530">
        <f t="shared" si="58"/>
        <v>4.1655600000000011E-4</v>
      </c>
      <c r="I530" s="3">
        <v>0.84589999999999999</v>
      </c>
      <c r="J530" s="3">
        <v>2.1399999999999999E-2</v>
      </c>
      <c r="K530">
        <f t="shared" si="59"/>
        <v>1.155000000000056E-5</v>
      </c>
    </row>
    <row r="531" spans="1:11" x14ac:dyDescent="0.2">
      <c r="A531" s="5">
        <v>52.2</v>
      </c>
      <c r="B531" s="3">
        <f t="shared" si="52"/>
        <v>0.12250000000000005</v>
      </c>
      <c r="C531" s="3">
        <f t="shared" si="53"/>
        <v>1.6500000000000001E-2</v>
      </c>
      <c r="D531">
        <f t="shared" si="54"/>
        <v>100</v>
      </c>
      <c r="E531">
        <f t="shared" si="55"/>
        <v>5.7</v>
      </c>
      <c r="F531">
        <f t="shared" si="56"/>
        <v>40</v>
      </c>
      <c r="G531">
        <f t="shared" si="57"/>
        <v>1.9044321329639886</v>
      </c>
      <c r="H531">
        <f t="shared" si="58"/>
        <v>4.1895000000000018E-4</v>
      </c>
      <c r="I531" s="3">
        <v>0.84660000000000002</v>
      </c>
      <c r="J531" s="3">
        <v>2.1399999999999999E-2</v>
      </c>
      <c r="K531">
        <f t="shared" si="59"/>
        <v>1.6700000000000013E-5</v>
      </c>
    </row>
    <row r="532" spans="1:11" x14ac:dyDescent="0.2">
      <c r="A532" s="5">
        <v>52.3</v>
      </c>
      <c r="B532" s="3">
        <f t="shared" si="52"/>
        <v>0.12350000000000005</v>
      </c>
      <c r="C532" s="3">
        <f t="shared" si="53"/>
        <v>1.6899999999999998E-2</v>
      </c>
      <c r="D532">
        <f t="shared" si="54"/>
        <v>100</v>
      </c>
      <c r="E532">
        <f t="shared" si="55"/>
        <v>5.7</v>
      </c>
      <c r="F532">
        <f t="shared" si="56"/>
        <v>40</v>
      </c>
      <c r="G532">
        <f t="shared" si="57"/>
        <v>1.9506001846722063</v>
      </c>
      <c r="H532">
        <f t="shared" si="58"/>
        <v>4.223700000000002E-4</v>
      </c>
      <c r="I532" s="3">
        <v>0.84760000000000002</v>
      </c>
      <c r="J532" s="3">
        <v>2.18E-2</v>
      </c>
      <c r="K532">
        <f t="shared" si="59"/>
        <v>1.3520000000000386E-5</v>
      </c>
    </row>
    <row r="533" spans="1:11" x14ac:dyDescent="0.2">
      <c r="A533" s="5">
        <v>52.4</v>
      </c>
      <c r="B533" s="3">
        <f t="shared" si="52"/>
        <v>0.12430000000000008</v>
      </c>
      <c r="C533" s="3">
        <f t="shared" si="53"/>
        <v>1.6899999999999998E-2</v>
      </c>
      <c r="D533">
        <f t="shared" si="54"/>
        <v>100</v>
      </c>
      <c r="E533">
        <f t="shared" si="55"/>
        <v>5.7</v>
      </c>
      <c r="F533">
        <f t="shared" si="56"/>
        <v>40</v>
      </c>
      <c r="G533">
        <f t="shared" si="57"/>
        <v>1.9506001846722063</v>
      </c>
      <c r="H533">
        <f t="shared" si="58"/>
        <v>4.2510600000000024E-4</v>
      </c>
      <c r="I533" s="3">
        <v>0.84840000000000004</v>
      </c>
      <c r="J533" s="3">
        <v>2.18E-2</v>
      </c>
      <c r="K533">
        <f t="shared" si="59"/>
        <v>1.1794999999998702E-5</v>
      </c>
    </row>
    <row r="534" spans="1:11" x14ac:dyDescent="0.2">
      <c r="A534" s="5">
        <v>52.5</v>
      </c>
      <c r="B534" s="3">
        <f t="shared" si="52"/>
        <v>0.125</v>
      </c>
      <c r="C534" s="3">
        <f t="shared" si="53"/>
        <v>1.6800000000000002E-2</v>
      </c>
      <c r="D534">
        <f t="shared" si="54"/>
        <v>100</v>
      </c>
      <c r="E534">
        <f t="shared" si="55"/>
        <v>5.7</v>
      </c>
      <c r="F534">
        <f t="shared" si="56"/>
        <v>40</v>
      </c>
      <c r="G534">
        <f t="shared" si="57"/>
        <v>1.9390581717451525</v>
      </c>
      <c r="H534">
        <f t="shared" si="58"/>
        <v>4.2750000000000004E-4</v>
      </c>
      <c r="I534" s="3">
        <v>0.84909999999999997</v>
      </c>
      <c r="J534" s="3">
        <v>2.1700000000000001E-2</v>
      </c>
      <c r="K534">
        <f t="shared" si="59"/>
        <v>1.3560000000000389E-5</v>
      </c>
    </row>
    <row r="535" spans="1:11" x14ac:dyDescent="0.2">
      <c r="A535" s="5">
        <v>52.6</v>
      </c>
      <c r="B535" s="3">
        <f t="shared" si="52"/>
        <v>0.12580000000000002</v>
      </c>
      <c r="C535" s="3">
        <f t="shared" si="53"/>
        <v>1.7099999999999997E-2</v>
      </c>
      <c r="D535">
        <f t="shared" si="54"/>
        <v>100</v>
      </c>
      <c r="E535">
        <f t="shared" si="55"/>
        <v>5.7</v>
      </c>
      <c r="F535">
        <f t="shared" si="56"/>
        <v>40</v>
      </c>
      <c r="G535">
        <f t="shared" si="57"/>
        <v>1.9736842105263153</v>
      </c>
      <c r="H535">
        <f t="shared" si="58"/>
        <v>4.3023600000000013E-4</v>
      </c>
      <c r="I535" s="3">
        <v>0.84989999999999999</v>
      </c>
      <c r="J535" s="3">
        <v>2.1999999999999999E-2</v>
      </c>
      <c r="K535">
        <f t="shared" si="59"/>
        <v>1.7100000000000012E-5</v>
      </c>
    </row>
    <row r="536" spans="1:11" x14ac:dyDescent="0.2">
      <c r="A536" s="5">
        <v>52.7</v>
      </c>
      <c r="B536" s="3">
        <f t="shared" si="52"/>
        <v>0.12680000000000002</v>
      </c>
      <c r="C536" s="3">
        <f t="shared" si="53"/>
        <v>1.7099999999999997E-2</v>
      </c>
      <c r="D536">
        <f t="shared" si="54"/>
        <v>100</v>
      </c>
      <c r="E536">
        <f t="shared" si="55"/>
        <v>5.7</v>
      </c>
      <c r="F536">
        <f t="shared" si="56"/>
        <v>40</v>
      </c>
      <c r="G536">
        <f t="shared" si="57"/>
        <v>1.9736842105263153</v>
      </c>
      <c r="H536">
        <f t="shared" si="58"/>
        <v>4.3365600000000015E-4</v>
      </c>
      <c r="I536" s="3">
        <v>0.85089999999999999</v>
      </c>
      <c r="J536" s="3">
        <v>2.1999999999999999E-2</v>
      </c>
      <c r="K536">
        <f t="shared" si="59"/>
        <v>1.3760000000000393E-5</v>
      </c>
    </row>
    <row r="537" spans="1:11" x14ac:dyDescent="0.2">
      <c r="A537" s="5">
        <v>52.8</v>
      </c>
      <c r="B537" s="3">
        <f t="shared" si="52"/>
        <v>0.12760000000000005</v>
      </c>
      <c r="C537" s="3">
        <f t="shared" si="53"/>
        <v>1.7300000000000003E-2</v>
      </c>
      <c r="D537">
        <f t="shared" si="54"/>
        <v>100</v>
      </c>
      <c r="E537">
        <f t="shared" si="55"/>
        <v>5.7</v>
      </c>
      <c r="F537">
        <f t="shared" si="56"/>
        <v>40</v>
      </c>
      <c r="G537">
        <f t="shared" si="57"/>
        <v>1.9967682363804249</v>
      </c>
      <c r="H537">
        <f t="shared" si="58"/>
        <v>4.3639200000000018E-4</v>
      </c>
      <c r="I537" s="3">
        <v>0.85170000000000001</v>
      </c>
      <c r="J537" s="3">
        <v>2.2200000000000001E-2</v>
      </c>
      <c r="K537">
        <f t="shared" si="59"/>
        <v>1.2215000000000592E-5</v>
      </c>
    </row>
    <row r="538" spans="1:11" x14ac:dyDescent="0.2">
      <c r="A538" s="5">
        <v>52.9</v>
      </c>
      <c r="B538" s="3">
        <f t="shared" si="52"/>
        <v>0.12830000000000008</v>
      </c>
      <c r="C538" s="3">
        <f t="shared" si="53"/>
        <v>1.7599999999999998E-2</v>
      </c>
      <c r="D538">
        <f t="shared" si="54"/>
        <v>100</v>
      </c>
      <c r="E538">
        <f t="shared" si="55"/>
        <v>5.7</v>
      </c>
      <c r="F538">
        <f t="shared" si="56"/>
        <v>40</v>
      </c>
      <c r="G538">
        <f t="shared" si="57"/>
        <v>2.0313942751615874</v>
      </c>
      <c r="H538">
        <f t="shared" si="58"/>
        <v>4.3878600000000025E-4</v>
      </c>
      <c r="I538" s="3">
        <v>0.85240000000000005</v>
      </c>
      <c r="J538" s="3">
        <v>2.2499999999999999E-2</v>
      </c>
      <c r="K538">
        <f t="shared" si="59"/>
        <v>1.7600000000000014E-5</v>
      </c>
    </row>
    <row r="539" spans="1:11" x14ac:dyDescent="0.2">
      <c r="A539" s="5">
        <v>53</v>
      </c>
      <c r="B539" s="3">
        <f t="shared" si="52"/>
        <v>0.12930000000000008</v>
      </c>
      <c r="C539" s="3">
        <f t="shared" si="53"/>
        <v>1.7599999999999998E-2</v>
      </c>
      <c r="D539">
        <f t="shared" si="54"/>
        <v>100</v>
      </c>
      <c r="E539">
        <f t="shared" si="55"/>
        <v>5.7</v>
      </c>
      <c r="F539">
        <f t="shared" si="56"/>
        <v>40</v>
      </c>
      <c r="G539">
        <f t="shared" si="57"/>
        <v>2.0313942751615874</v>
      </c>
      <c r="H539">
        <f t="shared" si="58"/>
        <v>4.4220600000000027E-4</v>
      </c>
      <c r="I539" s="3">
        <v>0.85340000000000005</v>
      </c>
      <c r="J539" s="3">
        <v>2.2499999999999999E-2</v>
      </c>
      <c r="K539">
        <f t="shared" si="59"/>
        <v>1.7750000000000015E-5</v>
      </c>
    </row>
    <row r="540" spans="1:11" x14ac:dyDescent="0.2">
      <c r="A540" s="5">
        <v>53.1</v>
      </c>
      <c r="B540" s="3">
        <f t="shared" si="52"/>
        <v>0.13030000000000008</v>
      </c>
      <c r="C540" s="3">
        <f t="shared" si="53"/>
        <v>1.7899999999999999E-2</v>
      </c>
      <c r="D540">
        <f t="shared" si="54"/>
        <v>100</v>
      </c>
      <c r="E540">
        <f t="shared" si="55"/>
        <v>5.7</v>
      </c>
      <c r="F540">
        <f t="shared" si="56"/>
        <v>40</v>
      </c>
      <c r="G540">
        <f t="shared" si="57"/>
        <v>2.0660203139427513</v>
      </c>
      <c r="H540">
        <f t="shared" si="58"/>
        <v>4.4562600000000029E-4</v>
      </c>
      <c r="I540" s="3">
        <v>0.85440000000000005</v>
      </c>
      <c r="J540" s="3">
        <v>2.2800000000000001E-2</v>
      </c>
      <c r="K540">
        <f t="shared" si="59"/>
        <v>8.9499999999990148E-6</v>
      </c>
    </row>
    <row r="541" spans="1:11" x14ac:dyDescent="0.2">
      <c r="A541" s="5">
        <v>53.2</v>
      </c>
      <c r="B541" s="3">
        <f t="shared" si="52"/>
        <v>0.13080000000000003</v>
      </c>
      <c r="C541" s="3">
        <f t="shared" si="53"/>
        <v>1.7899999999999999E-2</v>
      </c>
      <c r="D541">
        <f t="shared" si="54"/>
        <v>100</v>
      </c>
      <c r="E541">
        <f t="shared" si="55"/>
        <v>5.7</v>
      </c>
      <c r="F541">
        <f t="shared" si="56"/>
        <v>40</v>
      </c>
      <c r="G541">
        <f t="shared" si="57"/>
        <v>2.0660203139427513</v>
      </c>
      <c r="H541">
        <f t="shared" si="58"/>
        <v>4.4733600000000011E-4</v>
      </c>
      <c r="I541" s="3">
        <v>0.85489999999999999</v>
      </c>
      <c r="J541" s="3">
        <v>2.2800000000000001E-2</v>
      </c>
      <c r="K541">
        <f t="shared" si="59"/>
        <v>1.4240000000000407E-5</v>
      </c>
    </row>
    <row r="542" spans="1:11" s="2" customFormat="1" x14ac:dyDescent="0.2">
      <c r="A542" s="9">
        <v>53.3</v>
      </c>
      <c r="B542" s="10">
        <f t="shared" si="52"/>
        <v>0.13160000000000005</v>
      </c>
      <c r="C542" s="10">
        <f t="shared" si="53"/>
        <v>1.77E-2</v>
      </c>
      <c r="D542" s="2">
        <f t="shared" si="54"/>
        <v>100</v>
      </c>
      <c r="E542" s="2">
        <f t="shared" si="55"/>
        <v>5.7</v>
      </c>
      <c r="F542" s="2">
        <f t="shared" si="56"/>
        <v>40</v>
      </c>
      <c r="G542" s="2">
        <f t="shared" si="57"/>
        <v>2.0429362880886428</v>
      </c>
      <c r="H542" s="2">
        <f t="shared" si="58"/>
        <v>4.500720000000002E-4</v>
      </c>
      <c r="I542" s="10">
        <v>0.85570000000000002</v>
      </c>
      <c r="J542" s="10">
        <v>2.2599999999999999E-2</v>
      </c>
      <c r="K542" s="2">
        <f t="shared" si="59"/>
        <v>1.9634999999999821E-5</v>
      </c>
    </row>
    <row r="543" spans="1:11" x14ac:dyDescent="0.2">
      <c r="A543" s="5">
        <v>53.4</v>
      </c>
      <c r="B543" s="3">
        <f t="shared" si="52"/>
        <v>0.13270000000000004</v>
      </c>
      <c r="C543" s="3">
        <f t="shared" si="53"/>
        <v>1.8000000000000002E-2</v>
      </c>
      <c r="D543">
        <f t="shared" si="54"/>
        <v>100</v>
      </c>
      <c r="E543">
        <f t="shared" si="55"/>
        <v>5.7</v>
      </c>
      <c r="F543">
        <f t="shared" si="56"/>
        <v>40</v>
      </c>
      <c r="G543">
        <f t="shared" si="57"/>
        <v>2.0775623268698058</v>
      </c>
      <c r="H543">
        <f t="shared" si="58"/>
        <v>4.5383400000000018E-4</v>
      </c>
      <c r="I543" s="3">
        <v>0.85680000000000001</v>
      </c>
      <c r="J543" s="3">
        <v>2.29E-2</v>
      </c>
      <c r="K543">
        <f t="shared" si="59"/>
        <v>1.4400000000000414E-5</v>
      </c>
    </row>
    <row r="544" spans="1:11" x14ac:dyDescent="0.2">
      <c r="A544" s="5">
        <v>53.5</v>
      </c>
      <c r="B544" s="3">
        <f t="shared" si="52"/>
        <v>0.13350000000000006</v>
      </c>
      <c r="C544" s="3">
        <f t="shared" si="53"/>
        <v>1.8000000000000002E-2</v>
      </c>
      <c r="D544">
        <f t="shared" si="54"/>
        <v>100</v>
      </c>
      <c r="E544">
        <f t="shared" si="55"/>
        <v>5.7</v>
      </c>
      <c r="F544">
        <f t="shared" si="56"/>
        <v>40</v>
      </c>
      <c r="G544">
        <f t="shared" si="57"/>
        <v>2.0775623268698058</v>
      </c>
      <c r="H544">
        <f t="shared" si="58"/>
        <v>4.5657000000000022E-4</v>
      </c>
      <c r="I544" s="3">
        <v>0.85760000000000003</v>
      </c>
      <c r="J544" s="3">
        <v>2.29E-2</v>
      </c>
      <c r="K544">
        <f t="shared" si="59"/>
        <v>1.0829999999998807E-5</v>
      </c>
    </row>
    <row r="545" spans="1:11" x14ac:dyDescent="0.2">
      <c r="A545" s="5">
        <v>53.6</v>
      </c>
      <c r="B545" s="3">
        <f t="shared" si="52"/>
        <v>0.1341</v>
      </c>
      <c r="C545" s="3">
        <f t="shared" si="53"/>
        <v>1.8099999999999998E-2</v>
      </c>
      <c r="D545">
        <f t="shared" si="54"/>
        <v>100</v>
      </c>
      <c r="E545">
        <f t="shared" si="55"/>
        <v>5.7</v>
      </c>
      <c r="F545">
        <f t="shared" si="56"/>
        <v>40</v>
      </c>
      <c r="G545">
        <f t="shared" si="57"/>
        <v>2.0891043397968603</v>
      </c>
      <c r="H545">
        <f t="shared" si="58"/>
        <v>4.58622E-4</v>
      </c>
      <c r="I545" s="3">
        <v>0.85819999999999996</v>
      </c>
      <c r="J545" s="3">
        <v>2.3E-2</v>
      </c>
      <c r="K545">
        <f t="shared" si="59"/>
        <v>1.8200000000000012E-5</v>
      </c>
    </row>
    <row r="546" spans="1:11" x14ac:dyDescent="0.2">
      <c r="A546" s="5">
        <v>53.7</v>
      </c>
      <c r="B546" s="3">
        <f t="shared" si="52"/>
        <v>0.1351</v>
      </c>
      <c r="C546" s="3">
        <f t="shared" si="53"/>
        <v>1.8299999999999997E-2</v>
      </c>
      <c r="D546">
        <f t="shared" si="54"/>
        <v>100</v>
      </c>
      <c r="E546">
        <f t="shared" si="55"/>
        <v>5.7</v>
      </c>
      <c r="F546">
        <f t="shared" si="56"/>
        <v>40</v>
      </c>
      <c r="G546">
        <f t="shared" si="57"/>
        <v>2.1121883656509688</v>
      </c>
      <c r="H546">
        <f t="shared" si="58"/>
        <v>4.6204200000000002E-4</v>
      </c>
      <c r="I546" s="3">
        <v>0.85919999999999996</v>
      </c>
      <c r="J546" s="3">
        <v>2.3199999999999998E-2</v>
      </c>
      <c r="K546">
        <f t="shared" si="59"/>
        <v>1.6470000000000213E-5</v>
      </c>
    </row>
    <row r="547" spans="1:11" x14ac:dyDescent="0.2">
      <c r="A547" s="5">
        <v>53.8</v>
      </c>
      <c r="B547" s="3">
        <f t="shared" si="52"/>
        <v>0.13600000000000001</v>
      </c>
      <c r="C547" s="3">
        <f t="shared" si="53"/>
        <v>1.8299999999999997E-2</v>
      </c>
      <c r="D547">
        <f t="shared" si="54"/>
        <v>100</v>
      </c>
      <c r="E547">
        <f t="shared" si="55"/>
        <v>5.7</v>
      </c>
      <c r="F547">
        <f t="shared" si="56"/>
        <v>40</v>
      </c>
      <c r="G547">
        <f t="shared" si="57"/>
        <v>2.1121883656509688</v>
      </c>
      <c r="H547">
        <f t="shared" si="58"/>
        <v>4.6512000000000002E-4</v>
      </c>
      <c r="I547" s="3">
        <v>0.86009999999999998</v>
      </c>
      <c r="J547" s="3">
        <v>2.3199999999999998E-2</v>
      </c>
      <c r="K547">
        <f t="shared" si="59"/>
        <v>1.2915000000000624E-5</v>
      </c>
    </row>
    <row r="548" spans="1:11" x14ac:dyDescent="0.2">
      <c r="A548" s="5">
        <v>53.9</v>
      </c>
      <c r="B548" s="3">
        <f t="shared" si="52"/>
        <v>0.13670000000000004</v>
      </c>
      <c r="C548" s="3">
        <f t="shared" si="53"/>
        <v>1.8599999999999998E-2</v>
      </c>
      <c r="D548">
        <f t="shared" si="54"/>
        <v>100</v>
      </c>
      <c r="E548">
        <f t="shared" si="55"/>
        <v>5.7</v>
      </c>
      <c r="F548">
        <f t="shared" si="56"/>
        <v>40</v>
      </c>
      <c r="G548">
        <f t="shared" si="57"/>
        <v>2.1468144044321322</v>
      </c>
      <c r="H548">
        <f t="shared" si="58"/>
        <v>4.6751400000000015E-4</v>
      </c>
      <c r="I548" s="3">
        <v>0.86080000000000001</v>
      </c>
      <c r="J548" s="3">
        <v>2.35E-2</v>
      </c>
      <c r="K548">
        <f t="shared" si="59"/>
        <v>1.4920000000000428E-5</v>
      </c>
    </row>
    <row r="549" spans="1:11" x14ac:dyDescent="0.2">
      <c r="A549" s="5">
        <v>54</v>
      </c>
      <c r="B549" s="3">
        <f t="shared" si="52"/>
        <v>0.13750000000000007</v>
      </c>
      <c r="C549" s="3">
        <f t="shared" si="53"/>
        <v>1.8700000000000001E-2</v>
      </c>
      <c r="D549">
        <f t="shared" si="54"/>
        <v>100</v>
      </c>
      <c r="E549">
        <f t="shared" si="55"/>
        <v>5.7</v>
      </c>
      <c r="F549">
        <f t="shared" si="56"/>
        <v>40</v>
      </c>
      <c r="G549">
        <f t="shared" si="57"/>
        <v>2.1583564173591872</v>
      </c>
      <c r="H549">
        <f t="shared" si="58"/>
        <v>4.7025000000000024E-4</v>
      </c>
      <c r="I549" s="3">
        <v>0.86160000000000003</v>
      </c>
      <c r="J549" s="3">
        <v>2.3599999999999999E-2</v>
      </c>
      <c r="K549">
        <f t="shared" si="59"/>
        <v>1.6965000000000225E-5</v>
      </c>
    </row>
    <row r="550" spans="1:11" x14ac:dyDescent="0.2">
      <c r="A550" s="5">
        <v>54.1</v>
      </c>
      <c r="B550" s="3">
        <f t="shared" si="52"/>
        <v>0.13840000000000008</v>
      </c>
      <c r="C550" s="3">
        <f t="shared" si="53"/>
        <v>1.9000000000000003E-2</v>
      </c>
      <c r="D550">
        <f t="shared" si="54"/>
        <v>100</v>
      </c>
      <c r="E550">
        <f t="shared" si="55"/>
        <v>5.7</v>
      </c>
      <c r="F550">
        <f t="shared" si="56"/>
        <v>40</v>
      </c>
      <c r="G550">
        <f t="shared" si="57"/>
        <v>2.192982456140351</v>
      </c>
      <c r="H550">
        <f t="shared" si="58"/>
        <v>4.7332800000000034E-4</v>
      </c>
      <c r="I550" s="3">
        <v>0.86250000000000004</v>
      </c>
      <c r="J550" s="3">
        <v>2.3900000000000001E-2</v>
      </c>
      <c r="K550">
        <f t="shared" si="59"/>
        <v>1.5119999999998336E-5</v>
      </c>
    </row>
    <row r="551" spans="1:11" x14ac:dyDescent="0.2">
      <c r="A551" s="5">
        <v>54.2</v>
      </c>
      <c r="B551" s="3">
        <f t="shared" si="52"/>
        <v>0.13919999999999999</v>
      </c>
      <c r="C551" s="3">
        <f t="shared" si="53"/>
        <v>1.8799999999999997E-2</v>
      </c>
      <c r="D551">
        <f t="shared" si="54"/>
        <v>100</v>
      </c>
      <c r="E551">
        <f t="shared" si="55"/>
        <v>5.7</v>
      </c>
      <c r="F551">
        <f t="shared" si="56"/>
        <v>40</v>
      </c>
      <c r="G551">
        <f t="shared" si="57"/>
        <v>2.1698984302862412</v>
      </c>
      <c r="H551">
        <f t="shared" si="58"/>
        <v>4.7606399999999995E-4</v>
      </c>
      <c r="I551" s="3">
        <v>0.86329999999999996</v>
      </c>
      <c r="J551" s="3">
        <v>2.3699999999999999E-2</v>
      </c>
      <c r="K551">
        <f t="shared" si="59"/>
        <v>1.3195000000000639E-5</v>
      </c>
    </row>
    <row r="552" spans="1:11" x14ac:dyDescent="0.2">
      <c r="A552" s="5">
        <v>54.3</v>
      </c>
      <c r="B552" s="3">
        <f t="shared" si="52"/>
        <v>0.13990000000000002</v>
      </c>
      <c r="C552" s="3">
        <f t="shared" si="53"/>
        <v>1.89E-2</v>
      </c>
      <c r="D552">
        <f t="shared" si="54"/>
        <v>100</v>
      </c>
      <c r="E552">
        <f t="shared" si="55"/>
        <v>5.7</v>
      </c>
      <c r="F552">
        <f t="shared" si="56"/>
        <v>40</v>
      </c>
      <c r="G552">
        <f t="shared" si="57"/>
        <v>2.1814404432132961</v>
      </c>
      <c r="H552">
        <f t="shared" si="58"/>
        <v>4.7845800000000007E-4</v>
      </c>
      <c r="I552" s="3">
        <v>0.86399999999999999</v>
      </c>
      <c r="J552" s="3">
        <v>2.3800000000000002E-2</v>
      </c>
      <c r="K552">
        <f t="shared" si="59"/>
        <v>1.8900000000000016E-5</v>
      </c>
    </row>
    <row r="553" spans="1:11" x14ac:dyDescent="0.2">
      <c r="A553" s="5">
        <v>54.4</v>
      </c>
      <c r="B553" s="3">
        <f t="shared" si="52"/>
        <v>0.14090000000000003</v>
      </c>
      <c r="C553" s="3">
        <f t="shared" si="53"/>
        <v>1.89E-2</v>
      </c>
      <c r="D553">
        <f t="shared" si="54"/>
        <v>100</v>
      </c>
      <c r="E553">
        <f t="shared" si="55"/>
        <v>5.7</v>
      </c>
      <c r="F553">
        <f t="shared" si="56"/>
        <v>40</v>
      </c>
      <c r="G553">
        <f t="shared" si="57"/>
        <v>2.1814404432132961</v>
      </c>
      <c r="H553">
        <f t="shared" si="58"/>
        <v>4.8187800000000009E-4</v>
      </c>
      <c r="I553" s="3">
        <v>0.86499999999999999</v>
      </c>
      <c r="J553" s="3">
        <v>2.3800000000000002E-2</v>
      </c>
      <c r="K553">
        <f t="shared" si="59"/>
        <v>2.1064999999999806E-5</v>
      </c>
    </row>
    <row r="554" spans="1:11" x14ac:dyDescent="0.2">
      <c r="A554" s="5">
        <v>54.5</v>
      </c>
      <c r="B554" s="3">
        <f t="shared" si="52"/>
        <v>0.14200000000000002</v>
      </c>
      <c r="C554" s="3">
        <f t="shared" si="53"/>
        <v>1.9400000000000001E-2</v>
      </c>
      <c r="D554">
        <f t="shared" si="54"/>
        <v>100</v>
      </c>
      <c r="E554">
        <f t="shared" si="55"/>
        <v>5.7</v>
      </c>
      <c r="F554">
        <f t="shared" si="56"/>
        <v>40</v>
      </c>
      <c r="G554">
        <f t="shared" si="57"/>
        <v>2.2391505078485685</v>
      </c>
      <c r="H554">
        <f t="shared" si="58"/>
        <v>4.8564000000000007E-4</v>
      </c>
      <c r="I554" s="3">
        <v>0.86609999999999998</v>
      </c>
      <c r="J554" s="3">
        <v>2.4299999999999999E-2</v>
      </c>
      <c r="K554">
        <f t="shared" si="59"/>
        <v>9.6500000000010799E-6</v>
      </c>
    </row>
    <row r="555" spans="1:11" x14ac:dyDescent="0.2">
      <c r="A555" s="5">
        <v>54.6</v>
      </c>
      <c r="B555" s="3">
        <f t="shared" si="52"/>
        <v>0.14250000000000007</v>
      </c>
      <c r="C555" s="3">
        <f t="shared" si="53"/>
        <v>1.9200000000000002E-2</v>
      </c>
      <c r="D555">
        <f t="shared" si="54"/>
        <v>100</v>
      </c>
      <c r="E555">
        <f t="shared" si="55"/>
        <v>5.7</v>
      </c>
      <c r="F555">
        <f t="shared" si="56"/>
        <v>40</v>
      </c>
      <c r="G555">
        <f t="shared" si="57"/>
        <v>2.21606648199446</v>
      </c>
      <c r="H555">
        <f t="shared" si="58"/>
        <v>4.8735000000000027E-4</v>
      </c>
      <c r="I555" s="3">
        <v>0.86660000000000004</v>
      </c>
      <c r="J555" s="3">
        <v>2.41E-2</v>
      </c>
      <c r="K555">
        <f t="shared" si="59"/>
        <v>1.3509999999998514E-5</v>
      </c>
    </row>
    <row r="556" spans="1:11" x14ac:dyDescent="0.2">
      <c r="A556" s="5">
        <v>54.7</v>
      </c>
      <c r="B556" s="3">
        <f t="shared" si="52"/>
        <v>0.14319999999999999</v>
      </c>
      <c r="C556" s="3">
        <f t="shared" si="53"/>
        <v>1.9400000000000001E-2</v>
      </c>
      <c r="D556">
        <f t="shared" si="54"/>
        <v>100</v>
      </c>
      <c r="E556">
        <f t="shared" si="55"/>
        <v>5.7</v>
      </c>
      <c r="F556">
        <f t="shared" si="56"/>
        <v>40</v>
      </c>
      <c r="G556">
        <f t="shared" si="57"/>
        <v>2.2391505078485685</v>
      </c>
      <c r="H556">
        <f t="shared" si="58"/>
        <v>4.8974399999999996E-4</v>
      </c>
      <c r="I556" s="3">
        <v>0.86729999999999996</v>
      </c>
      <c r="J556" s="3">
        <v>2.4299999999999999E-2</v>
      </c>
      <c r="K556">
        <f t="shared" si="59"/>
        <v>1.9500000000000017E-5</v>
      </c>
    </row>
    <row r="557" spans="1:11" x14ac:dyDescent="0.2">
      <c r="A557" s="5">
        <v>54.8</v>
      </c>
      <c r="B557" s="3">
        <f t="shared" si="52"/>
        <v>0.14419999999999999</v>
      </c>
      <c r="C557" s="3">
        <f t="shared" si="53"/>
        <v>1.9599999999999999E-2</v>
      </c>
      <c r="D557">
        <f t="shared" si="54"/>
        <v>100</v>
      </c>
      <c r="E557">
        <f t="shared" si="55"/>
        <v>5.7</v>
      </c>
      <c r="F557">
        <f t="shared" si="56"/>
        <v>40</v>
      </c>
      <c r="G557">
        <f t="shared" si="57"/>
        <v>2.2622345337026775</v>
      </c>
      <c r="H557">
        <f t="shared" si="58"/>
        <v>4.9316399999999993E-4</v>
      </c>
      <c r="I557" s="3">
        <v>0.86829999999999996</v>
      </c>
      <c r="J557" s="3">
        <v>2.4500000000000001E-2</v>
      </c>
      <c r="K557">
        <f t="shared" si="59"/>
        <v>1.9750000000000019E-5</v>
      </c>
    </row>
    <row r="558" spans="1:11" x14ac:dyDescent="0.2">
      <c r="A558" s="5">
        <v>54.9</v>
      </c>
      <c r="B558" s="3">
        <f t="shared" si="52"/>
        <v>0.1452</v>
      </c>
      <c r="C558" s="3">
        <f t="shared" si="53"/>
        <v>1.9900000000000001E-2</v>
      </c>
      <c r="D558">
        <f t="shared" si="54"/>
        <v>100</v>
      </c>
      <c r="E558">
        <f t="shared" si="55"/>
        <v>5.7</v>
      </c>
      <c r="F558">
        <f t="shared" si="56"/>
        <v>40</v>
      </c>
      <c r="G558">
        <f t="shared" si="57"/>
        <v>2.2968605724838413</v>
      </c>
      <c r="H558">
        <f t="shared" si="58"/>
        <v>4.96584E-4</v>
      </c>
      <c r="I558" s="3">
        <v>0.86929999999999996</v>
      </c>
      <c r="J558" s="3">
        <v>2.4799999999999999E-2</v>
      </c>
      <c r="K558">
        <f t="shared" si="59"/>
        <v>1.1910000000000892E-5</v>
      </c>
    </row>
    <row r="559" spans="1:11" x14ac:dyDescent="0.2">
      <c r="A559" s="5">
        <v>55</v>
      </c>
      <c r="B559" s="3">
        <f t="shared" si="52"/>
        <v>0.14580000000000004</v>
      </c>
      <c r="C559" s="3">
        <f t="shared" si="53"/>
        <v>1.9799999999999998E-2</v>
      </c>
      <c r="D559">
        <f t="shared" si="54"/>
        <v>100</v>
      </c>
      <c r="E559">
        <f t="shared" si="55"/>
        <v>5.7</v>
      </c>
      <c r="F559">
        <f t="shared" si="56"/>
        <v>40</v>
      </c>
      <c r="G559">
        <f t="shared" si="57"/>
        <v>2.285318559556786</v>
      </c>
      <c r="H559">
        <f t="shared" si="58"/>
        <v>4.9863600000000011E-4</v>
      </c>
      <c r="I559" s="3">
        <v>0.86990000000000001</v>
      </c>
      <c r="J559" s="3">
        <v>2.47E-2</v>
      </c>
      <c r="K559">
        <f t="shared" si="59"/>
        <v>1.7910000000000233E-5</v>
      </c>
    </row>
    <row r="560" spans="1:11" x14ac:dyDescent="0.2">
      <c r="A560" s="5">
        <v>55.1</v>
      </c>
      <c r="B560" s="3">
        <f t="shared" si="52"/>
        <v>0.14670000000000005</v>
      </c>
      <c r="C560" s="3">
        <f t="shared" si="53"/>
        <v>1.9999999999999997E-2</v>
      </c>
      <c r="D560">
        <f t="shared" si="54"/>
        <v>100</v>
      </c>
      <c r="E560">
        <f t="shared" si="55"/>
        <v>5.7</v>
      </c>
      <c r="F560">
        <f t="shared" si="56"/>
        <v>40</v>
      </c>
      <c r="G560">
        <f t="shared" si="57"/>
        <v>2.3084025854108949</v>
      </c>
      <c r="H560">
        <f t="shared" si="58"/>
        <v>5.0171400000000022E-4</v>
      </c>
      <c r="I560" s="3">
        <v>0.87080000000000002</v>
      </c>
      <c r="J560" s="3">
        <v>2.4899999999999999E-2</v>
      </c>
      <c r="K560">
        <f t="shared" si="59"/>
        <v>2.1999999999999793E-5</v>
      </c>
    </row>
    <row r="561" spans="1:11" x14ac:dyDescent="0.2">
      <c r="A561" s="5">
        <v>55.2</v>
      </c>
      <c r="B561" s="3">
        <f t="shared" si="52"/>
        <v>0.14780000000000004</v>
      </c>
      <c r="C561" s="3">
        <f t="shared" si="53"/>
        <v>1.9999999999999997E-2</v>
      </c>
      <c r="D561">
        <f t="shared" si="54"/>
        <v>100</v>
      </c>
      <c r="E561">
        <f t="shared" si="55"/>
        <v>5.7</v>
      </c>
      <c r="F561">
        <f t="shared" si="56"/>
        <v>40</v>
      </c>
      <c r="G561">
        <f t="shared" si="57"/>
        <v>2.3084025854108949</v>
      </c>
      <c r="H561">
        <f t="shared" si="58"/>
        <v>5.0547600000000015E-4</v>
      </c>
      <c r="I561" s="3">
        <v>0.87190000000000001</v>
      </c>
      <c r="J561" s="3">
        <v>2.4899999999999999E-2</v>
      </c>
      <c r="K561">
        <f t="shared" si="59"/>
        <v>1.4070000000000682E-5</v>
      </c>
    </row>
    <row r="562" spans="1:11" x14ac:dyDescent="0.2">
      <c r="A562" s="5">
        <v>55.3</v>
      </c>
      <c r="B562" s="3">
        <f t="shared" si="52"/>
        <v>0.14850000000000008</v>
      </c>
      <c r="C562" s="3">
        <f t="shared" si="53"/>
        <v>2.0200000000000003E-2</v>
      </c>
      <c r="D562">
        <f t="shared" si="54"/>
        <v>100</v>
      </c>
      <c r="E562">
        <f t="shared" si="55"/>
        <v>5.7</v>
      </c>
      <c r="F562">
        <f t="shared" si="56"/>
        <v>40</v>
      </c>
      <c r="G562">
        <f t="shared" si="57"/>
        <v>2.3314866112650048</v>
      </c>
      <c r="H562">
        <f t="shared" si="58"/>
        <v>5.0787000000000033E-4</v>
      </c>
      <c r="I562" s="3">
        <v>0.87260000000000004</v>
      </c>
      <c r="J562" s="3">
        <v>2.5100000000000001E-2</v>
      </c>
      <c r="K562">
        <f t="shared" si="59"/>
        <v>1.4139999999998445E-5</v>
      </c>
    </row>
    <row r="563" spans="1:11" x14ac:dyDescent="0.2">
      <c r="A563" s="5">
        <v>55.4</v>
      </c>
      <c r="B563" s="3">
        <f t="shared" si="52"/>
        <v>0.1492</v>
      </c>
      <c r="C563" s="3">
        <f t="shared" si="53"/>
        <v>2.0200000000000003E-2</v>
      </c>
      <c r="D563">
        <f t="shared" si="54"/>
        <v>100</v>
      </c>
      <c r="E563">
        <f t="shared" si="55"/>
        <v>5.7</v>
      </c>
      <c r="F563">
        <f t="shared" si="56"/>
        <v>40</v>
      </c>
      <c r="G563">
        <f t="shared" si="57"/>
        <v>2.3314866112650048</v>
      </c>
      <c r="H563">
        <f t="shared" si="58"/>
        <v>5.1026399999999996E-4</v>
      </c>
      <c r="I563" s="3">
        <v>0.87329999999999997</v>
      </c>
      <c r="J563" s="3">
        <v>2.5100000000000001E-2</v>
      </c>
      <c r="K563">
        <f t="shared" si="59"/>
        <v>1.8360000000000244E-5</v>
      </c>
    </row>
    <row r="564" spans="1:11" x14ac:dyDescent="0.2">
      <c r="A564" s="5">
        <v>55.5</v>
      </c>
      <c r="B564" s="3">
        <f t="shared" si="52"/>
        <v>0.15010000000000001</v>
      </c>
      <c r="C564" s="3">
        <f t="shared" si="53"/>
        <v>2.06E-2</v>
      </c>
      <c r="D564">
        <f t="shared" si="54"/>
        <v>100</v>
      </c>
      <c r="E564">
        <f t="shared" si="55"/>
        <v>5.7</v>
      </c>
      <c r="F564">
        <f t="shared" si="56"/>
        <v>40</v>
      </c>
      <c r="G564">
        <f t="shared" si="57"/>
        <v>2.3776546629732223</v>
      </c>
      <c r="H564">
        <f t="shared" si="58"/>
        <v>5.1334200000000007E-4</v>
      </c>
      <c r="I564" s="3">
        <v>0.87419999999999998</v>
      </c>
      <c r="J564" s="3">
        <v>2.5499999999999998E-2</v>
      </c>
      <c r="K564">
        <f t="shared" si="59"/>
        <v>1.8405000000000241E-5</v>
      </c>
    </row>
    <row r="565" spans="1:11" x14ac:dyDescent="0.2">
      <c r="A565" s="5">
        <v>55.6</v>
      </c>
      <c r="B565" s="3">
        <f t="shared" si="52"/>
        <v>0.15100000000000002</v>
      </c>
      <c r="C565" s="3">
        <f t="shared" si="53"/>
        <v>2.0299999999999999E-2</v>
      </c>
      <c r="D565">
        <f t="shared" si="54"/>
        <v>100</v>
      </c>
      <c r="E565">
        <f t="shared" si="55"/>
        <v>5.7</v>
      </c>
      <c r="F565">
        <f t="shared" si="56"/>
        <v>40</v>
      </c>
      <c r="G565">
        <f t="shared" si="57"/>
        <v>2.3430286241920588</v>
      </c>
      <c r="H565">
        <f t="shared" si="58"/>
        <v>5.1642000000000007E-4</v>
      </c>
      <c r="I565" s="3">
        <v>0.87509999999999999</v>
      </c>
      <c r="J565" s="3">
        <v>2.52E-2</v>
      </c>
      <c r="K565">
        <f t="shared" si="59"/>
        <v>1.4315000000000694E-5</v>
      </c>
    </row>
    <row r="566" spans="1:11" x14ac:dyDescent="0.2">
      <c r="A566" s="5">
        <v>55.7</v>
      </c>
      <c r="B566" s="3">
        <f t="shared" si="52"/>
        <v>0.15170000000000006</v>
      </c>
      <c r="C566" s="3">
        <f t="shared" si="53"/>
        <v>2.06E-2</v>
      </c>
      <c r="D566">
        <f t="shared" si="54"/>
        <v>100</v>
      </c>
      <c r="E566">
        <f t="shared" si="55"/>
        <v>5.7</v>
      </c>
      <c r="F566">
        <f t="shared" si="56"/>
        <v>40</v>
      </c>
      <c r="G566">
        <f t="shared" si="57"/>
        <v>2.3776546629732223</v>
      </c>
      <c r="H566">
        <f t="shared" si="58"/>
        <v>5.1881400000000025E-4</v>
      </c>
      <c r="I566" s="3">
        <v>0.87580000000000002</v>
      </c>
      <c r="J566" s="3">
        <v>2.5499999999999998E-2</v>
      </c>
      <c r="K566">
        <f t="shared" si="59"/>
        <v>1.6560000000000475E-5</v>
      </c>
    </row>
    <row r="567" spans="1:11" x14ac:dyDescent="0.2">
      <c r="A567" s="5">
        <v>55.8</v>
      </c>
      <c r="B567" s="3">
        <f t="shared" si="52"/>
        <v>0.15250000000000008</v>
      </c>
      <c r="C567" s="3">
        <f t="shared" si="53"/>
        <v>2.0799999999999999E-2</v>
      </c>
      <c r="D567">
        <f t="shared" si="54"/>
        <v>100</v>
      </c>
      <c r="E567">
        <f t="shared" si="55"/>
        <v>5.7</v>
      </c>
      <c r="F567">
        <f t="shared" si="56"/>
        <v>40</v>
      </c>
      <c r="G567">
        <f t="shared" si="57"/>
        <v>2.4007386888273308</v>
      </c>
      <c r="H567">
        <f t="shared" si="58"/>
        <v>5.2155000000000029E-4</v>
      </c>
      <c r="I567" s="3">
        <v>0.87660000000000005</v>
      </c>
      <c r="J567" s="3">
        <v>2.5700000000000001E-2</v>
      </c>
      <c r="K567">
        <f t="shared" si="59"/>
        <v>2.0850000000000019E-5</v>
      </c>
    </row>
    <row r="568" spans="1:11" x14ac:dyDescent="0.2">
      <c r="A568" s="5">
        <v>55.9</v>
      </c>
      <c r="B568" s="3">
        <f t="shared" si="52"/>
        <v>0.15350000000000008</v>
      </c>
      <c r="C568" s="3">
        <f t="shared" si="53"/>
        <v>2.0900000000000002E-2</v>
      </c>
      <c r="D568">
        <f t="shared" si="54"/>
        <v>100</v>
      </c>
      <c r="E568">
        <f t="shared" si="55"/>
        <v>5.7</v>
      </c>
      <c r="F568">
        <f t="shared" si="56"/>
        <v>40</v>
      </c>
      <c r="G568">
        <f t="shared" si="57"/>
        <v>2.4122807017543861</v>
      </c>
      <c r="H568">
        <f t="shared" si="58"/>
        <v>5.2497000000000036E-4</v>
      </c>
      <c r="I568" s="3">
        <v>0.87760000000000005</v>
      </c>
      <c r="J568" s="3">
        <v>2.58E-2</v>
      </c>
      <c r="K568">
        <f t="shared" si="59"/>
        <v>1.6719999999998159E-5</v>
      </c>
    </row>
    <row r="569" spans="1:11" x14ac:dyDescent="0.2">
      <c r="A569" s="5">
        <v>56</v>
      </c>
      <c r="B569" s="3">
        <f t="shared" si="52"/>
        <v>0.15429999999999999</v>
      </c>
      <c r="C569" s="3">
        <f t="shared" si="53"/>
        <v>2.0900000000000002E-2</v>
      </c>
      <c r="D569">
        <f t="shared" si="54"/>
        <v>100</v>
      </c>
      <c r="E569">
        <f t="shared" si="55"/>
        <v>5.7</v>
      </c>
      <c r="F569">
        <f t="shared" si="56"/>
        <v>40</v>
      </c>
      <c r="G569">
        <f t="shared" si="57"/>
        <v>2.4122807017543861</v>
      </c>
      <c r="H569">
        <f t="shared" si="58"/>
        <v>5.2770599999999997E-4</v>
      </c>
      <c r="I569" s="3">
        <v>0.87839999999999996</v>
      </c>
      <c r="J569" s="3">
        <v>2.58E-2</v>
      </c>
      <c r="K569">
        <f t="shared" si="59"/>
        <v>1.4700000000000713E-5</v>
      </c>
    </row>
    <row r="570" spans="1:11" x14ac:dyDescent="0.2">
      <c r="A570" s="5">
        <v>56.1</v>
      </c>
      <c r="B570" s="3">
        <f t="shared" si="52"/>
        <v>0.15500000000000003</v>
      </c>
      <c r="C570" s="3">
        <f t="shared" si="53"/>
        <v>2.1100000000000001E-2</v>
      </c>
      <c r="D570">
        <f t="shared" si="54"/>
        <v>100</v>
      </c>
      <c r="E570">
        <f t="shared" si="55"/>
        <v>5.7</v>
      </c>
      <c r="F570">
        <f t="shared" si="56"/>
        <v>40</v>
      </c>
      <c r="G570">
        <f t="shared" si="57"/>
        <v>2.4353647276084942</v>
      </c>
      <c r="H570">
        <f t="shared" si="58"/>
        <v>5.3010000000000015E-4</v>
      </c>
      <c r="I570" s="3">
        <v>0.87909999999999999</v>
      </c>
      <c r="J570" s="3">
        <v>2.5999999999999999E-2</v>
      </c>
      <c r="K570">
        <f t="shared" si="59"/>
        <v>1.899000000000025E-5</v>
      </c>
    </row>
    <row r="571" spans="1:11" x14ac:dyDescent="0.2">
      <c r="A571" s="5">
        <v>56.2</v>
      </c>
      <c r="B571" s="3">
        <f t="shared" si="52"/>
        <v>0.15590000000000004</v>
      </c>
      <c r="C571" s="3">
        <f t="shared" si="53"/>
        <v>2.1100000000000001E-2</v>
      </c>
      <c r="D571">
        <f t="shared" si="54"/>
        <v>100</v>
      </c>
      <c r="E571">
        <f t="shared" si="55"/>
        <v>5.7</v>
      </c>
      <c r="F571">
        <f t="shared" si="56"/>
        <v>40</v>
      </c>
      <c r="G571">
        <f t="shared" si="57"/>
        <v>2.4353647276084942</v>
      </c>
      <c r="H571">
        <f t="shared" si="58"/>
        <v>5.3317800000000015E-4</v>
      </c>
      <c r="I571" s="3">
        <v>0.88</v>
      </c>
      <c r="J571" s="3">
        <v>2.5999999999999999E-2</v>
      </c>
      <c r="K571">
        <f t="shared" si="59"/>
        <v>2.3264999999999788E-5</v>
      </c>
    </row>
    <row r="572" spans="1:11" x14ac:dyDescent="0.2">
      <c r="A572" s="5">
        <v>56.3</v>
      </c>
      <c r="B572" s="3">
        <f t="shared" si="52"/>
        <v>0.15700000000000003</v>
      </c>
      <c r="C572" s="3">
        <f t="shared" si="53"/>
        <v>2.1200000000000004E-2</v>
      </c>
      <c r="D572">
        <f t="shared" si="54"/>
        <v>100</v>
      </c>
      <c r="E572">
        <f t="shared" si="55"/>
        <v>5.7</v>
      </c>
      <c r="F572">
        <f t="shared" si="56"/>
        <v>40</v>
      </c>
      <c r="G572">
        <f t="shared" si="57"/>
        <v>2.44690674053555</v>
      </c>
      <c r="H572">
        <f t="shared" si="58"/>
        <v>5.3694000000000018E-4</v>
      </c>
      <c r="I572" s="3">
        <v>0.88109999999999999</v>
      </c>
      <c r="J572" s="3">
        <v>2.6100000000000002E-2</v>
      </c>
      <c r="K572">
        <f t="shared" si="59"/>
        <v>1.4840000000000722E-5</v>
      </c>
    </row>
    <row r="573" spans="1:11" x14ac:dyDescent="0.2">
      <c r="A573" s="5">
        <v>56.4</v>
      </c>
      <c r="B573" s="3">
        <f t="shared" si="52"/>
        <v>0.15770000000000006</v>
      </c>
      <c r="C573" s="3">
        <f t="shared" si="53"/>
        <v>2.1200000000000004E-2</v>
      </c>
      <c r="D573">
        <f t="shared" si="54"/>
        <v>100</v>
      </c>
      <c r="E573">
        <f t="shared" si="55"/>
        <v>5.7</v>
      </c>
      <c r="F573">
        <f t="shared" si="56"/>
        <v>40</v>
      </c>
      <c r="G573">
        <f t="shared" si="57"/>
        <v>2.44690674053555</v>
      </c>
      <c r="H573">
        <f t="shared" si="58"/>
        <v>5.3933400000000025E-4</v>
      </c>
      <c r="I573" s="3">
        <v>0.88180000000000003</v>
      </c>
      <c r="J573" s="3">
        <v>2.6100000000000002E-2</v>
      </c>
      <c r="K573">
        <f t="shared" si="59"/>
        <v>1.490999999999836E-5</v>
      </c>
    </row>
    <row r="574" spans="1:11" x14ac:dyDescent="0.2">
      <c r="A574" s="5">
        <v>56.5</v>
      </c>
      <c r="B574" s="3">
        <f t="shared" si="52"/>
        <v>0.15839999999999999</v>
      </c>
      <c r="C574" s="3">
        <f t="shared" si="53"/>
        <v>2.1400000000000002E-2</v>
      </c>
      <c r="D574">
        <f t="shared" si="54"/>
        <v>100</v>
      </c>
      <c r="E574">
        <f t="shared" si="55"/>
        <v>5.7</v>
      </c>
      <c r="F574">
        <f t="shared" si="56"/>
        <v>40</v>
      </c>
      <c r="G574">
        <f t="shared" si="57"/>
        <v>2.4699907663896585</v>
      </c>
      <c r="H574">
        <f t="shared" si="58"/>
        <v>5.41728E-4</v>
      </c>
      <c r="I574" s="3">
        <v>0.88249999999999995</v>
      </c>
      <c r="J574" s="3">
        <v>2.63E-2</v>
      </c>
      <c r="K574">
        <f t="shared" si="59"/>
        <v>2.145000000000002E-5</v>
      </c>
    </row>
    <row r="575" spans="1:11" x14ac:dyDescent="0.2">
      <c r="A575" s="5">
        <v>56.6</v>
      </c>
      <c r="B575" s="3">
        <f t="shared" si="52"/>
        <v>0.15939999999999999</v>
      </c>
      <c r="C575" s="3">
        <f t="shared" si="53"/>
        <v>2.1499999999999998E-2</v>
      </c>
      <c r="D575">
        <f t="shared" si="54"/>
        <v>100</v>
      </c>
      <c r="E575">
        <f t="shared" si="55"/>
        <v>5.7</v>
      </c>
      <c r="F575">
        <f t="shared" si="56"/>
        <v>40</v>
      </c>
      <c r="G575">
        <f t="shared" si="57"/>
        <v>2.4815327793167126</v>
      </c>
      <c r="H575">
        <f t="shared" si="58"/>
        <v>5.4514799999999997E-4</v>
      </c>
      <c r="I575" s="3">
        <v>0.88349999999999995</v>
      </c>
      <c r="J575" s="3">
        <v>2.64E-2</v>
      </c>
      <c r="K575">
        <f t="shared" si="59"/>
        <v>1.7280000000000492E-5</v>
      </c>
    </row>
    <row r="576" spans="1:11" x14ac:dyDescent="0.2">
      <c r="A576" s="5">
        <v>56.7</v>
      </c>
      <c r="B576" s="3">
        <f t="shared" si="52"/>
        <v>0.16020000000000001</v>
      </c>
      <c r="C576" s="3">
        <f t="shared" si="53"/>
        <v>2.1699999999999997E-2</v>
      </c>
      <c r="D576">
        <f t="shared" si="54"/>
        <v>100</v>
      </c>
      <c r="E576">
        <f t="shared" si="55"/>
        <v>5.7</v>
      </c>
      <c r="F576">
        <f t="shared" si="56"/>
        <v>40</v>
      </c>
      <c r="G576">
        <f t="shared" si="57"/>
        <v>2.5046168051708211</v>
      </c>
      <c r="H576">
        <f t="shared" si="58"/>
        <v>5.4788400000000011E-4</v>
      </c>
      <c r="I576" s="3">
        <v>0.88429999999999997</v>
      </c>
      <c r="J576" s="3">
        <v>2.6599999999999999E-2</v>
      </c>
      <c r="K576">
        <f t="shared" si="59"/>
        <v>1.3050000000000976E-5</v>
      </c>
    </row>
    <row r="577" spans="1:11" x14ac:dyDescent="0.2">
      <c r="A577" s="5">
        <v>56.8</v>
      </c>
      <c r="B577" s="3">
        <f t="shared" ref="B577:B640" si="60">I577-$I$384</f>
        <v>0.16080000000000005</v>
      </c>
      <c r="C577" s="3">
        <f t="shared" ref="C577:C640" si="61">J577-$J$384</f>
        <v>2.18E-2</v>
      </c>
      <c r="D577">
        <f t="shared" si="54"/>
        <v>100</v>
      </c>
      <c r="E577">
        <f t="shared" si="55"/>
        <v>5.7</v>
      </c>
      <c r="F577">
        <f t="shared" si="56"/>
        <v>40</v>
      </c>
      <c r="G577">
        <f t="shared" si="57"/>
        <v>2.516158818097876</v>
      </c>
      <c r="H577">
        <f t="shared" si="58"/>
        <v>5.4993600000000022E-4</v>
      </c>
      <c r="I577" s="3">
        <v>0.88490000000000002</v>
      </c>
      <c r="J577" s="3">
        <v>2.6700000000000002E-2</v>
      </c>
      <c r="K577">
        <f t="shared" si="59"/>
        <v>1.9620000000000259E-5</v>
      </c>
    </row>
    <row r="578" spans="1:11" x14ac:dyDescent="0.2">
      <c r="A578" s="5">
        <v>56.9</v>
      </c>
      <c r="B578" s="3">
        <f t="shared" si="60"/>
        <v>0.16170000000000007</v>
      </c>
      <c r="C578" s="3">
        <f t="shared" si="61"/>
        <v>2.18E-2</v>
      </c>
      <c r="D578">
        <f t="shared" si="54"/>
        <v>100</v>
      </c>
      <c r="E578">
        <f t="shared" si="55"/>
        <v>5.7</v>
      </c>
      <c r="F578">
        <f t="shared" si="56"/>
        <v>40</v>
      </c>
      <c r="G578">
        <f t="shared" si="57"/>
        <v>2.516158818097876</v>
      </c>
      <c r="H578">
        <f t="shared" si="58"/>
        <v>5.5301400000000022E-4</v>
      </c>
      <c r="I578" s="3">
        <v>0.88580000000000003</v>
      </c>
      <c r="J578" s="3">
        <v>2.6700000000000002E-2</v>
      </c>
      <c r="K578">
        <f t="shared" si="59"/>
        <v>1.966500000000026E-5</v>
      </c>
    </row>
    <row r="579" spans="1:11" x14ac:dyDescent="0.2">
      <c r="A579" s="5">
        <v>57</v>
      </c>
      <c r="B579" s="3">
        <f t="shared" si="60"/>
        <v>0.16260000000000008</v>
      </c>
      <c r="C579" s="3">
        <f t="shared" si="61"/>
        <v>2.1900000000000003E-2</v>
      </c>
      <c r="D579">
        <f t="shared" si="54"/>
        <v>100</v>
      </c>
      <c r="E579">
        <f t="shared" si="55"/>
        <v>5.7</v>
      </c>
      <c r="F579">
        <f t="shared" si="56"/>
        <v>40</v>
      </c>
      <c r="G579">
        <f t="shared" si="57"/>
        <v>2.5277008310249309</v>
      </c>
      <c r="H579">
        <f t="shared" si="58"/>
        <v>5.5609200000000033E-4</v>
      </c>
      <c r="I579" s="3">
        <v>0.88670000000000004</v>
      </c>
      <c r="J579" s="3">
        <v>2.6800000000000001E-2</v>
      </c>
      <c r="K579">
        <f t="shared" si="59"/>
        <v>1.54349999999983E-5</v>
      </c>
    </row>
    <row r="580" spans="1:11" s="8" customFormat="1" x14ac:dyDescent="0.2">
      <c r="A580" s="5">
        <v>57.1</v>
      </c>
      <c r="B580" s="3">
        <f t="shared" si="60"/>
        <v>0.1633</v>
      </c>
      <c r="C580" s="3">
        <f t="shared" si="61"/>
        <v>2.2199999999999998E-2</v>
      </c>
      <c r="D580" s="8">
        <f t="shared" si="54"/>
        <v>100</v>
      </c>
      <c r="E580" s="8">
        <f t="shared" si="55"/>
        <v>5.7</v>
      </c>
      <c r="F580" s="8">
        <f t="shared" si="56"/>
        <v>40</v>
      </c>
      <c r="G580" s="8">
        <f t="shared" si="57"/>
        <v>2.5623268698060935</v>
      </c>
      <c r="H580" s="8">
        <f t="shared" si="58"/>
        <v>5.5848599999999997E-4</v>
      </c>
      <c r="I580" s="3">
        <v>0.88739999999999997</v>
      </c>
      <c r="J580" s="3">
        <v>2.7099999999999999E-2</v>
      </c>
      <c r="K580">
        <f t="shared" si="59"/>
        <v>1.7800000000000511E-5</v>
      </c>
    </row>
    <row r="581" spans="1:11" x14ac:dyDescent="0.2">
      <c r="A581" s="5">
        <v>57.2</v>
      </c>
      <c r="B581" s="3">
        <f t="shared" si="60"/>
        <v>0.16410000000000002</v>
      </c>
      <c r="C581" s="3">
        <f t="shared" si="61"/>
        <v>2.23E-2</v>
      </c>
      <c r="D581">
        <f t="shared" si="54"/>
        <v>100</v>
      </c>
      <c r="E581">
        <f t="shared" si="55"/>
        <v>5.7</v>
      </c>
      <c r="F581">
        <f t="shared" si="56"/>
        <v>40</v>
      </c>
      <c r="G581">
        <f t="shared" si="57"/>
        <v>2.5738688827331484</v>
      </c>
      <c r="H581">
        <f t="shared" si="58"/>
        <v>5.6122200000000011E-4</v>
      </c>
      <c r="I581" s="3">
        <v>0.88819999999999999</v>
      </c>
      <c r="J581" s="3">
        <v>2.7199999999999998E-2</v>
      </c>
      <c r="K581">
        <f t="shared" si="59"/>
        <v>2.4529999999999774E-5</v>
      </c>
    </row>
    <row r="582" spans="1:11" x14ac:dyDescent="0.2">
      <c r="A582" s="5">
        <v>57.3</v>
      </c>
      <c r="B582" s="3">
        <f t="shared" si="60"/>
        <v>0.16520000000000001</v>
      </c>
      <c r="C582" s="3">
        <f t="shared" si="61"/>
        <v>2.23E-2</v>
      </c>
      <c r="D582">
        <f t="shared" si="54"/>
        <v>100</v>
      </c>
      <c r="E582">
        <f t="shared" si="55"/>
        <v>5.7</v>
      </c>
      <c r="F582">
        <f t="shared" si="56"/>
        <v>40</v>
      </c>
      <c r="G582">
        <f t="shared" si="57"/>
        <v>2.5738688827331484</v>
      </c>
      <c r="H582">
        <f t="shared" si="58"/>
        <v>5.6498400000000004E-4</v>
      </c>
      <c r="I582" s="3">
        <v>0.88929999999999998</v>
      </c>
      <c r="J582" s="3">
        <v>2.7199999999999998E-2</v>
      </c>
      <c r="K582">
        <f t="shared" si="59"/>
        <v>1.7920000000000513E-5</v>
      </c>
    </row>
    <row r="583" spans="1:11" x14ac:dyDescent="0.2">
      <c r="A583" s="5">
        <v>57.4</v>
      </c>
      <c r="B583" s="3">
        <f t="shared" si="60"/>
        <v>0.16600000000000004</v>
      </c>
      <c r="C583" s="3">
        <f t="shared" si="61"/>
        <v>2.2499999999999999E-2</v>
      </c>
      <c r="D583">
        <f t="shared" si="54"/>
        <v>100</v>
      </c>
      <c r="E583">
        <f t="shared" si="55"/>
        <v>5.7</v>
      </c>
      <c r="F583">
        <f t="shared" si="56"/>
        <v>40</v>
      </c>
      <c r="G583">
        <f t="shared" si="57"/>
        <v>2.5969529085872574</v>
      </c>
      <c r="H583">
        <f t="shared" si="58"/>
        <v>5.6772000000000018E-4</v>
      </c>
      <c r="I583" s="3">
        <v>0.8901</v>
      </c>
      <c r="J583" s="3">
        <v>2.7400000000000001E-2</v>
      </c>
      <c r="K583">
        <f t="shared" si="59"/>
        <v>1.5820000000000767E-5</v>
      </c>
    </row>
    <row r="584" spans="1:11" x14ac:dyDescent="0.2">
      <c r="A584" s="5">
        <v>57.5</v>
      </c>
      <c r="B584" s="3">
        <f t="shared" si="60"/>
        <v>0.16670000000000007</v>
      </c>
      <c r="C584" s="3">
        <f t="shared" si="61"/>
        <v>2.2699999999999998E-2</v>
      </c>
      <c r="D584">
        <f t="shared" si="54"/>
        <v>100</v>
      </c>
      <c r="E584">
        <f t="shared" si="55"/>
        <v>5.7</v>
      </c>
      <c r="F584">
        <f t="shared" si="56"/>
        <v>40</v>
      </c>
      <c r="G584">
        <f t="shared" si="57"/>
        <v>2.6200369344413663</v>
      </c>
      <c r="H584">
        <f t="shared" si="58"/>
        <v>5.7011400000000025E-4</v>
      </c>
      <c r="I584" s="3">
        <v>0.89080000000000004</v>
      </c>
      <c r="J584" s="3">
        <v>2.76E-2</v>
      </c>
      <c r="K584">
        <f t="shared" si="59"/>
        <v>1.8119999999998004E-5</v>
      </c>
    </row>
    <row r="585" spans="1:11" x14ac:dyDescent="0.2">
      <c r="A585" s="5">
        <v>57.6</v>
      </c>
      <c r="B585" s="3">
        <f t="shared" si="60"/>
        <v>0.16749999999999998</v>
      </c>
      <c r="C585" s="3">
        <f t="shared" si="61"/>
        <v>2.2600000000000002E-2</v>
      </c>
      <c r="D585">
        <f t="shared" si="54"/>
        <v>100</v>
      </c>
      <c r="E585">
        <f t="shared" si="55"/>
        <v>5.7</v>
      </c>
      <c r="F585">
        <f t="shared" si="56"/>
        <v>40</v>
      </c>
      <c r="G585">
        <f t="shared" si="57"/>
        <v>2.6084949215143118</v>
      </c>
      <c r="H585">
        <f t="shared" si="58"/>
        <v>5.7284999999999997E-4</v>
      </c>
      <c r="I585" s="3">
        <v>0.89159999999999995</v>
      </c>
      <c r="J585" s="3">
        <v>2.75E-2</v>
      </c>
      <c r="K585">
        <f t="shared" si="59"/>
        <v>2.5025000000002296E-5</v>
      </c>
    </row>
    <row r="586" spans="1:11" x14ac:dyDescent="0.2">
      <c r="A586" s="5">
        <v>57.7</v>
      </c>
      <c r="B586" s="3">
        <f t="shared" si="60"/>
        <v>0.16860000000000008</v>
      </c>
      <c r="C586" s="3">
        <f t="shared" si="61"/>
        <v>2.2899999999999997E-2</v>
      </c>
      <c r="D586">
        <f t="shared" ref="D586:D649" si="62">$E$4</f>
        <v>100</v>
      </c>
      <c r="E586">
        <f t="shared" ref="E586:E649" si="63">$F$4</f>
        <v>5.7</v>
      </c>
      <c r="F586">
        <f t="shared" ref="F586:F649" si="64">$G$4</f>
        <v>40</v>
      </c>
      <c r="G586">
        <f t="shared" ref="G586:G649" si="65">3*C586*D586*1000/(2*F586*E586^2)</f>
        <v>2.6431209602954744</v>
      </c>
      <c r="H586">
        <f t="shared" ref="H586:H649" si="66">6*B586*E586/(D586^2)</f>
        <v>5.7661200000000033E-4</v>
      </c>
      <c r="I586" s="3">
        <v>0.89270000000000005</v>
      </c>
      <c r="J586" s="3">
        <v>2.7799999999999998E-2</v>
      </c>
      <c r="K586">
        <f t="shared" ref="K586:K649" si="67">(C587+C586)/2*(B587-B586)</f>
        <v>1.6064999999998231E-5</v>
      </c>
    </row>
    <row r="587" spans="1:11" x14ac:dyDescent="0.2">
      <c r="A587" s="5">
        <v>57.8</v>
      </c>
      <c r="B587" s="3">
        <f t="shared" si="60"/>
        <v>0.16930000000000001</v>
      </c>
      <c r="C587" s="3">
        <f t="shared" si="61"/>
        <v>2.3E-2</v>
      </c>
      <c r="D587">
        <f t="shared" si="62"/>
        <v>100</v>
      </c>
      <c r="E587">
        <f t="shared" si="63"/>
        <v>5.7</v>
      </c>
      <c r="F587">
        <f t="shared" si="64"/>
        <v>40</v>
      </c>
      <c r="G587">
        <f t="shared" si="65"/>
        <v>2.6546629732225298</v>
      </c>
      <c r="H587">
        <f t="shared" si="66"/>
        <v>5.7900600000000007E-4</v>
      </c>
      <c r="I587" s="3">
        <v>0.89339999999999997</v>
      </c>
      <c r="J587" s="3">
        <v>2.7900000000000001E-2</v>
      </c>
      <c r="K587">
        <f t="shared" si="67"/>
        <v>1.6100000000000781E-5</v>
      </c>
    </row>
    <row r="588" spans="1:11" x14ac:dyDescent="0.2">
      <c r="A588" s="5">
        <v>57.9</v>
      </c>
      <c r="B588" s="3">
        <f t="shared" si="60"/>
        <v>0.17000000000000004</v>
      </c>
      <c r="C588" s="3">
        <f t="shared" si="61"/>
        <v>2.3E-2</v>
      </c>
      <c r="D588">
        <f t="shared" si="62"/>
        <v>100</v>
      </c>
      <c r="E588">
        <f t="shared" si="63"/>
        <v>5.7</v>
      </c>
      <c r="F588">
        <f t="shared" si="64"/>
        <v>40</v>
      </c>
      <c r="G588">
        <f t="shared" si="65"/>
        <v>2.6546629732225298</v>
      </c>
      <c r="H588">
        <f t="shared" si="66"/>
        <v>5.8140000000000015E-4</v>
      </c>
      <c r="I588" s="3">
        <v>0.89410000000000001</v>
      </c>
      <c r="J588" s="3">
        <v>2.7900000000000001E-2</v>
      </c>
      <c r="K588">
        <f t="shared" si="67"/>
        <v>2.2950000000000019E-5</v>
      </c>
    </row>
    <row r="589" spans="1:11" x14ac:dyDescent="0.2">
      <c r="A589" s="5">
        <v>58</v>
      </c>
      <c r="B589" s="3">
        <f t="shared" si="60"/>
        <v>0.17100000000000004</v>
      </c>
      <c r="C589" s="3">
        <f t="shared" si="61"/>
        <v>2.2899999999999997E-2</v>
      </c>
      <c r="D589">
        <f t="shared" si="62"/>
        <v>100</v>
      </c>
      <c r="E589">
        <f t="shared" si="63"/>
        <v>5.7</v>
      </c>
      <c r="F589">
        <f t="shared" si="64"/>
        <v>40</v>
      </c>
      <c r="G589">
        <f t="shared" si="65"/>
        <v>2.6431209602954744</v>
      </c>
      <c r="H589">
        <f t="shared" si="66"/>
        <v>5.8482000000000011E-4</v>
      </c>
      <c r="I589" s="3">
        <v>0.89510000000000001</v>
      </c>
      <c r="J589" s="3">
        <v>2.7799999999999998E-2</v>
      </c>
      <c r="K589">
        <f t="shared" si="67"/>
        <v>2.3100000000000019E-5</v>
      </c>
    </row>
    <row r="590" spans="1:11" x14ac:dyDescent="0.2">
      <c r="A590" s="5">
        <v>58.1</v>
      </c>
      <c r="B590" s="3">
        <f t="shared" si="60"/>
        <v>0.17200000000000004</v>
      </c>
      <c r="C590" s="3">
        <f t="shared" si="61"/>
        <v>2.3300000000000001E-2</v>
      </c>
      <c r="D590">
        <f t="shared" si="62"/>
        <v>100</v>
      </c>
      <c r="E590">
        <f t="shared" si="63"/>
        <v>5.7</v>
      </c>
      <c r="F590">
        <f t="shared" si="64"/>
        <v>40</v>
      </c>
      <c r="G590">
        <f t="shared" si="65"/>
        <v>2.6892890120036932</v>
      </c>
      <c r="H590">
        <f t="shared" si="66"/>
        <v>5.8824000000000018E-4</v>
      </c>
      <c r="I590" s="3">
        <v>0.89610000000000001</v>
      </c>
      <c r="J590" s="3">
        <v>2.8199999999999999E-2</v>
      </c>
      <c r="K590">
        <f t="shared" si="67"/>
        <v>1.4010000000001048E-5</v>
      </c>
    </row>
    <row r="591" spans="1:11" x14ac:dyDescent="0.2">
      <c r="A591" s="5">
        <v>58.2</v>
      </c>
      <c r="B591" s="3">
        <f t="shared" si="60"/>
        <v>0.17260000000000009</v>
      </c>
      <c r="C591" s="3">
        <f t="shared" si="61"/>
        <v>2.3399999999999997E-2</v>
      </c>
      <c r="D591">
        <f t="shared" si="62"/>
        <v>100</v>
      </c>
      <c r="E591">
        <f t="shared" si="63"/>
        <v>5.7</v>
      </c>
      <c r="F591">
        <f t="shared" si="64"/>
        <v>40</v>
      </c>
      <c r="G591">
        <f t="shared" si="65"/>
        <v>2.7008310249307472</v>
      </c>
      <c r="H591">
        <f t="shared" si="66"/>
        <v>5.902920000000004E-4</v>
      </c>
      <c r="I591" s="3">
        <v>0.89670000000000005</v>
      </c>
      <c r="J591" s="3">
        <v>2.8299999999999999E-2</v>
      </c>
      <c r="K591">
        <f t="shared" si="67"/>
        <v>1.6379999999998193E-5</v>
      </c>
    </row>
    <row r="592" spans="1:11" x14ac:dyDescent="0.2">
      <c r="A592" s="5">
        <v>58.3</v>
      </c>
      <c r="B592" s="3">
        <f t="shared" si="60"/>
        <v>0.17330000000000001</v>
      </c>
      <c r="C592" s="3">
        <f t="shared" si="61"/>
        <v>2.3399999999999997E-2</v>
      </c>
      <c r="D592">
        <f t="shared" si="62"/>
        <v>100</v>
      </c>
      <c r="E592">
        <f t="shared" si="63"/>
        <v>5.7</v>
      </c>
      <c r="F592">
        <f t="shared" si="64"/>
        <v>40</v>
      </c>
      <c r="G592">
        <f t="shared" si="65"/>
        <v>2.7008310249307472</v>
      </c>
      <c r="H592">
        <f t="shared" si="66"/>
        <v>5.9268600000000004E-4</v>
      </c>
      <c r="I592" s="3">
        <v>0.89739999999999998</v>
      </c>
      <c r="J592" s="3">
        <v>2.8299999999999999E-2</v>
      </c>
      <c r="K592">
        <f t="shared" si="67"/>
        <v>2.3450000000000021E-5</v>
      </c>
    </row>
    <row r="593" spans="1:11" x14ac:dyDescent="0.2">
      <c r="A593" s="5">
        <v>58.4</v>
      </c>
      <c r="B593" s="3">
        <f t="shared" si="60"/>
        <v>0.17430000000000001</v>
      </c>
      <c r="C593" s="3">
        <f t="shared" si="61"/>
        <v>2.35E-2</v>
      </c>
      <c r="D593">
        <f t="shared" si="62"/>
        <v>100</v>
      </c>
      <c r="E593">
        <f t="shared" si="63"/>
        <v>5.7</v>
      </c>
      <c r="F593">
        <f t="shared" si="64"/>
        <v>40</v>
      </c>
      <c r="G593">
        <f t="shared" si="65"/>
        <v>2.7123730378578026</v>
      </c>
      <c r="H593">
        <f t="shared" si="66"/>
        <v>5.9610600000000011E-4</v>
      </c>
      <c r="I593" s="3">
        <v>0.89839999999999998</v>
      </c>
      <c r="J593" s="3">
        <v>2.8400000000000002E-2</v>
      </c>
      <c r="K593">
        <f t="shared" si="67"/>
        <v>1.8880000000000541E-5</v>
      </c>
    </row>
    <row r="594" spans="1:11" x14ac:dyDescent="0.2">
      <c r="A594" s="5">
        <v>58.5</v>
      </c>
      <c r="B594" s="3">
        <f t="shared" si="60"/>
        <v>0.17510000000000003</v>
      </c>
      <c r="C594" s="3">
        <f t="shared" si="61"/>
        <v>2.3699999999999999E-2</v>
      </c>
      <c r="D594">
        <f t="shared" si="62"/>
        <v>100</v>
      </c>
      <c r="E594">
        <f t="shared" si="63"/>
        <v>5.7</v>
      </c>
      <c r="F594">
        <f t="shared" si="64"/>
        <v>40</v>
      </c>
      <c r="G594">
        <f t="shared" si="65"/>
        <v>2.7354570637119107</v>
      </c>
      <c r="H594">
        <f t="shared" si="66"/>
        <v>5.9884200000000015E-4</v>
      </c>
      <c r="I594" s="3">
        <v>0.8992</v>
      </c>
      <c r="J594" s="3">
        <v>2.86E-2</v>
      </c>
      <c r="K594">
        <f t="shared" si="67"/>
        <v>1.6660000000000806E-5</v>
      </c>
    </row>
    <row r="595" spans="1:11" x14ac:dyDescent="0.2">
      <c r="A595" s="5">
        <v>58.6</v>
      </c>
      <c r="B595" s="3">
        <f t="shared" si="60"/>
        <v>0.17580000000000007</v>
      </c>
      <c r="C595" s="3">
        <f t="shared" si="61"/>
        <v>2.3899999999999998E-2</v>
      </c>
      <c r="D595">
        <f t="shared" si="62"/>
        <v>100</v>
      </c>
      <c r="E595">
        <f t="shared" si="63"/>
        <v>5.7</v>
      </c>
      <c r="F595">
        <f t="shared" si="64"/>
        <v>40</v>
      </c>
      <c r="G595">
        <f t="shared" si="65"/>
        <v>2.7585410895660192</v>
      </c>
      <c r="H595">
        <f t="shared" si="66"/>
        <v>6.0123600000000033E-4</v>
      </c>
      <c r="I595" s="3">
        <v>0.89990000000000003</v>
      </c>
      <c r="J595" s="3">
        <v>2.8799999999999999E-2</v>
      </c>
      <c r="K595">
        <f t="shared" si="67"/>
        <v>2.1465000000000283E-5</v>
      </c>
    </row>
    <row r="596" spans="1:11" x14ac:dyDescent="0.2">
      <c r="A596" s="5">
        <v>58.7</v>
      </c>
      <c r="B596" s="3">
        <f t="shared" si="60"/>
        <v>0.17670000000000008</v>
      </c>
      <c r="C596" s="3">
        <f t="shared" si="61"/>
        <v>2.3800000000000002E-2</v>
      </c>
      <c r="D596">
        <f t="shared" si="62"/>
        <v>100</v>
      </c>
      <c r="E596">
        <f t="shared" si="63"/>
        <v>5.7</v>
      </c>
      <c r="F596">
        <f t="shared" si="64"/>
        <v>40</v>
      </c>
      <c r="G596">
        <f t="shared" si="65"/>
        <v>2.746999076638966</v>
      </c>
      <c r="H596">
        <f t="shared" si="66"/>
        <v>6.0431400000000033E-4</v>
      </c>
      <c r="I596" s="3">
        <v>0.90080000000000005</v>
      </c>
      <c r="J596" s="3">
        <v>2.87E-2</v>
      </c>
      <c r="K596">
        <f t="shared" si="67"/>
        <v>2.3950000000000023E-5</v>
      </c>
    </row>
    <row r="597" spans="1:11" x14ac:dyDescent="0.2">
      <c r="A597" s="5">
        <v>58.8</v>
      </c>
      <c r="B597" s="3">
        <f t="shared" si="60"/>
        <v>0.17770000000000008</v>
      </c>
      <c r="C597" s="3">
        <f t="shared" si="61"/>
        <v>2.4100000000000003E-2</v>
      </c>
      <c r="D597">
        <f t="shared" si="62"/>
        <v>100</v>
      </c>
      <c r="E597">
        <f t="shared" si="63"/>
        <v>5.7</v>
      </c>
      <c r="F597">
        <f t="shared" si="64"/>
        <v>40</v>
      </c>
      <c r="G597">
        <f t="shared" si="65"/>
        <v>2.781625115420129</v>
      </c>
      <c r="H597">
        <f t="shared" si="66"/>
        <v>6.0773400000000029E-4</v>
      </c>
      <c r="I597" s="3">
        <v>0.90180000000000005</v>
      </c>
      <c r="J597" s="3">
        <v>2.9000000000000001E-2</v>
      </c>
      <c r="K597">
        <f t="shared" si="67"/>
        <v>1.6939999999998137E-5</v>
      </c>
    </row>
    <row r="598" spans="1:11" x14ac:dyDescent="0.2">
      <c r="A598" s="5">
        <v>58.9</v>
      </c>
      <c r="B598" s="3">
        <f t="shared" si="60"/>
        <v>0.1784</v>
      </c>
      <c r="C598" s="3">
        <f t="shared" si="61"/>
        <v>2.4300000000000002E-2</v>
      </c>
      <c r="D598">
        <f t="shared" si="62"/>
        <v>100</v>
      </c>
      <c r="E598">
        <f t="shared" si="63"/>
        <v>5.7</v>
      </c>
      <c r="F598">
        <f t="shared" si="64"/>
        <v>40</v>
      </c>
      <c r="G598">
        <f t="shared" si="65"/>
        <v>2.8047091412742384</v>
      </c>
      <c r="H598">
        <f t="shared" si="66"/>
        <v>6.1012800000000004E-4</v>
      </c>
      <c r="I598" s="3">
        <v>0.90249999999999997</v>
      </c>
      <c r="J598" s="3">
        <v>2.92E-2</v>
      </c>
      <c r="K598">
        <f t="shared" si="67"/>
        <v>1.6975000000000823E-5</v>
      </c>
    </row>
    <row r="599" spans="1:11" x14ac:dyDescent="0.2">
      <c r="A599" s="5">
        <v>59</v>
      </c>
      <c r="B599" s="3">
        <f t="shared" si="60"/>
        <v>0.17910000000000004</v>
      </c>
      <c r="C599" s="3">
        <f t="shared" si="61"/>
        <v>2.4199999999999999E-2</v>
      </c>
      <c r="D599">
        <f t="shared" si="62"/>
        <v>100</v>
      </c>
      <c r="E599">
        <f t="shared" si="63"/>
        <v>5.7</v>
      </c>
      <c r="F599">
        <f t="shared" si="64"/>
        <v>40</v>
      </c>
      <c r="G599">
        <f t="shared" si="65"/>
        <v>2.7931671283471835</v>
      </c>
      <c r="H599">
        <f t="shared" si="66"/>
        <v>6.1252200000000011E-4</v>
      </c>
      <c r="I599" s="3">
        <v>0.9032</v>
      </c>
      <c r="J599" s="3">
        <v>2.9100000000000001E-2</v>
      </c>
      <c r="K599">
        <f t="shared" si="67"/>
        <v>2.4350000000000023E-5</v>
      </c>
    </row>
    <row r="600" spans="1:11" x14ac:dyDescent="0.2">
      <c r="A600" s="5">
        <v>59.1</v>
      </c>
      <c r="B600" s="3">
        <f t="shared" si="60"/>
        <v>0.18010000000000004</v>
      </c>
      <c r="C600" s="3">
        <f t="shared" si="61"/>
        <v>2.4500000000000001E-2</v>
      </c>
      <c r="D600">
        <f t="shared" si="62"/>
        <v>100</v>
      </c>
      <c r="E600">
        <f t="shared" si="63"/>
        <v>5.7</v>
      </c>
      <c r="F600">
        <f t="shared" si="64"/>
        <v>40</v>
      </c>
      <c r="G600">
        <f t="shared" si="65"/>
        <v>2.8277931671283474</v>
      </c>
      <c r="H600">
        <f t="shared" si="66"/>
        <v>6.1594200000000018E-4</v>
      </c>
      <c r="I600" s="3">
        <v>0.9042</v>
      </c>
      <c r="J600" s="3">
        <v>2.9399999999999999E-2</v>
      </c>
      <c r="K600">
        <f t="shared" si="67"/>
        <v>2.2005000000000292E-5</v>
      </c>
    </row>
    <row r="601" spans="1:11" x14ac:dyDescent="0.2">
      <c r="A601" s="5">
        <v>59.2</v>
      </c>
      <c r="B601" s="3">
        <f t="shared" si="60"/>
        <v>0.18100000000000005</v>
      </c>
      <c r="C601" s="3">
        <f t="shared" si="61"/>
        <v>2.4399999999999998E-2</v>
      </c>
      <c r="D601">
        <f t="shared" si="62"/>
        <v>100</v>
      </c>
      <c r="E601">
        <f t="shared" si="63"/>
        <v>5.7</v>
      </c>
      <c r="F601">
        <f t="shared" si="64"/>
        <v>40</v>
      </c>
      <c r="G601">
        <f t="shared" si="65"/>
        <v>2.8162511542012916</v>
      </c>
      <c r="H601">
        <f t="shared" si="66"/>
        <v>6.1902000000000018E-4</v>
      </c>
      <c r="I601" s="3">
        <v>0.90510000000000002</v>
      </c>
      <c r="J601" s="3">
        <v>2.93E-2</v>
      </c>
      <c r="K601">
        <f t="shared" si="67"/>
        <v>1.7115000000000828E-5</v>
      </c>
    </row>
    <row r="602" spans="1:11" x14ac:dyDescent="0.2">
      <c r="A602" s="5">
        <v>59.3</v>
      </c>
      <c r="B602" s="3">
        <f t="shared" si="60"/>
        <v>0.18170000000000008</v>
      </c>
      <c r="C602" s="3">
        <f t="shared" si="61"/>
        <v>2.4500000000000001E-2</v>
      </c>
      <c r="D602">
        <f t="shared" si="62"/>
        <v>100</v>
      </c>
      <c r="E602">
        <f t="shared" si="63"/>
        <v>5.7</v>
      </c>
      <c r="F602">
        <f t="shared" si="64"/>
        <v>40</v>
      </c>
      <c r="G602">
        <f t="shared" si="65"/>
        <v>2.8277931671283474</v>
      </c>
      <c r="H602">
        <f t="shared" si="66"/>
        <v>6.2141400000000036E-4</v>
      </c>
      <c r="I602" s="3">
        <v>0.90580000000000005</v>
      </c>
      <c r="J602" s="3">
        <v>2.9399999999999999E-2</v>
      </c>
      <c r="K602">
        <f t="shared" si="67"/>
        <v>2.2139999999997562E-5</v>
      </c>
    </row>
    <row r="603" spans="1:11" x14ac:dyDescent="0.2">
      <c r="A603" s="5">
        <v>59.4</v>
      </c>
      <c r="B603" s="3">
        <f t="shared" si="60"/>
        <v>0.18259999999999998</v>
      </c>
      <c r="C603" s="3">
        <f t="shared" si="61"/>
        <v>2.47E-2</v>
      </c>
      <c r="D603">
        <f t="shared" si="62"/>
        <v>100</v>
      </c>
      <c r="E603">
        <f t="shared" si="63"/>
        <v>5.7</v>
      </c>
      <c r="F603">
        <f t="shared" si="64"/>
        <v>40</v>
      </c>
      <c r="G603">
        <f t="shared" si="65"/>
        <v>2.8508771929824559</v>
      </c>
      <c r="H603">
        <f t="shared" si="66"/>
        <v>6.2449199999999993E-4</v>
      </c>
      <c r="I603" s="3">
        <v>0.90669999999999995</v>
      </c>
      <c r="J603" s="3">
        <v>2.9600000000000001E-2</v>
      </c>
      <c r="K603">
        <f t="shared" si="67"/>
        <v>2.465000000000002E-5</v>
      </c>
    </row>
    <row r="604" spans="1:11" x14ac:dyDescent="0.2">
      <c r="A604" s="5">
        <v>59.5</v>
      </c>
      <c r="B604" s="3">
        <f t="shared" si="60"/>
        <v>0.18359999999999999</v>
      </c>
      <c r="C604" s="3">
        <f t="shared" si="61"/>
        <v>2.4599999999999997E-2</v>
      </c>
      <c r="D604">
        <f t="shared" si="62"/>
        <v>100</v>
      </c>
      <c r="E604">
        <f t="shared" si="63"/>
        <v>5.7</v>
      </c>
      <c r="F604">
        <f t="shared" si="64"/>
        <v>40</v>
      </c>
      <c r="G604">
        <f t="shared" si="65"/>
        <v>2.839335180055401</v>
      </c>
      <c r="H604">
        <f t="shared" si="66"/>
        <v>6.27912E-4</v>
      </c>
      <c r="I604" s="3">
        <v>0.90769999999999995</v>
      </c>
      <c r="J604" s="3">
        <v>2.9499999999999998E-2</v>
      </c>
      <c r="K604">
        <f t="shared" si="67"/>
        <v>1.7325000000000838E-5</v>
      </c>
    </row>
    <row r="605" spans="1:11" x14ac:dyDescent="0.2">
      <c r="A605" s="5">
        <v>59.6</v>
      </c>
      <c r="B605" s="3">
        <f t="shared" si="60"/>
        <v>0.18430000000000002</v>
      </c>
      <c r="C605" s="3">
        <f t="shared" si="61"/>
        <v>2.4899999999999999E-2</v>
      </c>
      <c r="D605">
        <f t="shared" si="62"/>
        <v>100</v>
      </c>
      <c r="E605">
        <f t="shared" si="63"/>
        <v>5.7</v>
      </c>
      <c r="F605">
        <f t="shared" si="64"/>
        <v>40</v>
      </c>
      <c r="G605">
        <f t="shared" si="65"/>
        <v>2.8739612188365644</v>
      </c>
      <c r="H605">
        <f t="shared" si="66"/>
        <v>6.3030600000000007E-4</v>
      </c>
      <c r="I605" s="3">
        <v>0.90839999999999999</v>
      </c>
      <c r="J605" s="3">
        <v>2.98E-2</v>
      </c>
      <c r="K605">
        <f t="shared" si="67"/>
        <v>1.7465000000000847E-5</v>
      </c>
    </row>
    <row r="606" spans="1:11" x14ac:dyDescent="0.2">
      <c r="A606" s="5">
        <v>59.7</v>
      </c>
      <c r="B606" s="3">
        <f t="shared" si="60"/>
        <v>0.18500000000000005</v>
      </c>
      <c r="C606" s="3">
        <f t="shared" si="61"/>
        <v>2.5000000000000001E-2</v>
      </c>
      <c r="D606">
        <f t="shared" si="62"/>
        <v>100</v>
      </c>
      <c r="E606">
        <f t="shared" si="63"/>
        <v>5.7</v>
      </c>
      <c r="F606">
        <f t="shared" si="64"/>
        <v>40</v>
      </c>
      <c r="G606">
        <f t="shared" si="65"/>
        <v>2.8855032317636198</v>
      </c>
      <c r="H606">
        <f t="shared" si="66"/>
        <v>6.3270000000000015E-4</v>
      </c>
      <c r="I606" s="3">
        <v>0.90910000000000002</v>
      </c>
      <c r="J606" s="3">
        <v>2.9899999999999999E-2</v>
      </c>
      <c r="K606">
        <f t="shared" si="67"/>
        <v>2.25000000000003E-5</v>
      </c>
    </row>
    <row r="607" spans="1:11" x14ac:dyDescent="0.2">
      <c r="A607" s="5">
        <v>59.8</v>
      </c>
      <c r="B607" s="3">
        <f t="shared" si="60"/>
        <v>0.18590000000000007</v>
      </c>
      <c r="C607" s="3">
        <f t="shared" si="61"/>
        <v>2.5000000000000001E-2</v>
      </c>
      <c r="D607">
        <f t="shared" si="62"/>
        <v>100</v>
      </c>
      <c r="E607">
        <f t="shared" si="63"/>
        <v>5.7</v>
      </c>
      <c r="F607">
        <f t="shared" si="64"/>
        <v>40</v>
      </c>
      <c r="G607">
        <f t="shared" si="65"/>
        <v>2.8855032317636198</v>
      </c>
      <c r="H607">
        <f t="shared" si="66"/>
        <v>6.3577800000000025E-4</v>
      </c>
      <c r="I607" s="3">
        <v>0.91</v>
      </c>
      <c r="J607" s="3">
        <v>2.9899999999999999E-2</v>
      </c>
      <c r="K607">
        <f t="shared" si="67"/>
        <v>2.25900000000003E-5</v>
      </c>
    </row>
    <row r="608" spans="1:11" x14ac:dyDescent="0.2">
      <c r="A608" s="5">
        <v>59.9</v>
      </c>
      <c r="B608" s="3">
        <f t="shared" si="60"/>
        <v>0.18680000000000008</v>
      </c>
      <c r="C608" s="3">
        <f t="shared" si="61"/>
        <v>2.52E-2</v>
      </c>
      <c r="D608">
        <f t="shared" si="62"/>
        <v>100</v>
      </c>
      <c r="E608">
        <f t="shared" si="63"/>
        <v>5.7</v>
      </c>
      <c r="F608">
        <f t="shared" si="64"/>
        <v>40</v>
      </c>
      <c r="G608">
        <f t="shared" si="65"/>
        <v>2.9085872576177287</v>
      </c>
      <c r="H608">
        <f t="shared" si="66"/>
        <v>6.3885600000000025E-4</v>
      </c>
      <c r="I608" s="3">
        <v>0.91090000000000004</v>
      </c>
      <c r="J608" s="3">
        <v>3.0099999999999998E-2</v>
      </c>
      <c r="K608">
        <f t="shared" si="67"/>
        <v>1.5149999999998332E-5</v>
      </c>
    </row>
    <row r="609" spans="1:11" x14ac:dyDescent="0.2">
      <c r="A609" s="5">
        <v>60</v>
      </c>
      <c r="B609" s="3">
        <f t="shared" si="60"/>
        <v>0.18740000000000001</v>
      </c>
      <c r="C609" s="3">
        <f t="shared" si="61"/>
        <v>2.5300000000000003E-2</v>
      </c>
      <c r="D609">
        <f t="shared" si="62"/>
        <v>100</v>
      </c>
      <c r="E609">
        <f t="shared" si="63"/>
        <v>5.7</v>
      </c>
      <c r="F609">
        <f t="shared" si="64"/>
        <v>40</v>
      </c>
      <c r="G609">
        <f t="shared" si="65"/>
        <v>2.9201292705447832</v>
      </c>
      <c r="H609">
        <f t="shared" si="66"/>
        <v>6.4090800000000004E-4</v>
      </c>
      <c r="I609" s="3">
        <v>0.91149999999999998</v>
      </c>
      <c r="J609" s="3">
        <v>3.0200000000000001E-2</v>
      </c>
      <c r="K609">
        <f t="shared" si="67"/>
        <v>2.2905000000000303E-5</v>
      </c>
    </row>
    <row r="610" spans="1:11" x14ac:dyDescent="0.2">
      <c r="A610" s="5">
        <v>60.1</v>
      </c>
      <c r="B610" s="3">
        <f t="shared" si="60"/>
        <v>0.18830000000000002</v>
      </c>
      <c r="C610" s="3">
        <f t="shared" si="61"/>
        <v>2.5599999999999998E-2</v>
      </c>
      <c r="D610">
        <f t="shared" si="62"/>
        <v>100</v>
      </c>
      <c r="E610">
        <f t="shared" si="63"/>
        <v>5.7</v>
      </c>
      <c r="F610">
        <f t="shared" si="64"/>
        <v>40</v>
      </c>
      <c r="G610">
        <f t="shared" si="65"/>
        <v>2.9547553093259462</v>
      </c>
      <c r="H610">
        <f t="shared" si="66"/>
        <v>6.4398600000000015E-4</v>
      </c>
      <c r="I610" s="3">
        <v>0.91239999999999999</v>
      </c>
      <c r="J610" s="3">
        <v>3.0499999999999999E-2</v>
      </c>
      <c r="K610">
        <f t="shared" si="67"/>
        <v>2.8159999999999737E-5</v>
      </c>
    </row>
    <row r="611" spans="1:11" x14ac:dyDescent="0.2">
      <c r="A611" s="5">
        <v>60.2</v>
      </c>
      <c r="B611" s="3">
        <f t="shared" si="60"/>
        <v>0.18940000000000001</v>
      </c>
      <c r="C611" s="3">
        <f t="shared" si="61"/>
        <v>2.5599999999999998E-2</v>
      </c>
      <c r="D611">
        <f t="shared" si="62"/>
        <v>100</v>
      </c>
      <c r="E611">
        <f t="shared" si="63"/>
        <v>5.7</v>
      </c>
      <c r="F611">
        <f t="shared" si="64"/>
        <v>40</v>
      </c>
      <c r="G611">
        <f t="shared" si="65"/>
        <v>2.9547553093259462</v>
      </c>
      <c r="H611">
        <f t="shared" si="66"/>
        <v>6.4774800000000007E-4</v>
      </c>
      <c r="I611" s="3">
        <v>0.91349999999999998</v>
      </c>
      <c r="J611" s="3">
        <v>3.0499999999999999E-2</v>
      </c>
      <c r="K611">
        <f t="shared" si="67"/>
        <v>1.7850000000000864E-5</v>
      </c>
    </row>
    <row r="612" spans="1:11" x14ac:dyDescent="0.2">
      <c r="A612" s="5">
        <v>60.3</v>
      </c>
      <c r="B612" s="3">
        <f t="shared" si="60"/>
        <v>0.19010000000000005</v>
      </c>
      <c r="C612" s="3">
        <f t="shared" si="61"/>
        <v>2.5399999999999999E-2</v>
      </c>
      <c r="D612">
        <f t="shared" si="62"/>
        <v>100</v>
      </c>
      <c r="E612">
        <f t="shared" si="63"/>
        <v>5.7</v>
      </c>
      <c r="F612">
        <f t="shared" si="64"/>
        <v>40</v>
      </c>
      <c r="G612">
        <f t="shared" si="65"/>
        <v>2.9316712834718368</v>
      </c>
      <c r="H612">
        <f t="shared" si="66"/>
        <v>6.5014200000000025E-4</v>
      </c>
      <c r="I612" s="3">
        <v>0.91420000000000001</v>
      </c>
      <c r="J612" s="3">
        <v>3.0300000000000001E-2</v>
      </c>
      <c r="K612">
        <f t="shared" si="67"/>
        <v>1.7920000000000869E-5</v>
      </c>
    </row>
    <row r="613" spans="1:11" x14ac:dyDescent="0.2">
      <c r="A613" s="5">
        <v>60.4</v>
      </c>
      <c r="B613" s="3">
        <f t="shared" si="60"/>
        <v>0.19080000000000008</v>
      </c>
      <c r="C613" s="3">
        <f t="shared" si="61"/>
        <v>2.5800000000000003E-2</v>
      </c>
      <c r="D613">
        <f t="shared" si="62"/>
        <v>100</v>
      </c>
      <c r="E613">
        <f t="shared" si="63"/>
        <v>5.7</v>
      </c>
      <c r="F613">
        <f t="shared" si="64"/>
        <v>40</v>
      </c>
      <c r="G613">
        <f t="shared" si="65"/>
        <v>2.9778393351800556</v>
      </c>
      <c r="H613">
        <f t="shared" si="66"/>
        <v>6.5253600000000022E-4</v>
      </c>
      <c r="I613" s="3">
        <v>0.91490000000000005</v>
      </c>
      <c r="J613" s="3">
        <v>3.0700000000000002E-2</v>
      </c>
      <c r="K613">
        <f t="shared" si="67"/>
        <v>2.3219999999997447E-5</v>
      </c>
    </row>
    <row r="614" spans="1:11" x14ac:dyDescent="0.2">
      <c r="A614" s="5">
        <v>60.5</v>
      </c>
      <c r="B614" s="3">
        <f t="shared" si="60"/>
        <v>0.19169999999999998</v>
      </c>
      <c r="C614" s="3">
        <f t="shared" si="61"/>
        <v>2.5800000000000003E-2</v>
      </c>
      <c r="D614">
        <f t="shared" si="62"/>
        <v>100</v>
      </c>
      <c r="E614">
        <f t="shared" si="63"/>
        <v>5.7</v>
      </c>
      <c r="F614">
        <f t="shared" si="64"/>
        <v>40</v>
      </c>
      <c r="G614">
        <f t="shared" si="65"/>
        <v>2.9778393351800556</v>
      </c>
      <c r="H614">
        <f t="shared" si="66"/>
        <v>6.5561399999999989E-4</v>
      </c>
      <c r="I614" s="3">
        <v>0.91579999999999995</v>
      </c>
      <c r="J614" s="3">
        <v>3.0700000000000002E-2</v>
      </c>
      <c r="K614">
        <f t="shared" si="67"/>
        <v>2.8380000000002608E-5</v>
      </c>
    </row>
    <row r="615" spans="1:11" x14ac:dyDescent="0.2">
      <c r="A615" s="5">
        <v>60.6</v>
      </c>
      <c r="B615" s="3">
        <f t="shared" si="60"/>
        <v>0.19280000000000008</v>
      </c>
      <c r="C615" s="3">
        <f t="shared" si="61"/>
        <v>2.5800000000000003E-2</v>
      </c>
      <c r="D615">
        <f t="shared" si="62"/>
        <v>100</v>
      </c>
      <c r="E615">
        <f t="shared" si="63"/>
        <v>5.7</v>
      </c>
      <c r="F615">
        <f t="shared" si="64"/>
        <v>40</v>
      </c>
      <c r="G615">
        <f t="shared" si="65"/>
        <v>2.9778393351800556</v>
      </c>
      <c r="H615">
        <f t="shared" si="66"/>
        <v>6.5937600000000036E-4</v>
      </c>
      <c r="I615" s="3">
        <v>0.91690000000000005</v>
      </c>
      <c r="J615" s="3">
        <v>3.0700000000000002E-2</v>
      </c>
      <c r="K615">
        <f t="shared" si="67"/>
        <v>1.5509999999998291E-5</v>
      </c>
    </row>
    <row r="616" spans="1:11" x14ac:dyDescent="0.2">
      <c r="A616" s="5">
        <v>60.7</v>
      </c>
      <c r="B616" s="3">
        <f t="shared" si="60"/>
        <v>0.19340000000000002</v>
      </c>
      <c r="C616" s="3">
        <f t="shared" si="61"/>
        <v>2.5899999999999999E-2</v>
      </c>
      <c r="D616">
        <f t="shared" si="62"/>
        <v>100</v>
      </c>
      <c r="E616">
        <f t="shared" si="63"/>
        <v>5.7</v>
      </c>
      <c r="F616">
        <f t="shared" si="64"/>
        <v>40</v>
      </c>
      <c r="G616">
        <f t="shared" si="65"/>
        <v>2.9893813481071096</v>
      </c>
      <c r="H616">
        <f t="shared" si="66"/>
        <v>6.6142800000000004E-4</v>
      </c>
      <c r="I616" s="3">
        <v>0.91749999999999998</v>
      </c>
      <c r="J616" s="3">
        <v>3.0800000000000001E-2</v>
      </c>
      <c r="K616">
        <f t="shared" si="67"/>
        <v>2.0760000000000594E-5</v>
      </c>
    </row>
    <row r="617" spans="1:11" x14ac:dyDescent="0.2">
      <c r="A617" s="5">
        <v>60.8</v>
      </c>
      <c r="B617" s="3">
        <f t="shared" si="60"/>
        <v>0.19420000000000004</v>
      </c>
      <c r="C617" s="3">
        <f t="shared" si="61"/>
        <v>2.6000000000000002E-2</v>
      </c>
      <c r="D617">
        <f t="shared" si="62"/>
        <v>100</v>
      </c>
      <c r="E617">
        <f t="shared" si="63"/>
        <v>5.7</v>
      </c>
      <c r="F617">
        <f t="shared" si="64"/>
        <v>40</v>
      </c>
      <c r="G617">
        <f t="shared" si="65"/>
        <v>3.0009233610341646</v>
      </c>
      <c r="H617">
        <f t="shared" si="66"/>
        <v>6.6416400000000018E-4</v>
      </c>
      <c r="I617" s="3">
        <v>0.91830000000000001</v>
      </c>
      <c r="J617" s="3">
        <v>3.09E-2</v>
      </c>
      <c r="K617">
        <f t="shared" si="67"/>
        <v>2.6100000000000025E-5</v>
      </c>
    </row>
    <row r="618" spans="1:11" x14ac:dyDescent="0.2">
      <c r="A618" s="5">
        <v>60.9</v>
      </c>
      <c r="B618" s="3">
        <f t="shared" si="60"/>
        <v>0.19520000000000004</v>
      </c>
      <c r="C618" s="3">
        <f t="shared" si="61"/>
        <v>2.6200000000000001E-2</v>
      </c>
      <c r="D618">
        <f t="shared" si="62"/>
        <v>100</v>
      </c>
      <c r="E618">
        <f t="shared" si="63"/>
        <v>5.7</v>
      </c>
      <c r="F618">
        <f t="shared" si="64"/>
        <v>40</v>
      </c>
      <c r="G618">
        <f t="shared" si="65"/>
        <v>3.0240073868882731</v>
      </c>
      <c r="H618">
        <f t="shared" si="66"/>
        <v>6.6758400000000015E-4</v>
      </c>
      <c r="I618" s="3">
        <v>0.91930000000000001</v>
      </c>
      <c r="J618" s="3">
        <v>3.1099999999999999E-2</v>
      </c>
      <c r="K618">
        <f t="shared" si="67"/>
        <v>2.1080000000000601E-5</v>
      </c>
    </row>
    <row r="619" spans="1:11" x14ac:dyDescent="0.2">
      <c r="A619" s="5">
        <v>61</v>
      </c>
      <c r="B619" s="3">
        <f t="shared" si="60"/>
        <v>0.19600000000000006</v>
      </c>
      <c r="C619" s="3">
        <f t="shared" si="61"/>
        <v>2.6499999999999996E-2</v>
      </c>
      <c r="D619">
        <f t="shared" si="62"/>
        <v>100</v>
      </c>
      <c r="E619">
        <f t="shared" si="63"/>
        <v>5.7</v>
      </c>
      <c r="F619">
        <f t="shared" si="64"/>
        <v>40</v>
      </c>
      <c r="G619">
        <f t="shared" si="65"/>
        <v>3.0586334256694356</v>
      </c>
      <c r="H619">
        <f t="shared" si="66"/>
        <v>6.7032000000000029E-4</v>
      </c>
      <c r="I619" s="3">
        <v>0.92010000000000003</v>
      </c>
      <c r="J619" s="3">
        <v>3.1399999999999997E-2</v>
      </c>
      <c r="K619">
        <f t="shared" si="67"/>
        <v>1.8479999999997963E-5</v>
      </c>
    </row>
    <row r="620" spans="1:11" x14ac:dyDescent="0.2">
      <c r="A620" s="5">
        <v>61.1</v>
      </c>
      <c r="B620" s="3">
        <f t="shared" si="60"/>
        <v>0.19669999999999999</v>
      </c>
      <c r="C620" s="3">
        <f t="shared" si="61"/>
        <v>2.6299999999999997E-2</v>
      </c>
      <c r="D620">
        <f t="shared" si="62"/>
        <v>100</v>
      </c>
      <c r="E620">
        <f t="shared" si="63"/>
        <v>5.7</v>
      </c>
      <c r="F620">
        <f t="shared" si="64"/>
        <v>40</v>
      </c>
      <c r="G620">
        <f t="shared" si="65"/>
        <v>3.0355493998153276</v>
      </c>
      <c r="H620">
        <f t="shared" si="66"/>
        <v>6.7271399999999993E-4</v>
      </c>
      <c r="I620" s="3">
        <v>0.92079999999999995</v>
      </c>
      <c r="J620" s="3">
        <v>3.1199999999999999E-2</v>
      </c>
      <c r="K620">
        <f t="shared" si="67"/>
        <v>2.1240000000000606E-5</v>
      </c>
    </row>
    <row r="621" spans="1:11" x14ac:dyDescent="0.2">
      <c r="A621" s="5">
        <v>61.2</v>
      </c>
      <c r="B621" s="3">
        <f t="shared" si="60"/>
        <v>0.19750000000000001</v>
      </c>
      <c r="C621" s="3">
        <f t="shared" si="61"/>
        <v>2.6799999999999997E-2</v>
      </c>
      <c r="D621">
        <f t="shared" si="62"/>
        <v>100</v>
      </c>
      <c r="E621">
        <f t="shared" si="63"/>
        <v>5.7</v>
      </c>
      <c r="F621">
        <f t="shared" si="64"/>
        <v>40</v>
      </c>
      <c r="G621">
        <f t="shared" si="65"/>
        <v>3.0932594644505995</v>
      </c>
      <c r="H621">
        <f t="shared" si="66"/>
        <v>6.7544999999999997E-4</v>
      </c>
      <c r="I621" s="3">
        <v>0.92159999999999997</v>
      </c>
      <c r="J621" s="3">
        <v>3.1699999999999999E-2</v>
      </c>
      <c r="K621">
        <f t="shared" si="67"/>
        <v>2.6650000000000021E-5</v>
      </c>
    </row>
    <row r="622" spans="1:11" x14ac:dyDescent="0.2">
      <c r="A622" s="5">
        <v>61.3</v>
      </c>
      <c r="B622" s="3">
        <f t="shared" si="60"/>
        <v>0.19850000000000001</v>
      </c>
      <c r="C622" s="3">
        <f t="shared" si="61"/>
        <v>2.6499999999999996E-2</v>
      </c>
      <c r="D622">
        <f t="shared" si="62"/>
        <v>100</v>
      </c>
      <c r="E622">
        <f t="shared" si="63"/>
        <v>5.7</v>
      </c>
      <c r="F622">
        <f t="shared" si="64"/>
        <v>40</v>
      </c>
      <c r="G622">
        <f t="shared" si="65"/>
        <v>3.0586334256694356</v>
      </c>
      <c r="H622">
        <f t="shared" si="66"/>
        <v>6.7887000000000004E-4</v>
      </c>
      <c r="I622" s="3">
        <v>0.92259999999999998</v>
      </c>
      <c r="J622" s="3">
        <v>3.1399999999999997E-2</v>
      </c>
      <c r="K622">
        <f t="shared" si="67"/>
        <v>1.85850000000009E-5</v>
      </c>
    </row>
    <row r="623" spans="1:11" x14ac:dyDescent="0.2">
      <c r="A623" s="5">
        <v>61.4</v>
      </c>
      <c r="B623" s="3">
        <f t="shared" si="60"/>
        <v>0.19920000000000004</v>
      </c>
      <c r="C623" s="3">
        <f t="shared" si="61"/>
        <v>2.6599999999999999E-2</v>
      </c>
      <c r="D623">
        <f t="shared" si="62"/>
        <v>100</v>
      </c>
      <c r="E623">
        <f t="shared" si="63"/>
        <v>5.7</v>
      </c>
      <c r="F623">
        <f t="shared" si="64"/>
        <v>40</v>
      </c>
      <c r="G623">
        <f t="shared" si="65"/>
        <v>3.0701754385964906</v>
      </c>
      <c r="H623">
        <f t="shared" si="66"/>
        <v>6.8126400000000022E-4</v>
      </c>
      <c r="I623" s="3">
        <v>0.92330000000000001</v>
      </c>
      <c r="J623" s="3">
        <v>3.15E-2</v>
      </c>
      <c r="K623">
        <f t="shared" si="67"/>
        <v>2.1320000000000612E-5</v>
      </c>
    </row>
    <row r="624" spans="1:11" x14ac:dyDescent="0.2">
      <c r="A624" s="5">
        <v>61.5</v>
      </c>
      <c r="B624" s="3">
        <f t="shared" si="60"/>
        <v>0.20000000000000007</v>
      </c>
      <c r="C624" s="3">
        <f t="shared" si="61"/>
        <v>2.6700000000000002E-2</v>
      </c>
      <c r="D624">
        <f t="shared" si="62"/>
        <v>100</v>
      </c>
      <c r="E624">
        <f t="shared" si="63"/>
        <v>5.7</v>
      </c>
      <c r="F624">
        <f t="shared" si="64"/>
        <v>40</v>
      </c>
      <c r="G624">
        <f t="shared" si="65"/>
        <v>3.0817174515235455</v>
      </c>
      <c r="H624">
        <f t="shared" si="66"/>
        <v>6.8400000000000025E-4</v>
      </c>
      <c r="I624" s="3">
        <v>0.92410000000000003</v>
      </c>
      <c r="J624" s="3">
        <v>3.1600000000000003E-2</v>
      </c>
      <c r="K624">
        <f t="shared" si="67"/>
        <v>2.4120000000000321E-5</v>
      </c>
    </row>
    <row r="625" spans="1:11" x14ac:dyDescent="0.2">
      <c r="A625" s="5">
        <v>61.6</v>
      </c>
      <c r="B625" s="3">
        <f t="shared" si="60"/>
        <v>0.20090000000000008</v>
      </c>
      <c r="C625" s="3">
        <f t="shared" si="61"/>
        <v>2.69E-2</v>
      </c>
      <c r="D625">
        <f t="shared" si="62"/>
        <v>100</v>
      </c>
      <c r="E625">
        <f t="shared" si="63"/>
        <v>5.7</v>
      </c>
      <c r="F625">
        <f t="shared" si="64"/>
        <v>40</v>
      </c>
      <c r="G625">
        <f t="shared" si="65"/>
        <v>3.1048014773776544</v>
      </c>
      <c r="H625">
        <f t="shared" si="66"/>
        <v>6.8707800000000025E-4</v>
      </c>
      <c r="I625" s="3">
        <v>0.92500000000000004</v>
      </c>
      <c r="J625" s="3">
        <v>3.1800000000000002E-2</v>
      </c>
      <c r="K625">
        <f t="shared" si="67"/>
        <v>2.4299999999997324E-5</v>
      </c>
    </row>
    <row r="626" spans="1:11" x14ac:dyDescent="0.2">
      <c r="A626" s="5">
        <v>61.7</v>
      </c>
      <c r="B626" s="3">
        <f t="shared" si="60"/>
        <v>0.20179999999999998</v>
      </c>
      <c r="C626" s="3">
        <f t="shared" si="61"/>
        <v>2.7099999999999999E-2</v>
      </c>
      <c r="D626">
        <f t="shared" si="62"/>
        <v>100</v>
      </c>
      <c r="E626">
        <f t="shared" si="63"/>
        <v>5.7</v>
      </c>
      <c r="F626">
        <f t="shared" si="64"/>
        <v>40</v>
      </c>
      <c r="G626">
        <f t="shared" si="65"/>
        <v>3.127885503231763</v>
      </c>
      <c r="H626">
        <f t="shared" si="66"/>
        <v>6.9015600000000004E-4</v>
      </c>
      <c r="I626" s="3">
        <v>0.92589999999999995</v>
      </c>
      <c r="J626" s="3">
        <v>3.2000000000000001E-2</v>
      </c>
      <c r="K626">
        <f t="shared" si="67"/>
        <v>1.8935000000000916E-5</v>
      </c>
    </row>
    <row r="627" spans="1:11" x14ac:dyDescent="0.2">
      <c r="A627" s="5">
        <v>61.8</v>
      </c>
      <c r="B627" s="3">
        <f t="shared" si="60"/>
        <v>0.20250000000000001</v>
      </c>
      <c r="C627" s="3">
        <f t="shared" si="61"/>
        <v>2.6999999999999996E-2</v>
      </c>
      <c r="D627">
        <f t="shared" si="62"/>
        <v>100</v>
      </c>
      <c r="E627">
        <f t="shared" si="63"/>
        <v>5.7</v>
      </c>
      <c r="F627">
        <f t="shared" si="64"/>
        <v>40</v>
      </c>
      <c r="G627">
        <f t="shared" si="65"/>
        <v>3.1163434903047089</v>
      </c>
      <c r="H627">
        <f t="shared" si="66"/>
        <v>6.9255E-4</v>
      </c>
      <c r="I627" s="3">
        <v>0.92659999999999998</v>
      </c>
      <c r="J627" s="3">
        <v>3.1899999999999998E-2</v>
      </c>
      <c r="K627">
        <f t="shared" si="67"/>
        <v>2.164000000000062E-5</v>
      </c>
    </row>
    <row r="628" spans="1:11" x14ac:dyDescent="0.2">
      <c r="A628" s="5">
        <v>61.9</v>
      </c>
      <c r="B628" s="3">
        <f t="shared" si="60"/>
        <v>0.20330000000000004</v>
      </c>
      <c r="C628" s="3">
        <f t="shared" si="61"/>
        <v>2.7099999999999999E-2</v>
      </c>
      <c r="D628">
        <f t="shared" si="62"/>
        <v>100</v>
      </c>
      <c r="E628">
        <f t="shared" si="63"/>
        <v>5.7</v>
      </c>
      <c r="F628">
        <f t="shared" si="64"/>
        <v>40</v>
      </c>
      <c r="G628">
        <f t="shared" si="65"/>
        <v>3.127885503231763</v>
      </c>
      <c r="H628">
        <f t="shared" si="66"/>
        <v>6.9528600000000015E-4</v>
      </c>
      <c r="I628" s="3">
        <v>0.9274</v>
      </c>
      <c r="J628" s="3">
        <v>3.2000000000000001E-2</v>
      </c>
      <c r="K628">
        <f t="shared" si="67"/>
        <v>3.0029999999999721E-5</v>
      </c>
    </row>
    <row r="629" spans="1:11" x14ac:dyDescent="0.2">
      <c r="A629" s="5">
        <v>62</v>
      </c>
      <c r="B629" s="3">
        <f t="shared" si="60"/>
        <v>0.20440000000000003</v>
      </c>
      <c r="C629" s="3">
        <f t="shared" si="61"/>
        <v>2.7499999999999997E-2</v>
      </c>
      <c r="D629">
        <f t="shared" si="62"/>
        <v>100</v>
      </c>
      <c r="E629">
        <f t="shared" si="63"/>
        <v>5.7</v>
      </c>
      <c r="F629">
        <f t="shared" si="64"/>
        <v>40</v>
      </c>
      <c r="G629">
        <f t="shared" si="65"/>
        <v>3.1740535549399804</v>
      </c>
      <c r="H629">
        <f t="shared" si="66"/>
        <v>6.9904800000000007E-4</v>
      </c>
      <c r="I629" s="3">
        <v>0.92849999999999999</v>
      </c>
      <c r="J629" s="3">
        <v>3.2399999999999998E-2</v>
      </c>
      <c r="K629">
        <f t="shared" si="67"/>
        <v>2.2000000000000626E-5</v>
      </c>
    </row>
    <row r="630" spans="1:11" x14ac:dyDescent="0.2">
      <c r="A630" s="5">
        <v>62.1</v>
      </c>
      <c r="B630" s="3">
        <f t="shared" si="60"/>
        <v>0.20520000000000005</v>
      </c>
      <c r="C630" s="3">
        <f t="shared" si="61"/>
        <v>2.7499999999999997E-2</v>
      </c>
      <c r="D630">
        <f t="shared" si="62"/>
        <v>100</v>
      </c>
      <c r="E630">
        <f t="shared" si="63"/>
        <v>5.7</v>
      </c>
      <c r="F630">
        <f t="shared" si="64"/>
        <v>40</v>
      </c>
      <c r="G630">
        <f t="shared" si="65"/>
        <v>3.1740535549399804</v>
      </c>
      <c r="H630">
        <f t="shared" si="66"/>
        <v>7.0178400000000022E-4</v>
      </c>
      <c r="I630" s="3">
        <v>0.92930000000000001</v>
      </c>
      <c r="J630" s="3">
        <v>3.2399999999999998E-2</v>
      </c>
      <c r="K630">
        <f t="shared" si="67"/>
        <v>1.652999999999818E-5</v>
      </c>
    </row>
    <row r="631" spans="1:11" x14ac:dyDescent="0.2">
      <c r="A631" s="5">
        <v>62.2</v>
      </c>
      <c r="B631" s="3">
        <f t="shared" si="60"/>
        <v>0.20579999999999998</v>
      </c>
      <c r="C631" s="3">
        <f t="shared" si="61"/>
        <v>2.76E-2</v>
      </c>
      <c r="D631">
        <f t="shared" si="62"/>
        <v>100</v>
      </c>
      <c r="E631">
        <f t="shared" si="63"/>
        <v>5.7</v>
      </c>
      <c r="F631">
        <f t="shared" si="64"/>
        <v>40</v>
      </c>
      <c r="G631">
        <f t="shared" si="65"/>
        <v>3.1855955678670358</v>
      </c>
      <c r="H631">
        <f t="shared" si="66"/>
        <v>7.03836E-4</v>
      </c>
      <c r="I631" s="3">
        <v>0.92989999999999995</v>
      </c>
      <c r="J631" s="3">
        <v>3.2500000000000001E-2</v>
      </c>
      <c r="K631">
        <f t="shared" si="67"/>
        <v>2.7650000000000022E-5</v>
      </c>
    </row>
    <row r="632" spans="1:11" x14ac:dyDescent="0.2">
      <c r="A632" s="5">
        <v>62.3</v>
      </c>
      <c r="B632" s="3">
        <f t="shared" si="60"/>
        <v>0.20679999999999998</v>
      </c>
      <c r="C632" s="3">
        <f t="shared" si="61"/>
        <v>2.7699999999999995E-2</v>
      </c>
      <c r="D632">
        <f t="shared" si="62"/>
        <v>100</v>
      </c>
      <c r="E632">
        <f t="shared" si="63"/>
        <v>5.7</v>
      </c>
      <c r="F632">
        <f t="shared" si="64"/>
        <v>40</v>
      </c>
      <c r="G632">
        <f t="shared" si="65"/>
        <v>3.1971375807940894</v>
      </c>
      <c r="H632">
        <f t="shared" si="66"/>
        <v>7.0725599999999997E-4</v>
      </c>
      <c r="I632" s="3">
        <v>0.93089999999999995</v>
      </c>
      <c r="J632" s="3">
        <v>3.2599999999999997E-2</v>
      </c>
      <c r="K632">
        <f t="shared" si="67"/>
        <v>2.502000000000033E-5</v>
      </c>
    </row>
    <row r="633" spans="1:11" x14ac:dyDescent="0.2">
      <c r="A633" s="5">
        <v>62.4</v>
      </c>
      <c r="B633" s="3">
        <f t="shared" si="60"/>
        <v>0.2077</v>
      </c>
      <c r="C633" s="3">
        <f t="shared" si="61"/>
        <v>2.7900000000000001E-2</v>
      </c>
      <c r="D633">
        <f t="shared" si="62"/>
        <v>100</v>
      </c>
      <c r="E633">
        <f t="shared" si="63"/>
        <v>5.7</v>
      </c>
      <c r="F633">
        <f t="shared" si="64"/>
        <v>40</v>
      </c>
      <c r="G633">
        <f t="shared" si="65"/>
        <v>3.2202216066481992</v>
      </c>
      <c r="H633">
        <f t="shared" si="66"/>
        <v>7.1033400000000007E-4</v>
      </c>
      <c r="I633" s="3">
        <v>0.93179999999999996</v>
      </c>
      <c r="J633" s="3">
        <v>3.2800000000000003E-2</v>
      </c>
      <c r="K633">
        <f t="shared" si="67"/>
        <v>1.9530000000000946E-5</v>
      </c>
    </row>
    <row r="634" spans="1:11" x14ac:dyDescent="0.2">
      <c r="A634" s="5">
        <v>62.5</v>
      </c>
      <c r="B634" s="3">
        <f t="shared" si="60"/>
        <v>0.20840000000000003</v>
      </c>
      <c r="C634" s="3">
        <f t="shared" si="61"/>
        <v>2.7900000000000001E-2</v>
      </c>
      <c r="D634">
        <f t="shared" si="62"/>
        <v>100</v>
      </c>
      <c r="E634">
        <f t="shared" si="63"/>
        <v>5.7</v>
      </c>
      <c r="F634">
        <f t="shared" si="64"/>
        <v>40</v>
      </c>
      <c r="G634">
        <f t="shared" si="65"/>
        <v>3.2202216066481992</v>
      </c>
      <c r="H634">
        <f t="shared" si="66"/>
        <v>7.1272800000000015E-4</v>
      </c>
      <c r="I634" s="3">
        <v>0.9325</v>
      </c>
      <c r="J634" s="3">
        <v>3.2800000000000003E-2</v>
      </c>
      <c r="K634">
        <f t="shared" si="67"/>
        <v>1.9565000000000949E-5</v>
      </c>
    </row>
    <row r="635" spans="1:11" x14ac:dyDescent="0.2">
      <c r="A635" s="5">
        <v>62.6</v>
      </c>
      <c r="B635" s="3">
        <f t="shared" si="60"/>
        <v>0.20910000000000006</v>
      </c>
      <c r="C635" s="3">
        <f t="shared" si="61"/>
        <v>2.7999999999999997E-2</v>
      </c>
      <c r="D635">
        <f t="shared" si="62"/>
        <v>100</v>
      </c>
      <c r="E635">
        <f t="shared" si="63"/>
        <v>5.7</v>
      </c>
      <c r="F635">
        <f t="shared" si="64"/>
        <v>40</v>
      </c>
      <c r="G635">
        <f t="shared" si="65"/>
        <v>3.2317636195752528</v>
      </c>
      <c r="H635">
        <f t="shared" si="66"/>
        <v>7.1512200000000022E-4</v>
      </c>
      <c r="I635" s="3">
        <v>0.93320000000000003</v>
      </c>
      <c r="J635" s="3">
        <v>3.2899999999999999E-2</v>
      </c>
      <c r="K635">
        <f t="shared" si="67"/>
        <v>2.8100000000000022E-5</v>
      </c>
    </row>
    <row r="636" spans="1:11" x14ac:dyDescent="0.2">
      <c r="A636" s="5">
        <v>62.7</v>
      </c>
      <c r="B636" s="3">
        <f t="shared" si="60"/>
        <v>0.21010000000000006</v>
      </c>
      <c r="C636" s="3">
        <f t="shared" si="61"/>
        <v>2.8199999999999996E-2</v>
      </c>
      <c r="D636">
        <f t="shared" si="62"/>
        <v>100</v>
      </c>
      <c r="E636">
        <f t="shared" si="63"/>
        <v>5.7</v>
      </c>
      <c r="F636">
        <f t="shared" si="64"/>
        <v>40</v>
      </c>
      <c r="G636">
        <f t="shared" si="65"/>
        <v>3.2548476454293618</v>
      </c>
      <c r="H636">
        <f t="shared" si="66"/>
        <v>7.1854200000000018E-4</v>
      </c>
      <c r="I636" s="3">
        <v>0.93420000000000003</v>
      </c>
      <c r="J636" s="3">
        <v>3.3099999999999997E-2</v>
      </c>
      <c r="K636">
        <f t="shared" si="67"/>
        <v>2.2560000000000645E-5</v>
      </c>
    </row>
    <row r="637" spans="1:11" x14ac:dyDescent="0.2">
      <c r="A637" s="5">
        <v>62.8</v>
      </c>
      <c r="B637" s="3">
        <f t="shared" si="60"/>
        <v>0.21090000000000009</v>
      </c>
      <c r="C637" s="3">
        <f t="shared" si="61"/>
        <v>2.8199999999999996E-2</v>
      </c>
      <c r="D637">
        <f t="shared" si="62"/>
        <v>100</v>
      </c>
      <c r="E637">
        <f t="shared" si="63"/>
        <v>5.7</v>
      </c>
      <c r="F637">
        <f t="shared" si="64"/>
        <v>40</v>
      </c>
      <c r="G637">
        <f t="shared" si="65"/>
        <v>3.2548476454293618</v>
      </c>
      <c r="H637">
        <f t="shared" si="66"/>
        <v>7.2127800000000033E-4</v>
      </c>
      <c r="I637" s="3">
        <v>0.93500000000000005</v>
      </c>
      <c r="J637" s="3">
        <v>3.3099999999999997E-2</v>
      </c>
      <c r="K637">
        <f t="shared" si="67"/>
        <v>1.9774999999997821E-5</v>
      </c>
    </row>
    <row r="638" spans="1:11" x14ac:dyDescent="0.2">
      <c r="A638" s="5">
        <v>62.9</v>
      </c>
      <c r="B638" s="3">
        <f t="shared" si="60"/>
        <v>0.21160000000000001</v>
      </c>
      <c r="C638" s="3">
        <f t="shared" si="61"/>
        <v>2.8299999999999999E-2</v>
      </c>
      <c r="D638">
        <f t="shared" si="62"/>
        <v>100</v>
      </c>
      <c r="E638">
        <f t="shared" si="63"/>
        <v>5.7</v>
      </c>
      <c r="F638">
        <f t="shared" si="64"/>
        <v>40</v>
      </c>
      <c r="G638">
        <f t="shared" si="65"/>
        <v>3.2663896583564171</v>
      </c>
      <c r="H638">
        <f t="shared" si="66"/>
        <v>7.2367200000000007E-4</v>
      </c>
      <c r="I638" s="3">
        <v>0.93569999999999998</v>
      </c>
      <c r="J638" s="3">
        <v>3.32E-2</v>
      </c>
      <c r="K638">
        <f t="shared" si="67"/>
        <v>2.8350000000000025E-5</v>
      </c>
    </row>
    <row r="639" spans="1:11" x14ac:dyDescent="0.2">
      <c r="A639" s="5">
        <v>63</v>
      </c>
      <c r="B639" s="3">
        <f t="shared" si="60"/>
        <v>0.21260000000000001</v>
      </c>
      <c r="C639" s="3">
        <f t="shared" si="61"/>
        <v>2.8400000000000002E-2</v>
      </c>
      <c r="D639">
        <f t="shared" si="62"/>
        <v>100</v>
      </c>
      <c r="E639">
        <f t="shared" si="63"/>
        <v>5.7</v>
      </c>
      <c r="F639">
        <f t="shared" si="64"/>
        <v>40</v>
      </c>
      <c r="G639">
        <f t="shared" si="65"/>
        <v>3.2779316712834716</v>
      </c>
      <c r="H639">
        <f t="shared" si="66"/>
        <v>7.2709200000000004E-4</v>
      </c>
      <c r="I639" s="3">
        <v>0.93669999999999998</v>
      </c>
      <c r="J639" s="3">
        <v>3.3300000000000003E-2</v>
      </c>
      <c r="K639">
        <f t="shared" si="67"/>
        <v>2.5650000000000339E-5</v>
      </c>
    </row>
    <row r="640" spans="1:11" x14ac:dyDescent="0.2">
      <c r="A640" s="5">
        <v>63.1</v>
      </c>
      <c r="B640" s="3">
        <f t="shared" si="60"/>
        <v>0.21350000000000002</v>
      </c>
      <c r="C640" s="3">
        <f t="shared" si="61"/>
        <v>2.86E-2</v>
      </c>
      <c r="D640">
        <f t="shared" si="62"/>
        <v>100</v>
      </c>
      <c r="E640">
        <f t="shared" si="63"/>
        <v>5.7</v>
      </c>
      <c r="F640">
        <f t="shared" si="64"/>
        <v>40</v>
      </c>
      <c r="G640">
        <f t="shared" si="65"/>
        <v>3.3010156971375806</v>
      </c>
      <c r="H640">
        <f t="shared" si="66"/>
        <v>7.3017000000000015E-4</v>
      </c>
      <c r="I640" s="3">
        <v>0.93759999999999999</v>
      </c>
      <c r="J640" s="3">
        <v>3.3500000000000002E-2</v>
      </c>
      <c r="K640">
        <f t="shared" si="67"/>
        <v>2.0055000000000969E-5</v>
      </c>
    </row>
    <row r="641" spans="1:11" x14ac:dyDescent="0.2">
      <c r="A641" s="5">
        <v>63.2</v>
      </c>
      <c r="B641" s="3">
        <f t="shared" ref="B641:B704" si="68">I641-$I$384</f>
        <v>0.21420000000000006</v>
      </c>
      <c r="C641" s="3">
        <f t="shared" ref="C641:C704" si="69">J641-$J$384</f>
        <v>2.8699999999999996E-2</v>
      </c>
      <c r="D641">
        <f t="shared" si="62"/>
        <v>100</v>
      </c>
      <c r="E641">
        <f t="shared" si="63"/>
        <v>5.7</v>
      </c>
      <c r="F641">
        <f t="shared" si="64"/>
        <v>40</v>
      </c>
      <c r="G641">
        <f t="shared" si="65"/>
        <v>3.3125577100646342</v>
      </c>
      <c r="H641">
        <f t="shared" si="66"/>
        <v>7.3256400000000022E-4</v>
      </c>
      <c r="I641" s="3">
        <v>0.93830000000000002</v>
      </c>
      <c r="J641" s="3">
        <v>3.3599999999999998E-2</v>
      </c>
      <c r="K641">
        <f t="shared" si="67"/>
        <v>2.2920000000000655E-5</v>
      </c>
    </row>
    <row r="642" spans="1:11" x14ac:dyDescent="0.2">
      <c r="A642" s="5">
        <v>63.3</v>
      </c>
      <c r="B642" s="3">
        <f t="shared" si="68"/>
        <v>0.21500000000000008</v>
      </c>
      <c r="C642" s="3">
        <f t="shared" si="69"/>
        <v>2.86E-2</v>
      </c>
      <c r="D642">
        <f t="shared" si="62"/>
        <v>100</v>
      </c>
      <c r="E642">
        <f t="shared" si="63"/>
        <v>5.7</v>
      </c>
      <c r="F642">
        <f t="shared" si="64"/>
        <v>40</v>
      </c>
      <c r="G642">
        <f t="shared" si="65"/>
        <v>3.3010156971375806</v>
      </c>
      <c r="H642">
        <f t="shared" si="66"/>
        <v>7.3530000000000036E-4</v>
      </c>
      <c r="I642" s="3">
        <v>0.93910000000000005</v>
      </c>
      <c r="J642" s="3">
        <v>3.3500000000000002E-2</v>
      </c>
      <c r="K642">
        <f t="shared" si="67"/>
        <v>2.5829999999997156E-5</v>
      </c>
    </row>
    <row r="643" spans="1:11" x14ac:dyDescent="0.2">
      <c r="A643" s="5">
        <v>63.4</v>
      </c>
      <c r="B643" s="3">
        <f t="shared" si="68"/>
        <v>0.21589999999999998</v>
      </c>
      <c r="C643" s="3">
        <f t="shared" si="69"/>
        <v>2.8799999999999999E-2</v>
      </c>
      <c r="D643">
        <f t="shared" si="62"/>
        <v>100</v>
      </c>
      <c r="E643">
        <f t="shared" si="63"/>
        <v>5.7</v>
      </c>
      <c r="F643">
        <f t="shared" si="64"/>
        <v>40</v>
      </c>
      <c r="G643">
        <f t="shared" si="65"/>
        <v>3.3240997229916895</v>
      </c>
      <c r="H643">
        <f t="shared" si="66"/>
        <v>7.3837799999999993E-4</v>
      </c>
      <c r="I643" s="3">
        <v>0.94</v>
      </c>
      <c r="J643" s="3">
        <v>3.3700000000000001E-2</v>
      </c>
      <c r="K643">
        <f t="shared" si="67"/>
        <v>2.5920000000000341E-5</v>
      </c>
    </row>
    <row r="644" spans="1:11" x14ac:dyDescent="0.2">
      <c r="A644" s="5">
        <v>63.5</v>
      </c>
      <c r="B644" s="3">
        <f t="shared" si="68"/>
        <v>0.21679999999999999</v>
      </c>
      <c r="C644" s="3">
        <f t="shared" si="69"/>
        <v>2.8799999999999999E-2</v>
      </c>
      <c r="D644">
        <f t="shared" si="62"/>
        <v>100</v>
      </c>
      <c r="E644">
        <f t="shared" si="63"/>
        <v>5.7</v>
      </c>
      <c r="F644">
        <f t="shared" si="64"/>
        <v>40</v>
      </c>
      <c r="G644">
        <f t="shared" si="65"/>
        <v>3.3240997229916895</v>
      </c>
      <c r="H644">
        <f t="shared" si="66"/>
        <v>7.4145599999999993E-4</v>
      </c>
      <c r="I644" s="3">
        <v>0.94089999999999996</v>
      </c>
      <c r="J644" s="3">
        <v>3.3700000000000001E-2</v>
      </c>
      <c r="K644">
        <f t="shared" si="67"/>
        <v>2.312000000000066E-5</v>
      </c>
    </row>
    <row r="645" spans="1:11" x14ac:dyDescent="0.2">
      <c r="A645" s="5">
        <v>63.6</v>
      </c>
      <c r="B645" s="3">
        <f t="shared" si="68"/>
        <v>0.21760000000000002</v>
      </c>
      <c r="C645" s="3">
        <f t="shared" si="69"/>
        <v>2.8999999999999998E-2</v>
      </c>
      <c r="D645">
        <f t="shared" si="62"/>
        <v>100</v>
      </c>
      <c r="E645">
        <f t="shared" si="63"/>
        <v>5.7</v>
      </c>
      <c r="F645">
        <f t="shared" si="64"/>
        <v>40</v>
      </c>
      <c r="G645">
        <f t="shared" si="65"/>
        <v>3.3471837488457985</v>
      </c>
      <c r="H645">
        <f t="shared" si="66"/>
        <v>7.4419200000000007E-4</v>
      </c>
      <c r="I645" s="3">
        <v>0.94169999999999998</v>
      </c>
      <c r="J645" s="3">
        <v>3.39E-2</v>
      </c>
      <c r="K645">
        <f t="shared" si="67"/>
        <v>2.6145000000000347E-5</v>
      </c>
    </row>
    <row r="646" spans="1:11" x14ac:dyDescent="0.2">
      <c r="A646" s="5">
        <v>63.7</v>
      </c>
      <c r="B646" s="3">
        <f t="shared" si="68"/>
        <v>0.21850000000000003</v>
      </c>
      <c r="C646" s="3">
        <f t="shared" si="69"/>
        <v>2.9100000000000001E-2</v>
      </c>
      <c r="D646">
        <f t="shared" si="62"/>
        <v>100</v>
      </c>
      <c r="E646">
        <f t="shared" si="63"/>
        <v>5.7</v>
      </c>
      <c r="F646">
        <f t="shared" si="64"/>
        <v>40</v>
      </c>
      <c r="G646">
        <f t="shared" si="65"/>
        <v>3.358725761772853</v>
      </c>
      <c r="H646">
        <f t="shared" si="66"/>
        <v>7.4727000000000018E-4</v>
      </c>
      <c r="I646" s="3">
        <v>0.94259999999999999</v>
      </c>
      <c r="J646" s="3">
        <v>3.4000000000000002E-2</v>
      </c>
      <c r="K646">
        <f t="shared" si="67"/>
        <v>2.9300000000000024E-5</v>
      </c>
    </row>
    <row r="647" spans="1:11" x14ac:dyDescent="0.2">
      <c r="A647" s="5">
        <v>63.8</v>
      </c>
      <c r="B647" s="3">
        <f t="shared" si="68"/>
        <v>0.21950000000000003</v>
      </c>
      <c r="C647" s="3">
        <f t="shared" si="69"/>
        <v>2.9499999999999998E-2</v>
      </c>
      <c r="D647">
        <f t="shared" si="62"/>
        <v>100</v>
      </c>
      <c r="E647">
        <f t="shared" si="63"/>
        <v>5.7</v>
      </c>
      <c r="F647">
        <f t="shared" si="64"/>
        <v>40</v>
      </c>
      <c r="G647">
        <f t="shared" si="65"/>
        <v>3.4048938134810709</v>
      </c>
      <c r="H647">
        <f t="shared" si="66"/>
        <v>7.5069000000000004E-4</v>
      </c>
      <c r="I647" s="3">
        <v>0.94359999999999999</v>
      </c>
      <c r="J647" s="3">
        <v>3.44E-2</v>
      </c>
      <c r="K647">
        <f t="shared" si="67"/>
        <v>1.7670000000001323E-5</v>
      </c>
    </row>
    <row r="648" spans="1:11" x14ac:dyDescent="0.2">
      <c r="A648" s="5">
        <v>63.9</v>
      </c>
      <c r="B648" s="3">
        <f t="shared" si="68"/>
        <v>0.22010000000000007</v>
      </c>
      <c r="C648" s="3">
        <f t="shared" si="69"/>
        <v>2.9399999999999996E-2</v>
      </c>
      <c r="D648">
        <f t="shared" si="62"/>
        <v>100</v>
      </c>
      <c r="E648">
        <f t="shared" si="63"/>
        <v>5.7</v>
      </c>
      <c r="F648">
        <f t="shared" si="64"/>
        <v>40</v>
      </c>
      <c r="G648">
        <f t="shared" si="65"/>
        <v>3.3933518005540155</v>
      </c>
      <c r="H648">
        <f t="shared" si="66"/>
        <v>7.5274200000000025E-4</v>
      </c>
      <c r="I648" s="3">
        <v>0.94420000000000004</v>
      </c>
      <c r="J648" s="3">
        <v>3.4299999999999997E-2</v>
      </c>
      <c r="K648">
        <f t="shared" si="67"/>
        <v>2.0614999999997728E-5</v>
      </c>
    </row>
    <row r="649" spans="1:11" x14ac:dyDescent="0.2">
      <c r="A649" s="5">
        <v>64</v>
      </c>
      <c r="B649" s="3">
        <f t="shared" si="68"/>
        <v>0.2208</v>
      </c>
      <c r="C649" s="3">
        <f t="shared" si="69"/>
        <v>2.9499999999999998E-2</v>
      </c>
      <c r="D649">
        <f t="shared" si="62"/>
        <v>100</v>
      </c>
      <c r="E649">
        <f t="shared" si="63"/>
        <v>5.7</v>
      </c>
      <c r="F649">
        <f t="shared" si="64"/>
        <v>40</v>
      </c>
      <c r="G649">
        <f t="shared" si="65"/>
        <v>3.4048938134810709</v>
      </c>
      <c r="H649">
        <f t="shared" si="66"/>
        <v>7.55136E-4</v>
      </c>
      <c r="I649" s="3">
        <v>0.94489999999999996</v>
      </c>
      <c r="J649" s="3">
        <v>3.44E-2</v>
      </c>
      <c r="K649">
        <f t="shared" si="67"/>
        <v>2.9500000000000026E-5</v>
      </c>
    </row>
    <row r="650" spans="1:11" s="8" customFormat="1" x14ac:dyDescent="0.2">
      <c r="A650" s="6">
        <v>64.099999999999994</v>
      </c>
      <c r="B650" s="7">
        <f t="shared" si="68"/>
        <v>0.2218</v>
      </c>
      <c r="C650" s="7">
        <f t="shared" si="69"/>
        <v>2.9499999999999998E-2</v>
      </c>
      <c r="D650" s="8">
        <f t="shared" ref="D650:D713" si="70">$E$4</f>
        <v>100</v>
      </c>
      <c r="E650" s="8">
        <f t="shared" ref="E650:E713" si="71">$F$4</f>
        <v>5.7</v>
      </c>
      <c r="F650" s="8">
        <f t="shared" ref="F650:F713" si="72">$G$4</f>
        <v>40</v>
      </c>
      <c r="G650" s="8">
        <f t="shared" ref="G650" si="73">3*C650*D650*1000/(2*F650*E650^2)</f>
        <v>3.4048938134810709</v>
      </c>
      <c r="H650" s="8">
        <f t="shared" ref="H650:H651" si="74">6*B650*E650/(D650^2)</f>
        <v>7.5855599999999997E-4</v>
      </c>
      <c r="I650" s="7">
        <v>0.94589999999999996</v>
      </c>
      <c r="J650" s="7">
        <v>3.44E-2</v>
      </c>
      <c r="K650" s="8">
        <f t="shared" ref="K650" si="75">(C651+C650)/2*(B651-B650)</f>
        <v>9.5600000000002727E-6</v>
      </c>
    </row>
    <row r="651" spans="1:11" x14ac:dyDescent="0.2">
      <c r="A651" s="5">
        <v>64.2</v>
      </c>
      <c r="B651" s="3">
        <f t="shared" si="68"/>
        <v>0.22260000000000002</v>
      </c>
      <c r="C651" s="3">
        <f t="shared" si="69"/>
        <v>-5.5999999999999999E-3</v>
      </c>
      <c r="D651">
        <f t="shared" si="70"/>
        <v>100</v>
      </c>
      <c r="E651">
        <f t="shared" si="71"/>
        <v>5.7</v>
      </c>
      <c r="F651">
        <f t="shared" si="72"/>
        <v>40</v>
      </c>
      <c r="G651">
        <v>0</v>
      </c>
      <c r="H651">
        <f t="shared" si="74"/>
        <v>7.6129200000000011E-4</v>
      </c>
      <c r="I651" s="3">
        <v>0.94669999999999999</v>
      </c>
      <c r="J651" s="3">
        <v>-6.9999999999999999E-4</v>
      </c>
    </row>
    <row r="652" spans="1:11" x14ac:dyDescent="0.2">
      <c r="A652" s="5">
        <v>64.3</v>
      </c>
      <c r="B652" s="3">
        <f t="shared" si="68"/>
        <v>0.22330000000000005</v>
      </c>
      <c r="C652" s="3">
        <f t="shared" si="69"/>
        <v>-4.8999999999999998E-3</v>
      </c>
      <c r="D652">
        <f t="shared" si="70"/>
        <v>100</v>
      </c>
      <c r="E652">
        <f t="shared" si="71"/>
        <v>5.7</v>
      </c>
      <c r="F652">
        <f t="shared" si="72"/>
        <v>40</v>
      </c>
      <c r="I652" s="3">
        <v>0.94740000000000002</v>
      </c>
      <c r="J652" s="3">
        <v>0</v>
      </c>
      <c r="K652">
        <f>SUM(K9:K650)</f>
        <v>3.3257099999999995E-3</v>
      </c>
    </row>
    <row r="653" spans="1:11" x14ac:dyDescent="0.2">
      <c r="A653" s="5">
        <v>64.400000000000006</v>
      </c>
      <c r="B653" s="3">
        <f t="shared" si="68"/>
        <v>0.22410000000000008</v>
      </c>
      <c r="C653" s="3">
        <f t="shared" si="69"/>
        <v>-4.7999999999999996E-3</v>
      </c>
      <c r="D653">
        <f t="shared" si="70"/>
        <v>100</v>
      </c>
      <c r="E653">
        <f t="shared" si="71"/>
        <v>5.7</v>
      </c>
      <c r="F653">
        <f t="shared" si="72"/>
        <v>40</v>
      </c>
      <c r="I653" s="3">
        <v>0.94820000000000004</v>
      </c>
      <c r="J653" s="3">
        <v>1E-4</v>
      </c>
    </row>
    <row r="654" spans="1:11" x14ac:dyDescent="0.2">
      <c r="A654" s="5">
        <v>64.5</v>
      </c>
      <c r="B654" s="3">
        <f t="shared" si="68"/>
        <v>0.22520000000000007</v>
      </c>
      <c r="C654" s="3">
        <f t="shared" si="69"/>
        <v>-4.7000000000000002E-3</v>
      </c>
      <c r="D654">
        <f t="shared" si="70"/>
        <v>100</v>
      </c>
      <c r="E654">
        <f t="shared" si="71"/>
        <v>5.7</v>
      </c>
      <c r="F654">
        <f t="shared" si="72"/>
        <v>40</v>
      </c>
      <c r="G654">
        <f>MAX(G9:G651)</f>
        <v>3.4048938134810709</v>
      </c>
      <c r="I654" s="3">
        <v>0.94930000000000003</v>
      </c>
      <c r="J654" s="3">
        <v>2.0000000000000001E-4</v>
      </c>
    </row>
    <row r="655" spans="1:11" x14ac:dyDescent="0.2">
      <c r="A655" s="5">
        <v>64.599999999999994</v>
      </c>
      <c r="B655" s="3">
        <f t="shared" si="68"/>
        <v>0.22589999999999999</v>
      </c>
      <c r="C655" s="3">
        <f t="shared" si="69"/>
        <v>-4.8999999999999998E-3</v>
      </c>
      <c r="D655">
        <f t="shared" si="70"/>
        <v>100</v>
      </c>
      <c r="E655">
        <f t="shared" si="71"/>
        <v>5.7</v>
      </c>
      <c r="F655">
        <f t="shared" si="72"/>
        <v>40</v>
      </c>
      <c r="G655" s="8"/>
      <c r="I655" s="3">
        <v>0.95</v>
      </c>
      <c r="J655" s="3">
        <v>0</v>
      </c>
    </row>
    <row r="656" spans="1:11" x14ac:dyDescent="0.2">
      <c r="A656" s="5">
        <v>64.7</v>
      </c>
      <c r="B656" s="3">
        <f t="shared" si="68"/>
        <v>0.22660000000000002</v>
      </c>
      <c r="C656" s="3">
        <f t="shared" si="69"/>
        <v>-4.7999999999999996E-3</v>
      </c>
      <c r="D656">
        <f t="shared" si="70"/>
        <v>100</v>
      </c>
      <c r="E656">
        <f t="shared" si="71"/>
        <v>5.7</v>
      </c>
      <c r="F656">
        <f t="shared" si="72"/>
        <v>40</v>
      </c>
      <c r="G656" s="1">
        <f>0.6*G654</f>
        <v>2.0429362880886424</v>
      </c>
      <c r="I656" s="3">
        <v>0.95069999999999999</v>
      </c>
      <c r="J656" s="3">
        <v>1E-4</v>
      </c>
    </row>
    <row r="657" spans="1:10" x14ac:dyDescent="0.2">
      <c r="A657" s="5">
        <v>64.8</v>
      </c>
      <c r="B657" s="3">
        <f t="shared" si="68"/>
        <v>0.22760000000000002</v>
      </c>
      <c r="C657" s="3">
        <f t="shared" si="69"/>
        <v>-4.5999999999999999E-3</v>
      </c>
      <c r="D657">
        <f t="shared" si="70"/>
        <v>100</v>
      </c>
      <c r="E657">
        <f t="shared" si="71"/>
        <v>5.7</v>
      </c>
      <c r="F657">
        <f t="shared" si="72"/>
        <v>40</v>
      </c>
      <c r="I657" s="3">
        <v>0.95169999999999999</v>
      </c>
      <c r="J657" s="3">
        <v>2.9999999999999997E-4</v>
      </c>
    </row>
    <row r="658" spans="1:10" x14ac:dyDescent="0.2">
      <c r="A658" s="5">
        <v>64.900000000000006</v>
      </c>
      <c r="B658" s="3">
        <f t="shared" si="68"/>
        <v>0.22850000000000004</v>
      </c>
      <c r="C658" s="3">
        <f t="shared" si="69"/>
        <v>-4.8999999999999998E-3</v>
      </c>
      <c r="D658">
        <f t="shared" si="70"/>
        <v>100</v>
      </c>
      <c r="E658">
        <f t="shared" si="71"/>
        <v>5.7</v>
      </c>
      <c r="F658">
        <f t="shared" si="72"/>
        <v>40</v>
      </c>
      <c r="I658" s="3">
        <v>0.9526</v>
      </c>
      <c r="J658" s="3">
        <v>0</v>
      </c>
    </row>
    <row r="659" spans="1:10" x14ac:dyDescent="0.2">
      <c r="A659" s="5">
        <v>65</v>
      </c>
      <c r="B659" s="3">
        <f t="shared" si="68"/>
        <v>0.22920000000000007</v>
      </c>
      <c r="C659" s="3">
        <f t="shared" si="69"/>
        <v>-4.8999999999999998E-3</v>
      </c>
      <c r="D659">
        <f t="shared" si="70"/>
        <v>100</v>
      </c>
      <c r="E659">
        <f t="shared" si="71"/>
        <v>5.7</v>
      </c>
      <c r="F659">
        <f t="shared" si="72"/>
        <v>40</v>
      </c>
      <c r="I659" s="3">
        <v>0.95330000000000004</v>
      </c>
      <c r="J659" s="3">
        <v>0</v>
      </c>
    </row>
    <row r="660" spans="1:10" x14ac:dyDescent="0.2">
      <c r="A660" s="5">
        <v>65.099999999999994</v>
      </c>
      <c r="B660" s="3">
        <f t="shared" si="68"/>
        <v>0.22999999999999998</v>
      </c>
      <c r="C660" s="3">
        <f t="shared" si="69"/>
        <v>-5.0999999999999995E-3</v>
      </c>
      <c r="D660">
        <f t="shared" si="70"/>
        <v>100</v>
      </c>
      <c r="E660">
        <f t="shared" si="71"/>
        <v>5.7</v>
      </c>
      <c r="F660">
        <f t="shared" si="72"/>
        <v>40</v>
      </c>
      <c r="I660" s="3">
        <v>0.95409999999999995</v>
      </c>
      <c r="J660" s="3">
        <v>-2.0000000000000001E-4</v>
      </c>
    </row>
    <row r="661" spans="1:10" x14ac:dyDescent="0.2">
      <c r="A661" s="5">
        <v>65.2</v>
      </c>
      <c r="B661" s="3">
        <f t="shared" si="68"/>
        <v>0.23110000000000008</v>
      </c>
      <c r="C661" s="3">
        <f t="shared" si="69"/>
        <v>-5.0000000000000001E-3</v>
      </c>
      <c r="D661">
        <f t="shared" si="70"/>
        <v>100</v>
      </c>
      <c r="E661">
        <f t="shared" si="71"/>
        <v>5.7</v>
      </c>
      <c r="F661">
        <f t="shared" si="72"/>
        <v>40</v>
      </c>
      <c r="I661" s="3">
        <v>0.95520000000000005</v>
      </c>
      <c r="J661" s="3">
        <v>-1E-4</v>
      </c>
    </row>
    <row r="662" spans="1:10" x14ac:dyDescent="0.2">
      <c r="A662" s="5">
        <v>65.3</v>
      </c>
      <c r="B662" s="3">
        <f t="shared" si="68"/>
        <v>0.23180000000000001</v>
      </c>
      <c r="C662" s="3">
        <f t="shared" si="69"/>
        <v>-4.7999999999999996E-3</v>
      </c>
      <c r="D662">
        <f t="shared" si="70"/>
        <v>100</v>
      </c>
      <c r="E662">
        <f t="shared" si="71"/>
        <v>5.7</v>
      </c>
      <c r="F662">
        <f t="shared" si="72"/>
        <v>40</v>
      </c>
      <c r="I662" s="3">
        <v>0.95589999999999997</v>
      </c>
      <c r="J662" s="3">
        <v>1E-4</v>
      </c>
    </row>
    <row r="663" spans="1:10" x14ac:dyDescent="0.2">
      <c r="A663" s="5">
        <v>65.400000000000006</v>
      </c>
      <c r="B663" s="3">
        <f t="shared" si="68"/>
        <v>0.23250000000000004</v>
      </c>
      <c r="C663" s="3">
        <f t="shared" si="69"/>
        <v>-5.0000000000000001E-3</v>
      </c>
      <c r="D663">
        <f t="shared" si="70"/>
        <v>100</v>
      </c>
      <c r="E663">
        <f t="shared" si="71"/>
        <v>5.7</v>
      </c>
      <c r="F663">
        <f t="shared" si="72"/>
        <v>40</v>
      </c>
      <c r="I663" s="3">
        <v>0.95660000000000001</v>
      </c>
      <c r="J663" s="3">
        <v>-1E-4</v>
      </c>
    </row>
    <row r="664" spans="1:10" x14ac:dyDescent="0.2">
      <c r="A664" s="5">
        <v>65.5</v>
      </c>
      <c r="B664" s="3">
        <f t="shared" si="68"/>
        <v>0.23340000000000005</v>
      </c>
      <c r="C664" s="3">
        <f t="shared" si="69"/>
        <v>-4.7999999999999996E-3</v>
      </c>
      <c r="D664">
        <f t="shared" si="70"/>
        <v>100</v>
      </c>
      <c r="E664">
        <f t="shared" si="71"/>
        <v>5.7</v>
      </c>
      <c r="F664">
        <f t="shared" si="72"/>
        <v>40</v>
      </c>
      <c r="I664" s="3">
        <v>0.95750000000000002</v>
      </c>
      <c r="J664" s="3">
        <v>1E-4</v>
      </c>
    </row>
    <row r="665" spans="1:10" x14ac:dyDescent="0.2">
      <c r="A665" s="5">
        <v>65.599999999999994</v>
      </c>
      <c r="B665" s="3">
        <f t="shared" si="68"/>
        <v>0.23430000000000006</v>
      </c>
      <c r="C665" s="3">
        <f t="shared" si="69"/>
        <v>-5.0000000000000001E-3</v>
      </c>
      <c r="D665">
        <f t="shared" si="70"/>
        <v>100</v>
      </c>
      <c r="E665">
        <f t="shared" si="71"/>
        <v>5.7</v>
      </c>
      <c r="F665">
        <f t="shared" si="72"/>
        <v>40</v>
      </c>
      <c r="I665" s="3">
        <v>0.95840000000000003</v>
      </c>
      <c r="J665" s="3">
        <v>-1E-4</v>
      </c>
    </row>
    <row r="666" spans="1:10" x14ac:dyDescent="0.2">
      <c r="A666" s="5">
        <v>65.7</v>
      </c>
      <c r="B666" s="3">
        <f t="shared" si="68"/>
        <v>0.23499999999999999</v>
      </c>
      <c r="C666" s="3">
        <f t="shared" si="69"/>
        <v>-4.8999999999999998E-3</v>
      </c>
      <c r="D666">
        <f t="shared" si="70"/>
        <v>100</v>
      </c>
      <c r="E666">
        <f t="shared" si="71"/>
        <v>5.7</v>
      </c>
      <c r="F666">
        <f t="shared" si="72"/>
        <v>40</v>
      </c>
      <c r="I666" s="3">
        <v>0.95909999999999995</v>
      </c>
      <c r="J666" s="3">
        <v>0</v>
      </c>
    </row>
    <row r="667" spans="1:10" x14ac:dyDescent="0.2">
      <c r="A667" s="5">
        <v>65.8</v>
      </c>
      <c r="B667" s="3">
        <f t="shared" si="68"/>
        <v>0.23580000000000001</v>
      </c>
      <c r="C667" s="3">
        <f t="shared" si="69"/>
        <v>-4.7999999999999996E-3</v>
      </c>
      <c r="D667">
        <f t="shared" si="70"/>
        <v>100</v>
      </c>
      <c r="E667">
        <f t="shared" si="71"/>
        <v>5.7</v>
      </c>
      <c r="F667">
        <f t="shared" si="72"/>
        <v>40</v>
      </c>
      <c r="I667" s="3">
        <v>0.95989999999999998</v>
      </c>
      <c r="J667" s="3">
        <v>1E-4</v>
      </c>
    </row>
    <row r="668" spans="1:10" x14ac:dyDescent="0.2">
      <c r="A668" s="5">
        <v>65.900000000000006</v>
      </c>
      <c r="B668" s="3">
        <f t="shared" si="68"/>
        <v>0.2369</v>
      </c>
      <c r="C668" s="3">
        <f t="shared" si="69"/>
        <v>-4.8999999999999998E-3</v>
      </c>
      <c r="D668">
        <f t="shared" si="70"/>
        <v>100</v>
      </c>
      <c r="E668">
        <f t="shared" si="71"/>
        <v>5.7</v>
      </c>
      <c r="F668">
        <f t="shared" si="72"/>
        <v>40</v>
      </c>
      <c r="I668" s="3">
        <v>0.96099999999999997</v>
      </c>
      <c r="J668" s="3">
        <v>0</v>
      </c>
    </row>
    <row r="669" spans="1:10" x14ac:dyDescent="0.2">
      <c r="A669" s="5">
        <v>66</v>
      </c>
      <c r="B669" s="3">
        <f t="shared" si="68"/>
        <v>0.23770000000000002</v>
      </c>
      <c r="C669" s="3">
        <f t="shared" si="69"/>
        <v>-4.8999999999999998E-3</v>
      </c>
      <c r="D669">
        <f t="shared" si="70"/>
        <v>100</v>
      </c>
      <c r="E669">
        <f t="shared" si="71"/>
        <v>5.7</v>
      </c>
      <c r="F669">
        <f t="shared" si="72"/>
        <v>40</v>
      </c>
      <c r="I669" s="3">
        <v>0.96179999999999999</v>
      </c>
      <c r="J669" s="3">
        <v>0</v>
      </c>
    </row>
    <row r="670" spans="1:10" x14ac:dyDescent="0.2">
      <c r="A670" s="5">
        <v>66.099999999999994</v>
      </c>
      <c r="B670" s="3">
        <f t="shared" si="68"/>
        <v>0.23830000000000007</v>
      </c>
      <c r="C670" s="3">
        <f t="shared" si="69"/>
        <v>-4.7999999999999996E-3</v>
      </c>
      <c r="D670">
        <f t="shared" si="70"/>
        <v>100</v>
      </c>
      <c r="E670">
        <f t="shared" si="71"/>
        <v>5.7</v>
      </c>
      <c r="F670">
        <f t="shared" si="72"/>
        <v>40</v>
      </c>
      <c r="I670" s="3">
        <v>0.96240000000000003</v>
      </c>
      <c r="J670" s="3">
        <v>1E-4</v>
      </c>
    </row>
    <row r="671" spans="1:10" x14ac:dyDescent="0.2">
      <c r="A671" s="5">
        <v>66.2</v>
      </c>
      <c r="B671" s="3">
        <f t="shared" si="68"/>
        <v>0.23909999999999998</v>
      </c>
      <c r="C671" s="3">
        <f t="shared" si="69"/>
        <v>-4.8999999999999998E-3</v>
      </c>
      <c r="D671">
        <f t="shared" si="70"/>
        <v>100</v>
      </c>
      <c r="E671">
        <f t="shared" si="71"/>
        <v>5.7</v>
      </c>
      <c r="F671">
        <f t="shared" si="72"/>
        <v>40</v>
      </c>
      <c r="I671" s="3">
        <v>0.96319999999999995</v>
      </c>
      <c r="J671" s="3">
        <v>0</v>
      </c>
    </row>
    <row r="672" spans="1:10" x14ac:dyDescent="0.2">
      <c r="A672" s="5">
        <v>66.3</v>
      </c>
      <c r="B672" s="3">
        <f t="shared" si="68"/>
        <v>0.24020000000000008</v>
      </c>
      <c r="C672" s="3">
        <f t="shared" si="69"/>
        <v>-4.8999999999999998E-3</v>
      </c>
      <c r="D672">
        <f t="shared" si="70"/>
        <v>100</v>
      </c>
      <c r="E672">
        <f t="shared" si="71"/>
        <v>5.7</v>
      </c>
      <c r="F672">
        <f t="shared" si="72"/>
        <v>40</v>
      </c>
      <c r="I672" s="3">
        <v>0.96430000000000005</v>
      </c>
      <c r="J672" s="3">
        <v>0</v>
      </c>
    </row>
    <row r="673" spans="1:10" x14ac:dyDescent="0.2">
      <c r="A673" s="5">
        <v>66.400000000000006</v>
      </c>
      <c r="B673" s="3">
        <f t="shared" si="68"/>
        <v>0.2409</v>
      </c>
      <c r="C673" s="3">
        <f t="shared" si="69"/>
        <v>-4.7000000000000002E-3</v>
      </c>
      <c r="D673">
        <f t="shared" si="70"/>
        <v>100</v>
      </c>
      <c r="E673">
        <f t="shared" si="71"/>
        <v>5.7</v>
      </c>
      <c r="F673">
        <f t="shared" si="72"/>
        <v>40</v>
      </c>
      <c r="I673" s="3">
        <v>0.96499999999999997</v>
      </c>
      <c r="J673" s="3">
        <v>2.0000000000000001E-4</v>
      </c>
    </row>
    <row r="674" spans="1:10" x14ac:dyDescent="0.2">
      <c r="A674" s="5">
        <v>66.5</v>
      </c>
      <c r="B674" s="3">
        <f t="shared" si="68"/>
        <v>0.24170000000000003</v>
      </c>
      <c r="C674" s="3">
        <f t="shared" si="69"/>
        <v>-5.0000000000000001E-3</v>
      </c>
      <c r="D674">
        <f t="shared" si="70"/>
        <v>100</v>
      </c>
      <c r="E674">
        <f t="shared" si="71"/>
        <v>5.7</v>
      </c>
      <c r="F674">
        <f t="shared" si="72"/>
        <v>40</v>
      </c>
      <c r="I674" s="3">
        <v>0.96579999999999999</v>
      </c>
      <c r="J674" s="3">
        <v>-1E-4</v>
      </c>
    </row>
    <row r="675" spans="1:10" x14ac:dyDescent="0.2">
      <c r="A675" s="5">
        <v>66.599999999999994</v>
      </c>
      <c r="B675" s="3">
        <f t="shared" si="68"/>
        <v>0.24270000000000003</v>
      </c>
      <c r="C675" s="3">
        <f t="shared" si="69"/>
        <v>-4.8999999999999998E-3</v>
      </c>
      <c r="D675">
        <f t="shared" si="70"/>
        <v>100</v>
      </c>
      <c r="E675">
        <f t="shared" si="71"/>
        <v>5.7</v>
      </c>
      <c r="F675">
        <f t="shared" si="72"/>
        <v>40</v>
      </c>
      <c r="I675" s="3">
        <v>0.96679999999999999</v>
      </c>
      <c r="J675" s="3">
        <v>0</v>
      </c>
    </row>
    <row r="676" spans="1:10" x14ac:dyDescent="0.2">
      <c r="A676" s="5">
        <v>66.7</v>
      </c>
      <c r="B676" s="3">
        <f t="shared" si="68"/>
        <v>0.24350000000000005</v>
      </c>
      <c r="C676" s="3">
        <f t="shared" si="69"/>
        <v>-4.7000000000000002E-3</v>
      </c>
      <c r="D676">
        <f t="shared" si="70"/>
        <v>100</v>
      </c>
      <c r="E676">
        <f t="shared" si="71"/>
        <v>5.7</v>
      </c>
      <c r="F676">
        <f t="shared" si="72"/>
        <v>40</v>
      </c>
      <c r="I676" s="3">
        <v>0.96760000000000002</v>
      </c>
      <c r="J676" s="3">
        <v>2.0000000000000001E-4</v>
      </c>
    </row>
    <row r="677" spans="1:10" x14ac:dyDescent="0.2">
      <c r="A677" s="5">
        <v>66.8</v>
      </c>
      <c r="B677" s="3">
        <f t="shared" si="68"/>
        <v>0.24420000000000008</v>
      </c>
      <c r="C677" s="3">
        <f t="shared" si="69"/>
        <v>-5.0000000000000001E-3</v>
      </c>
      <c r="D677">
        <f t="shared" si="70"/>
        <v>100</v>
      </c>
      <c r="E677">
        <f t="shared" si="71"/>
        <v>5.7</v>
      </c>
      <c r="F677">
        <f t="shared" si="72"/>
        <v>40</v>
      </c>
      <c r="I677" s="3">
        <v>0.96830000000000005</v>
      </c>
      <c r="J677" s="3">
        <v>-1E-4</v>
      </c>
    </row>
    <row r="678" spans="1:10" x14ac:dyDescent="0.2">
      <c r="A678" s="5">
        <v>66.900000000000006</v>
      </c>
      <c r="B678" s="3">
        <f t="shared" si="68"/>
        <v>0.245</v>
      </c>
      <c r="C678" s="3">
        <f t="shared" si="69"/>
        <v>-4.8999999999999998E-3</v>
      </c>
      <c r="D678">
        <f t="shared" si="70"/>
        <v>100</v>
      </c>
      <c r="E678">
        <f t="shared" si="71"/>
        <v>5.7</v>
      </c>
      <c r="F678">
        <f t="shared" si="72"/>
        <v>40</v>
      </c>
      <c r="I678" s="3">
        <v>0.96909999999999996</v>
      </c>
      <c r="J678" s="3">
        <v>0</v>
      </c>
    </row>
    <row r="679" spans="1:10" x14ac:dyDescent="0.2">
      <c r="A679" s="5">
        <v>67</v>
      </c>
      <c r="B679" s="3">
        <f t="shared" si="68"/>
        <v>0.246</v>
      </c>
      <c r="C679" s="3">
        <f t="shared" si="69"/>
        <v>-4.8999999999999998E-3</v>
      </c>
      <c r="D679">
        <f t="shared" si="70"/>
        <v>100</v>
      </c>
      <c r="E679">
        <f t="shared" si="71"/>
        <v>5.7</v>
      </c>
      <c r="F679">
        <f t="shared" si="72"/>
        <v>40</v>
      </c>
      <c r="I679" s="3">
        <v>0.97009999999999996</v>
      </c>
      <c r="J679" s="3">
        <v>0</v>
      </c>
    </row>
    <row r="680" spans="1:10" x14ac:dyDescent="0.2">
      <c r="A680" s="5">
        <v>67.099999999999994</v>
      </c>
      <c r="B680" s="3">
        <f t="shared" si="68"/>
        <v>0.24670000000000003</v>
      </c>
      <c r="C680" s="3">
        <f t="shared" si="69"/>
        <v>-4.8999999999999998E-3</v>
      </c>
      <c r="D680">
        <f t="shared" si="70"/>
        <v>100</v>
      </c>
      <c r="E680">
        <f t="shared" si="71"/>
        <v>5.7</v>
      </c>
      <c r="F680">
        <f t="shared" si="72"/>
        <v>40</v>
      </c>
      <c r="I680" s="3">
        <v>0.9708</v>
      </c>
      <c r="J680" s="3">
        <v>0</v>
      </c>
    </row>
    <row r="681" spans="1:10" x14ac:dyDescent="0.2">
      <c r="A681" s="5">
        <v>67.2</v>
      </c>
      <c r="B681" s="3">
        <f t="shared" si="68"/>
        <v>0.24750000000000005</v>
      </c>
      <c r="C681" s="3">
        <f t="shared" si="69"/>
        <v>-4.8999999999999998E-3</v>
      </c>
      <c r="D681">
        <f t="shared" si="70"/>
        <v>100</v>
      </c>
      <c r="E681">
        <f t="shared" si="71"/>
        <v>5.7</v>
      </c>
      <c r="F681">
        <f t="shared" si="72"/>
        <v>40</v>
      </c>
      <c r="I681" s="3">
        <v>0.97160000000000002</v>
      </c>
      <c r="J681" s="3">
        <v>0</v>
      </c>
    </row>
    <row r="682" spans="1:10" x14ac:dyDescent="0.2">
      <c r="A682" s="5">
        <v>67.3</v>
      </c>
      <c r="B682" s="3">
        <f t="shared" si="68"/>
        <v>0.24840000000000007</v>
      </c>
      <c r="C682" s="3">
        <f t="shared" si="69"/>
        <v>-4.7999999999999996E-3</v>
      </c>
      <c r="D682">
        <f t="shared" si="70"/>
        <v>100</v>
      </c>
      <c r="E682">
        <f t="shared" si="71"/>
        <v>5.7</v>
      </c>
      <c r="F682">
        <f t="shared" si="72"/>
        <v>40</v>
      </c>
      <c r="I682" s="3">
        <v>0.97250000000000003</v>
      </c>
      <c r="J682" s="3">
        <v>1E-4</v>
      </c>
    </row>
    <row r="683" spans="1:10" x14ac:dyDescent="0.2">
      <c r="A683" s="5">
        <v>67.400000000000006</v>
      </c>
      <c r="B683" s="3">
        <f t="shared" si="68"/>
        <v>0.24930000000000008</v>
      </c>
      <c r="C683" s="3">
        <f t="shared" si="69"/>
        <v>-4.7999999999999996E-3</v>
      </c>
      <c r="D683">
        <f t="shared" si="70"/>
        <v>100</v>
      </c>
      <c r="E683">
        <f t="shared" si="71"/>
        <v>5.7</v>
      </c>
      <c r="F683">
        <f t="shared" si="72"/>
        <v>40</v>
      </c>
      <c r="I683" s="3">
        <v>0.97340000000000004</v>
      </c>
      <c r="J683" s="3">
        <v>1E-4</v>
      </c>
    </row>
    <row r="684" spans="1:10" x14ac:dyDescent="0.2">
      <c r="A684" s="5">
        <v>67.5</v>
      </c>
      <c r="B684" s="3">
        <f t="shared" si="68"/>
        <v>0.25</v>
      </c>
      <c r="C684" s="3">
        <f t="shared" si="69"/>
        <v>-4.8999999999999998E-3</v>
      </c>
      <c r="D684">
        <f t="shared" si="70"/>
        <v>100</v>
      </c>
      <c r="E684">
        <f t="shared" si="71"/>
        <v>5.7</v>
      </c>
      <c r="F684">
        <f t="shared" si="72"/>
        <v>40</v>
      </c>
      <c r="I684" s="3">
        <v>0.97409999999999997</v>
      </c>
      <c r="J684" s="3">
        <v>0</v>
      </c>
    </row>
    <row r="685" spans="1:10" x14ac:dyDescent="0.2">
      <c r="A685" s="5">
        <v>67.599999999999994</v>
      </c>
      <c r="B685" s="3">
        <f t="shared" si="68"/>
        <v>0.25070000000000003</v>
      </c>
      <c r="C685" s="3">
        <f t="shared" si="69"/>
        <v>-4.8999999999999998E-3</v>
      </c>
      <c r="D685">
        <f t="shared" si="70"/>
        <v>100</v>
      </c>
      <c r="E685">
        <f t="shared" si="71"/>
        <v>5.7</v>
      </c>
      <c r="F685">
        <f t="shared" si="72"/>
        <v>40</v>
      </c>
      <c r="I685" s="3">
        <v>0.9748</v>
      </c>
      <c r="J685" s="3">
        <v>0</v>
      </c>
    </row>
    <row r="686" spans="1:10" x14ac:dyDescent="0.2">
      <c r="A686" s="5">
        <v>67.7</v>
      </c>
      <c r="B686" s="3">
        <f t="shared" si="68"/>
        <v>0.25180000000000002</v>
      </c>
      <c r="C686" s="3">
        <f t="shared" si="69"/>
        <v>-4.8999999999999998E-3</v>
      </c>
      <c r="D686">
        <f t="shared" si="70"/>
        <v>100</v>
      </c>
      <c r="E686">
        <f t="shared" si="71"/>
        <v>5.7</v>
      </c>
      <c r="F686">
        <f t="shared" si="72"/>
        <v>40</v>
      </c>
      <c r="I686" s="3">
        <v>0.97589999999999999</v>
      </c>
      <c r="J686" s="3">
        <v>0</v>
      </c>
    </row>
    <row r="687" spans="1:10" x14ac:dyDescent="0.2">
      <c r="A687" s="5">
        <v>67.8</v>
      </c>
      <c r="B687" s="3">
        <f t="shared" si="68"/>
        <v>0.25270000000000004</v>
      </c>
      <c r="C687" s="3">
        <f t="shared" si="69"/>
        <v>-4.8999999999999998E-3</v>
      </c>
      <c r="D687">
        <f t="shared" si="70"/>
        <v>100</v>
      </c>
      <c r="E687">
        <f t="shared" si="71"/>
        <v>5.7</v>
      </c>
      <c r="F687">
        <f t="shared" si="72"/>
        <v>40</v>
      </c>
      <c r="I687" s="3">
        <v>0.9768</v>
      </c>
      <c r="J687" s="3">
        <v>0</v>
      </c>
    </row>
    <row r="688" spans="1:10" x14ac:dyDescent="0.2">
      <c r="A688" s="5">
        <v>67.900000000000006</v>
      </c>
      <c r="B688" s="3">
        <f t="shared" si="68"/>
        <v>0.25330000000000008</v>
      </c>
      <c r="C688" s="3">
        <f t="shared" si="69"/>
        <v>-5.0999999999999995E-3</v>
      </c>
      <c r="D688">
        <f t="shared" si="70"/>
        <v>100</v>
      </c>
      <c r="E688">
        <f t="shared" si="71"/>
        <v>5.7</v>
      </c>
      <c r="F688">
        <f t="shared" si="72"/>
        <v>40</v>
      </c>
      <c r="I688" s="3">
        <v>0.97740000000000005</v>
      </c>
      <c r="J688" s="3">
        <v>-2.0000000000000001E-4</v>
      </c>
    </row>
    <row r="689" spans="1:10" x14ac:dyDescent="0.2">
      <c r="A689" s="5">
        <v>68</v>
      </c>
      <c r="B689" s="3">
        <f t="shared" si="68"/>
        <v>0.25430000000000008</v>
      </c>
      <c r="C689" s="3">
        <f t="shared" si="69"/>
        <v>-4.7999999999999996E-3</v>
      </c>
      <c r="D689">
        <f t="shared" si="70"/>
        <v>100</v>
      </c>
      <c r="E689">
        <f t="shared" si="71"/>
        <v>5.7</v>
      </c>
      <c r="F689">
        <f t="shared" si="72"/>
        <v>40</v>
      </c>
      <c r="I689" s="3">
        <v>0.97840000000000005</v>
      </c>
      <c r="J689" s="3">
        <v>1E-4</v>
      </c>
    </row>
    <row r="690" spans="1:10" x14ac:dyDescent="0.2">
      <c r="A690" s="5">
        <v>68.099999999999994</v>
      </c>
      <c r="B690" s="3">
        <f t="shared" si="68"/>
        <v>0.25519999999999998</v>
      </c>
      <c r="C690" s="3">
        <f t="shared" si="69"/>
        <v>-5.0000000000000001E-3</v>
      </c>
      <c r="D690">
        <f t="shared" si="70"/>
        <v>100</v>
      </c>
      <c r="E690">
        <f t="shared" si="71"/>
        <v>5.7</v>
      </c>
      <c r="F690">
        <f t="shared" si="72"/>
        <v>40</v>
      </c>
      <c r="I690" s="3">
        <v>0.97929999999999995</v>
      </c>
      <c r="J690" s="3">
        <v>-1E-4</v>
      </c>
    </row>
    <row r="691" spans="1:10" x14ac:dyDescent="0.2">
      <c r="A691" s="5">
        <v>68.2</v>
      </c>
      <c r="B691" s="3">
        <f t="shared" si="68"/>
        <v>0.25590000000000002</v>
      </c>
      <c r="C691" s="3">
        <f t="shared" si="69"/>
        <v>-4.7999999999999996E-3</v>
      </c>
      <c r="D691">
        <f t="shared" si="70"/>
        <v>100</v>
      </c>
      <c r="E691">
        <f t="shared" si="71"/>
        <v>5.7</v>
      </c>
      <c r="F691">
        <f t="shared" si="72"/>
        <v>40</v>
      </c>
      <c r="I691" s="3">
        <v>0.98</v>
      </c>
      <c r="J691" s="3">
        <v>1E-4</v>
      </c>
    </row>
    <row r="692" spans="1:10" x14ac:dyDescent="0.2">
      <c r="A692" s="5">
        <v>68.3</v>
      </c>
      <c r="B692" s="3">
        <f t="shared" si="68"/>
        <v>0.25670000000000004</v>
      </c>
      <c r="C692" s="3">
        <f t="shared" si="69"/>
        <v>-4.8999999999999998E-3</v>
      </c>
      <c r="D692">
        <f t="shared" si="70"/>
        <v>100</v>
      </c>
      <c r="E692">
        <f t="shared" si="71"/>
        <v>5.7</v>
      </c>
      <c r="F692">
        <f t="shared" si="72"/>
        <v>40</v>
      </c>
      <c r="I692" s="3">
        <v>0.98080000000000001</v>
      </c>
      <c r="J692" s="3">
        <v>0</v>
      </c>
    </row>
    <row r="693" spans="1:10" x14ac:dyDescent="0.2">
      <c r="A693" s="5">
        <v>68.400000000000006</v>
      </c>
      <c r="B693" s="3">
        <f t="shared" si="68"/>
        <v>0.25770000000000004</v>
      </c>
      <c r="C693" s="3">
        <f t="shared" si="69"/>
        <v>-4.7000000000000002E-3</v>
      </c>
      <c r="D693">
        <f t="shared" si="70"/>
        <v>100</v>
      </c>
      <c r="E693">
        <f t="shared" si="71"/>
        <v>5.7</v>
      </c>
      <c r="F693">
        <f t="shared" si="72"/>
        <v>40</v>
      </c>
      <c r="I693" s="3">
        <v>0.98180000000000001</v>
      </c>
      <c r="J693" s="3">
        <v>2.0000000000000001E-4</v>
      </c>
    </row>
    <row r="694" spans="1:10" x14ac:dyDescent="0.2">
      <c r="A694" s="5">
        <v>68.5</v>
      </c>
      <c r="B694" s="3">
        <f t="shared" si="68"/>
        <v>0.25850000000000006</v>
      </c>
      <c r="C694" s="3">
        <f t="shared" si="69"/>
        <v>-4.7999999999999996E-3</v>
      </c>
      <c r="D694">
        <f t="shared" si="70"/>
        <v>100</v>
      </c>
      <c r="E694">
        <f t="shared" si="71"/>
        <v>5.7</v>
      </c>
      <c r="F694">
        <f t="shared" si="72"/>
        <v>40</v>
      </c>
      <c r="I694" s="3">
        <v>0.98260000000000003</v>
      </c>
      <c r="J694" s="3">
        <v>1E-4</v>
      </c>
    </row>
    <row r="695" spans="1:10" x14ac:dyDescent="0.2">
      <c r="A695" s="5">
        <v>68.599999999999994</v>
      </c>
      <c r="B695" s="3">
        <f t="shared" si="68"/>
        <v>0.2591</v>
      </c>
      <c r="C695" s="3">
        <f t="shared" si="69"/>
        <v>-4.7999999999999996E-3</v>
      </c>
      <c r="D695">
        <f t="shared" si="70"/>
        <v>100</v>
      </c>
      <c r="E695">
        <f t="shared" si="71"/>
        <v>5.7</v>
      </c>
      <c r="F695">
        <f t="shared" si="72"/>
        <v>40</v>
      </c>
      <c r="I695" s="3">
        <v>0.98319999999999996</v>
      </c>
      <c r="J695" s="3">
        <v>1E-4</v>
      </c>
    </row>
    <row r="696" spans="1:10" x14ac:dyDescent="0.2">
      <c r="A696" s="5">
        <v>68.7</v>
      </c>
      <c r="B696" s="3">
        <f t="shared" si="68"/>
        <v>0.2601</v>
      </c>
      <c r="C696" s="3">
        <f t="shared" si="69"/>
        <v>-4.8999999999999998E-3</v>
      </c>
      <c r="D696">
        <f t="shared" si="70"/>
        <v>100</v>
      </c>
      <c r="E696">
        <f t="shared" si="71"/>
        <v>5.7</v>
      </c>
      <c r="F696">
        <f t="shared" si="72"/>
        <v>40</v>
      </c>
      <c r="I696" s="3">
        <v>0.98419999999999996</v>
      </c>
      <c r="J696" s="3">
        <v>0</v>
      </c>
    </row>
    <row r="697" spans="1:10" x14ac:dyDescent="0.2">
      <c r="A697" s="5">
        <v>68.8</v>
      </c>
      <c r="B697" s="3">
        <f t="shared" si="68"/>
        <v>0.2611</v>
      </c>
      <c r="C697" s="3">
        <f t="shared" si="69"/>
        <v>-4.7999999999999996E-3</v>
      </c>
      <c r="D697">
        <f t="shared" si="70"/>
        <v>100</v>
      </c>
      <c r="E697">
        <f t="shared" si="71"/>
        <v>5.7</v>
      </c>
      <c r="F697">
        <f t="shared" si="72"/>
        <v>40</v>
      </c>
      <c r="I697" s="3">
        <v>0.98519999999999996</v>
      </c>
      <c r="J697" s="3">
        <v>1E-4</v>
      </c>
    </row>
    <row r="698" spans="1:10" x14ac:dyDescent="0.2">
      <c r="A698" s="5">
        <v>68.900000000000006</v>
      </c>
      <c r="B698" s="3">
        <f t="shared" si="68"/>
        <v>0.26170000000000004</v>
      </c>
      <c r="C698" s="3">
        <f t="shared" si="69"/>
        <v>-4.7999999999999996E-3</v>
      </c>
      <c r="D698">
        <f t="shared" si="70"/>
        <v>100</v>
      </c>
      <c r="E698">
        <f t="shared" si="71"/>
        <v>5.7</v>
      </c>
      <c r="F698">
        <f t="shared" si="72"/>
        <v>40</v>
      </c>
      <c r="I698" s="3">
        <v>0.98580000000000001</v>
      </c>
      <c r="J698" s="3">
        <v>1E-4</v>
      </c>
    </row>
    <row r="699" spans="1:10" x14ac:dyDescent="0.2">
      <c r="A699" s="5">
        <v>69</v>
      </c>
      <c r="B699" s="3">
        <f t="shared" si="68"/>
        <v>0.26240000000000008</v>
      </c>
      <c r="C699" s="3">
        <f t="shared" si="69"/>
        <v>-4.7999999999999996E-3</v>
      </c>
      <c r="D699">
        <f t="shared" si="70"/>
        <v>100</v>
      </c>
      <c r="E699">
        <f t="shared" si="71"/>
        <v>5.7</v>
      </c>
      <c r="F699">
        <f t="shared" si="72"/>
        <v>40</v>
      </c>
      <c r="I699" s="3">
        <v>0.98650000000000004</v>
      </c>
      <c r="J699" s="3">
        <v>1E-4</v>
      </c>
    </row>
    <row r="700" spans="1:10" x14ac:dyDescent="0.2">
      <c r="A700" s="5">
        <v>69.099999999999994</v>
      </c>
      <c r="B700" s="3">
        <f t="shared" si="68"/>
        <v>0.26340000000000008</v>
      </c>
      <c r="C700" s="3">
        <f t="shared" si="69"/>
        <v>-4.8999999999999998E-3</v>
      </c>
      <c r="D700">
        <f t="shared" si="70"/>
        <v>100</v>
      </c>
      <c r="E700">
        <f t="shared" si="71"/>
        <v>5.7</v>
      </c>
      <c r="F700">
        <f t="shared" si="72"/>
        <v>40</v>
      </c>
      <c r="I700" s="3">
        <v>0.98750000000000004</v>
      </c>
      <c r="J700" s="3">
        <v>0</v>
      </c>
    </row>
    <row r="701" spans="1:10" x14ac:dyDescent="0.2">
      <c r="A701" s="5">
        <v>69.2</v>
      </c>
      <c r="B701" s="3">
        <f t="shared" si="68"/>
        <v>0.26429999999999998</v>
      </c>
      <c r="C701" s="3">
        <f t="shared" si="69"/>
        <v>-4.7999999999999996E-3</v>
      </c>
      <c r="D701">
        <f t="shared" si="70"/>
        <v>100</v>
      </c>
      <c r="E701">
        <f t="shared" si="71"/>
        <v>5.7</v>
      </c>
      <c r="F701">
        <f t="shared" si="72"/>
        <v>40</v>
      </c>
      <c r="I701" s="3">
        <v>0.98839999999999995</v>
      </c>
      <c r="J701" s="3">
        <v>1E-4</v>
      </c>
    </row>
    <row r="702" spans="1:10" x14ac:dyDescent="0.2">
      <c r="A702" s="5">
        <v>69.3</v>
      </c>
      <c r="B702" s="3">
        <f t="shared" si="68"/>
        <v>0.2651</v>
      </c>
      <c r="C702" s="3">
        <f t="shared" si="69"/>
        <v>-4.7000000000000002E-3</v>
      </c>
      <c r="D702">
        <f t="shared" si="70"/>
        <v>100</v>
      </c>
      <c r="E702">
        <f t="shared" si="71"/>
        <v>5.7</v>
      </c>
      <c r="F702">
        <f t="shared" si="72"/>
        <v>40</v>
      </c>
      <c r="I702" s="3">
        <v>0.98919999999999997</v>
      </c>
      <c r="J702" s="3">
        <v>2.0000000000000001E-4</v>
      </c>
    </row>
    <row r="703" spans="1:10" x14ac:dyDescent="0.2">
      <c r="A703" s="5">
        <v>69.400000000000006</v>
      </c>
      <c r="B703" s="3">
        <f t="shared" si="68"/>
        <v>0.26600000000000001</v>
      </c>
      <c r="C703" s="3">
        <f t="shared" si="69"/>
        <v>-4.8999999999999998E-3</v>
      </c>
      <c r="D703">
        <f t="shared" si="70"/>
        <v>100</v>
      </c>
      <c r="E703">
        <f t="shared" si="71"/>
        <v>5.7</v>
      </c>
      <c r="F703">
        <f t="shared" si="72"/>
        <v>40</v>
      </c>
      <c r="I703" s="3">
        <v>0.99009999999999998</v>
      </c>
      <c r="J703" s="3">
        <v>0</v>
      </c>
    </row>
    <row r="704" spans="1:10" x14ac:dyDescent="0.2">
      <c r="A704" s="5">
        <v>69.5</v>
      </c>
      <c r="B704" s="3">
        <f t="shared" si="68"/>
        <v>0.26690000000000003</v>
      </c>
      <c r="C704" s="3">
        <f t="shared" si="69"/>
        <v>-4.8999999999999998E-3</v>
      </c>
      <c r="D704">
        <f t="shared" si="70"/>
        <v>100</v>
      </c>
      <c r="E704">
        <f t="shared" si="71"/>
        <v>5.7</v>
      </c>
      <c r="F704">
        <f t="shared" si="72"/>
        <v>40</v>
      </c>
      <c r="I704" s="3">
        <v>0.99099999999999999</v>
      </c>
      <c r="J704" s="3">
        <v>0</v>
      </c>
    </row>
    <row r="705" spans="1:10" x14ac:dyDescent="0.2">
      <c r="A705" s="5">
        <v>69.599999999999994</v>
      </c>
      <c r="B705" s="3">
        <f t="shared" ref="B705:B757" si="76">I705-$I$384</f>
        <v>0.26760000000000006</v>
      </c>
      <c r="C705" s="3">
        <f t="shared" ref="C705:C757" si="77">J705-$J$384</f>
        <v>-4.7999999999999996E-3</v>
      </c>
      <c r="D705">
        <f t="shared" si="70"/>
        <v>100</v>
      </c>
      <c r="E705">
        <f t="shared" si="71"/>
        <v>5.7</v>
      </c>
      <c r="F705">
        <f t="shared" si="72"/>
        <v>40</v>
      </c>
      <c r="I705" s="3">
        <v>0.99170000000000003</v>
      </c>
      <c r="J705" s="3">
        <v>1E-4</v>
      </c>
    </row>
    <row r="706" spans="1:10" x14ac:dyDescent="0.2">
      <c r="A706" s="5">
        <v>69.7</v>
      </c>
      <c r="B706" s="3">
        <f t="shared" si="76"/>
        <v>0.26829999999999998</v>
      </c>
      <c r="C706" s="3">
        <f t="shared" si="77"/>
        <v>-4.7000000000000002E-3</v>
      </c>
      <c r="D706">
        <f t="shared" si="70"/>
        <v>100</v>
      </c>
      <c r="E706">
        <f t="shared" si="71"/>
        <v>5.7</v>
      </c>
      <c r="F706">
        <f t="shared" si="72"/>
        <v>40</v>
      </c>
      <c r="I706" s="3">
        <v>0.99239999999999995</v>
      </c>
      <c r="J706" s="3">
        <v>2.0000000000000001E-4</v>
      </c>
    </row>
    <row r="707" spans="1:10" x14ac:dyDescent="0.2">
      <c r="A707" s="5">
        <v>69.8</v>
      </c>
      <c r="B707" s="3">
        <f t="shared" si="76"/>
        <v>0.26929999999999998</v>
      </c>
      <c r="C707" s="3">
        <f t="shared" si="77"/>
        <v>-4.7999999999999996E-3</v>
      </c>
      <c r="D707">
        <f t="shared" si="70"/>
        <v>100</v>
      </c>
      <c r="E707">
        <f t="shared" si="71"/>
        <v>5.7</v>
      </c>
      <c r="F707">
        <f t="shared" si="72"/>
        <v>40</v>
      </c>
      <c r="I707" s="3">
        <v>0.99339999999999995</v>
      </c>
      <c r="J707" s="3">
        <v>1E-4</v>
      </c>
    </row>
    <row r="708" spans="1:10" x14ac:dyDescent="0.2">
      <c r="A708" s="5">
        <v>69.900000000000006</v>
      </c>
      <c r="B708" s="3">
        <f t="shared" si="76"/>
        <v>0.27010000000000001</v>
      </c>
      <c r="C708" s="3">
        <f t="shared" si="77"/>
        <v>-4.4999999999999997E-3</v>
      </c>
      <c r="D708">
        <f t="shared" si="70"/>
        <v>100</v>
      </c>
      <c r="E708">
        <f t="shared" si="71"/>
        <v>5.7</v>
      </c>
      <c r="F708">
        <f t="shared" si="72"/>
        <v>40</v>
      </c>
      <c r="I708" s="3">
        <v>0.99419999999999997</v>
      </c>
      <c r="J708" s="3">
        <v>4.0000000000000002E-4</v>
      </c>
    </row>
    <row r="709" spans="1:10" x14ac:dyDescent="0.2">
      <c r="A709" s="5">
        <v>70</v>
      </c>
      <c r="B709" s="3">
        <f t="shared" si="76"/>
        <v>0.27080000000000004</v>
      </c>
      <c r="C709" s="3">
        <f t="shared" si="77"/>
        <v>-4.7000000000000002E-3</v>
      </c>
      <c r="D709">
        <f t="shared" si="70"/>
        <v>100</v>
      </c>
      <c r="E709">
        <f t="shared" si="71"/>
        <v>5.7</v>
      </c>
      <c r="F709">
        <f t="shared" si="72"/>
        <v>40</v>
      </c>
      <c r="I709" s="3">
        <v>0.99490000000000001</v>
      </c>
      <c r="J709" s="3">
        <v>2.0000000000000001E-4</v>
      </c>
    </row>
    <row r="710" spans="1:10" x14ac:dyDescent="0.2">
      <c r="A710" s="5">
        <v>70.099999999999994</v>
      </c>
      <c r="B710" s="3">
        <f t="shared" si="76"/>
        <v>0.27170000000000005</v>
      </c>
      <c r="C710" s="3">
        <f t="shared" si="77"/>
        <v>-4.7999999999999996E-3</v>
      </c>
      <c r="D710">
        <f t="shared" si="70"/>
        <v>100</v>
      </c>
      <c r="E710">
        <f t="shared" si="71"/>
        <v>5.7</v>
      </c>
      <c r="F710">
        <f t="shared" si="72"/>
        <v>40</v>
      </c>
      <c r="I710" s="3">
        <v>0.99580000000000002</v>
      </c>
      <c r="J710" s="3">
        <v>1E-4</v>
      </c>
    </row>
    <row r="711" spans="1:10" x14ac:dyDescent="0.2">
      <c r="A711" s="5">
        <v>70.2</v>
      </c>
      <c r="B711" s="3">
        <f t="shared" si="76"/>
        <v>0.27280000000000004</v>
      </c>
      <c r="C711" s="3">
        <f t="shared" si="77"/>
        <v>-4.8999999999999998E-3</v>
      </c>
      <c r="D711">
        <f t="shared" si="70"/>
        <v>100</v>
      </c>
      <c r="E711">
        <f t="shared" si="71"/>
        <v>5.7</v>
      </c>
      <c r="F711">
        <f t="shared" si="72"/>
        <v>40</v>
      </c>
      <c r="I711" s="3">
        <v>0.99690000000000001</v>
      </c>
      <c r="J711" s="3">
        <v>0</v>
      </c>
    </row>
    <row r="712" spans="1:10" x14ac:dyDescent="0.2">
      <c r="A712" s="5">
        <v>70.3</v>
      </c>
      <c r="B712" s="3">
        <f t="shared" si="76"/>
        <v>0.27350000000000008</v>
      </c>
      <c r="C712" s="3">
        <f t="shared" si="77"/>
        <v>-4.7999999999999996E-3</v>
      </c>
      <c r="D712">
        <f t="shared" si="70"/>
        <v>100</v>
      </c>
      <c r="E712">
        <f t="shared" si="71"/>
        <v>5.7</v>
      </c>
      <c r="F712">
        <f t="shared" si="72"/>
        <v>40</v>
      </c>
      <c r="I712" s="3">
        <v>0.99760000000000004</v>
      </c>
      <c r="J712" s="3">
        <v>1E-4</v>
      </c>
    </row>
    <row r="713" spans="1:10" x14ac:dyDescent="0.2">
      <c r="A713" s="5">
        <v>70.400000000000006</v>
      </c>
      <c r="B713" s="3">
        <f t="shared" si="76"/>
        <v>0.27410000000000001</v>
      </c>
      <c r="C713" s="3">
        <f t="shared" si="77"/>
        <v>-4.8999999999999998E-3</v>
      </c>
      <c r="D713">
        <f t="shared" si="70"/>
        <v>100</v>
      </c>
      <c r="E713">
        <f t="shared" si="71"/>
        <v>5.7</v>
      </c>
      <c r="F713">
        <f t="shared" si="72"/>
        <v>40</v>
      </c>
      <c r="I713" s="3">
        <v>0.99819999999999998</v>
      </c>
      <c r="J713" s="3">
        <v>0</v>
      </c>
    </row>
    <row r="714" spans="1:10" x14ac:dyDescent="0.2">
      <c r="A714" s="5">
        <v>70.5</v>
      </c>
      <c r="B714" s="3">
        <f t="shared" si="76"/>
        <v>0.27510000000000001</v>
      </c>
      <c r="C714" s="3">
        <f t="shared" si="77"/>
        <v>-4.8999999999999998E-3</v>
      </c>
      <c r="D714">
        <f t="shared" ref="D714:D757" si="78">$E$4</f>
        <v>100</v>
      </c>
      <c r="E714">
        <f t="shared" ref="E714:E757" si="79">$F$4</f>
        <v>5.7</v>
      </c>
      <c r="F714">
        <f t="shared" ref="F714:F757" si="80">$G$4</f>
        <v>40</v>
      </c>
      <c r="I714" s="3">
        <v>0.99919999999999998</v>
      </c>
      <c r="J714" s="3">
        <v>0</v>
      </c>
    </row>
    <row r="715" spans="1:10" x14ac:dyDescent="0.2">
      <c r="A715" s="5">
        <v>70.599999999999994</v>
      </c>
      <c r="B715" s="3">
        <f t="shared" si="76"/>
        <v>0.27600000000000002</v>
      </c>
      <c r="C715" s="3">
        <f t="shared" si="77"/>
        <v>-4.8999999999999998E-3</v>
      </c>
      <c r="D715">
        <f t="shared" si="78"/>
        <v>100</v>
      </c>
      <c r="E715">
        <f t="shared" si="79"/>
        <v>5.7</v>
      </c>
      <c r="F715">
        <f t="shared" si="80"/>
        <v>40</v>
      </c>
      <c r="I715" s="3">
        <v>1.0001</v>
      </c>
      <c r="J715" s="3">
        <v>0</v>
      </c>
    </row>
    <row r="716" spans="1:10" x14ac:dyDescent="0.2">
      <c r="A716" s="5">
        <v>70.7</v>
      </c>
      <c r="B716" s="3">
        <f t="shared" si="76"/>
        <v>0.27669999999999995</v>
      </c>
      <c r="C716" s="3">
        <f t="shared" si="77"/>
        <v>-4.7999999999999996E-3</v>
      </c>
      <c r="D716">
        <f t="shared" si="78"/>
        <v>100</v>
      </c>
      <c r="E716">
        <f t="shared" si="79"/>
        <v>5.7</v>
      </c>
      <c r="F716">
        <f t="shared" si="80"/>
        <v>40</v>
      </c>
      <c r="I716" s="3">
        <v>1.0007999999999999</v>
      </c>
      <c r="J716" s="3">
        <v>1E-4</v>
      </c>
    </row>
    <row r="717" spans="1:10" x14ac:dyDescent="0.2">
      <c r="A717" s="5">
        <v>70.8</v>
      </c>
      <c r="B717" s="3">
        <f t="shared" si="76"/>
        <v>0.27750000000000008</v>
      </c>
      <c r="C717" s="3">
        <f t="shared" si="77"/>
        <v>-5.0999999999999995E-3</v>
      </c>
      <c r="D717">
        <f t="shared" si="78"/>
        <v>100</v>
      </c>
      <c r="E717">
        <f t="shared" si="79"/>
        <v>5.7</v>
      </c>
      <c r="F717">
        <f t="shared" si="80"/>
        <v>40</v>
      </c>
      <c r="I717" s="3">
        <v>1.0016</v>
      </c>
      <c r="J717" s="3">
        <v>-2.0000000000000001E-4</v>
      </c>
    </row>
    <row r="718" spans="1:10" x14ac:dyDescent="0.2">
      <c r="A718" s="5">
        <v>70.900000000000006</v>
      </c>
      <c r="B718" s="3">
        <f t="shared" si="76"/>
        <v>0.27849999999999997</v>
      </c>
      <c r="C718" s="3">
        <f t="shared" si="77"/>
        <v>-4.7999999999999996E-3</v>
      </c>
      <c r="D718">
        <f t="shared" si="78"/>
        <v>100</v>
      </c>
      <c r="E718">
        <f t="shared" si="79"/>
        <v>5.7</v>
      </c>
      <c r="F718">
        <f t="shared" si="80"/>
        <v>40</v>
      </c>
      <c r="I718" s="3">
        <v>1.0025999999999999</v>
      </c>
      <c r="J718" s="3">
        <v>1E-4</v>
      </c>
    </row>
    <row r="719" spans="1:10" x14ac:dyDescent="0.2">
      <c r="A719" s="5">
        <v>71</v>
      </c>
      <c r="B719" s="3">
        <f t="shared" si="76"/>
        <v>0.2793000000000001</v>
      </c>
      <c r="C719" s="3">
        <f t="shared" si="77"/>
        <v>-4.7999999999999996E-3</v>
      </c>
      <c r="D719">
        <f t="shared" si="78"/>
        <v>100</v>
      </c>
      <c r="E719">
        <f t="shared" si="79"/>
        <v>5.7</v>
      </c>
      <c r="F719">
        <f t="shared" si="80"/>
        <v>40</v>
      </c>
      <c r="I719" s="3">
        <v>1.0034000000000001</v>
      </c>
      <c r="J719" s="3">
        <v>1E-4</v>
      </c>
    </row>
    <row r="720" spans="1:10" x14ac:dyDescent="0.2">
      <c r="A720" s="5">
        <v>71.099999999999994</v>
      </c>
      <c r="B720" s="3">
        <f t="shared" si="76"/>
        <v>0.28000000000000003</v>
      </c>
      <c r="C720" s="3">
        <f t="shared" si="77"/>
        <v>-4.8999999999999998E-3</v>
      </c>
      <c r="D720">
        <f t="shared" si="78"/>
        <v>100</v>
      </c>
      <c r="E720">
        <f t="shared" si="79"/>
        <v>5.7</v>
      </c>
      <c r="F720">
        <f t="shared" si="80"/>
        <v>40</v>
      </c>
      <c r="I720" s="3">
        <v>1.0041</v>
      </c>
      <c r="J720" s="3">
        <v>0</v>
      </c>
    </row>
    <row r="721" spans="1:10" x14ac:dyDescent="0.2">
      <c r="A721" s="5">
        <v>71.2</v>
      </c>
      <c r="B721" s="3">
        <f t="shared" si="76"/>
        <v>0.28089999999999993</v>
      </c>
      <c r="C721" s="3">
        <f t="shared" si="77"/>
        <v>-5.0000000000000001E-3</v>
      </c>
      <c r="D721">
        <f t="shared" si="78"/>
        <v>100</v>
      </c>
      <c r="E721">
        <f t="shared" si="79"/>
        <v>5.7</v>
      </c>
      <c r="F721">
        <f t="shared" si="80"/>
        <v>40</v>
      </c>
      <c r="I721" s="3">
        <v>1.0049999999999999</v>
      </c>
      <c r="J721" s="3">
        <v>-1E-4</v>
      </c>
    </row>
    <row r="722" spans="1:10" x14ac:dyDescent="0.2">
      <c r="A722" s="5">
        <v>71.3</v>
      </c>
      <c r="B722" s="3">
        <f t="shared" si="76"/>
        <v>0.28190000000000004</v>
      </c>
      <c r="C722" s="3">
        <f t="shared" si="77"/>
        <v>-4.7999999999999996E-3</v>
      </c>
      <c r="D722">
        <f t="shared" si="78"/>
        <v>100</v>
      </c>
      <c r="E722">
        <f t="shared" si="79"/>
        <v>5.7</v>
      </c>
      <c r="F722">
        <f t="shared" si="80"/>
        <v>40</v>
      </c>
      <c r="I722" s="3">
        <v>1.006</v>
      </c>
      <c r="J722" s="3">
        <v>1E-4</v>
      </c>
    </row>
    <row r="723" spans="1:10" x14ac:dyDescent="0.2">
      <c r="A723" s="5">
        <v>71.400000000000006</v>
      </c>
      <c r="B723" s="3">
        <f t="shared" si="76"/>
        <v>0.28259999999999996</v>
      </c>
      <c r="C723" s="3">
        <f t="shared" si="77"/>
        <v>-4.7000000000000002E-3</v>
      </c>
      <c r="D723">
        <f t="shared" si="78"/>
        <v>100</v>
      </c>
      <c r="E723">
        <f t="shared" si="79"/>
        <v>5.7</v>
      </c>
      <c r="F723">
        <f t="shared" si="80"/>
        <v>40</v>
      </c>
      <c r="I723" s="3">
        <v>1.0066999999999999</v>
      </c>
      <c r="J723" s="3">
        <v>2.0000000000000001E-4</v>
      </c>
    </row>
    <row r="724" spans="1:10" x14ac:dyDescent="0.2">
      <c r="A724" s="5">
        <v>71.5</v>
      </c>
      <c r="B724" s="3">
        <f t="shared" si="76"/>
        <v>0.28330000000000011</v>
      </c>
      <c r="C724" s="3">
        <f t="shared" si="77"/>
        <v>-4.7000000000000002E-3</v>
      </c>
      <c r="D724">
        <f t="shared" si="78"/>
        <v>100</v>
      </c>
      <c r="E724">
        <f t="shared" si="79"/>
        <v>5.7</v>
      </c>
      <c r="F724">
        <f t="shared" si="80"/>
        <v>40</v>
      </c>
      <c r="I724" s="3">
        <v>1.0074000000000001</v>
      </c>
      <c r="J724" s="3">
        <v>2.0000000000000001E-4</v>
      </c>
    </row>
    <row r="725" spans="1:10" x14ac:dyDescent="0.2">
      <c r="A725" s="5">
        <v>71.599999999999994</v>
      </c>
      <c r="B725" s="3">
        <f t="shared" si="76"/>
        <v>0.28439999999999999</v>
      </c>
      <c r="C725" s="3">
        <f t="shared" si="77"/>
        <v>-5.0000000000000001E-3</v>
      </c>
      <c r="D725">
        <f t="shared" si="78"/>
        <v>100</v>
      </c>
      <c r="E725">
        <f t="shared" si="79"/>
        <v>5.7</v>
      </c>
      <c r="F725">
        <f t="shared" si="80"/>
        <v>40</v>
      </c>
      <c r="I725" s="3">
        <v>1.0085</v>
      </c>
      <c r="J725" s="3">
        <v>-1E-4</v>
      </c>
    </row>
    <row r="726" spans="1:10" x14ac:dyDescent="0.2">
      <c r="A726" s="5">
        <v>71.7</v>
      </c>
      <c r="B726" s="3">
        <f t="shared" si="76"/>
        <v>0.28520000000000012</v>
      </c>
      <c r="C726" s="3">
        <f t="shared" si="77"/>
        <v>-4.8999999999999998E-3</v>
      </c>
      <c r="D726">
        <f t="shared" si="78"/>
        <v>100</v>
      </c>
      <c r="E726">
        <f t="shared" si="79"/>
        <v>5.7</v>
      </c>
      <c r="F726">
        <f t="shared" si="80"/>
        <v>40</v>
      </c>
      <c r="I726" s="3">
        <v>1.0093000000000001</v>
      </c>
      <c r="J726" s="3">
        <v>0</v>
      </c>
    </row>
    <row r="727" spans="1:10" x14ac:dyDescent="0.2">
      <c r="A727" s="5">
        <v>71.8</v>
      </c>
      <c r="B727" s="3">
        <f t="shared" si="76"/>
        <v>0.28580000000000005</v>
      </c>
      <c r="C727" s="3">
        <f t="shared" si="77"/>
        <v>-4.8999999999999998E-3</v>
      </c>
      <c r="D727">
        <f t="shared" si="78"/>
        <v>100</v>
      </c>
      <c r="E727">
        <f t="shared" si="79"/>
        <v>5.7</v>
      </c>
      <c r="F727">
        <f t="shared" si="80"/>
        <v>40</v>
      </c>
      <c r="I727" s="3">
        <v>1.0099</v>
      </c>
      <c r="J727" s="3">
        <v>0</v>
      </c>
    </row>
    <row r="728" spans="1:10" x14ac:dyDescent="0.2">
      <c r="A728" s="5">
        <v>71.900000000000006</v>
      </c>
      <c r="B728" s="3">
        <f t="shared" si="76"/>
        <v>0.28659999999999997</v>
      </c>
      <c r="C728" s="3">
        <f t="shared" si="77"/>
        <v>-5.0000000000000001E-3</v>
      </c>
      <c r="D728">
        <f t="shared" si="78"/>
        <v>100</v>
      </c>
      <c r="E728">
        <f t="shared" si="79"/>
        <v>5.7</v>
      </c>
      <c r="F728">
        <f t="shared" si="80"/>
        <v>40</v>
      </c>
      <c r="I728" s="3">
        <v>1.0106999999999999</v>
      </c>
      <c r="J728" s="3">
        <v>-1E-4</v>
      </c>
    </row>
    <row r="729" spans="1:10" x14ac:dyDescent="0.2">
      <c r="A729" s="5">
        <v>72</v>
      </c>
      <c r="B729" s="3">
        <f t="shared" si="76"/>
        <v>0.28770000000000007</v>
      </c>
      <c r="C729" s="3">
        <f t="shared" si="77"/>
        <v>-4.7000000000000002E-3</v>
      </c>
      <c r="D729">
        <f t="shared" si="78"/>
        <v>100</v>
      </c>
      <c r="E729">
        <f t="shared" si="79"/>
        <v>5.7</v>
      </c>
      <c r="F729">
        <f t="shared" si="80"/>
        <v>40</v>
      </c>
      <c r="I729" s="3">
        <v>1.0118</v>
      </c>
      <c r="J729" s="3">
        <v>2.0000000000000001E-4</v>
      </c>
    </row>
    <row r="730" spans="1:10" x14ac:dyDescent="0.2">
      <c r="A730" s="5">
        <v>72.099999999999994</v>
      </c>
      <c r="B730" s="3">
        <f t="shared" si="76"/>
        <v>0.28849999999999998</v>
      </c>
      <c r="C730" s="3">
        <f t="shared" si="77"/>
        <v>-4.7000000000000002E-3</v>
      </c>
      <c r="D730">
        <f t="shared" si="78"/>
        <v>100</v>
      </c>
      <c r="E730">
        <f t="shared" si="79"/>
        <v>5.7</v>
      </c>
      <c r="F730">
        <f t="shared" si="80"/>
        <v>40</v>
      </c>
      <c r="I730" s="3">
        <v>1.0125999999999999</v>
      </c>
      <c r="J730" s="3">
        <v>2.0000000000000001E-4</v>
      </c>
    </row>
    <row r="731" spans="1:10" x14ac:dyDescent="0.2">
      <c r="A731" s="5">
        <v>72.2</v>
      </c>
      <c r="B731" s="3">
        <f t="shared" si="76"/>
        <v>0.28920000000000012</v>
      </c>
      <c r="C731" s="3">
        <f t="shared" si="77"/>
        <v>-4.8999999999999998E-3</v>
      </c>
      <c r="D731">
        <f t="shared" si="78"/>
        <v>100</v>
      </c>
      <c r="E731">
        <f t="shared" si="79"/>
        <v>5.7</v>
      </c>
      <c r="F731">
        <f t="shared" si="80"/>
        <v>40</v>
      </c>
      <c r="I731" s="3">
        <v>1.0133000000000001</v>
      </c>
      <c r="J731" s="3">
        <v>0</v>
      </c>
    </row>
    <row r="732" spans="1:10" x14ac:dyDescent="0.2">
      <c r="A732" s="5">
        <v>72.3</v>
      </c>
      <c r="B732" s="3">
        <f t="shared" si="76"/>
        <v>0.29020000000000001</v>
      </c>
      <c r="C732" s="3">
        <f t="shared" si="77"/>
        <v>-4.7000000000000002E-3</v>
      </c>
      <c r="D732">
        <f t="shared" si="78"/>
        <v>100</v>
      </c>
      <c r="E732">
        <f t="shared" si="79"/>
        <v>5.7</v>
      </c>
      <c r="F732">
        <f t="shared" si="80"/>
        <v>40</v>
      </c>
      <c r="I732" s="3">
        <v>1.0143</v>
      </c>
      <c r="J732" s="3">
        <v>2.0000000000000001E-4</v>
      </c>
    </row>
    <row r="733" spans="1:10" x14ac:dyDescent="0.2">
      <c r="A733" s="5">
        <v>72.400000000000006</v>
      </c>
      <c r="B733" s="3">
        <f t="shared" si="76"/>
        <v>0.29099999999999993</v>
      </c>
      <c r="C733" s="3">
        <f t="shared" si="77"/>
        <v>-4.7999999999999996E-3</v>
      </c>
      <c r="D733">
        <f t="shared" si="78"/>
        <v>100</v>
      </c>
      <c r="E733">
        <f t="shared" si="79"/>
        <v>5.7</v>
      </c>
      <c r="F733">
        <f t="shared" si="80"/>
        <v>40</v>
      </c>
      <c r="I733" s="3">
        <v>1.0150999999999999</v>
      </c>
      <c r="J733" s="3">
        <v>1E-4</v>
      </c>
    </row>
    <row r="734" spans="1:10" x14ac:dyDescent="0.2">
      <c r="A734" s="5">
        <v>72.5</v>
      </c>
      <c r="B734" s="3">
        <f t="shared" si="76"/>
        <v>0.29170000000000007</v>
      </c>
      <c r="C734" s="3">
        <f t="shared" si="77"/>
        <v>-4.8999999999999998E-3</v>
      </c>
      <c r="D734">
        <f t="shared" si="78"/>
        <v>100</v>
      </c>
      <c r="E734">
        <f t="shared" si="79"/>
        <v>5.7</v>
      </c>
      <c r="F734">
        <f t="shared" si="80"/>
        <v>40</v>
      </c>
      <c r="I734" s="3">
        <v>1.0158</v>
      </c>
      <c r="J734" s="3">
        <v>0</v>
      </c>
    </row>
    <row r="735" spans="1:10" x14ac:dyDescent="0.2">
      <c r="A735" s="5">
        <v>72.599999999999994</v>
      </c>
      <c r="B735" s="3">
        <f t="shared" si="76"/>
        <v>0.29249999999999998</v>
      </c>
      <c r="C735" s="3">
        <f t="shared" si="77"/>
        <v>-5.0000000000000001E-3</v>
      </c>
      <c r="D735">
        <f t="shared" si="78"/>
        <v>100</v>
      </c>
      <c r="E735">
        <f t="shared" si="79"/>
        <v>5.7</v>
      </c>
      <c r="F735">
        <f t="shared" si="80"/>
        <v>40</v>
      </c>
      <c r="I735" s="3">
        <v>1.0165999999999999</v>
      </c>
      <c r="J735" s="3">
        <v>-1E-4</v>
      </c>
    </row>
    <row r="736" spans="1:10" x14ac:dyDescent="0.2">
      <c r="A736" s="5">
        <v>72.7</v>
      </c>
      <c r="B736" s="3">
        <f t="shared" si="76"/>
        <v>0.29350000000000009</v>
      </c>
      <c r="C736" s="3">
        <f t="shared" si="77"/>
        <v>-5.0000000000000001E-3</v>
      </c>
      <c r="D736">
        <f t="shared" si="78"/>
        <v>100</v>
      </c>
      <c r="E736">
        <f t="shared" si="79"/>
        <v>5.7</v>
      </c>
      <c r="F736">
        <f t="shared" si="80"/>
        <v>40</v>
      </c>
      <c r="I736" s="3">
        <v>1.0176000000000001</v>
      </c>
      <c r="J736" s="3">
        <v>-1E-4</v>
      </c>
    </row>
    <row r="737" spans="1:10" x14ac:dyDescent="0.2">
      <c r="A737" s="5">
        <v>72.8</v>
      </c>
      <c r="B737" s="3">
        <f t="shared" si="76"/>
        <v>0.29420000000000002</v>
      </c>
      <c r="C737" s="3">
        <f t="shared" si="77"/>
        <v>-4.7999999999999996E-3</v>
      </c>
      <c r="D737">
        <f t="shared" si="78"/>
        <v>100</v>
      </c>
      <c r="E737">
        <f t="shared" si="79"/>
        <v>5.7</v>
      </c>
      <c r="F737">
        <f t="shared" si="80"/>
        <v>40</v>
      </c>
      <c r="I737" s="3">
        <v>1.0183</v>
      </c>
      <c r="J737" s="3">
        <v>1E-4</v>
      </c>
    </row>
    <row r="738" spans="1:10" x14ac:dyDescent="0.2">
      <c r="A738" s="5">
        <v>72.900000000000006</v>
      </c>
      <c r="B738" s="3">
        <f t="shared" si="76"/>
        <v>0.29489999999999994</v>
      </c>
      <c r="C738" s="3">
        <f t="shared" si="77"/>
        <v>-4.7999999999999996E-3</v>
      </c>
      <c r="D738">
        <f t="shared" si="78"/>
        <v>100</v>
      </c>
      <c r="E738">
        <f t="shared" si="79"/>
        <v>5.7</v>
      </c>
      <c r="F738">
        <f t="shared" si="80"/>
        <v>40</v>
      </c>
      <c r="I738" s="3">
        <v>1.0189999999999999</v>
      </c>
      <c r="J738" s="3">
        <v>1E-4</v>
      </c>
    </row>
    <row r="739" spans="1:10" x14ac:dyDescent="0.2">
      <c r="A739" s="5">
        <v>73</v>
      </c>
      <c r="B739" s="3">
        <f t="shared" si="76"/>
        <v>0.29590000000000005</v>
      </c>
      <c r="C739" s="3">
        <f t="shared" si="77"/>
        <v>-4.8999999999999998E-3</v>
      </c>
      <c r="D739">
        <f t="shared" si="78"/>
        <v>100</v>
      </c>
      <c r="E739">
        <f t="shared" si="79"/>
        <v>5.7</v>
      </c>
      <c r="F739">
        <f t="shared" si="80"/>
        <v>40</v>
      </c>
      <c r="I739" s="3">
        <v>1.02</v>
      </c>
      <c r="J739" s="3">
        <v>0</v>
      </c>
    </row>
    <row r="740" spans="1:10" x14ac:dyDescent="0.2">
      <c r="A740" s="5">
        <v>73.099999999999994</v>
      </c>
      <c r="B740" s="3">
        <f t="shared" si="76"/>
        <v>0.29689999999999994</v>
      </c>
      <c r="C740" s="3">
        <f t="shared" si="77"/>
        <v>-4.8999999999999998E-3</v>
      </c>
      <c r="D740">
        <f t="shared" si="78"/>
        <v>100</v>
      </c>
      <c r="E740">
        <f t="shared" si="79"/>
        <v>5.7</v>
      </c>
      <c r="F740">
        <f t="shared" si="80"/>
        <v>40</v>
      </c>
      <c r="I740" s="3">
        <v>1.0209999999999999</v>
      </c>
      <c r="J740" s="3">
        <v>0</v>
      </c>
    </row>
    <row r="741" spans="1:10" x14ac:dyDescent="0.2">
      <c r="A741" s="5">
        <v>73.2</v>
      </c>
      <c r="B741" s="3">
        <f t="shared" si="76"/>
        <v>0.2975000000000001</v>
      </c>
      <c r="C741" s="3">
        <f t="shared" si="77"/>
        <v>-5.0000000000000001E-3</v>
      </c>
      <c r="D741">
        <f t="shared" si="78"/>
        <v>100</v>
      </c>
      <c r="E741">
        <f t="shared" si="79"/>
        <v>5.7</v>
      </c>
      <c r="F741">
        <f t="shared" si="80"/>
        <v>40</v>
      </c>
      <c r="I741" s="3">
        <v>1.0216000000000001</v>
      </c>
      <c r="J741" s="3">
        <v>-1E-4</v>
      </c>
    </row>
    <row r="742" spans="1:10" x14ac:dyDescent="0.2">
      <c r="A742" s="5">
        <v>73.3</v>
      </c>
      <c r="B742" s="3">
        <f t="shared" si="76"/>
        <v>0.29820000000000002</v>
      </c>
      <c r="C742" s="3">
        <f t="shared" si="77"/>
        <v>-4.8999999999999998E-3</v>
      </c>
      <c r="D742">
        <f t="shared" si="78"/>
        <v>100</v>
      </c>
      <c r="E742">
        <f t="shared" si="79"/>
        <v>5.7</v>
      </c>
      <c r="F742">
        <f t="shared" si="80"/>
        <v>40</v>
      </c>
      <c r="I742" s="3">
        <v>1.0223</v>
      </c>
      <c r="J742" s="3">
        <v>0</v>
      </c>
    </row>
    <row r="743" spans="1:10" x14ac:dyDescent="0.2">
      <c r="A743" s="5">
        <v>73.400000000000006</v>
      </c>
      <c r="B743" s="3">
        <f t="shared" si="76"/>
        <v>0.29930000000000012</v>
      </c>
      <c r="C743" s="3">
        <f t="shared" si="77"/>
        <v>-4.7000000000000002E-3</v>
      </c>
      <c r="D743">
        <f t="shared" si="78"/>
        <v>100</v>
      </c>
      <c r="E743">
        <f t="shared" si="79"/>
        <v>5.7</v>
      </c>
      <c r="F743">
        <f t="shared" si="80"/>
        <v>40</v>
      </c>
      <c r="I743" s="3">
        <v>1.0234000000000001</v>
      </c>
      <c r="J743" s="3">
        <v>2.0000000000000001E-4</v>
      </c>
    </row>
    <row r="744" spans="1:10" x14ac:dyDescent="0.2">
      <c r="A744" s="5">
        <v>73.5</v>
      </c>
      <c r="B744" s="3">
        <f t="shared" si="76"/>
        <v>0.30020000000000002</v>
      </c>
      <c r="C744" s="3">
        <f t="shared" si="77"/>
        <v>-4.7000000000000002E-3</v>
      </c>
      <c r="D744">
        <f t="shared" si="78"/>
        <v>100</v>
      </c>
      <c r="E744">
        <f t="shared" si="79"/>
        <v>5.7</v>
      </c>
      <c r="F744">
        <f t="shared" si="80"/>
        <v>40</v>
      </c>
      <c r="I744" s="3">
        <v>1.0243</v>
      </c>
      <c r="J744" s="3">
        <v>2.0000000000000001E-4</v>
      </c>
    </row>
    <row r="745" spans="1:10" x14ac:dyDescent="0.2">
      <c r="A745" s="5">
        <v>73.599999999999994</v>
      </c>
      <c r="B745" s="3">
        <f t="shared" si="76"/>
        <v>0.30089999999999995</v>
      </c>
      <c r="C745" s="3">
        <f t="shared" si="77"/>
        <v>-5.0000000000000001E-3</v>
      </c>
      <c r="D745">
        <f t="shared" si="78"/>
        <v>100</v>
      </c>
      <c r="E745">
        <f t="shared" si="79"/>
        <v>5.7</v>
      </c>
      <c r="F745">
        <f t="shared" si="80"/>
        <v>40</v>
      </c>
      <c r="I745" s="3">
        <v>1.0249999999999999</v>
      </c>
      <c r="J745" s="3">
        <v>-1E-4</v>
      </c>
    </row>
    <row r="746" spans="1:10" x14ac:dyDescent="0.2">
      <c r="A746" s="5">
        <v>73.7</v>
      </c>
      <c r="B746" s="3">
        <f t="shared" si="76"/>
        <v>0.30180000000000007</v>
      </c>
      <c r="C746" s="3">
        <f t="shared" si="77"/>
        <v>-4.7999999999999996E-3</v>
      </c>
      <c r="D746">
        <f t="shared" si="78"/>
        <v>100</v>
      </c>
      <c r="E746">
        <f t="shared" si="79"/>
        <v>5.7</v>
      </c>
      <c r="F746">
        <f t="shared" si="80"/>
        <v>40</v>
      </c>
      <c r="I746" s="3">
        <v>1.0259</v>
      </c>
      <c r="J746" s="3">
        <v>1E-4</v>
      </c>
    </row>
    <row r="747" spans="1:10" x14ac:dyDescent="0.2">
      <c r="A747" s="5">
        <v>73.8</v>
      </c>
      <c r="B747" s="3">
        <f t="shared" si="76"/>
        <v>0.30269999999999997</v>
      </c>
      <c r="C747" s="3">
        <f t="shared" si="77"/>
        <v>-4.7999999999999996E-3</v>
      </c>
      <c r="D747">
        <f t="shared" si="78"/>
        <v>100</v>
      </c>
      <c r="E747">
        <f t="shared" si="79"/>
        <v>5.7</v>
      </c>
      <c r="F747">
        <f t="shared" si="80"/>
        <v>40</v>
      </c>
      <c r="I747" s="3">
        <v>1.0267999999999999</v>
      </c>
      <c r="J747" s="3">
        <v>1E-4</v>
      </c>
    </row>
    <row r="748" spans="1:10" x14ac:dyDescent="0.2">
      <c r="A748" s="5">
        <v>73.900000000000006</v>
      </c>
      <c r="B748" s="3">
        <f t="shared" si="76"/>
        <v>0.30340000000000011</v>
      </c>
      <c r="C748" s="3">
        <f t="shared" si="77"/>
        <v>-4.7999999999999996E-3</v>
      </c>
      <c r="D748">
        <f t="shared" si="78"/>
        <v>100</v>
      </c>
      <c r="E748">
        <f t="shared" si="79"/>
        <v>5.7</v>
      </c>
      <c r="F748">
        <f t="shared" si="80"/>
        <v>40</v>
      </c>
      <c r="I748" s="3">
        <v>1.0275000000000001</v>
      </c>
      <c r="J748" s="3">
        <v>1E-4</v>
      </c>
    </row>
    <row r="749" spans="1:10" x14ac:dyDescent="0.2">
      <c r="A749" s="5">
        <v>74</v>
      </c>
      <c r="B749" s="3">
        <f t="shared" si="76"/>
        <v>0.30420000000000003</v>
      </c>
      <c r="C749" s="3">
        <f t="shared" si="77"/>
        <v>-4.7999999999999996E-3</v>
      </c>
      <c r="D749">
        <f t="shared" si="78"/>
        <v>100</v>
      </c>
      <c r="E749">
        <f t="shared" si="79"/>
        <v>5.7</v>
      </c>
      <c r="F749">
        <f t="shared" si="80"/>
        <v>40</v>
      </c>
      <c r="I749" s="3">
        <v>1.0283</v>
      </c>
      <c r="J749" s="3">
        <v>1E-4</v>
      </c>
    </row>
    <row r="750" spans="1:10" x14ac:dyDescent="0.2">
      <c r="A750" s="5">
        <v>74.099999999999994</v>
      </c>
      <c r="B750" s="3">
        <f t="shared" si="76"/>
        <v>0.30509999999999993</v>
      </c>
      <c r="C750" s="3">
        <f t="shared" si="77"/>
        <v>-4.8999999999999998E-3</v>
      </c>
      <c r="D750">
        <f t="shared" si="78"/>
        <v>100</v>
      </c>
      <c r="E750">
        <f t="shared" si="79"/>
        <v>5.7</v>
      </c>
      <c r="F750">
        <f t="shared" si="80"/>
        <v>40</v>
      </c>
      <c r="I750" s="3">
        <v>1.0291999999999999</v>
      </c>
      <c r="J750" s="3">
        <v>0</v>
      </c>
    </row>
    <row r="751" spans="1:10" x14ac:dyDescent="0.2">
      <c r="A751" s="5">
        <v>74.2</v>
      </c>
      <c r="B751" s="3">
        <f t="shared" si="76"/>
        <v>0.30600000000000005</v>
      </c>
      <c r="C751" s="3">
        <f t="shared" si="77"/>
        <v>-4.8999999999999998E-3</v>
      </c>
      <c r="D751">
        <f t="shared" si="78"/>
        <v>100</v>
      </c>
      <c r="E751">
        <f t="shared" si="79"/>
        <v>5.7</v>
      </c>
      <c r="F751">
        <f t="shared" si="80"/>
        <v>40</v>
      </c>
      <c r="I751" s="3">
        <v>1.0301</v>
      </c>
      <c r="J751" s="3">
        <v>0</v>
      </c>
    </row>
    <row r="752" spans="1:10" x14ac:dyDescent="0.2">
      <c r="A752" s="5">
        <v>74.3</v>
      </c>
      <c r="B752" s="3">
        <f t="shared" si="76"/>
        <v>0.30659999999999998</v>
      </c>
      <c r="C752" s="3">
        <f t="shared" si="77"/>
        <v>-5.0000000000000001E-3</v>
      </c>
      <c r="D752">
        <f t="shared" si="78"/>
        <v>100</v>
      </c>
      <c r="E752">
        <f t="shared" si="79"/>
        <v>5.7</v>
      </c>
      <c r="F752">
        <f t="shared" si="80"/>
        <v>40</v>
      </c>
      <c r="I752" s="3">
        <v>1.0306999999999999</v>
      </c>
      <c r="J752" s="3">
        <v>-1E-4</v>
      </c>
    </row>
    <row r="753" spans="1:10" x14ac:dyDescent="0.2">
      <c r="A753" s="5">
        <v>74.400000000000006</v>
      </c>
      <c r="B753" s="3">
        <f t="shared" si="76"/>
        <v>0.3076000000000001</v>
      </c>
      <c r="C753" s="3">
        <f t="shared" si="77"/>
        <v>-4.4999999999999997E-3</v>
      </c>
      <c r="D753">
        <f t="shared" si="78"/>
        <v>100</v>
      </c>
      <c r="E753">
        <f t="shared" si="79"/>
        <v>5.7</v>
      </c>
      <c r="F753">
        <f t="shared" si="80"/>
        <v>40</v>
      </c>
      <c r="I753" s="3">
        <v>1.0317000000000001</v>
      </c>
      <c r="J753" s="3">
        <v>4.0000000000000002E-4</v>
      </c>
    </row>
    <row r="754" spans="1:10" x14ac:dyDescent="0.2">
      <c r="A754" s="5">
        <v>74.5</v>
      </c>
      <c r="B754" s="3">
        <f t="shared" si="76"/>
        <v>0.30859999999999999</v>
      </c>
      <c r="C754" s="3">
        <f t="shared" si="77"/>
        <v>-4.8999999999999998E-3</v>
      </c>
      <c r="D754">
        <f t="shared" si="78"/>
        <v>100</v>
      </c>
      <c r="E754">
        <f t="shared" si="79"/>
        <v>5.7</v>
      </c>
      <c r="F754">
        <f t="shared" si="80"/>
        <v>40</v>
      </c>
      <c r="I754" s="3">
        <v>1.0327</v>
      </c>
      <c r="J754" s="3">
        <v>0</v>
      </c>
    </row>
    <row r="755" spans="1:10" x14ac:dyDescent="0.2">
      <c r="A755" s="5">
        <v>74.599999999999994</v>
      </c>
      <c r="B755" s="3">
        <f t="shared" si="76"/>
        <v>0.30920000000000014</v>
      </c>
      <c r="C755" s="3">
        <f t="shared" si="77"/>
        <v>-4.8999999999999998E-3</v>
      </c>
      <c r="D755">
        <f t="shared" si="78"/>
        <v>100</v>
      </c>
      <c r="E755">
        <f t="shared" si="79"/>
        <v>5.7</v>
      </c>
      <c r="F755">
        <f t="shared" si="80"/>
        <v>40</v>
      </c>
      <c r="I755" s="3">
        <v>1.0333000000000001</v>
      </c>
      <c r="J755" s="3">
        <v>0</v>
      </c>
    </row>
    <row r="756" spans="1:10" x14ac:dyDescent="0.2">
      <c r="A756" s="5">
        <v>74.7</v>
      </c>
      <c r="B756" s="3">
        <f t="shared" si="76"/>
        <v>0.31000000000000005</v>
      </c>
      <c r="C756" s="3">
        <f t="shared" si="77"/>
        <v>-4.7999999999999996E-3</v>
      </c>
      <c r="D756">
        <f t="shared" si="78"/>
        <v>100</v>
      </c>
      <c r="E756">
        <f t="shared" si="79"/>
        <v>5.7</v>
      </c>
      <c r="F756">
        <f t="shared" si="80"/>
        <v>40</v>
      </c>
      <c r="I756" s="3">
        <v>1.0341</v>
      </c>
      <c r="J756" s="3">
        <v>1E-4</v>
      </c>
    </row>
    <row r="757" spans="1:10" x14ac:dyDescent="0.2">
      <c r="A757" s="5">
        <v>74.73</v>
      </c>
      <c r="B757" s="3">
        <f t="shared" si="76"/>
        <v>0.31020000000000003</v>
      </c>
      <c r="C757" s="3">
        <f t="shared" si="77"/>
        <v>-4.7000000000000002E-3</v>
      </c>
      <c r="D757">
        <f t="shared" si="78"/>
        <v>100</v>
      </c>
      <c r="E757">
        <f t="shared" si="79"/>
        <v>5.7</v>
      </c>
      <c r="F757">
        <f t="shared" si="80"/>
        <v>40</v>
      </c>
      <c r="I757" s="3">
        <v>1.0343</v>
      </c>
      <c r="J757" s="3">
        <v>2.0000000000000001E-4</v>
      </c>
    </row>
  </sheetData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8937-F26A-0443-8F6C-E73323D40BAC}">
  <dimension ref="A1:Q1676"/>
  <sheetViews>
    <sheetView workbookViewId="0">
      <selection activeCell="N13" sqref="N13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4</v>
      </c>
      <c r="B4" s="3" t="s">
        <v>38</v>
      </c>
      <c r="C4" s="3">
        <v>3.4700000000000002E-2</v>
      </c>
      <c r="D4" s="3">
        <v>5.2073999999999998</v>
      </c>
      <c r="E4" s="3">
        <v>100</v>
      </c>
      <c r="F4" s="3">
        <v>5.66</v>
      </c>
      <c r="G4" s="3">
        <v>40</v>
      </c>
      <c r="I4" s="3"/>
      <c r="J4" s="3"/>
      <c r="K4">
        <f>F4/1000*G4/1000</f>
        <v>2.264E-4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5.66</v>
      </c>
      <c r="F9">
        <f>$G$4</f>
        <v>40</v>
      </c>
      <c r="G9">
        <f>3*C9*D9*1000/(2*F9*E9^2)</f>
        <v>0</v>
      </c>
      <c r="H9">
        <f>6*B9*E9/(D9^2)</f>
        <v>0</v>
      </c>
      <c r="I9" s="3">
        <v>0.3836</v>
      </c>
      <c r="J9" s="3">
        <v>1E-3</v>
      </c>
      <c r="K9">
        <f>(C10+C9)/2*(B10-B9)</f>
        <v>0</v>
      </c>
      <c r="L9">
        <f>K766/K4</f>
        <v>15.872040636042405</v>
      </c>
      <c r="M9">
        <f>L9/1000</f>
        <v>1.5872040636042403E-2</v>
      </c>
      <c r="N9">
        <f>SLOPE(C9:C645,B9:B645)</f>
        <v>0.12071157538797433</v>
      </c>
      <c r="O9">
        <f>N9*1000</f>
        <v>120.71157538797434</v>
      </c>
      <c r="P9">
        <f>(E4^3*O9)/(4*G4*F4^3)</f>
        <v>4160.8268342041447</v>
      </c>
      <c r="Q9">
        <f>P9/1000</f>
        <v>4.160826834204145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5.66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0.3871</v>
      </c>
      <c r="J10" s="3">
        <v>6.9999999999999999E-4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5.66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0.38640000000000002</v>
      </c>
      <c r="J11" s="3">
        <v>8.9999999999999998E-4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5.66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0.3861</v>
      </c>
      <c r="J12" s="3">
        <v>5.9999999999999995E-4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5.66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0.3861</v>
      </c>
      <c r="J13" s="3">
        <v>8.0000000000000004E-4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5.66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0.38619999999999999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5.66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0.38679999999999998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5.66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0.38800000000000001</v>
      </c>
      <c r="J16" s="3">
        <v>8.0000000000000004E-4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5.66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0.3896</v>
      </c>
      <c r="J17" s="3">
        <v>1.1000000000000001E-3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5.66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0.39050000000000001</v>
      </c>
      <c r="J18" s="3">
        <v>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5.66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0.39119999999999999</v>
      </c>
      <c r="J19" s="3">
        <v>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5.66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0.39219999999999999</v>
      </c>
      <c r="J20" s="3">
        <v>8.9999999999999998E-4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5.66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0.3931</v>
      </c>
      <c r="J21" s="3">
        <v>8.9999999999999998E-4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5.66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0.39369999999999999</v>
      </c>
      <c r="J22" s="3">
        <v>8.0000000000000004E-4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5.66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0.39460000000000001</v>
      </c>
      <c r="J23" s="3">
        <v>1.1999999999999999E-3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5.66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0.39560000000000001</v>
      </c>
      <c r="J24" s="3">
        <v>8.9999999999999998E-4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5.66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0.39639999999999997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5.66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0.39710000000000001</v>
      </c>
      <c r="J26" s="3">
        <v>1.1000000000000001E-3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5.66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0.39800000000000002</v>
      </c>
      <c r="J27" s="3">
        <v>8.9999999999999998E-4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5.66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0.39889999999999998</v>
      </c>
      <c r="J28" s="3">
        <v>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5.66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0.39960000000000001</v>
      </c>
      <c r="J29" s="3">
        <v>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5.66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0.40039999999999998</v>
      </c>
      <c r="J30" s="3">
        <v>8.9999999999999998E-4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5.66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0.40139999999999998</v>
      </c>
      <c r="J31" s="3">
        <v>8.9999999999999998E-4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5.66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0.4022</v>
      </c>
      <c r="J32" s="3">
        <v>8.0000000000000004E-4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5.66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0.40289999999999998</v>
      </c>
      <c r="J33" s="3">
        <v>8.0000000000000004E-4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5.66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0.40379999999999999</v>
      </c>
      <c r="J34" s="3">
        <v>8.9999999999999998E-4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5.66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0.40479999999999999</v>
      </c>
      <c r="J35" s="3">
        <v>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5.66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0.40550000000000003</v>
      </c>
      <c r="J36" s="3">
        <v>1E-3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5.66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0.40620000000000001</v>
      </c>
      <c r="J37" s="3">
        <v>8.9999999999999998E-4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5.66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0.4073</v>
      </c>
      <c r="J38" s="3">
        <v>8.9999999999999998E-4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5.66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0.40810000000000002</v>
      </c>
      <c r="J39" s="3">
        <v>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5.66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0.4088</v>
      </c>
      <c r="J40" s="3">
        <v>8.9999999999999998E-4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5.66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0.40960000000000002</v>
      </c>
      <c r="J41" s="3">
        <v>1.1000000000000001E-3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5.66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0.41049999999999998</v>
      </c>
      <c r="J42" s="3">
        <v>8.9999999999999998E-4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5.66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0.41120000000000001</v>
      </c>
      <c r="J43" s="3">
        <v>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5.66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0.41199999999999998</v>
      </c>
      <c r="J44" s="3">
        <v>8.9999999999999998E-4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5.66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0.41310000000000002</v>
      </c>
      <c r="J45" s="3">
        <v>1.1000000000000001E-3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5.66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0.41389999999999999</v>
      </c>
      <c r="J46" s="3">
        <v>8.0000000000000004E-4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5.66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0.41460000000000002</v>
      </c>
      <c r="J47" s="3">
        <v>8.9999999999999998E-4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5.66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0.41539999999999999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5.66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0.41649999999999998</v>
      </c>
      <c r="J49" s="3">
        <v>1.1000000000000001E-3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5.66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0.4173</v>
      </c>
      <c r="J50" s="3">
        <v>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5.66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0.41789999999999999</v>
      </c>
      <c r="J51" s="3">
        <v>1.2999999999999999E-3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5.66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0.41889999999999999</v>
      </c>
      <c r="J52" s="3">
        <v>8.0000000000000004E-4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5.66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0.41980000000000001</v>
      </c>
      <c r="J53" s="3">
        <v>1.1000000000000001E-3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5.66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0.42049999999999998</v>
      </c>
      <c r="J54" s="3">
        <v>1.1000000000000001E-3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5.66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0.42130000000000001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5.66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0.42220000000000002</v>
      </c>
      <c r="J56" s="3">
        <v>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5.66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0.42299999999999999</v>
      </c>
      <c r="J57" s="3">
        <v>8.9999999999999998E-4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5.66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0.42370000000000002</v>
      </c>
      <c r="J58" s="3">
        <v>1.1000000000000001E-3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5.66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0.42459999999999998</v>
      </c>
      <c r="J59" s="3">
        <v>1.1000000000000001E-3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5.66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0.42559999999999998</v>
      </c>
      <c r="J60" s="3">
        <v>1.1999999999999999E-3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5.66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0.42630000000000001</v>
      </c>
      <c r="J61" s="3">
        <v>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5.66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0.42709999999999998</v>
      </c>
      <c r="J62" s="3">
        <v>1.1999999999999999E-3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5.66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0.42809999999999998</v>
      </c>
      <c r="J63" s="3">
        <v>1.1000000000000001E-3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5.66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0.4289</v>
      </c>
      <c r="J64" s="3">
        <v>1.1000000000000001E-3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5.66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0.42959999999999998</v>
      </c>
      <c r="J65" s="3">
        <v>1.1000000000000001E-3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5.66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0.43049999999999999</v>
      </c>
      <c r="J66" s="3">
        <v>1.1000000000000001E-3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5.66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0.43149999999999999</v>
      </c>
      <c r="J67" s="3">
        <v>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5.66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0.43219999999999997</v>
      </c>
      <c r="J68" s="3">
        <v>1.1000000000000001E-3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5.66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0.43290000000000001</v>
      </c>
      <c r="J69" s="3">
        <v>1.1000000000000001E-3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5.66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0.43390000000000001</v>
      </c>
      <c r="J70" s="3">
        <v>1.1999999999999999E-3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5.66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0.43469999999999998</v>
      </c>
      <c r="J71" s="3">
        <v>1.1999999999999999E-3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5.66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0.43540000000000001</v>
      </c>
      <c r="J72" s="3">
        <v>1.1000000000000001E-3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5.66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0.43630000000000002</v>
      </c>
      <c r="J73" s="3">
        <v>1.1000000000000001E-3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5.66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0.43740000000000001</v>
      </c>
      <c r="J74" s="3">
        <v>1.1999999999999999E-3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5.66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0.438</v>
      </c>
      <c r="J75" s="3">
        <v>1.1999999999999999E-3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5.66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0.43880000000000002</v>
      </c>
      <c r="J76" s="3">
        <v>1.1000000000000001E-3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5.66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0.43959999999999999</v>
      </c>
      <c r="J77" s="3">
        <v>1.1000000000000001E-3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5.66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0.44059999999999999</v>
      </c>
      <c r="J78" s="3">
        <v>1.2999999999999999E-3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5.66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0.44140000000000001</v>
      </c>
      <c r="J79" s="3">
        <v>1.1000000000000001E-3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5.66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0.44219999999999998</v>
      </c>
      <c r="J80" s="3">
        <v>1.1000000000000001E-3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5.66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0.44330000000000003</v>
      </c>
      <c r="J81" s="3">
        <v>1.2999999999999999E-3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5.66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0.44390000000000002</v>
      </c>
      <c r="J82" s="3">
        <v>1.1999999999999999E-3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5.66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0.4446</v>
      </c>
      <c r="J83" s="3">
        <v>1.2999999999999999E-3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5.66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0.44540000000000002</v>
      </c>
      <c r="J84" s="3">
        <v>1.1999999999999999E-3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5.66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0.44640000000000002</v>
      </c>
      <c r="J85" s="3">
        <v>1.1999999999999999E-3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5.66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0.4471</v>
      </c>
      <c r="J86" s="3">
        <v>1.4E-3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5.66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0.44790000000000002</v>
      </c>
      <c r="J87" s="3">
        <v>1.1000000000000001E-3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5.66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0.44890000000000002</v>
      </c>
      <c r="J88" s="3">
        <v>1.1999999999999999E-3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5.66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0.44969999999999999</v>
      </c>
      <c r="J89" s="3">
        <v>1.1999999999999999E-3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5.66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0.45040000000000002</v>
      </c>
      <c r="J90" s="3">
        <v>1.1999999999999999E-3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5.66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0.45119999999999999</v>
      </c>
      <c r="J91" s="3">
        <v>1.1999999999999999E-3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5.66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0.45229999999999998</v>
      </c>
      <c r="J92" s="3">
        <v>1.1999999999999999E-3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5.66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0.4531</v>
      </c>
      <c r="J93" s="3">
        <v>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5.66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0.45379999999999998</v>
      </c>
      <c r="J94" s="3">
        <v>1.1000000000000001E-3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5.66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0.45479999999999998</v>
      </c>
      <c r="J95" s="3">
        <v>1.1999999999999999E-3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5.66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0.4556</v>
      </c>
      <c r="J96" s="3">
        <v>1.1999999999999999E-3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5.66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0.45629999999999998</v>
      </c>
      <c r="J97" s="3">
        <v>1.4E-3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5.66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0.45710000000000001</v>
      </c>
      <c r="J98" s="3">
        <v>1.2999999999999999E-3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5.66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0.45810000000000001</v>
      </c>
      <c r="J99" s="3">
        <v>1.1999999999999999E-3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5.66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0.45889999999999997</v>
      </c>
      <c r="J100" s="3">
        <v>1.1999999999999999E-3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5.66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0.45960000000000001</v>
      </c>
      <c r="J101" s="3">
        <v>1.1000000000000001E-3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5.66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0.46060000000000001</v>
      </c>
      <c r="J102" s="3">
        <v>1.1000000000000001E-3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5.66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0.46150000000000002</v>
      </c>
      <c r="J103" s="3">
        <v>1.1999999999999999E-3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5.66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0.46210000000000001</v>
      </c>
      <c r="J104" s="3">
        <v>1.4E-3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5.66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0.46289999999999998</v>
      </c>
      <c r="J105" s="3">
        <v>1.2999999999999999E-3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5.66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0.46389999999999998</v>
      </c>
      <c r="J106" s="3">
        <v>1.2999999999999999E-3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5.66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0.46479999999999999</v>
      </c>
      <c r="J107" s="3">
        <v>1.2999999999999999E-3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5.66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0.46539999999999998</v>
      </c>
      <c r="J108" s="3">
        <v>1.2999999999999999E-3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5.66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0.46639999999999998</v>
      </c>
      <c r="J109" s="3">
        <v>1.4E-3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5.66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0.46729999999999999</v>
      </c>
      <c r="J110" s="3">
        <v>1.4E-3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5.66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0.46800000000000003</v>
      </c>
      <c r="J111" s="3">
        <v>1.4E-3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5.66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0.46879999999999999</v>
      </c>
      <c r="J112" s="3">
        <v>1.2999999999999999E-3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5.66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0.4698</v>
      </c>
      <c r="J113" s="3">
        <v>1.5E-3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5.66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0.47060000000000002</v>
      </c>
      <c r="J114" s="3">
        <v>1.2999999999999999E-3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5.66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0.47120000000000001</v>
      </c>
      <c r="J115" s="3">
        <v>1.2999999999999999E-3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5.66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0.47210000000000002</v>
      </c>
      <c r="J116" s="3">
        <v>1.5E-3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5.66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0.47310000000000002</v>
      </c>
      <c r="J117" s="3">
        <v>1.2999999999999999E-3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5.66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0.4738</v>
      </c>
      <c r="J118" s="3">
        <v>1.5E-3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5.66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0.47449999999999998</v>
      </c>
      <c r="J119" s="3">
        <v>1.4E-3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5.66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0.47549999999999998</v>
      </c>
      <c r="J120" s="3">
        <v>1.1999999999999999E-3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5.66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0.47639999999999999</v>
      </c>
      <c r="J121" s="3">
        <v>1.2999999999999999E-3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5.66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0.47720000000000001</v>
      </c>
      <c r="J122" s="3">
        <v>1.1000000000000001E-3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5.66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0.47799999999999998</v>
      </c>
      <c r="J123" s="3">
        <v>1.4E-3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5.66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0.47899999999999998</v>
      </c>
      <c r="J124" s="3">
        <v>1.6000000000000001E-3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5.66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0.4798</v>
      </c>
      <c r="J125" s="3">
        <v>1.1999999999999999E-3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5.66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0.48039999999999999</v>
      </c>
      <c r="J126" s="3">
        <v>1.4E-3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5.66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0.48130000000000001</v>
      </c>
      <c r="J127" s="3">
        <v>1.4E-3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5.66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0.48230000000000001</v>
      </c>
      <c r="J128" s="3">
        <v>1.2999999999999999E-3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5.66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0.4829</v>
      </c>
      <c r="J129" s="3">
        <v>1.4E-3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5.66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0.48380000000000001</v>
      </c>
      <c r="J130" s="3">
        <v>1.5E-3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5.66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0.4849</v>
      </c>
      <c r="J131" s="3">
        <v>1.4E-3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5.66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0.48559999999999998</v>
      </c>
      <c r="J132" s="3">
        <v>1.5E-3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5.66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0.48620000000000002</v>
      </c>
      <c r="J133" s="3">
        <v>1.2999999999999999E-3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5.66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0.48709999999999998</v>
      </c>
      <c r="J134" s="3">
        <v>1.4E-3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5.66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0.48809999999999998</v>
      </c>
      <c r="J135" s="3">
        <v>1.4E-3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5.66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0.4889</v>
      </c>
      <c r="J136" s="3">
        <v>1.2999999999999999E-3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5.66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0.48970000000000002</v>
      </c>
      <c r="J137" s="3">
        <v>1.4E-3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5.66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0.49070000000000003</v>
      </c>
      <c r="J138" s="3">
        <v>1.1999999999999999E-3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5.66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0.4914</v>
      </c>
      <c r="J139" s="3">
        <v>1.4E-3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5.66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0.49209999999999998</v>
      </c>
      <c r="J140" s="3">
        <v>1.5E-3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5.66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0.4929</v>
      </c>
      <c r="J141" s="3">
        <v>1.6000000000000001E-3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5.66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0.49390000000000001</v>
      </c>
      <c r="J142" s="3">
        <v>1.4E-3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5.66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0.49459999999999998</v>
      </c>
      <c r="J143" s="3">
        <v>1.4E-3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5.66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0.49540000000000001</v>
      </c>
      <c r="J144" s="3">
        <v>1.2999999999999999E-3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5.66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0.49640000000000001</v>
      </c>
      <c r="J145" s="3">
        <v>1.4E-3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5.66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0.49730000000000002</v>
      </c>
      <c r="J146" s="3">
        <v>1.5E-3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5.66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0.49790000000000001</v>
      </c>
      <c r="J147" s="3">
        <v>1.5E-3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5.66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0.49880000000000002</v>
      </c>
      <c r="J148" s="3">
        <v>1.6000000000000001E-3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5.66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0.49980000000000002</v>
      </c>
      <c r="J149" s="3">
        <v>1.6000000000000001E-3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5.66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0.50060000000000004</v>
      </c>
      <c r="J150" s="3">
        <v>1.4E-3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5.66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0.50129999999999997</v>
      </c>
      <c r="J151" s="3">
        <v>1.4E-3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5.66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0.50219999999999998</v>
      </c>
      <c r="J152" s="3">
        <v>1.5E-3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5.66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0.50309999999999999</v>
      </c>
      <c r="J153" s="3">
        <v>1.5E-3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5.66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0.50380000000000003</v>
      </c>
      <c r="J154" s="3">
        <v>1.5E-3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5.66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0.50460000000000005</v>
      </c>
      <c r="J155" s="3">
        <v>1.6000000000000001E-3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5.66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0.50560000000000005</v>
      </c>
      <c r="J156" s="3">
        <v>1.5E-3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5.66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0.50639999999999996</v>
      </c>
      <c r="J157" s="3">
        <v>1.4E-3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5.66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0.5071</v>
      </c>
      <c r="J158" s="3">
        <v>1.2999999999999999E-3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5.66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0.5081</v>
      </c>
      <c r="J159" s="3">
        <v>1.4E-3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5.66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0.5091</v>
      </c>
      <c r="J160" s="3">
        <v>1.6000000000000001E-3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5.66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0.50960000000000005</v>
      </c>
      <c r="J161" s="3">
        <v>1.6000000000000001E-3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5.66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0.51039999999999996</v>
      </c>
      <c r="J162" s="3">
        <v>1.5E-3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5.66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0.51129999999999998</v>
      </c>
      <c r="J163" s="3">
        <v>1.4E-3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5.66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0.51229999999999998</v>
      </c>
      <c r="J164" s="3">
        <v>1.6999999999999999E-3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5.66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0.51300000000000001</v>
      </c>
      <c r="J165" s="3">
        <v>1.5E-3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5.66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0.51390000000000002</v>
      </c>
      <c r="J166" s="3">
        <v>1.6000000000000001E-3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5.66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0.51480000000000004</v>
      </c>
      <c r="J167" s="3">
        <v>1.6000000000000001E-3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5.66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0.51549999999999996</v>
      </c>
      <c r="J168" s="3">
        <v>1.4E-3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5.66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0.51629999999999998</v>
      </c>
      <c r="J169" s="3">
        <v>1.5E-3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5.66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0.51719999999999999</v>
      </c>
      <c r="J170" s="3">
        <v>1.2999999999999999E-3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5.66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0.5181</v>
      </c>
      <c r="J171" s="3">
        <v>1.5E-3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5.66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0.51870000000000005</v>
      </c>
      <c r="J172" s="3">
        <v>1.6000000000000001E-3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5.66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0.51959999999999995</v>
      </c>
      <c r="J173" s="3">
        <v>1.5E-3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5.66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0.52070000000000005</v>
      </c>
      <c r="J174" s="3">
        <v>1.6000000000000001E-3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5.66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0.52139999999999997</v>
      </c>
      <c r="J175" s="3">
        <v>1.2999999999999999E-3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5.66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0.52200000000000002</v>
      </c>
      <c r="J176" s="3">
        <v>1.6999999999999999E-3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5.66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0.52300000000000002</v>
      </c>
      <c r="J177" s="3">
        <v>1.6999999999999999E-3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5.66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0.52400000000000002</v>
      </c>
      <c r="J178" s="3">
        <v>1.6000000000000001E-3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5.66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0.52470000000000006</v>
      </c>
      <c r="J179" s="3">
        <v>1.6000000000000001E-3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5.66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0.52549999999999997</v>
      </c>
      <c r="J180" s="3">
        <v>1.6999999999999999E-3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5.66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0.52639999999999998</v>
      </c>
      <c r="J181" s="3">
        <v>1.6000000000000001E-3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5.66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0.5272</v>
      </c>
      <c r="J182" s="3">
        <v>1.6000000000000001E-3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5.66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0.52790000000000004</v>
      </c>
      <c r="J183" s="3">
        <v>1.6999999999999999E-3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5.66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0.52880000000000005</v>
      </c>
      <c r="J184" s="3">
        <v>1.6999999999999999E-3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5.66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0.52969999999999995</v>
      </c>
      <c r="J185" s="3">
        <v>1.5E-3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5.66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0.53039999999999998</v>
      </c>
      <c r="J186" s="3">
        <v>1.6999999999999999E-3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5.66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0.53120000000000001</v>
      </c>
      <c r="J187" s="3">
        <v>1.6000000000000001E-3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5.66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0.53239999999999998</v>
      </c>
      <c r="J188" s="3">
        <v>1.8E-3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5.66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0.53310000000000002</v>
      </c>
      <c r="J189" s="3">
        <v>1.6999999999999999E-3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5.66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0.53369999999999995</v>
      </c>
      <c r="J190" s="3">
        <v>1.6999999999999999E-3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5.66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0.53459999999999996</v>
      </c>
      <c r="J191" s="3">
        <v>1.6000000000000001E-3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5.66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0.53559999999999997</v>
      </c>
      <c r="J192" s="3">
        <v>1.6999999999999999E-3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5.66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0.53639999999999999</v>
      </c>
      <c r="J193" s="3">
        <v>1.6999999999999999E-3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5.66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0.53710000000000002</v>
      </c>
      <c r="J194" s="3">
        <v>1.6000000000000001E-3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5.66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0.53810000000000002</v>
      </c>
      <c r="J195" s="3">
        <v>1.6999999999999999E-3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5.66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0.53890000000000005</v>
      </c>
      <c r="J196" s="3">
        <v>1.6000000000000001E-3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5.66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0.53959999999999997</v>
      </c>
      <c r="J197" s="3">
        <v>1.6000000000000001E-3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5.66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0.54039999999999999</v>
      </c>
      <c r="J198" s="3">
        <v>1.6000000000000001E-3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5.66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0.54139999999999999</v>
      </c>
      <c r="J199" s="3">
        <v>1.9E-3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5.66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0.54220000000000002</v>
      </c>
      <c r="J200" s="3">
        <v>1.8E-3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5.66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0.54290000000000005</v>
      </c>
      <c r="J201" s="3">
        <v>1.6000000000000001E-3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5.66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0.54390000000000005</v>
      </c>
      <c r="J202" s="3">
        <v>1.9E-3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5.66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0.54479999999999995</v>
      </c>
      <c r="J203" s="3">
        <v>1.8E-3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5.66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0.5454</v>
      </c>
      <c r="J204" s="3">
        <v>1.6999999999999999E-3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5.66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0.54620000000000002</v>
      </c>
      <c r="J205" s="3">
        <v>1.9E-3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5.66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0.54730000000000001</v>
      </c>
      <c r="J206" s="3">
        <v>1.9E-3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5.66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0.54810000000000003</v>
      </c>
      <c r="J207" s="3">
        <v>1.5E-3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5.66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0.54879999999999995</v>
      </c>
      <c r="J208" s="3">
        <v>1.8E-3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5.66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0.54959999999999998</v>
      </c>
      <c r="J209" s="3">
        <v>1.9E-3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5.66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0.55059999999999998</v>
      </c>
      <c r="J210" s="3">
        <v>1.8E-3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5.66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0.5514</v>
      </c>
      <c r="J211" s="3">
        <v>1.9E-3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5.66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0.55210000000000004</v>
      </c>
      <c r="J212" s="3">
        <v>1.8E-3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5.66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0.55300000000000005</v>
      </c>
      <c r="J213" s="3">
        <v>1.6999999999999999E-3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5.66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0.55389999999999995</v>
      </c>
      <c r="J214" s="3">
        <v>1.8E-3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5.66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0.55449999999999999</v>
      </c>
      <c r="J215" s="3">
        <v>1.8E-3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5.66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0.55549999999999999</v>
      </c>
      <c r="J216" s="3">
        <v>1.8E-3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5.66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0.55649999999999999</v>
      </c>
      <c r="J217" s="3">
        <v>1.9E-3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5.66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0.55710000000000004</v>
      </c>
      <c r="J218" s="3">
        <v>2E-3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5.66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0.55779999999999996</v>
      </c>
      <c r="J219" s="3">
        <v>2E-3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5.66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0.55889999999999995</v>
      </c>
      <c r="J220" s="3">
        <v>2E-3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5.66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0.55989999999999995</v>
      </c>
      <c r="J221" s="3">
        <v>1.8E-3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5.66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0.5605</v>
      </c>
      <c r="J222" s="3">
        <v>1.8E-3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5.66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0.56130000000000002</v>
      </c>
      <c r="J223" s="3">
        <v>2E-3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5.66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0.56230000000000002</v>
      </c>
      <c r="J224" s="3">
        <v>2E-3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5.66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0.56299999999999994</v>
      </c>
      <c r="J225" s="3">
        <v>1.8E-3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5.66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0.56379999999999997</v>
      </c>
      <c r="J226" s="3">
        <v>2E-3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5.66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0.56469999999999998</v>
      </c>
      <c r="J227" s="3">
        <v>2E-3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5.66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0.5655</v>
      </c>
      <c r="J228" s="3">
        <v>2E-3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5.66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0.56620000000000004</v>
      </c>
      <c r="J229" s="3">
        <v>1.9E-3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5.66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0.56710000000000005</v>
      </c>
      <c r="J230" s="3">
        <v>1.9E-3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5.66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0.56830000000000003</v>
      </c>
      <c r="J231" s="3">
        <v>2E-3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5.66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0.56889999999999996</v>
      </c>
      <c r="J232" s="3">
        <v>2E-3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5.66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0.5696</v>
      </c>
      <c r="J233" s="3">
        <v>1.9E-3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5.66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0.57040000000000002</v>
      </c>
      <c r="J234" s="3">
        <v>1.8E-3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5.66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0.57150000000000001</v>
      </c>
      <c r="J235" s="3">
        <v>1.9E-3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5.66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0.57220000000000004</v>
      </c>
      <c r="J236" s="3">
        <v>1.6999999999999999E-3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5.66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0.57289999999999996</v>
      </c>
      <c r="J237" s="3">
        <v>1.8E-3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5.66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0.57389999999999997</v>
      </c>
      <c r="J238" s="3">
        <v>1.9E-3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5.66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0.57479999999999998</v>
      </c>
      <c r="J239" s="3">
        <v>2E-3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5.66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0.57540000000000002</v>
      </c>
      <c r="J240" s="3">
        <v>2E-3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5.66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0.57630000000000003</v>
      </c>
      <c r="J241" s="3">
        <v>2E-3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5.66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0.57730000000000004</v>
      </c>
      <c r="J242" s="3">
        <v>2E-3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5.66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0.57799999999999996</v>
      </c>
      <c r="J243" s="3">
        <v>2E-3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5.66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0.57869999999999999</v>
      </c>
      <c r="J244" s="3">
        <v>2.2000000000000001E-3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5.66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0.57979999999999998</v>
      </c>
      <c r="J245" s="3">
        <v>2.0999999999999999E-3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5.66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0.5806</v>
      </c>
      <c r="J246" s="3">
        <v>2E-3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5.66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0.58130000000000004</v>
      </c>
      <c r="J247" s="3">
        <v>2.3E-3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5.66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0.58199999999999996</v>
      </c>
      <c r="J248" s="3">
        <v>1.8E-3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5.66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0.58320000000000005</v>
      </c>
      <c r="J249" s="3">
        <v>2.0999999999999999E-3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5.66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0.58389999999999997</v>
      </c>
      <c r="J250" s="3">
        <v>2E-3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5.66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0.5847</v>
      </c>
      <c r="J251" s="3">
        <v>2.2000000000000001E-3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5.66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0.58560000000000001</v>
      </c>
      <c r="J252" s="3">
        <v>2.0999999999999999E-3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5.66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0.58650000000000002</v>
      </c>
      <c r="J253" s="3">
        <v>2.0999999999999999E-3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5.66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0.58720000000000006</v>
      </c>
      <c r="J254" s="3">
        <v>2E-3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5.66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0.58789999999999998</v>
      </c>
      <c r="J255" s="3">
        <v>2.0999999999999999E-3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5.66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0.58879999999999999</v>
      </c>
      <c r="J256" s="3">
        <v>2E-3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5.66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0.58960000000000001</v>
      </c>
      <c r="J257" s="3">
        <v>2.0999999999999999E-3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5.66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0.59030000000000005</v>
      </c>
      <c r="J258" s="3">
        <v>2.0999999999999999E-3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5.66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0.59140000000000004</v>
      </c>
      <c r="J259" s="3">
        <v>2.0999999999999999E-3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5.66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0.59240000000000004</v>
      </c>
      <c r="J260" s="3">
        <v>2.0999999999999999E-3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5.66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0.59289999999999998</v>
      </c>
      <c r="J261" s="3">
        <v>2E-3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5.66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0.59360000000000002</v>
      </c>
      <c r="J262" s="3">
        <v>1.8E-3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5.66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0.5948</v>
      </c>
      <c r="J263" s="3">
        <v>2.0999999999999999E-3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5.66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0.59560000000000002</v>
      </c>
      <c r="J264" s="3">
        <v>2.0999999999999999E-3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5.66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0.59630000000000005</v>
      </c>
      <c r="J265" s="3">
        <v>2E-3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5.66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0.59719999999999995</v>
      </c>
      <c r="J266" s="3">
        <v>2.3E-3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5.66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0.59819999999999995</v>
      </c>
      <c r="J267" s="3">
        <v>2.2000000000000001E-3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5.66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0.5988</v>
      </c>
      <c r="J268" s="3">
        <v>2E-3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5.66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0.59960000000000002</v>
      </c>
      <c r="J269" s="3">
        <v>2.0999999999999999E-3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5.66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0.60050000000000003</v>
      </c>
      <c r="J270" s="3">
        <v>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5.66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0.60140000000000005</v>
      </c>
      <c r="J271" s="3">
        <v>2.0999999999999999E-3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5.66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0.60209999999999997</v>
      </c>
      <c r="J272" s="3">
        <v>2.2000000000000001E-3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5.66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0.60289999999999999</v>
      </c>
      <c r="J273" s="3">
        <v>2.0999999999999999E-3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5.66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0.60409999999999997</v>
      </c>
      <c r="J274" s="3">
        <v>2.2000000000000001E-3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5.66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0.60470000000000002</v>
      </c>
      <c r="J275" s="3">
        <v>2.3999999999999998E-3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5.66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0.60540000000000005</v>
      </c>
      <c r="J276" s="3">
        <v>2.2000000000000001E-3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5.66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0.60629999999999995</v>
      </c>
      <c r="J277" s="3">
        <v>2.2000000000000001E-3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5.66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0.60729999999999995</v>
      </c>
      <c r="J278" s="3">
        <v>2.3E-3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5.66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0.60799999999999998</v>
      </c>
      <c r="J279" s="3">
        <v>2.0999999999999999E-3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5.66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0.60880000000000001</v>
      </c>
      <c r="J280" s="3">
        <v>2.0999999999999999E-3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5.66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0.60980000000000001</v>
      </c>
      <c r="J281" s="3">
        <v>2.2000000000000001E-3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5.66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0.61060000000000003</v>
      </c>
      <c r="J282" s="3">
        <v>2.3E-3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5.66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0.61129999999999995</v>
      </c>
      <c r="J283" s="3">
        <v>2.2000000000000001E-3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5.66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0.61209999999999998</v>
      </c>
      <c r="J284" s="3">
        <v>2.3E-3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5.66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0.61309999999999998</v>
      </c>
      <c r="J285" s="3">
        <v>2.2000000000000001E-3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5.66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0.61380000000000001</v>
      </c>
      <c r="J286" s="3">
        <v>2.3E-3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5.66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0.61460000000000004</v>
      </c>
      <c r="J287" s="3">
        <v>2.3E-3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5.66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0.61570000000000003</v>
      </c>
      <c r="J288" s="3">
        <v>2.2000000000000001E-3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5.66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0.61639999999999995</v>
      </c>
      <c r="J289" s="3">
        <v>2.3999999999999998E-3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5.66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0.61699999999999999</v>
      </c>
      <c r="J290" s="3">
        <v>2.2000000000000001E-3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5.66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0.6179</v>
      </c>
      <c r="J291" s="3">
        <v>2.3999999999999998E-3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5.66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0.61899999999999999</v>
      </c>
      <c r="J292" s="3">
        <v>2.3E-3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5.66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0.61970000000000003</v>
      </c>
      <c r="J293" s="3">
        <v>2.3999999999999998E-3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5.66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0.62039999999999995</v>
      </c>
      <c r="J294" s="3">
        <v>2.3999999999999998E-3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5.66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0.62150000000000005</v>
      </c>
      <c r="J295" s="3">
        <v>2.2000000000000001E-3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5.66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0.62229999999999996</v>
      </c>
      <c r="J296" s="3">
        <v>2.3E-3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5.66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0.623</v>
      </c>
      <c r="J297" s="3">
        <v>2.3E-3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5.66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0.62380000000000002</v>
      </c>
      <c r="J298" s="3">
        <v>2.3E-3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5.66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0.62480000000000002</v>
      </c>
      <c r="J299" s="3">
        <v>2.3999999999999998E-3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5.66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0.62549999999999994</v>
      </c>
      <c r="J300" s="3">
        <v>2.3999999999999998E-3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5.66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0.62619999999999998</v>
      </c>
      <c r="J301" s="3">
        <v>2.3999999999999998E-3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5.66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0.62709999999999999</v>
      </c>
      <c r="J302" s="3">
        <v>2.3E-3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5.66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0.62809999999999999</v>
      </c>
      <c r="J303" s="3">
        <v>2.5000000000000001E-3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5.66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0.62880000000000003</v>
      </c>
      <c r="J304" s="3">
        <v>2.3E-3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5.66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0.62960000000000005</v>
      </c>
      <c r="J305" s="3">
        <v>2.3999999999999998E-3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5.66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0.63080000000000003</v>
      </c>
      <c r="J306" s="3">
        <v>2.3E-3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5.66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0.63149999999999995</v>
      </c>
      <c r="J307" s="3">
        <v>2.3999999999999998E-3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5.66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0.63219999999999998</v>
      </c>
      <c r="J308" s="3">
        <v>2.3999999999999998E-3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5.66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0.6331</v>
      </c>
      <c r="J309" s="3">
        <v>2.5000000000000001E-3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5.66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0.63400000000000001</v>
      </c>
      <c r="J310" s="3">
        <v>2.3E-3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5.66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0.63460000000000005</v>
      </c>
      <c r="J311" s="3">
        <v>2.2000000000000001E-3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5.66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0.63539999999999996</v>
      </c>
      <c r="J312" s="3">
        <v>2.3999999999999998E-3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5.66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0.63629999999999998</v>
      </c>
      <c r="J313" s="3">
        <v>2.3999999999999998E-3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5.66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0.63719999999999999</v>
      </c>
      <c r="J314" s="3">
        <v>2.5999999999999999E-3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5.66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0.63790000000000002</v>
      </c>
      <c r="J315" s="3">
        <v>2.5000000000000001E-3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5.66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0.63880000000000003</v>
      </c>
      <c r="J316" s="3">
        <v>2.3999999999999998E-3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5.66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0.63990000000000002</v>
      </c>
      <c r="J317" s="3">
        <v>2.5000000000000001E-3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5.66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0.64049999999999996</v>
      </c>
      <c r="J318" s="3">
        <v>2.3999999999999998E-3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5.66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0.64119999999999999</v>
      </c>
      <c r="J319" s="3">
        <v>2.5000000000000001E-3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5.66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0.64219999999999999</v>
      </c>
      <c r="J320" s="3">
        <v>2.3999999999999998E-3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5.66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0.6431</v>
      </c>
      <c r="J321" s="3">
        <v>2.3999999999999998E-3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5.66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0.64380000000000004</v>
      </c>
      <c r="J322" s="3">
        <v>2.5999999999999999E-3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5.66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0.64459999999999995</v>
      </c>
      <c r="J323" s="3">
        <v>2.5999999999999999E-3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5.66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0.64570000000000005</v>
      </c>
      <c r="J324" s="3">
        <v>2.8E-3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5.66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0.64639999999999997</v>
      </c>
      <c r="J325" s="3">
        <v>2.5000000000000001E-3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5.66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0.64710000000000001</v>
      </c>
      <c r="J326" s="3">
        <v>2.5999999999999999E-3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5.66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0.64800000000000002</v>
      </c>
      <c r="J327" s="3">
        <v>2.5000000000000001E-3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5.66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0.64890000000000003</v>
      </c>
      <c r="J328" s="3">
        <v>2.7000000000000001E-3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5.66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0.64959999999999996</v>
      </c>
      <c r="J329" s="3">
        <v>2.8999999999999998E-3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5.66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0.65039999999999998</v>
      </c>
      <c r="J330" s="3">
        <v>2.8E-3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5.66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0.65139999999999998</v>
      </c>
      <c r="J331" s="3">
        <v>2.7000000000000001E-3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5.66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0.6522</v>
      </c>
      <c r="J332" s="3">
        <v>2.8999999999999998E-3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5.66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0.65290000000000004</v>
      </c>
      <c r="J333" s="3">
        <v>3.0000000000000001E-3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5.66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0.65380000000000005</v>
      </c>
      <c r="J334" s="3">
        <v>3.0000000000000001E-3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5.66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0.65490000000000004</v>
      </c>
      <c r="J335" s="3">
        <v>3.0000000000000001E-3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5.66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0.65549999999999997</v>
      </c>
      <c r="J336" s="3">
        <v>3.0000000000000001E-3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5.66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0.65629999999999999</v>
      </c>
      <c r="J337" s="3">
        <v>3.0000000000000001E-3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5.66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0.6573</v>
      </c>
      <c r="J338" s="3">
        <v>3.2000000000000002E-3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5.66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0.65810000000000002</v>
      </c>
      <c r="J339" s="3">
        <v>3.3E-3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5.66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0.65880000000000005</v>
      </c>
      <c r="J340" s="3">
        <v>3.0999999999999999E-3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5.66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0.65959999999999996</v>
      </c>
      <c r="J341" s="3">
        <v>3.0999999999999999E-3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5.66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0.66049999999999998</v>
      </c>
      <c r="J342" s="3">
        <v>3.2000000000000002E-3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5.66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0.6613</v>
      </c>
      <c r="J343" s="3">
        <v>3.2000000000000002E-3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5.66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0.66200000000000003</v>
      </c>
      <c r="J344" s="3">
        <v>3.0999999999999999E-3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5.66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0.66310000000000002</v>
      </c>
      <c r="J345" s="3">
        <v>3.0999999999999999E-3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5.66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0.66390000000000005</v>
      </c>
      <c r="J346" s="3">
        <v>3.3E-3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5.66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0.66459999999999997</v>
      </c>
      <c r="J347" s="3">
        <v>3.2000000000000002E-3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5.66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0.66539999999999999</v>
      </c>
      <c r="J348" s="3">
        <v>3.3E-3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5.66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0.66649999999999998</v>
      </c>
      <c r="J349" s="3">
        <v>3.3999999999999998E-3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5.66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0.6673</v>
      </c>
      <c r="J350" s="3">
        <v>3.3999999999999998E-3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5.66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0.66800000000000004</v>
      </c>
      <c r="J351" s="3">
        <v>3.3E-3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5.66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0.66890000000000005</v>
      </c>
      <c r="J352" s="3">
        <v>3.3E-3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5.66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0.66979999999999995</v>
      </c>
      <c r="J353" s="3">
        <v>3.3999999999999998E-3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5.66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0.67049999999999998</v>
      </c>
      <c r="J354" s="3">
        <v>3.5000000000000001E-3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5.66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0.67130000000000001</v>
      </c>
      <c r="J355" s="3">
        <v>3.3999999999999998E-3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5.66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0.67230000000000001</v>
      </c>
      <c r="J356" s="3">
        <v>3.5000000000000001E-3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5.66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0.67300000000000004</v>
      </c>
      <c r="J357" s="3">
        <v>3.5999999999999999E-3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5.66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0.67369999999999997</v>
      </c>
      <c r="J358" s="3">
        <v>3.5999999999999999E-3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5.66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0.67459999999999998</v>
      </c>
      <c r="J359" s="3">
        <v>3.7000000000000002E-3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5.66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0.67559999999999998</v>
      </c>
      <c r="J360" s="3">
        <v>3.8E-3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5.66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0.67630000000000001</v>
      </c>
      <c r="J361" s="3">
        <v>3.5000000000000001E-3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5.66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0.67710000000000004</v>
      </c>
      <c r="J362" s="3">
        <v>3.7000000000000002E-3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5.66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0.67810000000000004</v>
      </c>
      <c r="J363" s="3">
        <v>3.5999999999999999E-3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5.66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0.67889999999999995</v>
      </c>
      <c r="J364" s="3">
        <v>3.7000000000000002E-3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5.66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0.67959999999999998</v>
      </c>
      <c r="J365" s="3">
        <v>3.8E-3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5.66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0.68049999999999999</v>
      </c>
      <c r="J366" s="3">
        <v>3.8E-3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5.66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0.68149999999999999</v>
      </c>
      <c r="J367" s="3">
        <v>3.5999999999999999E-3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5.66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0.68220000000000003</v>
      </c>
      <c r="J368" s="3">
        <v>3.8E-3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5.66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0.68289999999999995</v>
      </c>
      <c r="J369" s="3">
        <v>3.8E-3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5.66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0.68389999999999995</v>
      </c>
      <c r="J370" s="3">
        <v>3.8E-3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5.66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0.68479999999999996</v>
      </c>
      <c r="J371" s="3">
        <v>3.5999999999999999E-3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5.66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0.68540000000000001</v>
      </c>
      <c r="J372" s="3">
        <v>3.8999999999999998E-3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5.66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0.68630000000000002</v>
      </c>
      <c r="J373" s="3">
        <v>3.8999999999999998E-3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5.66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0.68740000000000001</v>
      </c>
      <c r="J374" s="3">
        <v>3.7000000000000002E-3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5.66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0.68799999999999994</v>
      </c>
      <c r="J375" s="3">
        <v>3.8999999999999998E-3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5.66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0.68869999999999998</v>
      </c>
      <c r="J376" s="3">
        <v>3.8999999999999998E-3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5.66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0.68959999999999999</v>
      </c>
      <c r="J377" s="3">
        <v>4.0000000000000001E-3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5.66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0.69059999999999999</v>
      </c>
      <c r="J378" s="3">
        <v>4.0000000000000001E-3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5.66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0.69140000000000001</v>
      </c>
      <c r="J379" s="3">
        <v>3.8999999999999998E-3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5.66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0.69220000000000004</v>
      </c>
      <c r="J380" s="3">
        <v>4.1000000000000003E-3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5.66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0.69330000000000003</v>
      </c>
      <c r="J381" s="3">
        <v>3.7000000000000002E-3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5.66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0.69389999999999996</v>
      </c>
      <c r="J382" s="3">
        <v>3.8E-3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5.66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0.6946</v>
      </c>
      <c r="J383" s="3">
        <v>3.8999999999999998E-3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5.66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0.69550000000000001</v>
      </c>
      <c r="J384" s="3">
        <v>4.0000000000000001E-3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5.66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0.69640000000000002</v>
      </c>
      <c r="J385" s="3">
        <v>4.0000000000000001E-3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5.66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0.69710000000000005</v>
      </c>
      <c r="J386" s="3">
        <v>4.1000000000000003E-3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5.66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0.69789999999999996</v>
      </c>
      <c r="J387" s="3">
        <v>4.1000000000000003E-3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5.66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0.69889999999999997</v>
      </c>
      <c r="J388" s="3">
        <v>4.1000000000000003E-3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5.66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0.69979999999999998</v>
      </c>
      <c r="J389" s="3">
        <v>4.1000000000000003E-3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5.66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0.70040000000000002</v>
      </c>
      <c r="J390" s="3">
        <v>4.1000000000000003E-3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5.66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0.70130000000000003</v>
      </c>
      <c r="J391" s="3">
        <v>4.0000000000000001E-3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5.66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0.70230000000000004</v>
      </c>
      <c r="J392" s="3">
        <v>4.3E-3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5.66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0.70309999999999995</v>
      </c>
      <c r="J393" s="3">
        <v>4.1000000000000003E-3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5.66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0.70379999999999998</v>
      </c>
      <c r="J394" s="3">
        <v>4.4000000000000003E-3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5.66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0.70479999999999998</v>
      </c>
      <c r="J395" s="3">
        <v>4.1000000000000003E-3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5.66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0.7056</v>
      </c>
      <c r="J396" s="3">
        <v>4.4000000000000003E-3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5.66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0.70630000000000004</v>
      </c>
      <c r="J397" s="3">
        <v>4.4000000000000003E-3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5.66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0.70709999999999995</v>
      </c>
      <c r="J398" s="3">
        <v>4.4000000000000003E-3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5.66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0.70809999999999995</v>
      </c>
      <c r="J399" s="3">
        <v>4.4000000000000003E-3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5.66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0.70889999999999997</v>
      </c>
      <c r="J400" s="3">
        <v>4.4000000000000003E-3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5.66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0.70960000000000001</v>
      </c>
      <c r="J401" s="3">
        <v>4.3E-3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5.66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0.71060000000000001</v>
      </c>
      <c r="J402" s="3">
        <v>4.3E-3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5.66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0.71150000000000002</v>
      </c>
      <c r="J403" s="3">
        <v>4.3E-3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5.66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0.71209999999999996</v>
      </c>
      <c r="J404" s="3">
        <v>4.3E-3</v>
      </c>
      <c r="K404">
        <f t="shared" si="41"/>
        <v>0</v>
      </c>
    </row>
    <row r="405" spans="1:11" x14ac:dyDescent="0.2">
      <c r="A405" s="5">
        <v>39.6</v>
      </c>
      <c r="B405" s="3"/>
      <c r="C405" s="3"/>
      <c r="D405">
        <f t="shared" si="36"/>
        <v>100</v>
      </c>
      <c r="E405">
        <f t="shared" si="37"/>
        <v>5.66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0.71289999999999998</v>
      </c>
      <c r="J405" s="3">
        <v>4.1999999999999997E-3</v>
      </c>
      <c r="K405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5.66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0.71389999999999998</v>
      </c>
      <c r="J406" s="3">
        <v>4.3E-3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5.66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0.71479999999999999</v>
      </c>
      <c r="J407" s="3">
        <v>4.3E-3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5.66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0.71540000000000004</v>
      </c>
      <c r="J408" s="3">
        <v>4.4000000000000003E-3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5.66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0.71640000000000004</v>
      </c>
      <c r="J409" s="3">
        <v>4.4999999999999997E-3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5.66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0.71730000000000005</v>
      </c>
      <c r="J410" s="3">
        <v>4.4000000000000003E-3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5.66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0.71799999999999997</v>
      </c>
      <c r="J411" s="3">
        <v>4.4999999999999997E-3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5.66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0.71879999999999999</v>
      </c>
      <c r="J412" s="3">
        <v>4.4999999999999997E-3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5.66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0.71970000000000001</v>
      </c>
      <c r="J413" s="3">
        <v>4.4999999999999997E-3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5.66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0.72060000000000002</v>
      </c>
      <c r="J414" s="3">
        <v>4.5999999999999999E-3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5.66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0.72119999999999995</v>
      </c>
      <c r="J415" s="3">
        <v>4.4000000000000003E-3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5.66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0.72209999999999996</v>
      </c>
      <c r="J416" s="3">
        <v>4.7999999999999996E-3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5.66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0.72309999999999997</v>
      </c>
      <c r="J417" s="3">
        <v>4.4000000000000003E-3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5.66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0.7238</v>
      </c>
      <c r="J418" s="3">
        <v>4.4000000000000003E-3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5.66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0.72450000000000003</v>
      </c>
      <c r="J419" s="3">
        <v>4.4999999999999997E-3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5.66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0.72550000000000003</v>
      </c>
      <c r="J420" s="3">
        <v>4.5999999999999999E-3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5.66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0.72650000000000003</v>
      </c>
      <c r="J421" s="3">
        <v>4.7000000000000002E-3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5.66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0.72719999999999996</v>
      </c>
      <c r="J422" s="3">
        <v>4.4999999999999997E-3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5.66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0.72799999999999998</v>
      </c>
      <c r="J423" s="3">
        <v>4.5999999999999999E-3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5.66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0.72899999999999998</v>
      </c>
      <c r="J424" s="3">
        <v>4.4000000000000003E-3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5.66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0.7298</v>
      </c>
      <c r="J425" s="3">
        <v>4.4999999999999997E-3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5.66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0.73040000000000005</v>
      </c>
      <c r="J426" s="3">
        <v>4.4999999999999997E-3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5.66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0.73140000000000005</v>
      </c>
      <c r="J427" s="3">
        <v>4.7000000000000002E-3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5.66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0.73229999999999995</v>
      </c>
      <c r="J428" s="3">
        <v>4.7000000000000002E-3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5.66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0.7329</v>
      </c>
      <c r="J429" s="3">
        <v>4.5999999999999999E-3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5.66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0.73370000000000002</v>
      </c>
      <c r="J430" s="3">
        <v>4.7999999999999996E-3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5.66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0.73480000000000001</v>
      </c>
      <c r="J431" s="3">
        <v>4.8999999999999998E-3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5.66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0.73560000000000003</v>
      </c>
      <c r="J432" s="3">
        <v>4.7000000000000002E-3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5.66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0.73619999999999997</v>
      </c>
      <c r="J433" s="3">
        <v>4.7999999999999996E-3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5.66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0.73709999999999998</v>
      </c>
      <c r="J434" s="3">
        <v>4.7000000000000002E-3</v>
      </c>
      <c r="K434">
        <f t="shared" si="41"/>
        <v>0</v>
      </c>
    </row>
    <row r="435" spans="1:11" x14ac:dyDescent="0.2">
      <c r="A435" s="5">
        <v>42.6</v>
      </c>
      <c r="B435" s="3"/>
      <c r="C435" s="3"/>
      <c r="D435">
        <f t="shared" si="36"/>
        <v>100</v>
      </c>
      <c r="E435">
        <f t="shared" si="37"/>
        <v>5.66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0.73809999999999998</v>
      </c>
      <c r="J435" s="3">
        <v>4.5999999999999999E-3</v>
      </c>
      <c r="K435">
        <f t="shared" si="41"/>
        <v>0</v>
      </c>
    </row>
    <row r="436" spans="1:11" x14ac:dyDescent="0.2">
      <c r="A436" s="5">
        <v>42.7</v>
      </c>
      <c r="B436" s="3"/>
      <c r="C436" s="3"/>
      <c r="D436">
        <f t="shared" si="36"/>
        <v>100</v>
      </c>
      <c r="E436">
        <f t="shared" si="37"/>
        <v>5.66</v>
      </c>
      <c r="F436">
        <f t="shared" si="38"/>
        <v>40</v>
      </c>
      <c r="G436">
        <f t="shared" si="39"/>
        <v>0</v>
      </c>
      <c r="H436">
        <f t="shared" si="40"/>
        <v>0</v>
      </c>
      <c r="I436" s="3">
        <v>0.7389</v>
      </c>
      <c r="J436" s="3">
        <v>4.7999999999999996E-3</v>
      </c>
      <c r="K436">
        <f t="shared" si="41"/>
        <v>0</v>
      </c>
    </row>
    <row r="437" spans="1:11" x14ac:dyDescent="0.2">
      <c r="A437" s="5">
        <v>42.8</v>
      </c>
      <c r="B437" s="3"/>
      <c r="C437" s="3"/>
      <c r="D437">
        <f t="shared" si="36"/>
        <v>100</v>
      </c>
      <c r="E437">
        <f t="shared" si="37"/>
        <v>5.66</v>
      </c>
      <c r="F437">
        <f t="shared" si="38"/>
        <v>40</v>
      </c>
      <c r="G437">
        <f t="shared" si="39"/>
        <v>0</v>
      </c>
      <c r="H437">
        <f t="shared" si="40"/>
        <v>0</v>
      </c>
      <c r="I437" s="3">
        <v>0.73970000000000002</v>
      </c>
      <c r="J437" s="3">
        <v>5.0000000000000001E-3</v>
      </c>
      <c r="K437">
        <f t="shared" si="41"/>
        <v>0</v>
      </c>
    </row>
    <row r="438" spans="1:11" x14ac:dyDescent="0.2">
      <c r="A438" s="5">
        <v>42.9</v>
      </c>
      <c r="B438" s="3"/>
      <c r="C438" s="3"/>
      <c r="D438">
        <f t="shared" si="36"/>
        <v>100</v>
      </c>
      <c r="E438">
        <f t="shared" si="37"/>
        <v>5.66</v>
      </c>
      <c r="F438">
        <f t="shared" si="38"/>
        <v>40</v>
      </c>
      <c r="G438">
        <f t="shared" si="39"/>
        <v>0</v>
      </c>
      <c r="H438">
        <f t="shared" si="40"/>
        <v>0</v>
      </c>
      <c r="I438" s="3">
        <v>0.74070000000000003</v>
      </c>
      <c r="J438" s="3">
        <v>4.7999999999999996E-3</v>
      </c>
      <c r="K438">
        <f t="shared" si="41"/>
        <v>0</v>
      </c>
    </row>
    <row r="439" spans="1:11" x14ac:dyDescent="0.2">
      <c r="A439" s="5">
        <v>43</v>
      </c>
      <c r="B439" s="3"/>
      <c r="C439" s="3"/>
      <c r="D439">
        <f t="shared" si="36"/>
        <v>100</v>
      </c>
      <c r="E439">
        <f t="shared" si="37"/>
        <v>5.66</v>
      </c>
      <c r="F439">
        <f t="shared" si="38"/>
        <v>40</v>
      </c>
      <c r="G439">
        <f t="shared" si="39"/>
        <v>0</v>
      </c>
      <c r="H439">
        <f t="shared" si="40"/>
        <v>0</v>
      </c>
      <c r="I439" s="3">
        <v>0.74139999999999995</v>
      </c>
      <c r="J439" s="3">
        <v>5.0000000000000001E-3</v>
      </c>
      <c r="K439">
        <f t="shared" si="41"/>
        <v>0</v>
      </c>
    </row>
    <row r="440" spans="1:11" x14ac:dyDescent="0.2">
      <c r="A440" s="5">
        <v>43.1</v>
      </c>
      <c r="B440" s="3"/>
      <c r="C440" s="3"/>
      <c r="D440">
        <f t="shared" si="36"/>
        <v>100</v>
      </c>
      <c r="E440">
        <f t="shared" si="37"/>
        <v>5.66</v>
      </c>
      <c r="F440">
        <f t="shared" si="38"/>
        <v>40</v>
      </c>
      <c r="G440">
        <f t="shared" si="39"/>
        <v>0</v>
      </c>
      <c r="H440">
        <f t="shared" si="40"/>
        <v>0</v>
      </c>
      <c r="I440" s="3">
        <v>0.74209999999999998</v>
      </c>
      <c r="J440" s="3">
        <v>4.8999999999999998E-3</v>
      </c>
      <c r="K440">
        <f t="shared" si="41"/>
        <v>0</v>
      </c>
    </row>
    <row r="441" spans="1:11" x14ac:dyDescent="0.2">
      <c r="A441" s="5">
        <v>43.2</v>
      </c>
      <c r="B441" s="3"/>
      <c r="C441" s="3"/>
      <c r="D441">
        <f t="shared" si="36"/>
        <v>100</v>
      </c>
      <c r="E441">
        <f t="shared" si="37"/>
        <v>5.66</v>
      </c>
      <c r="F441">
        <f t="shared" si="38"/>
        <v>40</v>
      </c>
      <c r="G441">
        <f t="shared" si="39"/>
        <v>0</v>
      </c>
      <c r="H441">
        <f t="shared" si="40"/>
        <v>0</v>
      </c>
      <c r="I441" s="3">
        <v>0.7429</v>
      </c>
      <c r="J441" s="3">
        <v>4.7000000000000002E-3</v>
      </c>
      <c r="K441">
        <f t="shared" si="41"/>
        <v>0</v>
      </c>
    </row>
    <row r="442" spans="1:11" x14ac:dyDescent="0.2">
      <c r="A442" s="5">
        <v>43.3</v>
      </c>
      <c r="B442" s="3"/>
      <c r="C442" s="3"/>
      <c r="D442">
        <f t="shared" si="36"/>
        <v>100</v>
      </c>
      <c r="E442">
        <f t="shared" si="37"/>
        <v>5.66</v>
      </c>
      <c r="F442">
        <f t="shared" si="38"/>
        <v>40</v>
      </c>
      <c r="G442">
        <f t="shared" si="39"/>
        <v>0</v>
      </c>
      <c r="H442">
        <f t="shared" si="40"/>
        <v>0</v>
      </c>
      <c r="I442" s="3">
        <v>0.74390000000000001</v>
      </c>
      <c r="J442" s="3">
        <v>5.0000000000000001E-3</v>
      </c>
      <c r="K442">
        <f t="shared" si="41"/>
        <v>0</v>
      </c>
    </row>
    <row r="443" spans="1:11" x14ac:dyDescent="0.2">
      <c r="A443" s="5">
        <v>43.4</v>
      </c>
      <c r="B443" s="3"/>
      <c r="C443" s="3"/>
      <c r="D443">
        <f t="shared" si="36"/>
        <v>100</v>
      </c>
      <c r="E443">
        <f t="shared" si="37"/>
        <v>5.66</v>
      </c>
      <c r="F443">
        <f t="shared" si="38"/>
        <v>40</v>
      </c>
      <c r="G443">
        <f t="shared" si="39"/>
        <v>0</v>
      </c>
      <c r="H443">
        <f t="shared" si="40"/>
        <v>0</v>
      </c>
      <c r="I443" s="3">
        <v>0.74460000000000004</v>
      </c>
      <c r="J443" s="3">
        <v>4.8999999999999998E-3</v>
      </c>
      <c r="K443">
        <f t="shared" si="41"/>
        <v>0</v>
      </c>
    </row>
    <row r="444" spans="1:11" x14ac:dyDescent="0.2">
      <c r="A444" s="5">
        <v>43.5</v>
      </c>
      <c r="B444" s="3"/>
      <c r="C444" s="3"/>
      <c r="D444">
        <f t="shared" si="36"/>
        <v>100</v>
      </c>
      <c r="E444">
        <f t="shared" si="37"/>
        <v>5.66</v>
      </c>
      <c r="F444">
        <f t="shared" si="38"/>
        <v>40</v>
      </c>
      <c r="G444">
        <f t="shared" si="39"/>
        <v>0</v>
      </c>
      <c r="H444">
        <f t="shared" si="40"/>
        <v>0</v>
      </c>
      <c r="I444" s="3">
        <v>0.74539999999999995</v>
      </c>
      <c r="J444" s="3">
        <v>4.8999999999999998E-3</v>
      </c>
      <c r="K444">
        <f t="shared" si="41"/>
        <v>0</v>
      </c>
    </row>
    <row r="445" spans="1:11" x14ac:dyDescent="0.2">
      <c r="A445" s="5">
        <v>43.6</v>
      </c>
      <c r="B445" s="3"/>
      <c r="C445" s="3"/>
      <c r="D445">
        <f t="shared" si="36"/>
        <v>100</v>
      </c>
      <c r="E445">
        <f t="shared" si="37"/>
        <v>5.66</v>
      </c>
      <c r="F445">
        <f t="shared" si="38"/>
        <v>40</v>
      </c>
      <c r="G445">
        <f t="shared" si="39"/>
        <v>0</v>
      </c>
      <c r="H445">
        <f t="shared" si="40"/>
        <v>0</v>
      </c>
      <c r="I445" s="3">
        <v>0.74639999999999995</v>
      </c>
      <c r="J445" s="3">
        <v>4.8999999999999998E-3</v>
      </c>
      <c r="K445">
        <f t="shared" si="41"/>
        <v>0</v>
      </c>
    </row>
    <row r="446" spans="1:11" x14ac:dyDescent="0.2">
      <c r="A446" s="5">
        <v>43.7</v>
      </c>
      <c r="B446" s="3"/>
      <c r="C446" s="3"/>
      <c r="D446">
        <f t="shared" si="36"/>
        <v>100</v>
      </c>
      <c r="E446">
        <f t="shared" si="37"/>
        <v>5.66</v>
      </c>
      <c r="F446">
        <f t="shared" si="38"/>
        <v>40</v>
      </c>
      <c r="G446">
        <f t="shared" si="39"/>
        <v>0</v>
      </c>
      <c r="H446">
        <f t="shared" si="40"/>
        <v>0</v>
      </c>
      <c r="I446" s="3">
        <v>0.74729999999999996</v>
      </c>
      <c r="J446" s="3">
        <v>5.0000000000000001E-3</v>
      </c>
      <c r="K446">
        <f t="shared" si="41"/>
        <v>0</v>
      </c>
    </row>
    <row r="447" spans="1:11" x14ac:dyDescent="0.2">
      <c r="A447" s="5">
        <v>43.8</v>
      </c>
      <c r="B447" s="3"/>
      <c r="C447" s="3"/>
      <c r="D447">
        <f t="shared" si="36"/>
        <v>100</v>
      </c>
      <c r="E447">
        <f t="shared" si="37"/>
        <v>5.66</v>
      </c>
      <c r="F447">
        <f t="shared" si="38"/>
        <v>40</v>
      </c>
      <c r="G447">
        <f t="shared" si="39"/>
        <v>0</v>
      </c>
      <c r="H447">
        <f t="shared" si="40"/>
        <v>0</v>
      </c>
      <c r="I447" s="3">
        <v>0.74790000000000001</v>
      </c>
      <c r="J447" s="3">
        <v>4.7999999999999996E-3</v>
      </c>
      <c r="K447">
        <f t="shared" si="41"/>
        <v>0</v>
      </c>
    </row>
    <row r="448" spans="1:11" x14ac:dyDescent="0.2">
      <c r="A448" s="5">
        <v>43.9</v>
      </c>
      <c r="B448" s="3"/>
      <c r="C448" s="3"/>
      <c r="D448">
        <f t="shared" si="36"/>
        <v>100</v>
      </c>
      <c r="E448">
        <f t="shared" si="37"/>
        <v>5.66</v>
      </c>
      <c r="F448">
        <f t="shared" si="38"/>
        <v>40</v>
      </c>
      <c r="G448">
        <f t="shared" si="39"/>
        <v>0</v>
      </c>
      <c r="H448">
        <f t="shared" si="40"/>
        <v>0</v>
      </c>
      <c r="I448" s="3">
        <v>0.74880000000000002</v>
      </c>
      <c r="J448" s="3">
        <v>5.0000000000000001E-3</v>
      </c>
      <c r="K448">
        <f t="shared" si="41"/>
        <v>0</v>
      </c>
    </row>
    <row r="449" spans="1:11" x14ac:dyDescent="0.2">
      <c r="A449" s="5">
        <v>44</v>
      </c>
      <c r="B449" s="3"/>
      <c r="C449" s="3"/>
      <c r="D449">
        <f t="shared" si="36"/>
        <v>100</v>
      </c>
      <c r="E449">
        <f t="shared" si="37"/>
        <v>5.66</v>
      </c>
      <c r="F449">
        <f t="shared" si="38"/>
        <v>40</v>
      </c>
      <c r="G449">
        <f t="shared" si="39"/>
        <v>0</v>
      </c>
      <c r="H449">
        <f t="shared" si="40"/>
        <v>0</v>
      </c>
      <c r="I449" s="3">
        <v>0.74980000000000002</v>
      </c>
      <c r="J449" s="3">
        <v>5.0000000000000001E-3</v>
      </c>
      <c r="K449">
        <f t="shared" si="41"/>
        <v>0</v>
      </c>
    </row>
    <row r="450" spans="1:11" x14ac:dyDescent="0.2">
      <c r="A450" s="5">
        <v>44.1</v>
      </c>
      <c r="B450" s="3"/>
      <c r="C450" s="3"/>
      <c r="D450">
        <f t="shared" si="36"/>
        <v>100</v>
      </c>
      <c r="E450">
        <f t="shared" si="37"/>
        <v>5.66</v>
      </c>
      <c r="F450">
        <f t="shared" si="38"/>
        <v>40</v>
      </c>
      <c r="G450">
        <f t="shared" si="39"/>
        <v>0</v>
      </c>
      <c r="H450">
        <f t="shared" si="40"/>
        <v>0</v>
      </c>
      <c r="I450" s="3">
        <v>0.75060000000000004</v>
      </c>
      <c r="J450" s="3">
        <v>5.0000000000000001E-3</v>
      </c>
      <c r="K450">
        <f t="shared" si="41"/>
        <v>0</v>
      </c>
    </row>
    <row r="451" spans="1:11" x14ac:dyDescent="0.2">
      <c r="A451" s="5">
        <v>44.2</v>
      </c>
      <c r="B451" s="3"/>
      <c r="C451" s="3"/>
      <c r="D451">
        <f t="shared" si="36"/>
        <v>100</v>
      </c>
      <c r="E451">
        <f t="shared" si="37"/>
        <v>5.66</v>
      </c>
      <c r="F451">
        <f t="shared" si="38"/>
        <v>40</v>
      </c>
      <c r="G451">
        <f t="shared" si="39"/>
        <v>0</v>
      </c>
      <c r="H451">
        <f t="shared" si="40"/>
        <v>0</v>
      </c>
      <c r="I451" s="3">
        <v>0.75119999999999998</v>
      </c>
      <c r="J451" s="3">
        <v>5.1000000000000004E-3</v>
      </c>
      <c r="K451">
        <f t="shared" si="41"/>
        <v>0</v>
      </c>
    </row>
    <row r="452" spans="1:11" x14ac:dyDescent="0.2">
      <c r="A452" s="5">
        <v>44.3</v>
      </c>
      <c r="B452" s="3"/>
      <c r="C452" s="3"/>
      <c r="D452">
        <f t="shared" si="36"/>
        <v>100</v>
      </c>
      <c r="E452">
        <f t="shared" si="37"/>
        <v>5.66</v>
      </c>
      <c r="F452">
        <f t="shared" si="38"/>
        <v>40</v>
      </c>
      <c r="G452">
        <f t="shared" si="39"/>
        <v>0</v>
      </c>
      <c r="H452">
        <f t="shared" si="40"/>
        <v>0</v>
      </c>
      <c r="I452" s="3">
        <v>0.75219999999999998</v>
      </c>
      <c r="J452" s="3">
        <v>5.1000000000000004E-3</v>
      </c>
      <c r="K452">
        <f t="shared" si="41"/>
        <v>0</v>
      </c>
    </row>
    <row r="453" spans="1:11" x14ac:dyDescent="0.2">
      <c r="A453" s="5">
        <v>44.4</v>
      </c>
      <c r="B453" s="3"/>
      <c r="C453" s="3"/>
      <c r="D453">
        <f t="shared" si="36"/>
        <v>100</v>
      </c>
      <c r="E453">
        <f t="shared" si="37"/>
        <v>5.66</v>
      </c>
      <c r="F453">
        <f t="shared" si="38"/>
        <v>40</v>
      </c>
      <c r="G453">
        <f t="shared" si="39"/>
        <v>0</v>
      </c>
      <c r="H453">
        <f t="shared" si="40"/>
        <v>0</v>
      </c>
      <c r="I453" s="3">
        <v>0.75309999999999999</v>
      </c>
      <c r="J453" s="3">
        <v>5.0000000000000001E-3</v>
      </c>
      <c r="K453">
        <f t="shared" si="41"/>
        <v>0</v>
      </c>
    </row>
    <row r="454" spans="1:11" x14ac:dyDescent="0.2">
      <c r="A454" s="5">
        <v>44.5</v>
      </c>
      <c r="B454" s="3"/>
      <c r="C454" s="3"/>
      <c r="D454">
        <f t="shared" si="36"/>
        <v>100</v>
      </c>
      <c r="E454">
        <f t="shared" si="37"/>
        <v>5.66</v>
      </c>
      <c r="F454">
        <f t="shared" si="38"/>
        <v>40</v>
      </c>
      <c r="G454">
        <f t="shared" si="39"/>
        <v>0</v>
      </c>
      <c r="H454">
        <f t="shared" si="40"/>
        <v>0</v>
      </c>
      <c r="I454" s="3">
        <v>0.75380000000000003</v>
      </c>
      <c r="J454" s="3">
        <v>5.0000000000000001E-3</v>
      </c>
      <c r="K454">
        <f t="shared" si="41"/>
        <v>0</v>
      </c>
    </row>
    <row r="455" spans="1:11" x14ac:dyDescent="0.2">
      <c r="A455" s="5">
        <v>44.6</v>
      </c>
      <c r="B455" s="3"/>
      <c r="C455" s="3"/>
      <c r="D455">
        <f t="shared" si="36"/>
        <v>100</v>
      </c>
      <c r="E455">
        <f t="shared" si="37"/>
        <v>5.66</v>
      </c>
      <c r="F455">
        <f t="shared" si="38"/>
        <v>40</v>
      </c>
      <c r="G455">
        <f t="shared" si="39"/>
        <v>0</v>
      </c>
      <c r="H455">
        <f t="shared" si="40"/>
        <v>0</v>
      </c>
      <c r="I455" s="3">
        <v>0.75460000000000005</v>
      </c>
      <c r="J455" s="3">
        <v>5.1000000000000004E-3</v>
      </c>
      <c r="K455">
        <f t="shared" si="41"/>
        <v>0</v>
      </c>
    </row>
    <row r="456" spans="1:11" x14ac:dyDescent="0.2">
      <c r="A456" s="5">
        <v>44.7</v>
      </c>
      <c r="B456" s="3"/>
      <c r="C456" s="3"/>
      <c r="D456">
        <f t="shared" si="36"/>
        <v>100</v>
      </c>
      <c r="E456">
        <f t="shared" si="37"/>
        <v>5.66</v>
      </c>
      <c r="F456">
        <f t="shared" si="38"/>
        <v>40</v>
      </c>
      <c r="G456">
        <f t="shared" si="39"/>
        <v>0</v>
      </c>
      <c r="H456">
        <f t="shared" si="40"/>
        <v>0</v>
      </c>
      <c r="I456" s="3">
        <v>0.75560000000000005</v>
      </c>
      <c r="J456" s="3">
        <v>5.3E-3</v>
      </c>
      <c r="K456">
        <f t="shared" si="41"/>
        <v>0</v>
      </c>
    </row>
    <row r="457" spans="1:11" x14ac:dyDescent="0.2">
      <c r="A457" s="5">
        <v>44.8</v>
      </c>
      <c r="B457" s="3"/>
      <c r="C457" s="3"/>
      <c r="D457">
        <f t="shared" si="36"/>
        <v>100</v>
      </c>
      <c r="E457">
        <f t="shared" si="37"/>
        <v>5.66</v>
      </c>
      <c r="F457">
        <f t="shared" si="38"/>
        <v>40</v>
      </c>
      <c r="G457">
        <f t="shared" si="39"/>
        <v>0</v>
      </c>
      <c r="H457">
        <f t="shared" si="40"/>
        <v>0</v>
      </c>
      <c r="I457" s="3">
        <v>0.75639999999999996</v>
      </c>
      <c r="J457" s="3">
        <v>5.1000000000000004E-3</v>
      </c>
      <c r="K457">
        <f t="shared" si="41"/>
        <v>0</v>
      </c>
    </row>
    <row r="458" spans="1:11" x14ac:dyDescent="0.2">
      <c r="A458" s="5">
        <v>44.9</v>
      </c>
      <c r="B458" s="3"/>
      <c r="C458" s="3"/>
      <c r="D458">
        <f t="shared" ref="D458:D521" si="42">$E$4</f>
        <v>100</v>
      </c>
      <c r="E458">
        <f t="shared" ref="E458:E521" si="43">$F$4</f>
        <v>5.66</v>
      </c>
      <c r="F458">
        <f t="shared" ref="F458:F521" si="44">$G$4</f>
        <v>40</v>
      </c>
      <c r="G458">
        <f t="shared" ref="G458:G521" si="45">3*C458*D458*1000/(2*F458*E458^2)</f>
        <v>0</v>
      </c>
      <c r="H458">
        <f t="shared" ref="H458:H521" si="46">6*B458*E458/(D458^2)</f>
        <v>0</v>
      </c>
      <c r="I458" s="3">
        <v>0.7571</v>
      </c>
      <c r="J458" s="3">
        <v>4.8999999999999998E-3</v>
      </c>
      <c r="K458">
        <f t="shared" ref="K458:K521" si="47">(C459+C458)/2*(B459-B458)</f>
        <v>0</v>
      </c>
    </row>
    <row r="459" spans="1:11" x14ac:dyDescent="0.2">
      <c r="A459" s="5">
        <v>45</v>
      </c>
      <c r="B459" s="3"/>
      <c r="C459" s="3"/>
      <c r="D459">
        <f t="shared" si="42"/>
        <v>100</v>
      </c>
      <c r="E459">
        <f t="shared" si="43"/>
        <v>5.66</v>
      </c>
      <c r="F459">
        <f t="shared" si="44"/>
        <v>40</v>
      </c>
      <c r="G459">
        <f t="shared" si="45"/>
        <v>0</v>
      </c>
      <c r="H459">
        <f t="shared" si="46"/>
        <v>0</v>
      </c>
      <c r="I459" s="3">
        <v>0.7581</v>
      </c>
      <c r="J459" s="3">
        <v>5.1000000000000004E-3</v>
      </c>
      <c r="K459">
        <f t="shared" si="47"/>
        <v>0</v>
      </c>
    </row>
    <row r="460" spans="1:11" x14ac:dyDescent="0.2">
      <c r="A460" s="5">
        <v>45.1</v>
      </c>
      <c r="B460" s="3"/>
      <c r="C460" s="3"/>
      <c r="D460">
        <f t="shared" si="42"/>
        <v>100</v>
      </c>
      <c r="E460">
        <f t="shared" si="43"/>
        <v>5.66</v>
      </c>
      <c r="F460">
        <f t="shared" si="44"/>
        <v>40</v>
      </c>
      <c r="G460">
        <f t="shared" si="45"/>
        <v>0</v>
      </c>
      <c r="H460">
        <f t="shared" si="46"/>
        <v>0</v>
      </c>
      <c r="I460" s="3">
        <v>0.7591</v>
      </c>
      <c r="J460" s="3">
        <v>5.3E-3</v>
      </c>
      <c r="K460">
        <f t="shared" si="47"/>
        <v>0</v>
      </c>
    </row>
    <row r="461" spans="1:11" x14ac:dyDescent="0.2">
      <c r="A461" s="5">
        <v>45.2</v>
      </c>
      <c r="B461" s="3"/>
      <c r="C461" s="3"/>
      <c r="D461">
        <f t="shared" si="42"/>
        <v>100</v>
      </c>
      <c r="E461">
        <f t="shared" si="43"/>
        <v>5.66</v>
      </c>
      <c r="F461">
        <f t="shared" si="44"/>
        <v>40</v>
      </c>
      <c r="G461">
        <f t="shared" si="45"/>
        <v>0</v>
      </c>
      <c r="H461">
        <f t="shared" si="46"/>
        <v>0</v>
      </c>
      <c r="I461" s="3">
        <v>0.75960000000000005</v>
      </c>
      <c r="J461" s="3">
        <v>5.1000000000000004E-3</v>
      </c>
      <c r="K461">
        <f t="shared" si="47"/>
        <v>0</v>
      </c>
    </row>
    <row r="462" spans="1:11" x14ac:dyDescent="0.2">
      <c r="A462" s="5">
        <v>45.3</v>
      </c>
      <c r="B462" s="3"/>
      <c r="C462" s="3"/>
      <c r="D462">
        <f t="shared" si="42"/>
        <v>100</v>
      </c>
      <c r="E462">
        <f t="shared" si="43"/>
        <v>5.66</v>
      </c>
      <c r="F462">
        <f t="shared" si="44"/>
        <v>40</v>
      </c>
      <c r="G462">
        <f t="shared" si="45"/>
        <v>0</v>
      </c>
      <c r="H462">
        <f t="shared" si="46"/>
        <v>0</v>
      </c>
      <c r="I462" s="3">
        <v>0.76029999999999998</v>
      </c>
      <c r="J462" s="3">
        <v>5.1000000000000004E-3</v>
      </c>
      <c r="K462">
        <f t="shared" si="47"/>
        <v>0</v>
      </c>
    </row>
    <row r="463" spans="1:11" x14ac:dyDescent="0.2">
      <c r="A463" s="5">
        <v>45.4</v>
      </c>
      <c r="B463" s="3"/>
      <c r="C463" s="3"/>
      <c r="D463">
        <f t="shared" si="42"/>
        <v>100</v>
      </c>
      <c r="E463">
        <f t="shared" si="43"/>
        <v>5.66</v>
      </c>
      <c r="F463">
        <f t="shared" si="44"/>
        <v>40</v>
      </c>
      <c r="G463">
        <f t="shared" si="45"/>
        <v>0</v>
      </c>
      <c r="H463">
        <f t="shared" si="46"/>
        <v>0</v>
      </c>
      <c r="I463" s="3">
        <v>0.76129999999999998</v>
      </c>
      <c r="J463" s="3">
        <v>5.1999999999999998E-3</v>
      </c>
      <c r="K463">
        <f t="shared" si="47"/>
        <v>0</v>
      </c>
    </row>
    <row r="464" spans="1:11" x14ac:dyDescent="0.2">
      <c r="A464" s="5">
        <v>45.5</v>
      </c>
      <c r="B464" s="3"/>
      <c r="C464" s="3"/>
      <c r="D464">
        <f t="shared" si="42"/>
        <v>100</v>
      </c>
      <c r="E464">
        <f t="shared" si="43"/>
        <v>5.66</v>
      </c>
      <c r="F464">
        <f t="shared" si="44"/>
        <v>40</v>
      </c>
      <c r="G464">
        <f t="shared" si="45"/>
        <v>0</v>
      </c>
      <c r="H464">
        <f t="shared" si="46"/>
        <v>0</v>
      </c>
      <c r="I464" s="3">
        <v>0.76229999999999998</v>
      </c>
      <c r="J464" s="3">
        <v>5.5999999999999999E-3</v>
      </c>
      <c r="K464">
        <f t="shared" si="47"/>
        <v>0</v>
      </c>
    </row>
    <row r="465" spans="1:11" x14ac:dyDescent="0.2">
      <c r="A465" s="5">
        <v>45.6</v>
      </c>
      <c r="B465" s="3"/>
      <c r="C465" s="3"/>
      <c r="D465">
        <f t="shared" si="42"/>
        <v>100</v>
      </c>
      <c r="E465">
        <f t="shared" si="43"/>
        <v>5.66</v>
      </c>
      <c r="F465">
        <f t="shared" si="44"/>
        <v>40</v>
      </c>
      <c r="G465">
        <f t="shared" si="45"/>
        <v>0</v>
      </c>
      <c r="H465">
        <f t="shared" si="46"/>
        <v>0</v>
      </c>
      <c r="I465" s="3">
        <v>0.76300000000000001</v>
      </c>
      <c r="J465" s="3">
        <v>5.1999999999999998E-3</v>
      </c>
      <c r="K465">
        <f t="shared" si="47"/>
        <v>0</v>
      </c>
    </row>
    <row r="466" spans="1:11" x14ac:dyDescent="0.2">
      <c r="A466" s="5">
        <v>45.7</v>
      </c>
      <c r="B466" s="3"/>
      <c r="C466" s="3"/>
      <c r="D466">
        <f t="shared" si="42"/>
        <v>100</v>
      </c>
      <c r="E466">
        <f t="shared" si="43"/>
        <v>5.66</v>
      </c>
      <c r="F466">
        <f t="shared" si="44"/>
        <v>40</v>
      </c>
      <c r="G466">
        <f t="shared" si="45"/>
        <v>0</v>
      </c>
      <c r="H466">
        <f t="shared" si="46"/>
        <v>0</v>
      </c>
      <c r="I466" s="3">
        <v>0.76390000000000002</v>
      </c>
      <c r="J466" s="3">
        <v>5.5999999999999999E-3</v>
      </c>
      <c r="K466">
        <f t="shared" si="47"/>
        <v>0</v>
      </c>
    </row>
    <row r="467" spans="1:11" x14ac:dyDescent="0.2">
      <c r="A467" s="5">
        <v>45.8</v>
      </c>
      <c r="B467" s="3"/>
      <c r="C467" s="3"/>
      <c r="D467">
        <f t="shared" si="42"/>
        <v>100</v>
      </c>
      <c r="E467">
        <f t="shared" si="43"/>
        <v>5.66</v>
      </c>
      <c r="F467">
        <f t="shared" si="44"/>
        <v>40</v>
      </c>
      <c r="G467">
        <f t="shared" si="45"/>
        <v>0</v>
      </c>
      <c r="H467">
        <f t="shared" si="46"/>
        <v>0</v>
      </c>
      <c r="I467" s="3">
        <v>0.76480000000000004</v>
      </c>
      <c r="J467" s="3">
        <v>5.5999999999999999E-3</v>
      </c>
      <c r="K467">
        <f t="shared" si="47"/>
        <v>0</v>
      </c>
    </row>
    <row r="468" spans="1:11" x14ac:dyDescent="0.2">
      <c r="A468" s="5">
        <v>45.9</v>
      </c>
      <c r="B468" s="3"/>
      <c r="C468" s="3"/>
      <c r="D468">
        <f t="shared" si="42"/>
        <v>100</v>
      </c>
      <c r="E468">
        <f t="shared" si="43"/>
        <v>5.66</v>
      </c>
      <c r="F468">
        <f t="shared" si="44"/>
        <v>40</v>
      </c>
      <c r="G468">
        <f t="shared" si="45"/>
        <v>0</v>
      </c>
      <c r="H468">
        <f t="shared" si="46"/>
        <v>0</v>
      </c>
      <c r="I468" s="3">
        <v>0.76549999999999996</v>
      </c>
      <c r="J468" s="3">
        <v>5.5999999999999999E-3</v>
      </c>
      <c r="K468">
        <f t="shared" si="47"/>
        <v>0</v>
      </c>
    </row>
    <row r="469" spans="1:11" s="8" customFormat="1" x14ac:dyDescent="0.2">
      <c r="A469" s="6">
        <v>46</v>
      </c>
      <c r="B469" s="7"/>
      <c r="C469" s="7"/>
      <c r="D469" s="8">
        <f t="shared" si="42"/>
        <v>100</v>
      </c>
      <c r="E469" s="8">
        <f t="shared" si="43"/>
        <v>5.66</v>
      </c>
      <c r="F469" s="8">
        <f t="shared" si="44"/>
        <v>40</v>
      </c>
      <c r="G469" s="8">
        <f t="shared" si="45"/>
        <v>0</v>
      </c>
      <c r="H469" s="8">
        <f t="shared" si="46"/>
        <v>0</v>
      </c>
      <c r="I469" s="7">
        <v>0.76629999999999998</v>
      </c>
      <c r="J469" s="7">
        <v>5.5999999999999999E-3</v>
      </c>
      <c r="K469" s="8">
        <f t="shared" si="47"/>
        <v>0</v>
      </c>
    </row>
    <row r="470" spans="1:11" x14ac:dyDescent="0.2">
      <c r="A470" s="5">
        <v>46.1</v>
      </c>
      <c r="B470" s="3">
        <f>I470-$I$470</f>
        <v>0</v>
      </c>
      <c r="C470" s="3">
        <f>J470-$J$470</f>
        <v>0</v>
      </c>
      <c r="D470">
        <f t="shared" si="42"/>
        <v>100</v>
      </c>
      <c r="E470">
        <f t="shared" si="43"/>
        <v>5.66</v>
      </c>
      <c r="F470">
        <f t="shared" si="44"/>
        <v>40</v>
      </c>
      <c r="G470">
        <f t="shared" si="45"/>
        <v>0</v>
      </c>
      <c r="H470">
        <f t="shared" si="46"/>
        <v>0</v>
      </c>
      <c r="I470" s="3">
        <v>0.76719999999999999</v>
      </c>
      <c r="J470" s="3">
        <v>5.5999999999999999E-3</v>
      </c>
      <c r="K470">
        <f t="shared" si="47"/>
        <v>9.0000000000001031E-8</v>
      </c>
    </row>
    <row r="471" spans="1:11" x14ac:dyDescent="0.2">
      <c r="A471" s="5">
        <v>46.2</v>
      </c>
      <c r="B471" s="3">
        <f t="shared" ref="B471:B534" si="48">I471-$I$470</f>
        <v>9.000000000000119E-4</v>
      </c>
      <c r="C471" s="3">
        <f t="shared" ref="C471:C534" si="49">J471-$J$470</f>
        <v>1.9999999999999966E-4</v>
      </c>
      <c r="D471">
        <f t="shared" si="42"/>
        <v>100</v>
      </c>
      <c r="E471">
        <f t="shared" si="43"/>
        <v>5.66</v>
      </c>
      <c r="F471">
        <f t="shared" si="44"/>
        <v>40</v>
      </c>
      <c r="G471">
        <f t="shared" si="45"/>
        <v>2.3411454756583263E-2</v>
      </c>
      <c r="H471">
        <f t="shared" si="46"/>
        <v>3.0564000000000403E-6</v>
      </c>
      <c r="I471" s="3">
        <v>0.7681</v>
      </c>
      <c r="J471" s="3">
        <v>5.7999999999999996E-3</v>
      </c>
      <c r="K471">
        <f t="shared" si="47"/>
        <v>9.0000000000006722E-8</v>
      </c>
    </row>
    <row r="472" spans="1:11" x14ac:dyDescent="0.2">
      <c r="A472" s="5">
        <v>46.3</v>
      </c>
      <c r="B472" s="3">
        <f t="shared" si="48"/>
        <v>1.5000000000000568E-3</v>
      </c>
      <c r="C472" s="3">
        <f t="shared" si="49"/>
        <v>1.0000000000000026E-4</v>
      </c>
      <c r="D472">
        <f t="shared" si="42"/>
        <v>100</v>
      </c>
      <c r="E472">
        <f t="shared" si="43"/>
        <v>5.66</v>
      </c>
      <c r="F472">
        <f t="shared" si="44"/>
        <v>40</v>
      </c>
      <c r="G472">
        <f t="shared" si="45"/>
        <v>1.1705727378291682E-2</v>
      </c>
      <c r="H472">
        <f t="shared" si="46"/>
        <v>5.0940000000001938E-6</v>
      </c>
      <c r="I472" s="3">
        <v>0.76870000000000005</v>
      </c>
      <c r="J472" s="3">
        <v>5.7000000000000002E-3</v>
      </c>
      <c r="K472">
        <f t="shared" si="47"/>
        <v>1.7999999999998025E-7</v>
      </c>
    </row>
    <row r="473" spans="1:11" x14ac:dyDescent="0.2">
      <c r="A473" s="5">
        <v>46.4</v>
      </c>
      <c r="B473" s="3">
        <f t="shared" si="48"/>
        <v>2.3999999999999577E-3</v>
      </c>
      <c r="C473" s="3">
        <f t="shared" si="49"/>
        <v>2.9999999999999992E-4</v>
      </c>
      <c r="D473">
        <f t="shared" si="42"/>
        <v>100</v>
      </c>
      <c r="E473">
        <f t="shared" si="43"/>
        <v>5.66</v>
      </c>
      <c r="F473">
        <f t="shared" si="44"/>
        <v>40</v>
      </c>
      <c r="G473">
        <f t="shared" si="45"/>
        <v>3.5117182134874941E-2</v>
      </c>
      <c r="H473">
        <f t="shared" si="46"/>
        <v>8.1503999999998568E-6</v>
      </c>
      <c r="I473" s="3">
        <v>0.76959999999999995</v>
      </c>
      <c r="J473" s="3">
        <v>5.8999999999999999E-3</v>
      </c>
      <c r="K473">
        <f t="shared" si="47"/>
        <v>4.9500000000004524E-7</v>
      </c>
    </row>
    <row r="474" spans="1:11" x14ac:dyDescent="0.2">
      <c r="A474" s="5">
        <v>46.5</v>
      </c>
      <c r="B474" s="3">
        <f t="shared" si="48"/>
        <v>3.5000000000000586E-3</v>
      </c>
      <c r="C474" s="3">
        <f t="shared" si="49"/>
        <v>5.9999999999999984E-4</v>
      </c>
      <c r="D474">
        <f t="shared" si="42"/>
        <v>100</v>
      </c>
      <c r="E474">
        <f t="shared" si="43"/>
        <v>5.66</v>
      </c>
      <c r="F474">
        <f t="shared" si="44"/>
        <v>40</v>
      </c>
      <c r="G474">
        <f t="shared" si="45"/>
        <v>7.0234364269749883E-2</v>
      </c>
      <c r="H474">
        <f t="shared" si="46"/>
        <v>1.1886000000000199E-5</v>
      </c>
      <c r="I474" s="3">
        <v>0.77070000000000005</v>
      </c>
      <c r="J474" s="3">
        <v>6.1999999999999998E-3</v>
      </c>
      <c r="K474">
        <f t="shared" si="47"/>
        <v>3.4999999999996144E-7</v>
      </c>
    </row>
    <row r="475" spans="1:11" x14ac:dyDescent="0.2">
      <c r="A475" s="5">
        <v>46.6</v>
      </c>
      <c r="B475" s="3">
        <f t="shared" si="48"/>
        <v>4.1999999999999815E-3</v>
      </c>
      <c r="C475" s="3">
        <f t="shared" si="49"/>
        <v>4.0000000000000018E-4</v>
      </c>
      <c r="D475">
        <f t="shared" si="42"/>
        <v>100</v>
      </c>
      <c r="E475">
        <f t="shared" si="43"/>
        <v>5.66</v>
      </c>
      <c r="F475">
        <f t="shared" si="44"/>
        <v>40</v>
      </c>
      <c r="G475">
        <f t="shared" si="45"/>
        <v>4.6822909513166623E-2</v>
      </c>
      <c r="H475">
        <f t="shared" si="46"/>
        <v>1.4263199999999937E-5</v>
      </c>
      <c r="I475" s="3">
        <v>0.77139999999999997</v>
      </c>
      <c r="J475" s="3">
        <v>6.0000000000000001E-3</v>
      </c>
      <c r="K475">
        <f t="shared" si="47"/>
        <v>3.3000000000002479E-7</v>
      </c>
    </row>
    <row r="476" spans="1:11" x14ac:dyDescent="0.2">
      <c r="A476" s="5">
        <v>46.7</v>
      </c>
      <c r="B476" s="3">
        <f t="shared" si="48"/>
        <v>4.8000000000000265E-3</v>
      </c>
      <c r="C476" s="3">
        <f t="shared" si="49"/>
        <v>7.000000000000001E-4</v>
      </c>
      <c r="D476">
        <f t="shared" si="42"/>
        <v>100</v>
      </c>
      <c r="E476">
        <f t="shared" si="43"/>
        <v>5.66</v>
      </c>
      <c r="F476">
        <f t="shared" si="44"/>
        <v>40</v>
      </c>
      <c r="G476">
        <f t="shared" si="45"/>
        <v>8.1940091648041571E-2</v>
      </c>
      <c r="H476">
        <f t="shared" si="46"/>
        <v>1.630080000000009E-5</v>
      </c>
      <c r="I476" s="3">
        <v>0.77200000000000002</v>
      </c>
      <c r="J476" s="3">
        <v>6.3E-3</v>
      </c>
      <c r="K476">
        <f t="shared" si="47"/>
        <v>6.5000000000000055E-7</v>
      </c>
    </row>
    <row r="477" spans="1:11" x14ac:dyDescent="0.2">
      <c r="A477" s="5">
        <v>46.8</v>
      </c>
      <c r="B477" s="3">
        <f t="shared" si="48"/>
        <v>5.8000000000000274E-3</v>
      </c>
      <c r="C477" s="3">
        <f t="shared" si="49"/>
        <v>5.9999999999999984E-4</v>
      </c>
      <c r="D477">
        <f t="shared" si="42"/>
        <v>100</v>
      </c>
      <c r="E477">
        <f t="shared" si="43"/>
        <v>5.66</v>
      </c>
      <c r="F477">
        <f t="shared" si="44"/>
        <v>40</v>
      </c>
      <c r="G477">
        <f t="shared" si="45"/>
        <v>7.0234364269749883E-2</v>
      </c>
      <c r="H477">
        <f t="shared" si="46"/>
        <v>1.9696800000000092E-5</v>
      </c>
      <c r="I477" s="3">
        <v>0.77300000000000002</v>
      </c>
      <c r="J477" s="3">
        <v>6.1999999999999998E-3</v>
      </c>
      <c r="K477">
        <f t="shared" si="47"/>
        <v>6.5000000000000055E-7</v>
      </c>
    </row>
    <row r="478" spans="1:11" x14ac:dyDescent="0.2">
      <c r="A478" s="5">
        <v>46.9</v>
      </c>
      <c r="B478" s="3">
        <f t="shared" si="48"/>
        <v>6.8000000000000282E-3</v>
      </c>
      <c r="C478" s="3">
        <f t="shared" si="49"/>
        <v>7.000000000000001E-4</v>
      </c>
      <c r="D478">
        <f t="shared" si="42"/>
        <v>100</v>
      </c>
      <c r="E478">
        <f t="shared" si="43"/>
        <v>5.66</v>
      </c>
      <c r="F478">
        <f t="shared" si="44"/>
        <v>40</v>
      </c>
      <c r="G478">
        <f t="shared" si="45"/>
        <v>8.1940091648041571E-2</v>
      </c>
      <c r="H478">
        <f t="shared" si="46"/>
        <v>2.3092800000000095E-5</v>
      </c>
      <c r="I478" s="3">
        <v>0.77400000000000002</v>
      </c>
      <c r="J478" s="3">
        <v>6.3E-3</v>
      </c>
      <c r="K478">
        <f t="shared" si="47"/>
        <v>5.2500000000002557E-7</v>
      </c>
    </row>
    <row r="479" spans="1:11" x14ac:dyDescent="0.2">
      <c r="A479" s="5">
        <v>47</v>
      </c>
      <c r="B479" s="3">
        <f t="shared" si="48"/>
        <v>7.5000000000000622E-3</v>
      </c>
      <c r="C479" s="3">
        <f t="shared" si="49"/>
        <v>8.0000000000000036E-4</v>
      </c>
      <c r="D479">
        <f t="shared" si="42"/>
        <v>100</v>
      </c>
      <c r="E479">
        <f t="shared" si="43"/>
        <v>5.66</v>
      </c>
      <c r="F479">
        <f t="shared" si="44"/>
        <v>40</v>
      </c>
      <c r="G479">
        <f t="shared" si="45"/>
        <v>9.3645819026333246E-2</v>
      </c>
      <c r="H479">
        <f t="shared" si="46"/>
        <v>2.5470000000000208E-5</v>
      </c>
      <c r="I479" s="3">
        <v>0.77470000000000006</v>
      </c>
      <c r="J479" s="3">
        <v>6.4000000000000003E-3</v>
      </c>
      <c r="K479">
        <f t="shared" si="47"/>
        <v>7.599999999999166E-7</v>
      </c>
    </row>
    <row r="480" spans="1:11" x14ac:dyDescent="0.2">
      <c r="A480" s="5">
        <v>47.1</v>
      </c>
      <c r="B480" s="3">
        <f t="shared" si="48"/>
        <v>8.2999999999999741E-3</v>
      </c>
      <c r="C480" s="3">
        <f t="shared" si="49"/>
        <v>1.1000000000000003E-3</v>
      </c>
      <c r="D480">
        <f t="shared" si="42"/>
        <v>100</v>
      </c>
      <c r="E480">
        <f t="shared" si="43"/>
        <v>5.66</v>
      </c>
      <c r="F480">
        <f t="shared" si="44"/>
        <v>40</v>
      </c>
      <c r="G480">
        <f t="shared" si="45"/>
        <v>0.12876300116120817</v>
      </c>
      <c r="H480">
        <f t="shared" si="46"/>
        <v>2.8186799999999911E-5</v>
      </c>
      <c r="I480" s="3">
        <v>0.77549999999999997</v>
      </c>
      <c r="J480" s="3">
        <v>6.7000000000000002E-3</v>
      </c>
      <c r="K480">
        <f t="shared" si="47"/>
        <v>1.0500000000000012E-6</v>
      </c>
    </row>
    <row r="481" spans="1:11" x14ac:dyDescent="0.2">
      <c r="A481" s="5">
        <v>47.2</v>
      </c>
      <c r="B481" s="3">
        <f t="shared" si="48"/>
        <v>9.299999999999975E-3</v>
      </c>
      <c r="C481" s="3">
        <f t="shared" si="49"/>
        <v>1E-3</v>
      </c>
      <c r="D481">
        <f t="shared" si="42"/>
        <v>100</v>
      </c>
      <c r="E481">
        <f t="shared" si="43"/>
        <v>5.66</v>
      </c>
      <c r="F481">
        <f t="shared" si="44"/>
        <v>40</v>
      </c>
      <c r="G481">
        <f t="shared" si="45"/>
        <v>0.11705727378291651</v>
      </c>
      <c r="H481">
        <f t="shared" si="46"/>
        <v>3.1582799999999917E-5</v>
      </c>
      <c r="I481" s="3">
        <v>0.77649999999999997</v>
      </c>
      <c r="J481" s="3">
        <v>6.6E-3</v>
      </c>
      <c r="K481">
        <f t="shared" si="47"/>
        <v>7.3500000000003574E-7</v>
      </c>
    </row>
    <row r="482" spans="1:11" x14ac:dyDescent="0.2">
      <c r="A482" s="5">
        <v>47.3</v>
      </c>
      <c r="B482" s="3">
        <f t="shared" si="48"/>
        <v>1.0000000000000009E-2</v>
      </c>
      <c r="C482" s="3">
        <f t="shared" si="49"/>
        <v>1.1000000000000003E-3</v>
      </c>
      <c r="D482">
        <f t="shared" si="42"/>
        <v>100</v>
      </c>
      <c r="E482">
        <f t="shared" si="43"/>
        <v>5.66</v>
      </c>
      <c r="F482">
        <f t="shared" si="44"/>
        <v>40</v>
      </c>
      <c r="G482">
        <f t="shared" si="45"/>
        <v>0.12876300116120817</v>
      </c>
      <c r="H482">
        <f t="shared" si="46"/>
        <v>3.3960000000000027E-5</v>
      </c>
      <c r="I482" s="3">
        <v>0.7772</v>
      </c>
      <c r="J482" s="3">
        <v>6.7000000000000002E-3</v>
      </c>
      <c r="K482">
        <f t="shared" si="47"/>
        <v>9.1000000000004433E-7</v>
      </c>
    </row>
    <row r="483" spans="1:11" x14ac:dyDescent="0.2">
      <c r="A483" s="5">
        <v>47.4</v>
      </c>
      <c r="B483" s="3">
        <f t="shared" si="48"/>
        <v>1.0700000000000043E-2</v>
      </c>
      <c r="C483" s="3">
        <f t="shared" si="49"/>
        <v>1.5000000000000005E-3</v>
      </c>
      <c r="D483">
        <f t="shared" si="42"/>
        <v>100</v>
      </c>
      <c r="E483">
        <f t="shared" si="43"/>
        <v>5.66</v>
      </c>
      <c r="F483">
        <f t="shared" si="44"/>
        <v>40</v>
      </c>
      <c r="G483">
        <f t="shared" si="45"/>
        <v>0.17558591067437482</v>
      </c>
      <c r="H483">
        <f t="shared" si="46"/>
        <v>3.6337200000000144E-5</v>
      </c>
      <c r="I483" s="3">
        <v>0.77790000000000004</v>
      </c>
      <c r="J483" s="3">
        <v>7.1000000000000004E-3</v>
      </c>
      <c r="K483">
        <f t="shared" si="47"/>
        <v>1.2600000000000169E-6</v>
      </c>
    </row>
    <row r="484" spans="1:11" x14ac:dyDescent="0.2">
      <c r="A484" s="5">
        <v>47.5</v>
      </c>
      <c r="B484" s="3">
        <f t="shared" si="48"/>
        <v>1.1600000000000055E-2</v>
      </c>
      <c r="C484" s="3">
        <f t="shared" si="49"/>
        <v>1.2999999999999999E-3</v>
      </c>
      <c r="D484">
        <f t="shared" si="42"/>
        <v>100</v>
      </c>
      <c r="E484">
        <f t="shared" si="43"/>
        <v>5.66</v>
      </c>
      <c r="F484">
        <f t="shared" si="44"/>
        <v>40</v>
      </c>
      <c r="G484">
        <f t="shared" si="45"/>
        <v>0.15217445591779144</v>
      </c>
      <c r="H484">
        <f t="shared" si="46"/>
        <v>3.9393600000000185E-5</v>
      </c>
      <c r="I484" s="3">
        <v>0.77880000000000005</v>
      </c>
      <c r="J484" s="3">
        <v>6.8999999999999999E-3</v>
      </c>
      <c r="K484">
        <f t="shared" si="47"/>
        <v>1.2599999999998615E-6</v>
      </c>
    </row>
    <row r="485" spans="1:11" x14ac:dyDescent="0.2">
      <c r="A485" s="5">
        <v>47.6</v>
      </c>
      <c r="B485" s="3">
        <f t="shared" si="48"/>
        <v>1.2499999999999956E-2</v>
      </c>
      <c r="C485" s="3">
        <f t="shared" si="49"/>
        <v>1.5000000000000005E-3</v>
      </c>
      <c r="D485">
        <f t="shared" si="42"/>
        <v>100</v>
      </c>
      <c r="E485">
        <f t="shared" si="43"/>
        <v>5.66</v>
      </c>
      <c r="F485">
        <f t="shared" si="44"/>
        <v>40</v>
      </c>
      <c r="G485">
        <f t="shared" si="45"/>
        <v>0.17558591067437482</v>
      </c>
      <c r="H485">
        <f t="shared" si="46"/>
        <v>4.2449999999999846E-5</v>
      </c>
      <c r="I485" s="3">
        <v>0.77969999999999995</v>
      </c>
      <c r="J485" s="3">
        <v>7.1000000000000004E-3</v>
      </c>
      <c r="K485">
        <f t="shared" si="47"/>
        <v>1.0850000000000527E-6</v>
      </c>
    </row>
    <row r="486" spans="1:11" x14ac:dyDescent="0.2">
      <c r="A486" s="5">
        <v>47.7</v>
      </c>
      <c r="B486" s="3">
        <f t="shared" si="48"/>
        <v>1.319999999999999E-2</v>
      </c>
      <c r="C486" s="3">
        <f t="shared" si="49"/>
        <v>1.5999999999999999E-3</v>
      </c>
      <c r="D486">
        <f t="shared" si="42"/>
        <v>100</v>
      </c>
      <c r="E486">
        <f t="shared" si="43"/>
        <v>5.66</v>
      </c>
      <c r="F486">
        <f t="shared" si="44"/>
        <v>40</v>
      </c>
      <c r="G486">
        <f t="shared" si="45"/>
        <v>0.18729163805266641</v>
      </c>
      <c r="H486">
        <f t="shared" si="46"/>
        <v>4.482719999999997E-5</v>
      </c>
      <c r="I486" s="3">
        <v>0.78039999999999998</v>
      </c>
      <c r="J486" s="3">
        <v>7.1999999999999998E-3</v>
      </c>
      <c r="K486">
        <f t="shared" si="47"/>
        <v>1.2800000000000364E-6</v>
      </c>
    </row>
    <row r="487" spans="1:11" x14ac:dyDescent="0.2">
      <c r="A487" s="5">
        <v>47.8</v>
      </c>
      <c r="B487" s="3">
        <f t="shared" si="48"/>
        <v>1.4000000000000012E-2</v>
      </c>
      <c r="C487" s="3">
        <f t="shared" si="49"/>
        <v>1.5999999999999999E-3</v>
      </c>
      <c r="D487">
        <f t="shared" si="42"/>
        <v>100</v>
      </c>
      <c r="E487">
        <f t="shared" si="43"/>
        <v>5.66</v>
      </c>
      <c r="F487">
        <f t="shared" si="44"/>
        <v>40</v>
      </c>
      <c r="G487">
        <f t="shared" si="45"/>
        <v>0.18729163805266641</v>
      </c>
      <c r="H487">
        <f t="shared" si="46"/>
        <v>4.7544000000000045E-5</v>
      </c>
      <c r="I487" s="3">
        <v>0.78120000000000001</v>
      </c>
      <c r="J487" s="3">
        <v>7.1999999999999998E-3</v>
      </c>
      <c r="K487">
        <f t="shared" si="47"/>
        <v>1.9799999999999649E-6</v>
      </c>
    </row>
    <row r="488" spans="1:11" x14ac:dyDescent="0.2">
      <c r="A488" s="5">
        <v>47.9</v>
      </c>
      <c r="B488" s="3">
        <f t="shared" si="48"/>
        <v>1.5199999999999991E-2</v>
      </c>
      <c r="C488" s="3">
        <f t="shared" si="49"/>
        <v>1.7000000000000001E-3</v>
      </c>
      <c r="D488">
        <f t="shared" si="42"/>
        <v>100</v>
      </c>
      <c r="E488">
        <f t="shared" si="43"/>
        <v>5.66</v>
      </c>
      <c r="F488">
        <f t="shared" si="44"/>
        <v>40</v>
      </c>
      <c r="G488">
        <f t="shared" si="45"/>
        <v>0.19899736543095806</v>
      </c>
      <c r="H488">
        <f t="shared" si="46"/>
        <v>5.1619199999999975E-5</v>
      </c>
      <c r="I488" s="3">
        <v>0.78239999999999998</v>
      </c>
      <c r="J488" s="3">
        <v>7.3000000000000001E-3</v>
      </c>
      <c r="K488">
        <f t="shared" si="47"/>
        <v>1.260000000000061E-6</v>
      </c>
    </row>
    <row r="489" spans="1:11" x14ac:dyDescent="0.2">
      <c r="A489" s="5">
        <v>48</v>
      </c>
      <c r="B489" s="3">
        <f t="shared" si="48"/>
        <v>1.5900000000000025E-2</v>
      </c>
      <c r="C489" s="3">
        <f t="shared" si="49"/>
        <v>1.8999999999999998E-3</v>
      </c>
      <c r="D489">
        <f t="shared" si="42"/>
        <v>100</v>
      </c>
      <c r="E489">
        <f t="shared" si="43"/>
        <v>5.66</v>
      </c>
      <c r="F489">
        <f t="shared" si="44"/>
        <v>40</v>
      </c>
      <c r="G489">
        <f t="shared" si="45"/>
        <v>0.22240882018754135</v>
      </c>
      <c r="H489">
        <f t="shared" si="46"/>
        <v>5.3996400000000092E-5</v>
      </c>
      <c r="I489" s="3">
        <v>0.78310000000000002</v>
      </c>
      <c r="J489" s="3">
        <v>7.4999999999999997E-3</v>
      </c>
      <c r="K489">
        <f t="shared" si="47"/>
        <v>1.1399999999998743E-6</v>
      </c>
    </row>
    <row r="490" spans="1:11" x14ac:dyDescent="0.2">
      <c r="A490" s="5">
        <v>48.1</v>
      </c>
      <c r="B490" s="3">
        <f t="shared" si="48"/>
        <v>1.6499999999999959E-2</v>
      </c>
      <c r="C490" s="3">
        <f t="shared" si="49"/>
        <v>1.8999999999999998E-3</v>
      </c>
      <c r="D490">
        <f t="shared" si="42"/>
        <v>100</v>
      </c>
      <c r="E490">
        <f t="shared" si="43"/>
        <v>5.66</v>
      </c>
      <c r="F490">
        <f t="shared" si="44"/>
        <v>40</v>
      </c>
      <c r="G490">
        <f t="shared" si="45"/>
        <v>0.22240882018754135</v>
      </c>
      <c r="H490">
        <f t="shared" si="46"/>
        <v>5.6033999999999864E-5</v>
      </c>
      <c r="I490" s="3">
        <v>0.78369999999999995</v>
      </c>
      <c r="J490" s="3">
        <v>7.4999999999999997E-3</v>
      </c>
      <c r="K490">
        <f t="shared" si="47"/>
        <v>1.7100000000000224E-6</v>
      </c>
    </row>
    <row r="491" spans="1:11" x14ac:dyDescent="0.2">
      <c r="A491" s="5">
        <v>48.2</v>
      </c>
      <c r="B491" s="3">
        <f t="shared" si="48"/>
        <v>1.7399999999999971E-2</v>
      </c>
      <c r="C491" s="3">
        <f t="shared" si="49"/>
        <v>1.8999999999999998E-3</v>
      </c>
      <c r="D491">
        <f t="shared" si="42"/>
        <v>100</v>
      </c>
      <c r="E491">
        <f t="shared" si="43"/>
        <v>5.66</v>
      </c>
      <c r="F491">
        <f t="shared" si="44"/>
        <v>40</v>
      </c>
      <c r="G491">
        <f t="shared" si="45"/>
        <v>0.22240882018754135</v>
      </c>
      <c r="H491">
        <f t="shared" si="46"/>
        <v>5.9090399999999898E-5</v>
      </c>
      <c r="I491" s="3">
        <v>0.78459999999999996</v>
      </c>
      <c r="J491" s="3">
        <v>7.4999999999999997E-3</v>
      </c>
      <c r="K491">
        <f t="shared" si="47"/>
        <v>2.000000000000002E-6</v>
      </c>
    </row>
    <row r="492" spans="1:11" x14ac:dyDescent="0.2">
      <c r="A492" s="5">
        <v>48.3</v>
      </c>
      <c r="B492" s="3">
        <f t="shared" si="48"/>
        <v>1.8399999999999972E-2</v>
      </c>
      <c r="C492" s="3">
        <f t="shared" si="49"/>
        <v>2.1000000000000003E-3</v>
      </c>
      <c r="D492">
        <f t="shared" si="42"/>
        <v>100</v>
      </c>
      <c r="E492">
        <f t="shared" si="43"/>
        <v>5.66</v>
      </c>
      <c r="F492">
        <f t="shared" si="44"/>
        <v>40</v>
      </c>
      <c r="G492">
        <f t="shared" si="45"/>
        <v>0.2458202749441247</v>
      </c>
      <c r="H492">
        <f t="shared" si="46"/>
        <v>6.2486399999999904E-5</v>
      </c>
      <c r="I492" s="3">
        <v>0.78559999999999997</v>
      </c>
      <c r="J492" s="3">
        <v>7.7000000000000002E-3</v>
      </c>
      <c r="K492">
        <f t="shared" si="47"/>
        <v>1.7200000000000492E-6</v>
      </c>
    </row>
    <row r="493" spans="1:11" x14ac:dyDescent="0.2">
      <c r="A493" s="5">
        <v>48.4</v>
      </c>
      <c r="B493" s="3">
        <f t="shared" si="48"/>
        <v>1.9199999999999995E-2</v>
      </c>
      <c r="C493" s="3">
        <f t="shared" si="49"/>
        <v>2.1999999999999997E-3</v>
      </c>
      <c r="D493">
        <f t="shared" si="42"/>
        <v>100</v>
      </c>
      <c r="E493">
        <f t="shared" si="43"/>
        <v>5.66</v>
      </c>
      <c r="F493">
        <f t="shared" si="44"/>
        <v>40</v>
      </c>
      <c r="G493">
        <f t="shared" si="45"/>
        <v>0.25752600232241629</v>
      </c>
      <c r="H493">
        <f t="shared" si="46"/>
        <v>6.5203199999999979E-5</v>
      </c>
      <c r="I493" s="3">
        <v>0.78639999999999999</v>
      </c>
      <c r="J493" s="3">
        <v>7.7999999999999996E-3</v>
      </c>
      <c r="K493">
        <f t="shared" si="47"/>
        <v>1.505000000000073E-6</v>
      </c>
    </row>
    <row r="494" spans="1:11" x14ac:dyDescent="0.2">
      <c r="A494" s="5">
        <v>48.5</v>
      </c>
      <c r="B494" s="3">
        <f t="shared" si="48"/>
        <v>1.9900000000000029E-2</v>
      </c>
      <c r="C494" s="3">
        <f t="shared" si="49"/>
        <v>2.1000000000000003E-3</v>
      </c>
      <c r="D494">
        <f t="shared" si="42"/>
        <v>100</v>
      </c>
      <c r="E494">
        <f t="shared" si="43"/>
        <v>5.66</v>
      </c>
      <c r="F494">
        <f t="shared" si="44"/>
        <v>40</v>
      </c>
      <c r="G494">
        <f t="shared" si="45"/>
        <v>0.2458202749441247</v>
      </c>
      <c r="H494">
        <f t="shared" si="46"/>
        <v>6.7580400000000096E-5</v>
      </c>
      <c r="I494" s="3">
        <v>0.78710000000000002</v>
      </c>
      <c r="J494" s="3">
        <v>7.7000000000000002E-3</v>
      </c>
      <c r="K494">
        <f t="shared" si="47"/>
        <v>2.3000000000000021E-6</v>
      </c>
    </row>
    <row r="495" spans="1:11" x14ac:dyDescent="0.2">
      <c r="A495" s="5">
        <v>48.6</v>
      </c>
      <c r="B495" s="3">
        <f t="shared" si="48"/>
        <v>2.090000000000003E-2</v>
      </c>
      <c r="C495" s="3">
        <f t="shared" si="49"/>
        <v>2.4999999999999996E-3</v>
      </c>
      <c r="D495">
        <f t="shared" si="42"/>
        <v>100</v>
      </c>
      <c r="E495">
        <f t="shared" si="43"/>
        <v>5.66</v>
      </c>
      <c r="F495">
        <f t="shared" si="44"/>
        <v>40</v>
      </c>
      <c r="G495">
        <f t="shared" si="45"/>
        <v>0.29264318445729121</v>
      </c>
      <c r="H495">
        <f t="shared" si="46"/>
        <v>7.0976400000000102E-5</v>
      </c>
      <c r="I495" s="3">
        <v>0.78810000000000002</v>
      </c>
      <c r="J495" s="3">
        <v>8.0999999999999996E-3</v>
      </c>
      <c r="K495">
        <f t="shared" si="47"/>
        <v>1.9600000000000562E-6</v>
      </c>
    </row>
    <row r="496" spans="1:11" x14ac:dyDescent="0.2">
      <c r="A496" s="5">
        <v>48.7</v>
      </c>
      <c r="B496" s="3">
        <f t="shared" si="48"/>
        <v>2.1700000000000053E-2</v>
      </c>
      <c r="C496" s="3">
        <f t="shared" si="49"/>
        <v>2.4000000000000002E-3</v>
      </c>
      <c r="D496">
        <f t="shared" si="42"/>
        <v>100</v>
      </c>
      <c r="E496">
        <f t="shared" si="43"/>
        <v>5.66</v>
      </c>
      <c r="F496">
        <f t="shared" si="44"/>
        <v>40</v>
      </c>
      <c r="G496">
        <f t="shared" si="45"/>
        <v>0.28093745707899964</v>
      </c>
      <c r="H496">
        <f t="shared" si="46"/>
        <v>7.3693200000000177E-5</v>
      </c>
      <c r="I496" s="3">
        <v>0.78890000000000005</v>
      </c>
      <c r="J496" s="3">
        <v>8.0000000000000002E-3</v>
      </c>
      <c r="K496">
        <f t="shared" si="47"/>
        <v>1.7849999999998036E-6</v>
      </c>
    </row>
    <row r="497" spans="1:11" x14ac:dyDescent="0.2">
      <c r="A497" s="5">
        <v>48.8</v>
      </c>
      <c r="B497" s="3">
        <f t="shared" si="48"/>
        <v>2.2399999999999975E-2</v>
      </c>
      <c r="C497" s="3">
        <f t="shared" si="49"/>
        <v>2.7000000000000001E-3</v>
      </c>
      <c r="D497">
        <f t="shared" si="42"/>
        <v>100</v>
      </c>
      <c r="E497">
        <f t="shared" si="43"/>
        <v>5.66</v>
      </c>
      <c r="F497">
        <f t="shared" si="44"/>
        <v>40</v>
      </c>
      <c r="G497">
        <f t="shared" si="45"/>
        <v>0.3160546392138745</v>
      </c>
      <c r="H497">
        <f t="shared" si="46"/>
        <v>7.6070399999999915E-5</v>
      </c>
      <c r="I497" s="3">
        <v>0.78959999999999997</v>
      </c>
      <c r="J497" s="3">
        <v>8.3000000000000001E-3</v>
      </c>
      <c r="K497">
        <f t="shared" si="47"/>
        <v>2.4300000000000322E-6</v>
      </c>
    </row>
    <row r="498" spans="1:11" x14ac:dyDescent="0.2">
      <c r="A498" s="5">
        <v>48.9</v>
      </c>
      <c r="B498" s="3">
        <f t="shared" si="48"/>
        <v>2.3299999999999987E-2</v>
      </c>
      <c r="C498" s="3">
        <f t="shared" si="49"/>
        <v>2.7000000000000001E-3</v>
      </c>
      <c r="D498">
        <f t="shared" si="42"/>
        <v>100</v>
      </c>
      <c r="E498">
        <f t="shared" si="43"/>
        <v>5.66</v>
      </c>
      <c r="F498">
        <f t="shared" si="44"/>
        <v>40</v>
      </c>
      <c r="G498">
        <f t="shared" si="45"/>
        <v>0.3160546392138745</v>
      </c>
      <c r="H498">
        <f t="shared" si="46"/>
        <v>7.9126799999999962E-5</v>
      </c>
      <c r="I498" s="3">
        <v>0.79049999999999998</v>
      </c>
      <c r="J498" s="3">
        <v>8.3000000000000001E-3</v>
      </c>
      <c r="K498">
        <f t="shared" si="47"/>
        <v>2.4300000000000322E-6</v>
      </c>
    </row>
    <row r="499" spans="1:11" x14ac:dyDescent="0.2">
      <c r="A499" s="5">
        <v>49</v>
      </c>
      <c r="B499" s="3">
        <f t="shared" si="48"/>
        <v>2.4199999999999999E-2</v>
      </c>
      <c r="C499" s="3">
        <f t="shared" si="49"/>
        <v>2.7000000000000001E-3</v>
      </c>
      <c r="D499">
        <f t="shared" si="42"/>
        <v>100</v>
      </c>
      <c r="E499">
        <f t="shared" si="43"/>
        <v>5.66</v>
      </c>
      <c r="F499">
        <f t="shared" si="44"/>
        <v>40</v>
      </c>
      <c r="G499">
        <f t="shared" si="45"/>
        <v>0.3160546392138745</v>
      </c>
      <c r="H499">
        <f t="shared" si="46"/>
        <v>8.2183199999999996E-5</v>
      </c>
      <c r="I499" s="3">
        <v>0.79139999999999999</v>
      </c>
      <c r="J499" s="3">
        <v>8.3000000000000001E-3</v>
      </c>
      <c r="K499">
        <f t="shared" si="47"/>
        <v>2.2000000000000628E-6</v>
      </c>
    </row>
    <row r="500" spans="1:11" x14ac:dyDescent="0.2">
      <c r="A500" s="5">
        <v>49.1</v>
      </c>
      <c r="B500" s="3">
        <f t="shared" si="48"/>
        <v>2.5000000000000022E-2</v>
      </c>
      <c r="C500" s="3">
        <f t="shared" si="49"/>
        <v>2.7999999999999995E-3</v>
      </c>
      <c r="D500">
        <f t="shared" si="42"/>
        <v>100</v>
      </c>
      <c r="E500">
        <f t="shared" si="43"/>
        <v>5.66</v>
      </c>
      <c r="F500">
        <f t="shared" si="44"/>
        <v>40</v>
      </c>
      <c r="G500">
        <f t="shared" si="45"/>
        <v>0.32776036659216612</v>
      </c>
      <c r="H500">
        <f t="shared" si="46"/>
        <v>8.4900000000000071E-5</v>
      </c>
      <c r="I500" s="3">
        <v>0.79220000000000002</v>
      </c>
      <c r="J500" s="3">
        <v>8.3999999999999995E-3</v>
      </c>
      <c r="K500">
        <f t="shared" si="47"/>
        <v>1.9950000000000969E-6</v>
      </c>
    </row>
    <row r="501" spans="1:11" x14ac:dyDescent="0.2">
      <c r="A501" s="5">
        <v>49.2</v>
      </c>
      <c r="B501" s="3">
        <f t="shared" si="48"/>
        <v>2.5700000000000056E-2</v>
      </c>
      <c r="C501" s="3">
        <f t="shared" si="49"/>
        <v>2.9000000000000007E-3</v>
      </c>
      <c r="D501">
        <f t="shared" si="42"/>
        <v>100</v>
      </c>
      <c r="E501">
        <f t="shared" si="43"/>
        <v>5.66</v>
      </c>
      <c r="F501">
        <f t="shared" si="44"/>
        <v>40</v>
      </c>
      <c r="G501">
        <f t="shared" si="45"/>
        <v>0.33946609397045802</v>
      </c>
      <c r="H501">
        <f t="shared" si="46"/>
        <v>8.7277200000000188E-5</v>
      </c>
      <c r="I501" s="3">
        <v>0.79290000000000005</v>
      </c>
      <c r="J501" s="3">
        <v>8.5000000000000006E-3</v>
      </c>
      <c r="K501">
        <f t="shared" si="47"/>
        <v>3.0500000000000034E-6</v>
      </c>
    </row>
    <row r="502" spans="1:11" x14ac:dyDescent="0.2">
      <c r="A502" s="5">
        <v>49.3</v>
      </c>
      <c r="B502" s="3">
        <f t="shared" si="48"/>
        <v>2.6700000000000057E-2</v>
      </c>
      <c r="C502" s="3">
        <f t="shared" si="49"/>
        <v>3.2000000000000006E-3</v>
      </c>
      <c r="D502">
        <f t="shared" si="42"/>
        <v>100</v>
      </c>
      <c r="E502">
        <f t="shared" si="43"/>
        <v>5.66</v>
      </c>
      <c r="F502">
        <f t="shared" si="44"/>
        <v>40</v>
      </c>
      <c r="G502">
        <f t="shared" si="45"/>
        <v>0.37458327610533287</v>
      </c>
      <c r="H502">
        <f t="shared" si="46"/>
        <v>9.0673200000000194E-5</v>
      </c>
      <c r="I502" s="3">
        <v>0.79390000000000005</v>
      </c>
      <c r="J502" s="3">
        <v>8.8000000000000005E-3</v>
      </c>
      <c r="K502">
        <f t="shared" si="47"/>
        <v>2.8799999999996832E-6</v>
      </c>
    </row>
    <row r="503" spans="1:11" x14ac:dyDescent="0.2">
      <c r="A503" s="5">
        <v>49.4</v>
      </c>
      <c r="B503" s="3">
        <f t="shared" si="48"/>
        <v>2.7599999999999958E-2</v>
      </c>
      <c r="C503" s="3">
        <f t="shared" si="49"/>
        <v>3.2000000000000006E-3</v>
      </c>
      <c r="D503">
        <f t="shared" si="42"/>
        <v>100</v>
      </c>
      <c r="E503">
        <f t="shared" si="43"/>
        <v>5.66</v>
      </c>
      <c r="F503">
        <f t="shared" si="44"/>
        <v>40</v>
      </c>
      <c r="G503">
        <f t="shared" si="45"/>
        <v>0.37458327610533287</v>
      </c>
      <c r="H503">
        <f t="shared" si="46"/>
        <v>9.3729599999999862E-5</v>
      </c>
      <c r="I503" s="3">
        <v>0.79479999999999995</v>
      </c>
      <c r="J503" s="3">
        <v>8.8000000000000005E-3</v>
      </c>
      <c r="K503">
        <f t="shared" si="47"/>
        <v>1.9500000000001461E-6</v>
      </c>
    </row>
    <row r="504" spans="1:11" x14ac:dyDescent="0.2">
      <c r="A504" s="5">
        <v>49.5</v>
      </c>
      <c r="B504" s="3">
        <f t="shared" si="48"/>
        <v>2.8200000000000003E-2</v>
      </c>
      <c r="C504" s="3">
        <f t="shared" si="49"/>
        <v>3.3E-3</v>
      </c>
      <c r="D504">
        <f t="shared" si="42"/>
        <v>100</v>
      </c>
      <c r="E504">
        <f t="shared" si="43"/>
        <v>5.66</v>
      </c>
      <c r="F504">
        <f t="shared" si="44"/>
        <v>40</v>
      </c>
      <c r="G504">
        <f t="shared" si="45"/>
        <v>0.38628900348362444</v>
      </c>
      <c r="H504">
        <f t="shared" si="46"/>
        <v>9.5767200000000007E-5</v>
      </c>
      <c r="I504" s="3">
        <v>0.7954</v>
      </c>
      <c r="J504" s="3">
        <v>8.8999999999999999E-3</v>
      </c>
      <c r="K504">
        <f t="shared" si="47"/>
        <v>2.3450000000001135E-6</v>
      </c>
    </row>
    <row r="505" spans="1:11" x14ac:dyDescent="0.2">
      <c r="A505" s="5">
        <v>49.6</v>
      </c>
      <c r="B505" s="3">
        <f t="shared" si="48"/>
        <v>2.8900000000000037E-2</v>
      </c>
      <c r="C505" s="3">
        <f t="shared" si="49"/>
        <v>3.3999999999999994E-3</v>
      </c>
      <c r="D505">
        <f t="shared" si="42"/>
        <v>100</v>
      </c>
      <c r="E505">
        <f t="shared" si="43"/>
        <v>5.66</v>
      </c>
      <c r="F505">
        <f t="shared" si="44"/>
        <v>40</v>
      </c>
      <c r="G505">
        <f t="shared" si="45"/>
        <v>0.39799473086191606</v>
      </c>
      <c r="H505">
        <f t="shared" si="46"/>
        <v>9.8144400000000137E-5</v>
      </c>
      <c r="I505" s="3">
        <v>0.79610000000000003</v>
      </c>
      <c r="J505" s="3">
        <v>8.9999999999999993E-3</v>
      </c>
      <c r="K505">
        <f t="shared" si="47"/>
        <v>4.1399999999999273E-6</v>
      </c>
    </row>
    <row r="506" spans="1:11" x14ac:dyDescent="0.2">
      <c r="A506" s="5">
        <v>49.7</v>
      </c>
      <c r="B506" s="3">
        <f t="shared" si="48"/>
        <v>3.0100000000000016E-2</v>
      </c>
      <c r="C506" s="3">
        <f t="shared" si="49"/>
        <v>3.5000000000000005E-3</v>
      </c>
      <c r="D506">
        <f t="shared" si="42"/>
        <v>100</v>
      </c>
      <c r="E506">
        <f t="shared" si="43"/>
        <v>5.66</v>
      </c>
      <c r="F506">
        <f t="shared" si="44"/>
        <v>40</v>
      </c>
      <c r="G506">
        <f t="shared" si="45"/>
        <v>0.40970045824020784</v>
      </c>
      <c r="H506">
        <f t="shared" si="46"/>
        <v>1.0221960000000006E-4</v>
      </c>
      <c r="I506" s="3">
        <v>0.79730000000000001</v>
      </c>
      <c r="J506" s="3">
        <v>9.1000000000000004E-3</v>
      </c>
      <c r="K506">
        <f t="shared" si="47"/>
        <v>2.8000000000000808E-6</v>
      </c>
    </row>
    <row r="507" spans="1:11" x14ac:dyDescent="0.2">
      <c r="A507" s="5">
        <v>49.8</v>
      </c>
      <c r="B507" s="3">
        <f t="shared" si="48"/>
        <v>3.0900000000000039E-2</v>
      </c>
      <c r="C507" s="3">
        <f t="shared" si="49"/>
        <v>3.5000000000000005E-3</v>
      </c>
      <c r="D507">
        <f t="shared" si="42"/>
        <v>100</v>
      </c>
      <c r="E507">
        <f t="shared" si="43"/>
        <v>5.66</v>
      </c>
      <c r="F507">
        <f t="shared" si="44"/>
        <v>40</v>
      </c>
      <c r="G507">
        <f t="shared" si="45"/>
        <v>0.40970045824020784</v>
      </c>
      <c r="H507">
        <f t="shared" si="46"/>
        <v>1.0493640000000014E-4</v>
      </c>
      <c r="I507" s="3">
        <v>0.79810000000000003</v>
      </c>
      <c r="J507" s="3">
        <v>9.1000000000000004E-3</v>
      </c>
      <c r="K507">
        <f t="shared" si="47"/>
        <v>2.4499999999997305E-6</v>
      </c>
    </row>
    <row r="508" spans="1:11" x14ac:dyDescent="0.2">
      <c r="A508" s="5">
        <v>49.9</v>
      </c>
      <c r="B508" s="3">
        <f t="shared" si="48"/>
        <v>3.1599999999999961E-2</v>
      </c>
      <c r="C508" s="3">
        <f t="shared" si="49"/>
        <v>3.5000000000000005E-3</v>
      </c>
      <c r="D508">
        <f t="shared" si="42"/>
        <v>100</v>
      </c>
      <c r="E508">
        <f t="shared" si="43"/>
        <v>5.66</v>
      </c>
      <c r="F508">
        <f t="shared" si="44"/>
        <v>40</v>
      </c>
      <c r="G508">
        <f t="shared" si="45"/>
        <v>0.40970045824020784</v>
      </c>
      <c r="H508">
        <f t="shared" si="46"/>
        <v>1.0731359999999987E-4</v>
      </c>
      <c r="I508" s="3">
        <v>0.79879999999999995</v>
      </c>
      <c r="J508" s="3">
        <v>9.1000000000000004E-3</v>
      </c>
      <c r="K508">
        <f t="shared" si="47"/>
        <v>2.9200000000000839E-6</v>
      </c>
    </row>
    <row r="509" spans="1:11" x14ac:dyDescent="0.2">
      <c r="A509" s="5">
        <v>50</v>
      </c>
      <c r="B509" s="3">
        <f t="shared" si="48"/>
        <v>3.2399999999999984E-2</v>
      </c>
      <c r="C509" s="3">
        <f t="shared" si="49"/>
        <v>3.8000000000000004E-3</v>
      </c>
      <c r="D509">
        <f t="shared" si="42"/>
        <v>100</v>
      </c>
      <c r="E509">
        <f t="shared" si="43"/>
        <v>5.66</v>
      </c>
      <c r="F509">
        <f t="shared" si="44"/>
        <v>40</v>
      </c>
      <c r="G509">
        <f t="shared" si="45"/>
        <v>0.44481764037508281</v>
      </c>
      <c r="H509">
        <f t="shared" si="46"/>
        <v>1.1003039999999995E-4</v>
      </c>
      <c r="I509" s="3">
        <v>0.79959999999999998</v>
      </c>
      <c r="J509" s="3">
        <v>9.4000000000000004E-3</v>
      </c>
      <c r="K509">
        <f t="shared" si="47"/>
        <v>3.8500000000000038E-6</v>
      </c>
    </row>
    <row r="510" spans="1:11" x14ac:dyDescent="0.2">
      <c r="A510" s="5">
        <v>50.1</v>
      </c>
      <c r="B510" s="3">
        <f t="shared" si="48"/>
        <v>3.3399999999999985E-2</v>
      </c>
      <c r="C510" s="3">
        <f t="shared" si="49"/>
        <v>3.8999999999999998E-3</v>
      </c>
      <c r="D510">
        <f t="shared" si="42"/>
        <v>100</v>
      </c>
      <c r="E510">
        <f t="shared" si="43"/>
        <v>5.66</v>
      </c>
      <c r="F510">
        <f t="shared" si="44"/>
        <v>40</v>
      </c>
      <c r="G510">
        <f t="shared" si="45"/>
        <v>0.45652336775337438</v>
      </c>
      <c r="H510">
        <f t="shared" si="46"/>
        <v>1.1342639999999995E-4</v>
      </c>
      <c r="I510" s="3">
        <v>0.80059999999999998</v>
      </c>
      <c r="J510" s="3">
        <v>9.4999999999999998E-3</v>
      </c>
      <c r="K510">
        <f t="shared" si="47"/>
        <v>3.1200000000000891E-6</v>
      </c>
    </row>
    <row r="511" spans="1:11" x14ac:dyDescent="0.2">
      <c r="A511" s="5">
        <v>50.2</v>
      </c>
      <c r="B511" s="3">
        <f t="shared" si="48"/>
        <v>3.4200000000000008E-2</v>
      </c>
      <c r="C511" s="3">
        <f t="shared" si="49"/>
        <v>3.8999999999999998E-3</v>
      </c>
      <c r="D511">
        <f t="shared" si="42"/>
        <v>100</v>
      </c>
      <c r="E511">
        <f t="shared" si="43"/>
        <v>5.66</v>
      </c>
      <c r="F511">
        <f t="shared" si="44"/>
        <v>40</v>
      </c>
      <c r="G511">
        <f t="shared" si="45"/>
        <v>0.45652336775337438</v>
      </c>
      <c r="H511">
        <f t="shared" si="46"/>
        <v>1.1614320000000003E-4</v>
      </c>
      <c r="I511" s="3">
        <v>0.8014</v>
      </c>
      <c r="J511" s="3">
        <v>9.4999999999999998E-3</v>
      </c>
      <c r="K511">
        <f t="shared" si="47"/>
        <v>2.7300000000001323E-6</v>
      </c>
    </row>
    <row r="512" spans="1:11" x14ac:dyDescent="0.2">
      <c r="A512" s="5">
        <v>50.3</v>
      </c>
      <c r="B512" s="3">
        <f t="shared" si="48"/>
        <v>3.4900000000000042E-2</v>
      </c>
      <c r="C512" s="3">
        <f t="shared" si="49"/>
        <v>3.8999999999999998E-3</v>
      </c>
      <c r="D512">
        <f t="shared" si="42"/>
        <v>100</v>
      </c>
      <c r="E512">
        <f t="shared" si="43"/>
        <v>5.66</v>
      </c>
      <c r="F512">
        <f t="shared" si="44"/>
        <v>40</v>
      </c>
      <c r="G512">
        <f t="shared" si="45"/>
        <v>0.45652336775337438</v>
      </c>
      <c r="H512">
        <f t="shared" si="46"/>
        <v>1.1852040000000015E-4</v>
      </c>
      <c r="I512" s="3">
        <v>0.80210000000000004</v>
      </c>
      <c r="J512" s="3">
        <v>9.4999999999999998E-3</v>
      </c>
      <c r="K512">
        <f t="shared" si="47"/>
        <v>3.6000000000000477E-6</v>
      </c>
    </row>
    <row r="513" spans="1:11" x14ac:dyDescent="0.2">
      <c r="A513" s="5">
        <v>50.4</v>
      </c>
      <c r="B513" s="3">
        <f t="shared" si="48"/>
        <v>3.5800000000000054E-2</v>
      </c>
      <c r="C513" s="3">
        <f t="shared" si="49"/>
        <v>4.1000000000000003E-3</v>
      </c>
      <c r="D513">
        <f t="shared" si="42"/>
        <v>100</v>
      </c>
      <c r="E513">
        <f t="shared" si="43"/>
        <v>5.66</v>
      </c>
      <c r="F513">
        <f t="shared" si="44"/>
        <v>40</v>
      </c>
      <c r="G513">
        <f t="shared" si="45"/>
        <v>0.47993482250995778</v>
      </c>
      <c r="H513">
        <f t="shared" si="46"/>
        <v>1.2157680000000019E-4</v>
      </c>
      <c r="I513" s="3">
        <v>0.80300000000000005</v>
      </c>
      <c r="J513" s="3">
        <v>9.7000000000000003E-3</v>
      </c>
      <c r="K513">
        <f t="shared" si="47"/>
        <v>3.7349999999995886E-6</v>
      </c>
    </row>
    <row r="514" spans="1:11" x14ac:dyDescent="0.2">
      <c r="A514" s="5">
        <v>50.5</v>
      </c>
      <c r="B514" s="3">
        <f t="shared" si="48"/>
        <v>3.6699999999999955E-2</v>
      </c>
      <c r="C514" s="3">
        <f t="shared" si="49"/>
        <v>4.1999999999999997E-3</v>
      </c>
      <c r="D514">
        <f t="shared" si="42"/>
        <v>100</v>
      </c>
      <c r="E514">
        <f t="shared" si="43"/>
        <v>5.66</v>
      </c>
      <c r="F514">
        <f t="shared" si="44"/>
        <v>40</v>
      </c>
      <c r="G514">
        <f t="shared" si="45"/>
        <v>0.49164054988824935</v>
      </c>
      <c r="H514">
        <f t="shared" si="46"/>
        <v>1.2463319999999985E-4</v>
      </c>
      <c r="I514" s="3">
        <v>0.80389999999999995</v>
      </c>
      <c r="J514" s="3">
        <v>9.7999999999999997E-3</v>
      </c>
      <c r="K514">
        <f t="shared" si="47"/>
        <v>2.5800000000001934E-6</v>
      </c>
    </row>
    <row r="515" spans="1:11" x14ac:dyDescent="0.2">
      <c r="A515" s="5">
        <v>50.6</v>
      </c>
      <c r="B515" s="3">
        <f t="shared" si="48"/>
        <v>3.73E-2</v>
      </c>
      <c r="C515" s="3">
        <f t="shared" si="49"/>
        <v>4.4000000000000003E-3</v>
      </c>
      <c r="D515">
        <f t="shared" si="42"/>
        <v>100</v>
      </c>
      <c r="E515">
        <f t="shared" si="43"/>
        <v>5.66</v>
      </c>
      <c r="F515">
        <f t="shared" si="44"/>
        <v>40</v>
      </c>
      <c r="G515">
        <f t="shared" si="45"/>
        <v>0.51505200464483258</v>
      </c>
      <c r="H515">
        <f t="shared" si="46"/>
        <v>1.2667080000000001E-4</v>
      </c>
      <c r="I515" s="3">
        <v>0.80449999999999999</v>
      </c>
      <c r="J515" s="3">
        <v>0.01</v>
      </c>
      <c r="K515">
        <f t="shared" si="47"/>
        <v>4.4000000000000045E-6</v>
      </c>
    </row>
    <row r="516" spans="1:11" x14ac:dyDescent="0.2">
      <c r="A516" s="5">
        <v>50.7</v>
      </c>
      <c r="B516" s="3">
        <f t="shared" si="48"/>
        <v>3.8300000000000001E-2</v>
      </c>
      <c r="C516" s="3">
        <f t="shared" si="49"/>
        <v>4.4000000000000003E-3</v>
      </c>
      <c r="D516">
        <f t="shared" si="42"/>
        <v>100</v>
      </c>
      <c r="E516">
        <f t="shared" si="43"/>
        <v>5.66</v>
      </c>
      <c r="F516">
        <f t="shared" si="44"/>
        <v>40</v>
      </c>
      <c r="G516">
        <f t="shared" si="45"/>
        <v>0.51505200464483258</v>
      </c>
      <c r="H516">
        <f t="shared" si="46"/>
        <v>1.3006680000000003E-4</v>
      </c>
      <c r="I516" s="3">
        <v>0.80549999999999999</v>
      </c>
      <c r="J516" s="3">
        <v>0.01</v>
      </c>
      <c r="K516">
        <f t="shared" si="47"/>
        <v>4.5000000000000043E-6</v>
      </c>
    </row>
    <row r="517" spans="1:11" x14ac:dyDescent="0.2">
      <c r="A517" s="5">
        <v>50.8</v>
      </c>
      <c r="B517" s="3">
        <f t="shared" si="48"/>
        <v>3.9300000000000002E-2</v>
      </c>
      <c r="C517" s="3">
        <f t="shared" si="49"/>
        <v>4.6000000000000008E-3</v>
      </c>
      <c r="D517">
        <f t="shared" si="42"/>
        <v>100</v>
      </c>
      <c r="E517">
        <f t="shared" si="43"/>
        <v>5.66</v>
      </c>
      <c r="F517">
        <f t="shared" si="44"/>
        <v>40</v>
      </c>
      <c r="G517">
        <f t="shared" si="45"/>
        <v>0.53846345940141604</v>
      </c>
      <c r="H517">
        <f t="shared" si="46"/>
        <v>1.3346280000000002E-4</v>
      </c>
      <c r="I517" s="3">
        <v>0.80649999999999999</v>
      </c>
      <c r="J517" s="3">
        <v>1.0200000000000001E-2</v>
      </c>
      <c r="K517">
        <f t="shared" si="47"/>
        <v>2.7300000000002047E-6</v>
      </c>
    </row>
    <row r="518" spans="1:11" x14ac:dyDescent="0.2">
      <c r="A518" s="5">
        <v>50.9</v>
      </c>
      <c r="B518" s="3">
        <f t="shared" si="48"/>
        <v>3.9900000000000047E-2</v>
      </c>
      <c r="C518" s="3">
        <f t="shared" si="49"/>
        <v>4.4999999999999997E-3</v>
      </c>
      <c r="D518">
        <f t="shared" si="42"/>
        <v>100</v>
      </c>
      <c r="E518">
        <f t="shared" si="43"/>
        <v>5.66</v>
      </c>
      <c r="F518">
        <f t="shared" si="44"/>
        <v>40</v>
      </c>
      <c r="G518">
        <f t="shared" si="45"/>
        <v>0.52675773202312415</v>
      </c>
      <c r="H518">
        <f t="shared" si="46"/>
        <v>1.3550040000000018E-4</v>
      </c>
      <c r="I518" s="3">
        <v>0.80710000000000004</v>
      </c>
      <c r="J518" s="3">
        <v>1.01E-2</v>
      </c>
      <c r="K518">
        <f t="shared" si="47"/>
        <v>3.2199999999996452E-6</v>
      </c>
    </row>
    <row r="519" spans="1:11" x14ac:dyDescent="0.2">
      <c r="A519" s="5">
        <v>51</v>
      </c>
      <c r="B519" s="3">
        <f t="shared" si="48"/>
        <v>4.0599999999999969E-2</v>
      </c>
      <c r="C519" s="3">
        <f t="shared" si="49"/>
        <v>4.7000000000000002E-3</v>
      </c>
      <c r="D519">
        <f t="shared" si="42"/>
        <v>100</v>
      </c>
      <c r="E519">
        <f t="shared" si="43"/>
        <v>5.66</v>
      </c>
      <c r="F519">
        <f t="shared" si="44"/>
        <v>40</v>
      </c>
      <c r="G519">
        <f t="shared" si="45"/>
        <v>0.55016918677970772</v>
      </c>
      <c r="H519">
        <f t="shared" si="46"/>
        <v>1.3787759999999989E-4</v>
      </c>
      <c r="I519" s="3">
        <v>0.80779999999999996</v>
      </c>
      <c r="J519" s="3">
        <v>1.03E-2</v>
      </c>
      <c r="K519">
        <f t="shared" si="47"/>
        <v>5.279999999999952E-6</v>
      </c>
    </row>
    <row r="520" spans="1:11" x14ac:dyDescent="0.2">
      <c r="A520" s="5">
        <v>51.1</v>
      </c>
      <c r="B520" s="3">
        <f t="shared" si="48"/>
        <v>4.1699999999999959E-2</v>
      </c>
      <c r="C520" s="3">
        <f t="shared" si="49"/>
        <v>4.9000000000000007E-3</v>
      </c>
      <c r="D520">
        <f t="shared" si="42"/>
        <v>100</v>
      </c>
      <c r="E520">
        <f t="shared" si="43"/>
        <v>5.66</v>
      </c>
      <c r="F520">
        <f t="shared" si="44"/>
        <v>40</v>
      </c>
      <c r="G520">
        <f t="shared" si="45"/>
        <v>0.57358064153629096</v>
      </c>
      <c r="H520">
        <f t="shared" si="46"/>
        <v>1.4161319999999987E-4</v>
      </c>
      <c r="I520" s="3">
        <v>0.80889999999999995</v>
      </c>
      <c r="J520" s="3">
        <v>1.0500000000000001E-2</v>
      </c>
      <c r="K520">
        <f t="shared" si="47"/>
        <v>4.9500000000000051E-6</v>
      </c>
    </row>
    <row r="521" spans="1:11" x14ac:dyDescent="0.2">
      <c r="A521" s="5">
        <v>51.2</v>
      </c>
      <c r="B521" s="3">
        <f t="shared" si="48"/>
        <v>4.269999999999996E-2</v>
      </c>
      <c r="C521" s="3">
        <f t="shared" si="49"/>
        <v>5.0000000000000001E-3</v>
      </c>
      <c r="D521">
        <f t="shared" si="42"/>
        <v>100</v>
      </c>
      <c r="E521">
        <f t="shared" si="43"/>
        <v>5.66</v>
      </c>
      <c r="F521">
        <f t="shared" si="44"/>
        <v>40</v>
      </c>
      <c r="G521">
        <f t="shared" si="45"/>
        <v>0.58528636891458252</v>
      </c>
      <c r="H521">
        <f t="shared" si="46"/>
        <v>1.4500919999999986E-4</v>
      </c>
      <c r="I521" s="3">
        <v>0.80989999999999995</v>
      </c>
      <c r="J521" s="3">
        <v>1.06E-2</v>
      </c>
      <c r="K521">
        <f t="shared" si="47"/>
        <v>3.0600000000002295E-6</v>
      </c>
    </row>
    <row r="522" spans="1:11" x14ac:dyDescent="0.2">
      <c r="A522" s="5">
        <v>51.3</v>
      </c>
      <c r="B522" s="3">
        <f t="shared" si="48"/>
        <v>4.3300000000000005E-2</v>
      </c>
      <c r="C522" s="3">
        <f t="shared" si="49"/>
        <v>5.2000000000000006E-3</v>
      </c>
      <c r="D522">
        <f t="shared" ref="D522:D585" si="50">$E$4</f>
        <v>100</v>
      </c>
      <c r="E522">
        <f t="shared" ref="E522:E585" si="51">$F$4</f>
        <v>5.66</v>
      </c>
      <c r="F522">
        <f t="shared" ref="F522:F585" si="52">$G$4</f>
        <v>40</v>
      </c>
      <c r="G522">
        <f t="shared" ref="G522:G585" si="53">3*C522*D522*1000/(2*F522*E522^2)</f>
        <v>0.60869782367116587</v>
      </c>
      <c r="H522">
        <f t="shared" ref="H522:H585" si="54">6*B522*E522/(D522^2)</f>
        <v>1.4704680000000002E-4</v>
      </c>
      <c r="I522" s="3">
        <v>0.8105</v>
      </c>
      <c r="J522" s="3">
        <v>1.0800000000000001E-2</v>
      </c>
      <c r="K522">
        <f t="shared" ref="K522:K585" si="55">(C523+C522)/2*(B523-B522)</f>
        <v>4.1600000000001194E-6</v>
      </c>
    </row>
    <row r="523" spans="1:11" x14ac:dyDescent="0.2">
      <c r="A523" s="5">
        <v>51.4</v>
      </c>
      <c r="B523" s="3">
        <f t="shared" si="48"/>
        <v>4.4100000000000028E-2</v>
      </c>
      <c r="C523" s="3">
        <f t="shared" si="49"/>
        <v>5.2000000000000006E-3</v>
      </c>
      <c r="D523">
        <f t="shared" si="50"/>
        <v>100</v>
      </c>
      <c r="E523">
        <f t="shared" si="51"/>
        <v>5.66</v>
      </c>
      <c r="F523">
        <f t="shared" si="52"/>
        <v>40</v>
      </c>
      <c r="G523">
        <f t="shared" si="53"/>
        <v>0.60869782367116587</v>
      </c>
      <c r="H523">
        <f t="shared" si="54"/>
        <v>1.4976360000000012E-4</v>
      </c>
      <c r="I523" s="3">
        <v>0.81130000000000002</v>
      </c>
      <c r="J523" s="3">
        <v>1.0800000000000001E-2</v>
      </c>
      <c r="K523">
        <f t="shared" si="55"/>
        <v>5.3000000000000043E-6</v>
      </c>
    </row>
    <row r="524" spans="1:11" x14ac:dyDescent="0.2">
      <c r="A524" s="5">
        <v>51.5</v>
      </c>
      <c r="B524" s="3">
        <f t="shared" si="48"/>
        <v>4.5100000000000029E-2</v>
      </c>
      <c r="C524" s="3">
        <f t="shared" si="49"/>
        <v>5.3999999999999994E-3</v>
      </c>
      <c r="D524">
        <f t="shared" si="50"/>
        <v>100</v>
      </c>
      <c r="E524">
        <f t="shared" si="51"/>
        <v>5.66</v>
      </c>
      <c r="F524">
        <f t="shared" si="52"/>
        <v>40</v>
      </c>
      <c r="G524">
        <f t="shared" si="53"/>
        <v>0.632109278427749</v>
      </c>
      <c r="H524">
        <f t="shared" si="54"/>
        <v>1.5315960000000011E-4</v>
      </c>
      <c r="I524" s="3">
        <v>0.81230000000000002</v>
      </c>
      <c r="J524" s="3">
        <v>1.0999999999999999E-2</v>
      </c>
      <c r="K524">
        <f t="shared" si="55"/>
        <v>3.7449999999995872E-6</v>
      </c>
    </row>
    <row r="525" spans="1:11" x14ac:dyDescent="0.2">
      <c r="A525" s="5">
        <v>51.6</v>
      </c>
      <c r="B525" s="3">
        <f t="shared" si="48"/>
        <v>4.5799999999999952E-2</v>
      </c>
      <c r="C525" s="3">
        <f t="shared" si="49"/>
        <v>5.3E-3</v>
      </c>
      <c r="D525">
        <f t="shared" si="50"/>
        <v>100</v>
      </c>
      <c r="E525">
        <f t="shared" si="51"/>
        <v>5.66</v>
      </c>
      <c r="F525">
        <f t="shared" si="52"/>
        <v>40</v>
      </c>
      <c r="G525">
        <f t="shared" si="53"/>
        <v>0.62040355104945744</v>
      </c>
      <c r="H525">
        <f t="shared" si="54"/>
        <v>1.5553679999999982E-4</v>
      </c>
      <c r="I525" s="3">
        <v>0.81299999999999994</v>
      </c>
      <c r="J525" s="3">
        <v>1.09E-2</v>
      </c>
      <c r="K525">
        <f t="shared" si="55"/>
        <v>4.3200000000001238E-6</v>
      </c>
    </row>
    <row r="526" spans="1:11" x14ac:dyDescent="0.2">
      <c r="A526" s="5">
        <v>51.7</v>
      </c>
      <c r="B526" s="3">
        <f t="shared" si="48"/>
        <v>4.6599999999999975E-2</v>
      </c>
      <c r="C526" s="3">
        <f t="shared" si="49"/>
        <v>5.5000000000000005E-3</v>
      </c>
      <c r="D526">
        <f t="shared" si="50"/>
        <v>100</v>
      </c>
      <c r="E526">
        <f t="shared" si="51"/>
        <v>5.66</v>
      </c>
      <c r="F526">
        <f t="shared" si="52"/>
        <v>40</v>
      </c>
      <c r="G526">
        <f t="shared" si="53"/>
        <v>0.6438150058060409</v>
      </c>
      <c r="H526">
        <f t="shared" si="54"/>
        <v>1.5825359999999992E-4</v>
      </c>
      <c r="I526" s="3">
        <v>0.81379999999999997</v>
      </c>
      <c r="J526" s="3">
        <v>1.11E-2</v>
      </c>
      <c r="K526">
        <f t="shared" si="55"/>
        <v>4.9050000000000648E-6</v>
      </c>
    </row>
    <row r="527" spans="1:11" x14ac:dyDescent="0.2">
      <c r="A527" s="5">
        <v>51.8</v>
      </c>
      <c r="B527" s="3">
        <f t="shared" si="48"/>
        <v>4.7499999999999987E-2</v>
      </c>
      <c r="C527" s="3">
        <f t="shared" si="49"/>
        <v>5.3999999999999994E-3</v>
      </c>
      <c r="D527">
        <f t="shared" si="50"/>
        <v>100</v>
      </c>
      <c r="E527">
        <f t="shared" si="51"/>
        <v>5.66</v>
      </c>
      <c r="F527">
        <f t="shared" si="52"/>
        <v>40</v>
      </c>
      <c r="G527">
        <f t="shared" si="53"/>
        <v>0.632109278427749</v>
      </c>
      <c r="H527">
        <f t="shared" si="54"/>
        <v>1.6130999999999996E-4</v>
      </c>
      <c r="I527" s="3">
        <v>0.81469999999999998</v>
      </c>
      <c r="J527" s="3">
        <v>1.0999999999999999E-2</v>
      </c>
      <c r="K527">
        <f t="shared" si="55"/>
        <v>4.320000000000123E-6</v>
      </c>
    </row>
    <row r="528" spans="1:11" x14ac:dyDescent="0.2">
      <c r="A528" s="5">
        <v>51.9</v>
      </c>
      <c r="B528" s="3">
        <f t="shared" si="48"/>
        <v>4.830000000000001E-2</v>
      </c>
      <c r="C528" s="3">
        <f t="shared" si="49"/>
        <v>5.3999999999999994E-3</v>
      </c>
      <c r="D528">
        <f t="shared" si="50"/>
        <v>100</v>
      </c>
      <c r="E528">
        <f t="shared" si="51"/>
        <v>5.66</v>
      </c>
      <c r="F528">
        <f t="shared" si="52"/>
        <v>40</v>
      </c>
      <c r="G528">
        <f t="shared" si="53"/>
        <v>0.632109278427749</v>
      </c>
      <c r="H528">
        <f t="shared" si="54"/>
        <v>1.6402680000000003E-4</v>
      </c>
      <c r="I528" s="3">
        <v>0.8155</v>
      </c>
      <c r="J528" s="3">
        <v>1.0999999999999999E-2</v>
      </c>
      <c r="K528">
        <f t="shared" si="55"/>
        <v>3.8850000000001881E-6</v>
      </c>
    </row>
    <row r="529" spans="1:11" x14ac:dyDescent="0.2">
      <c r="A529" s="5">
        <v>52</v>
      </c>
      <c r="B529" s="3">
        <f t="shared" si="48"/>
        <v>4.9000000000000044E-2</v>
      </c>
      <c r="C529" s="3">
        <f t="shared" si="49"/>
        <v>5.6999999999999993E-3</v>
      </c>
      <c r="D529">
        <f t="shared" si="50"/>
        <v>100</v>
      </c>
      <c r="E529">
        <f t="shared" si="51"/>
        <v>5.66</v>
      </c>
      <c r="F529">
        <f t="shared" si="52"/>
        <v>40</v>
      </c>
      <c r="G529">
        <f t="shared" si="53"/>
        <v>0.66722646056262402</v>
      </c>
      <c r="H529">
        <f t="shared" si="54"/>
        <v>1.6640400000000015E-4</v>
      </c>
      <c r="I529" s="3">
        <v>0.81620000000000004</v>
      </c>
      <c r="J529" s="3">
        <v>1.1299999999999999E-2</v>
      </c>
      <c r="K529">
        <f t="shared" si="55"/>
        <v>5.1750000000000682E-6</v>
      </c>
    </row>
    <row r="530" spans="1:11" x14ac:dyDescent="0.2">
      <c r="A530" s="5">
        <v>52.1</v>
      </c>
      <c r="B530" s="3">
        <f t="shared" si="48"/>
        <v>4.9900000000000055E-2</v>
      </c>
      <c r="C530" s="3">
        <f t="shared" si="49"/>
        <v>5.8000000000000005E-3</v>
      </c>
      <c r="D530">
        <f t="shared" si="50"/>
        <v>100</v>
      </c>
      <c r="E530">
        <f t="shared" si="51"/>
        <v>5.66</v>
      </c>
      <c r="F530">
        <f t="shared" si="52"/>
        <v>40</v>
      </c>
      <c r="G530">
        <f t="shared" si="53"/>
        <v>0.67893218794091581</v>
      </c>
      <c r="H530">
        <f t="shared" si="54"/>
        <v>1.6946040000000021E-4</v>
      </c>
      <c r="I530" s="3">
        <v>0.81710000000000005</v>
      </c>
      <c r="J530" s="3">
        <v>1.14E-2</v>
      </c>
      <c r="K530">
        <f t="shared" si="55"/>
        <v>7.1399999999998749E-6</v>
      </c>
    </row>
    <row r="531" spans="1:11" x14ac:dyDescent="0.2">
      <c r="A531" s="5">
        <v>52.2</v>
      </c>
      <c r="B531" s="3">
        <f t="shared" si="48"/>
        <v>5.1100000000000034E-2</v>
      </c>
      <c r="C531" s="3">
        <f t="shared" si="49"/>
        <v>6.1000000000000004E-3</v>
      </c>
      <c r="D531">
        <f t="shared" si="50"/>
        <v>100</v>
      </c>
      <c r="E531">
        <f t="shared" si="51"/>
        <v>5.66</v>
      </c>
      <c r="F531">
        <f t="shared" si="52"/>
        <v>40</v>
      </c>
      <c r="G531">
        <f t="shared" si="53"/>
        <v>0.71404937007579072</v>
      </c>
      <c r="H531">
        <f t="shared" si="54"/>
        <v>1.7353560000000012E-4</v>
      </c>
      <c r="I531" s="3">
        <v>0.81830000000000003</v>
      </c>
      <c r="J531" s="3">
        <v>1.17E-2</v>
      </c>
      <c r="K531">
        <f t="shared" si="55"/>
        <v>3.6599999999995973E-6</v>
      </c>
    </row>
    <row r="532" spans="1:11" x14ac:dyDescent="0.2">
      <c r="A532" s="5">
        <v>52.3</v>
      </c>
      <c r="B532" s="3">
        <f t="shared" si="48"/>
        <v>5.1699999999999968E-2</v>
      </c>
      <c r="C532" s="3">
        <f t="shared" si="49"/>
        <v>6.1000000000000004E-3</v>
      </c>
      <c r="D532">
        <f t="shared" si="50"/>
        <v>100</v>
      </c>
      <c r="E532">
        <f t="shared" si="51"/>
        <v>5.66</v>
      </c>
      <c r="F532">
        <f t="shared" si="52"/>
        <v>40</v>
      </c>
      <c r="G532">
        <f t="shared" si="53"/>
        <v>0.71404937007579072</v>
      </c>
      <c r="H532">
        <f t="shared" si="54"/>
        <v>1.755731999999999E-4</v>
      </c>
      <c r="I532" s="3">
        <v>0.81889999999999996</v>
      </c>
      <c r="J532" s="3">
        <v>1.17E-2</v>
      </c>
      <c r="K532">
        <f t="shared" si="55"/>
        <v>4.2700000000002073E-6</v>
      </c>
    </row>
    <row r="533" spans="1:11" x14ac:dyDescent="0.2">
      <c r="A533" s="5">
        <v>52.4</v>
      </c>
      <c r="B533" s="3">
        <f t="shared" si="48"/>
        <v>5.2400000000000002E-2</v>
      </c>
      <c r="C533" s="3">
        <f t="shared" si="49"/>
        <v>6.1000000000000004E-3</v>
      </c>
      <c r="D533">
        <f t="shared" si="50"/>
        <v>100</v>
      </c>
      <c r="E533">
        <f t="shared" si="51"/>
        <v>5.66</v>
      </c>
      <c r="F533">
        <f t="shared" si="52"/>
        <v>40</v>
      </c>
      <c r="G533">
        <f t="shared" si="53"/>
        <v>0.71404937007579072</v>
      </c>
      <c r="H533">
        <f t="shared" si="54"/>
        <v>1.7795040000000002E-4</v>
      </c>
      <c r="I533" s="3">
        <v>0.8196</v>
      </c>
      <c r="J533" s="3">
        <v>1.17E-2</v>
      </c>
      <c r="K533">
        <f t="shared" si="55"/>
        <v>4.9200000000001409E-6</v>
      </c>
    </row>
    <row r="534" spans="1:11" x14ac:dyDescent="0.2">
      <c r="A534" s="5">
        <v>52.5</v>
      </c>
      <c r="B534" s="3">
        <f t="shared" si="48"/>
        <v>5.3200000000000025E-2</v>
      </c>
      <c r="C534" s="3">
        <f t="shared" si="49"/>
        <v>6.1999999999999998E-3</v>
      </c>
      <c r="D534">
        <f t="shared" si="50"/>
        <v>100</v>
      </c>
      <c r="E534">
        <f t="shared" si="51"/>
        <v>5.66</v>
      </c>
      <c r="F534">
        <f t="shared" si="52"/>
        <v>40</v>
      </c>
      <c r="G534">
        <f t="shared" si="53"/>
        <v>0.72575509745408229</v>
      </c>
      <c r="H534">
        <f t="shared" si="54"/>
        <v>1.8066720000000009E-4</v>
      </c>
      <c r="I534" s="3">
        <v>0.82040000000000002</v>
      </c>
      <c r="J534" s="3">
        <v>1.18E-2</v>
      </c>
      <c r="K534">
        <f t="shared" si="55"/>
        <v>7.4999999999998681E-6</v>
      </c>
    </row>
    <row r="535" spans="1:11" x14ac:dyDescent="0.2">
      <c r="A535" s="5">
        <v>52.6</v>
      </c>
      <c r="B535" s="3">
        <f t="shared" ref="B535:B598" si="56">I535-$I$470</f>
        <v>5.4400000000000004E-2</v>
      </c>
      <c r="C535" s="3">
        <f t="shared" ref="C535:C598" si="57">J535-$J$470</f>
        <v>6.3000000000000009E-3</v>
      </c>
      <c r="D535">
        <f t="shared" si="50"/>
        <v>100</v>
      </c>
      <c r="E535">
        <f t="shared" si="51"/>
        <v>5.66</v>
      </c>
      <c r="F535">
        <f t="shared" si="52"/>
        <v>40</v>
      </c>
      <c r="G535">
        <f t="shared" si="53"/>
        <v>0.73746082483237418</v>
      </c>
      <c r="H535">
        <f t="shared" si="54"/>
        <v>1.8474240000000003E-4</v>
      </c>
      <c r="I535" s="3">
        <v>0.8216</v>
      </c>
      <c r="J535" s="3">
        <v>1.1900000000000001E-2</v>
      </c>
      <c r="K535">
        <f t="shared" si="55"/>
        <v>3.8400000000002876E-6</v>
      </c>
    </row>
    <row r="536" spans="1:11" x14ac:dyDescent="0.2">
      <c r="A536" s="5">
        <v>52.7</v>
      </c>
      <c r="B536" s="3">
        <f t="shared" si="56"/>
        <v>5.5000000000000049E-2</v>
      </c>
      <c r="C536" s="3">
        <f t="shared" si="57"/>
        <v>6.4999999999999997E-3</v>
      </c>
      <c r="D536">
        <f t="shared" si="50"/>
        <v>100</v>
      </c>
      <c r="E536">
        <f t="shared" si="51"/>
        <v>5.66</v>
      </c>
      <c r="F536">
        <f t="shared" si="52"/>
        <v>40</v>
      </c>
      <c r="G536">
        <f t="shared" si="53"/>
        <v>0.76087227958895731</v>
      </c>
      <c r="H536">
        <f t="shared" si="54"/>
        <v>1.8678000000000016E-4</v>
      </c>
      <c r="I536" s="3">
        <v>0.82220000000000004</v>
      </c>
      <c r="J536" s="3">
        <v>1.21E-2</v>
      </c>
      <c r="K536">
        <f t="shared" si="55"/>
        <v>4.549999999999499E-6</v>
      </c>
    </row>
    <row r="537" spans="1:11" x14ac:dyDescent="0.2">
      <c r="A537" s="5">
        <v>52.8</v>
      </c>
      <c r="B537" s="3">
        <f t="shared" si="56"/>
        <v>5.5699999999999972E-2</v>
      </c>
      <c r="C537" s="3">
        <f t="shared" si="57"/>
        <v>6.4999999999999997E-3</v>
      </c>
      <c r="D537">
        <f t="shared" si="50"/>
        <v>100</v>
      </c>
      <c r="E537">
        <f t="shared" si="51"/>
        <v>5.66</v>
      </c>
      <c r="F537">
        <f t="shared" si="52"/>
        <v>40</v>
      </c>
      <c r="G537">
        <f t="shared" si="53"/>
        <v>0.76087227958895731</v>
      </c>
      <c r="H537">
        <f t="shared" si="54"/>
        <v>1.8915719999999992E-4</v>
      </c>
      <c r="I537" s="3">
        <v>0.82289999999999996</v>
      </c>
      <c r="J537" s="3">
        <v>1.21E-2</v>
      </c>
      <c r="K537">
        <f t="shared" si="55"/>
        <v>6.5500000000000059E-6</v>
      </c>
    </row>
    <row r="538" spans="1:11" x14ac:dyDescent="0.2">
      <c r="A538" s="5">
        <v>52.9</v>
      </c>
      <c r="B538" s="3">
        <f t="shared" si="56"/>
        <v>5.6699999999999973E-2</v>
      </c>
      <c r="C538" s="3">
        <f t="shared" si="57"/>
        <v>6.6000000000000008E-3</v>
      </c>
      <c r="D538">
        <f t="shared" si="50"/>
        <v>100</v>
      </c>
      <c r="E538">
        <f t="shared" si="51"/>
        <v>5.66</v>
      </c>
      <c r="F538">
        <f t="shared" si="52"/>
        <v>40</v>
      </c>
      <c r="G538">
        <f t="shared" si="53"/>
        <v>0.77257800696724899</v>
      </c>
      <c r="H538">
        <f t="shared" si="54"/>
        <v>1.9255319999999992E-4</v>
      </c>
      <c r="I538" s="3">
        <v>0.82389999999999997</v>
      </c>
      <c r="J538" s="3">
        <v>1.2200000000000001E-2</v>
      </c>
      <c r="K538">
        <f t="shared" si="55"/>
        <v>6.0750000000000807E-6</v>
      </c>
    </row>
    <row r="539" spans="1:11" x14ac:dyDescent="0.2">
      <c r="A539" s="5">
        <v>53</v>
      </c>
      <c r="B539" s="3">
        <f t="shared" si="56"/>
        <v>5.7599999999999985E-2</v>
      </c>
      <c r="C539" s="3">
        <f t="shared" si="57"/>
        <v>6.9000000000000008E-3</v>
      </c>
      <c r="D539">
        <f t="shared" si="50"/>
        <v>100</v>
      </c>
      <c r="E539">
        <f t="shared" si="51"/>
        <v>5.66</v>
      </c>
      <c r="F539">
        <f t="shared" si="52"/>
        <v>40</v>
      </c>
      <c r="G539">
        <f t="shared" si="53"/>
        <v>0.80769518910212412</v>
      </c>
      <c r="H539">
        <f t="shared" si="54"/>
        <v>1.9560959999999995E-4</v>
      </c>
      <c r="I539" s="3">
        <v>0.82479999999999998</v>
      </c>
      <c r="J539" s="3">
        <v>1.2500000000000001E-2</v>
      </c>
      <c r="K539">
        <f t="shared" si="55"/>
        <v>4.1400000000003102E-6</v>
      </c>
    </row>
    <row r="540" spans="1:11" x14ac:dyDescent="0.2">
      <c r="A540" s="5">
        <v>53.1</v>
      </c>
      <c r="B540" s="3">
        <f t="shared" si="56"/>
        <v>5.8200000000000029E-2</v>
      </c>
      <c r="C540" s="3">
        <f t="shared" si="57"/>
        <v>6.9000000000000008E-3</v>
      </c>
      <c r="D540">
        <f t="shared" si="50"/>
        <v>100</v>
      </c>
      <c r="E540">
        <f t="shared" si="51"/>
        <v>5.66</v>
      </c>
      <c r="F540">
        <f t="shared" si="52"/>
        <v>40</v>
      </c>
      <c r="G540">
        <f t="shared" si="53"/>
        <v>0.80769518910212412</v>
      </c>
      <c r="H540">
        <f t="shared" si="54"/>
        <v>1.9764720000000011E-4</v>
      </c>
      <c r="I540" s="3">
        <v>0.82540000000000002</v>
      </c>
      <c r="J540" s="3">
        <v>1.2500000000000001E-2</v>
      </c>
      <c r="K540">
        <f t="shared" si="55"/>
        <v>5.5600000000001594E-6</v>
      </c>
    </row>
    <row r="541" spans="1:11" x14ac:dyDescent="0.2">
      <c r="A541" s="5">
        <v>53.2</v>
      </c>
      <c r="B541" s="3">
        <f t="shared" si="56"/>
        <v>5.9000000000000052E-2</v>
      </c>
      <c r="C541" s="3">
        <f t="shared" si="57"/>
        <v>7.0000000000000001E-3</v>
      </c>
      <c r="D541">
        <f t="shared" si="50"/>
        <v>100</v>
      </c>
      <c r="E541">
        <f t="shared" si="51"/>
        <v>5.66</v>
      </c>
      <c r="F541">
        <f t="shared" si="52"/>
        <v>40</v>
      </c>
      <c r="G541">
        <f t="shared" si="53"/>
        <v>0.81940091648041558</v>
      </c>
      <c r="H541">
        <f t="shared" si="54"/>
        <v>2.0036400000000016E-4</v>
      </c>
      <c r="I541" s="3">
        <v>0.82620000000000005</v>
      </c>
      <c r="J541" s="3">
        <v>1.26E-2</v>
      </c>
      <c r="K541">
        <f t="shared" si="55"/>
        <v>7.1500000000000061E-6</v>
      </c>
    </row>
    <row r="542" spans="1:11" x14ac:dyDescent="0.2">
      <c r="A542" s="5">
        <v>53.3</v>
      </c>
      <c r="B542" s="3">
        <f t="shared" si="56"/>
        <v>6.0000000000000053E-2</v>
      </c>
      <c r="C542" s="3">
        <f t="shared" si="57"/>
        <v>7.3000000000000001E-3</v>
      </c>
      <c r="D542">
        <f t="shared" si="50"/>
        <v>100</v>
      </c>
      <c r="E542">
        <f t="shared" si="51"/>
        <v>5.66</v>
      </c>
      <c r="F542">
        <f t="shared" si="52"/>
        <v>40</v>
      </c>
      <c r="G542">
        <f t="shared" si="53"/>
        <v>0.85451809861529049</v>
      </c>
      <c r="H542">
        <f t="shared" si="54"/>
        <v>2.037600000000002E-4</v>
      </c>
      <c r="I542" s="3">
        <v>0.82720000000000005</v>
      </c>
      <c r="J542" s="3">
        <v>1.29E-2</v>
      </c>
      <c r="K542">
        <f t="shared" si="55"/>
        <v>5.7999999999993617E-6</v>
      </c>
    </row>
    <row r="543" spans="1:11" x14ac:dyDescent="0.2">
      <c r="A543" s="5">
        <v>53.4</v>
      </c>
      <c r="B543" s="3">
        <f t="shared" si="56"/>
        <v>6.0799999999999965E-2</v>
      </c>
      <c r="C543" s="3">
        <f t="shared" si="57"/>
        <v>7.2000000000000007E-3</v>
      </c>
      <c r="D543">
        <f t="shared" si="50"/>
        <v>100</v>
      </c>
      <c r="E543">
        <f t="shared" si="51"/>
        <v>5.66</v>
      </c>
      <c r="F543">
        <f t="shared" si="52"/>
        <v>40</v>
      </c>
      <c r="G543">
        <f t="shared" si="53"/>
        <v>0.84281237123699881</v>
      </c>
      <c r="H543">
        <f t="shared" si="54"/>
        <v>2.064767999999999E-4</v>
      </c>
      <c r="I543" s="3">
        <v>0.82799999999999996</v>
      </c>
      <c r="J543" s="3">
        <v>1.2800000000000001E-2</v>
      </c>
      <c r="K543">
        <f t="shared" si="55"/>
        <v>5.1100000000002475E-6</v>
      </c>
    </row>
    <row r="544" spans="1:11" x14ac:dyDescent="0.2">
      <c r="A544" s="5">
        <v>53.5</v>
      </c>
      <c r="B544" s="3">
        <f t="shared" si="56"/>
        <v>6.1499999999999999E-2</v>
      </c>
      <c r="C544" s="3">
        <f t="shared" si="57"/>
        <v>7.3999999999999995E-3</v>
      </c>
      <c r="D544">
        <f t="shared" si="50"/>
        <v>100</v>
      </c>
      <c r="E544">
        <f t="shared" si="51"/>
        <v>5.66</v>
      </c>
      <c r="F544">
        <f t="shared" si="52"/>
        <v>40</v>
      </c>
      <c r="G544">
        <f t="shared" si="53"/>
        <v>0.86622382599358194</v>
      </c>
      <c r="H544">
        <f t="shared" si="54"/>
        <v>2.0885400000000002E-4</v>
      </c>
      <c r="I544" s="3">
        <v>0.82869999999999999</v>
      </c>
      <c r="J544" s="3">
        <v>1.2999999999999999E-2</v>
      </c>
      <c r="K544">
        <f t="shared" si="55"/>
        <v>8.1399999999999238E-6</v>
      </c>
    </row>
    <row r="545" spans="1:11" x14ac:dyDescent="0.2">
      <c r="A545" s="5">
        <v>53.6</v>
      </c>
      <c r="B545" s="3">
        <f t="shared" si="56"/>
        <v>6.2599999999999989E-2</v>
      </c>
      <c r="C545" s="3">
        <f t="shared" si="57"/>
        <v>7.3999999999999995E-3</v>
      </c>
      <c r="D545">
        <f t="shared" si="50"/>
        <v>100</v>
      </c>
      <c r="E545">
        <f t="shared" si="51"/>
        <v>5.66</v>
      </c>
      <c r="F545">
        <f t="shared" si="52"/>
        <v>40</v>
      </c>
      <c r="G545">
        <f t="shared" si="53"/>
        <v>0.86622382599358194</v>
      </c>
      <c r="H545">
        <f t="shared" si="54"/>
        <v>2.1258959999999997E-4</v>
      </c>
      <c r="I545" s="3">
        <v>0.82979999999999998</v>
      </c>
      <c r="J545" s="3">
        <v>1.2999999999999999E-2</v>
      </c>
      <c r="K545">
        <f t="shared" si="55"/>
        <v>5.9600000000001708E-6</v>
      </c>
    </row>
    <row r="546" spans="1:11" x14ac:dyDescent="0.2">
      <c r="A546" s="5">
        <v>53.7</v>
      </c>
      <c r="B546" s="3">
        <f t="shared" si="56"/>
        <v>6.3400000000000012E-2</v>
      </c>
      <c r="C546" s="3">
        <f t="shared" si="57"/>
        <v>7.5000000000000006E-3</v>
      </c>
      <c r="D546">
        <f t="shared" si="50"/>
        <v>100</v>
      </c>
      <c r="E546">
        <f t="shared" si="51"/>
        <v>5.66</v>
      </c>
      <c r="F546">
        <f t="shared" si="52"/>
        <v>40</v>
      </c>
      <c r="G546">
        <f t="shared" si="53"/>
        <v>0.87792955337187395</v>
      </c>
      <c r="H546">
        <f t="shared" si="54"/>
        <v>2.1530640000000004E-4</v>
      </c>
      <c r="I546" s="3">
        <v>0.8306</v>
      </c>
      <c r="J546" s="3">
        <v>1.3100000000000001E-2</v>
      </c>
      <c r="K546">
        <f t="shared" si="55"/>
        <v>5.285000000000256E-6</v>
      </c>
    </row>
    <row r="547" spans="1:11" x14ac:dyDescent="0.2">
      <c r="A547" s="5">
        <v>53.8</v>
      </c>
      <c r="B547" s="3">
        <f t="shared" si="56"/>
        <v>6.4100000000000046E-2</v>
      </c>
      <c r="C547" s="3">
        <f t="shared" si="57"/>
        <v>7.6E-3</v>
      </c>
      <c r="D547">
        <f t="shared" si="50"/>
        <v>100</v>
      </c>
      <c r="E547">
        <f t="shared" si="51"/>
        <v>5.66</v>
      </c>
      <c r="F547">
        <f t="shared" si="52"/>
        <v>40</v>
      </c>
      <c r="G547">
        <f t="shared" si="53"/>
        <v>0.88963528075016562</v>
      </c>
      <c r="H547">
        <f t="shared" si="54"/>
        <v>2.1768360000000016E-4</v>
      </c>
      <c r="I547" s="3">
        <v>0.83130000000000004</v>
      </c>
      <c r="J547" s="3">
        <v>1.32E-2</v>
      </c>
      <c r="K547">
        <f t="shared" si="55"/>
        <v>5.3899999999994063E-6</v>
      </c>
    </row>
    <row r="548" spans="1:11" x14ac:dyDescent="0.2">
      <c r="A548" s="5">
        <v>53.9</v>
      </c>
      <c r="B548" s="3">
        <f t="shared" si="56"/>
        <v>6.4799999999999969E-2</v>
      </c>
      <c r="C548" s="3">
        <f t="shared" si="57"/>
        <v>7.8000000000000005E-3</v>
      </c>
      <c r="D548">
        <f t="shared" si="50"/>
        <v>100</v>
      </c>
      <c r="E548">
        <f t="shared" si="51"/>
        <v>5.66</v>
      </c>
      <c r="F548">
        <f t="shared" si="52"/>
        <v>40</v>
      </c>
      <c r="G548">
        <f t="shared" si="53"/>
        <v>0.91304673550674875</v>
      </c>
      <c r="H548">
        <f t="shared" si="54"/>
        <v>2.200607999999999E-4</v>
      </c>
      <c r="I548" s="3">
        <v>0.83199999999999996</v>
      </c>
      <c r="J548" s="3">
        <v>1.34E-2</v>
      </c>
      <c r="K548">
        <f t="shared" si="55"/>
        <v>8.6349999999999216E-6</v>
      </c>
    </row>
    <row r="549" spans="1:11" x14ac:dyDescent="0.2">
      <c r="A549" s="5">
        <v>54</v>
      </c>
      <c r="B549" s="3">
        <f t="shared" si="56"/>
        <v>6.5899999999999959E-2</v>
      </c>
      <c r="C549" s="3">
        <f t="shared" si="57"/>
        <v>7.9000000000000008E-3</v>
      </c>
      <c r="D549">
        <f t="shared" si="50"/>
        <v>100</v>
      </c>
      <c r="E549">
        <f t="shared" si="51"/>
        <v>5.66</v>
      </c>
      <c r="F549">
        <f t="shared" si="52"/>
        <v>40</v>
      </c>
      <c r="G549">
        <f t="shared" si="53"/>
        <v>0.92475246288504043</v>
      </c>
      <c r="H549">
        <f t="shared" si="54"/>
        <v>2.2379639999999985E-4</v>
      </c>
      <c r="I549" s="3">
        <v>0.83309999999999995</v>
      </c>
      <c r="J549" s="3">
        <v>1.35E-2</v>
      </c>
      <c r="K549">
        <f t="shared" si="55"/>
        <v>6.3200000000001817E-6</v>
      </c>
    </row>
    <row r="550" spans="1:11" x14ac:dyDescent="0.2">
      <c r="A550" s="5">
        <v>54.1</v>
      </c>
      <c r="B550" s="3">
        <f t="shared" si="56"/>
        <v>6.6699999999999982E-2</v>
      </c>
      <c r="C550" s="3">
        <f t="shared" si="57"/>
        <v>7.9000000000000008E-3</v>
      </c>
      <c r="D550">
        <f t="shared" si="50"/>
        <v>100</v>
      </c>
      <c r="E550">
        <f t="shared" si="51"/>
        <v>5.66</v>
      </c>
      <c r="F550">
        <f t="shared" si="52"/>
        <v>40</v>
      </c>
      <c r="G550">
        <f t="shared" si="53"/>
        <v>0.92475246288504043</v>
      </c>
      <c r="H550">
        <f t="shared" si="54"/>
        <v>2.2651319999999995E-4</v>
      </c>
      <c r="I550" s="3">
        <v>0.83389999999999997</v>
      </c>
      <c r="J550" s="3">
        <v>1.35E-2</v>
      </c>
      <c r="K550">
        <f t="shared" si="55"/>
        <v>5.5650000000002703E-6</v>
      </c>
    </row>
    <row r="551" spans="1:11" x14ac:dyDescent="0.2">
      <c r="A551" s="5">
        <v>54.2</v>
      </c>
      <c r="B551" s="3">
        <f t="shared" si="56"/>
        <v>6.7400000000000015E-2</v>
      </c>
      <c r="C551" s="3">
        <f t="shared" si="57"/>
        <v>8.0000000000000002E-3</v>
      </c>
      <c r="D551">
        <f t="shared" si="50"/>
        <v>100</v>
      </c>
      <c r="E551">
        <f t="shared" si="51"/>
        <v>5.66</v>
      </c>
      <c r="F551">
        <f t="shared" si="52"/>
        <v>40</v>
      </c>
      <c r="G551">
        <f t="shared" si="53"/>
        <v>0.9364581902633321</v>
      </c>
      <c r="H551">
        <f t="shared" si="54"/>
        <v>2.2889040000000004E-4</v>
      </c>
      <c r="I551" s="3">
        <v>0.83460000000000001</v>
      </c>
      <c r="J551" s="3">
        <v>1.3599999999999999E-2</v>
      </c>
      <c r="K551">
        <f t="shared" si="55"/>
        <v>8.0500000000000076E-6</v>
      </c>
    </row>
    <row r="552" spans="1:11" x14ac:dyDescent="0.2">
      <c r="A552" s="5">
        <v>54.3</v>
      </c>
      <c r="B552" s="3">
        <f t="shared" si="56"/>
        <v>6.8400000000000016E-2</v>
      </c>
      <c r="C552" s="3">
        <f t="shared" si="57"/>
        <v>8.0999999999999996E-3</v>
      </c>
      <c r="D552">
        <f t="shared" si="50"/>
        <v>100</v>
      </c>
      <c r="E552">
        <f t="shared" si="51"/>
        <v>5.66</v>
      </c>
      <c r="F552">
        <f t="shared" si="52"/>
        <v>40</v>
      </c>
      <c r="G552">
        <f t="shared" si="53"/>
        <v>0.94816391764162355</v>
      </c>
      <c r="H552">
        <f t="shared" si="54"/>
        <v>2.3228640000000006E-4</v>
      </c>
      <c r="I552" s="3">
        <v>0.83560000000000001</v>
      </c>
      <c r="J552" s="3">
        <v>1.37E-2</v>
      </c>
      <c r="K552">
        <f t="shared" si="55"/>
        <v>7.3800000000000971E-6</v>
      </c>
    </row>
    <row r="553" spans="1:11" x14ac:dyDescent="0.2">
      <c r="A553" s="5">
        <v>54.4</v>
      </c>
      <c r="B553" s="3">
        <f t="shared" si="56"/>
        <v>6.9300000000000028E-2</v>
      </c>
      <c r="C553" s="3">
        <f t="shared" si="57"/>
        <v>8.2999999999999984E-3</v>
      </c>
      <c r="D553">
        <f t="shared" si="50"/>
        <v>100</v>
      </c>
      <c r="E553">
        <f t="shared" si="51"/>
        <v>5.66</v>
      </c>
      <c r="F553">
        <f t="shared" si="52"/>
        <v>40</v>
      </c>
      <c r="G553">
        <f t="shared" si="53"/>
        <v>0.97157537239820679</v>
      </c>
      <c r="H553">
        <f t="shared" si="54"/>
        <v>2.3534280000000009E-4</v>
      </c>
      <c r="I553" s="3">
        <v>0.83650000000000002</v>
      </c>
      <c r="J553" s="3">
        <v>1.3899999999999999E-2</v>
      </c>
      <c r="K553">
        <f t="shared" si="55"/>
        <v>5.009999999999448E-6</v>
      </c>
    </row>
    <row r="554" spans="1:11" x14ac:dyDescent="0.2">
      <c r="A554" s="5">
        <v>54.5</v>
      </c>
      <c r="B554" s="3">
        <f t="shared" si="56"/>
        <v>6.9899999999999962E-2</v>
      </c>
      <c r="C554" s="3">
        <f t="shared" si="57"/>
        <v>8.4000000000000012E-3</v>
      </c>
      <c r="D554">
        <f t="shared" si="50"/>
        <v>100</v>
      </c>
      <c r="E554">
        <f t="shared" si="51"/>
        <v>5.66</v>
      </c>
      <c r="F554">
        <f t="shared" si="52"/>
        <v>40</v>
      </c>
      <c r="G554">
        <f t="shared" si="53"/>
        <v>0.9832810997764988</v>
      </c>
      <c r="H554">
        <f t="shared" si="54"/>
        <v>2.373803999999999E-4</v>
      </c>
      <c r="I554" s="3">
        <v>0.83709999999999996</v>
      </c>
      <c r="J554" s="3">
        <v>1.4E-2</v>
      </c>
      <c r="K554">
        <f t="shared" si="55"/>
        <v>6.7600000000001945E-6</v>
      </c>
    </row>
    <row r="555" spans="1:11" x14ac:dyDescent="0.2">
      <c r="A555" s="5">
        <v>54.6</v>
      </c>
      <c r="B555" s="3">
        <f t="shared" si="56"/>
        <v>7.0699999999999985E-2</v>
      </c>
      <c r="C555" s="3">
        <f t="shared" si="57"/>
        <v>8.5000000000000006E-3</v>
      </c>
      <c r="D555">
        <f t="shared" si="50"/>
        <v>100</v>
      </c>
      <c r="E555">
        <f t="shared" si="51"/>
        <v>5.66</v>
      </c>
      <c r="F555">
        <f t="shared" si="52"/>
        <v>40</v>
      </c>
      <c r="G555">
        <f t="shared" si="53"/>
        <v>0.99498682715479048</v>
      </c>
      <c r="H555">
        <f t="shared" si="54"/>
        <v>2.4009719999999995E-4</v>
      </c>
      <c r="I555" s="3">
        <v>0.83789999999999998</v>
      </c>
      <c r="J555" s="3">
        <v>1.41E-2</v>
      </c>
      <c r="K555">
        <f t="shared" si="55"/>
        <v>7.6050000000001017E-6</v>
      </c>
    </row>
    <row r="556" spans="1:11" x14ac:dyDescent="0.2">
      <c r="A556" s="5">
        <v>54.7</v>
      </c>
      <c r="B556" s="3">
        <f t="shared" si="56"/>
        <v>7.1599999999999997E-2</v>
      </c>
      <c r="C556" s="3">
        <f t="shared" si="57"/>
        <v>8.4000000000000012E-3</v>
      </c>
      <c r="D556">
        <f t="shared" si="50"/>
        <v>100</v>
      </c>
      <c r="E556">
        <f t="shared" si="51"/>
        <v>5.66</v>
      </c>
      <c r="F556">
        <f t="shared" si="52"/>
        <v>40</v>
      </c>
      <c r="G556">
        <f t="shared" si="53"/>
        <v>0.9832810997764988</v>
      </c>
      <c r="H556">
        <f t="shared" si="54"/>
        <v>2.4315359999999998E-4</v>
      </c>
      <c r="I556" s="3">
        <v>0.83879999999999999</v>
      </c>
      <c r="J556" s="3">
        <v>1.4E-2</v>
      </c>
      <c r="K556">
        <f t="shared" si="55"/>
        <v>6.8800000000001967E-6</v>
      </c>
    </row>
    <row r="557" spans="1:11" x14ac:dyDescent="0.2">
      <c r="A557" s="5">
        <v>54.8</v>
      </c>
      <c r="B557" s="3">
        <f t="shared" si="56"/>
        <v>7.240000000000002E-2</v>
      </c>
      <c r="C557" s="3">
        <f t="shared" si="57"/>
        <v>8.7999999999999988E-3</v>
      </c>
      <c r="D557">
        <f t="shared" si="50"/>
        <v>100</v>
      </c>
      <c r="E557">
        <f t="shared" si="51"/>
        <v>5.66</v>
      </c>
      <c r="F557">
        <f t="shared" si="52"/>
        <v>40</v>
      </c>
      <c r="G557">
        <f t="shared" si="53"/>
        <v>1.0301040092896652</v>
      </c>
      <c r="H557">
        <f t="shared" si="54"/>
        <v>2.4587040000000011E-4</v>
      </c>
      <c r="I557" s="3">
        <v>0.83960000000000001</v>
      </c>
      <c r="J557" s="3">
        <v>1.44E-2</v>
      </c>
      <c r="K557">
        <f t="shared" si="55"/>
        <v>6.1600000000002976E-6</v>
      </c>
    </row>
    <row r="558" spans="1:11" x14ac:dyDescent="0.2">
      <c r="A558" s="5">
        <v>54.9</v>
      </c>
      <c r="B558" s="3">
        <f t="shared" si="56"/>
        <v>7.3100000000000054E-2</v>
      </c>
      <c r="C558" s="3">
        <f t="shared" si="57"/>
        <v>8.7999999999999988E-3</v>
      </c>
      <c r="D558">
        <f t="shared" si="50"/>
        <v>100</v>
      </c>
      <c r="E558">
        <f t="shared" si="51"/>
        <v>5.66</v>
      </c>
      <c r="F558">
        <f t="shared" si="52"/>
        <v>40</v>
      </c>
      <c r="G558">
        <f t="shared" si="53"/>
        <v>1.0301040092896652</v>
      </c>
      <c r="H558">
        <f t="shared" si="54"/>
        <v>2.482476000000002E-4</v>
      </c>
      <c r="I558" s="3">
        <v>0.84030000000000005</v>
      </c>
      <c r="J558" s="3">
        <v>1.44E-2</v>
      </c>
      <c r="K558">
        <f t="shared" si="55"/>
        <v>9.5699999999999118E-6</v>
      </c>
    </row>
    <row r="559" spans="1:11" x14ac:dyDescent="0.2">
      <c r="A559" s="5">
        <v>55</v>
      </c>
      <c r="B559" s="3">
        <f t="shared" si="56"/>
        <v>7.4200000000000044E-2</v>
      </c>
      <c r="C559" s="3">
        <f t="shared" si="57"/>
        <v>8.6E-3</v>
      </c>
      <c r="D559">
        <f t="shared" si="50"/>
        <v>100</v>
      </c>
      <c r="E559">
        <f t="shared" si="51"/>
        <v>5.66</v>
      </c>
      <c r="F559">
        <f t="shared" si="52"/>
        <v>40</v>
      </c>
      <c r="G559">
        <f t="shared" si="53"/>
        <v>1.006692554533082</v>
      </c>
      <c r="H559">
        <f t="shared" si="54"/>
        <v>2.5198320000000013E-4</v>
      </c>
      <c r="I559" s="3">
        <v>0.84140000000000004</v>
      </c>
      <c r="J559" s="3">
        <v>1.4200000000000001E-2</v>
      </c>
      <c r="K559">
        <f t="shared" si="55"/>
        <v>8.8000000000000089E-6</v>
      </c>
    </row>
    <row r="560" spans="1:11" x14ac:dyDescent="0.2">
      <c r="A560" s="5">
        <v>55.1</v>
      </c>
      <c r="B560" s="3">
        <f t="shared" si="56"/>
        <v>7.5200000000000045E-2</v>
      </c>
      <c r="C560" s="3">
        <f t="shared" si="57"/>
        <v>9.0000000000000011E-3</v>
      </c>
      <c r="D560">
        <f t="shared" si="50"/>
        <v>100</v>
      </c>
      <c r="E560">
        <f t="shared" si="51"/>
        <v>5.66</v>
      </c>
      <c r="F560">
        <f t="shared" si="52"/>
        <v>40</v>
      </c>
      <c r="G560">
        <f t="shared" si="53"/>
        <v>1.0535154640462485</v>
      </c>
      <c r="H560">
        <f t="shared" si="54"/>
        <v>2.5537920000000015E-4</v>
      </c>
      <c r="I560" s="3">
        <v>0.84240000000000004</v>
      </c>
      <c r="J560" s="3">
        <v>1.46E-2</v>
      </c>
      <c r="K560">
        <f t="shared" si="55"/>
        <v>4.549999999999499E-6</v>
      </c>
    </row>
    <row r="561" spans="1:11" x14ac:dyDescent="0.2">
      <c r="A561" s="5">
        <v>55.2</v>
      </c>
      <c r="B561" s="3">
        <f t="shared" si="56"/>
        <v>7.569999999999999E-2</v>
      </c>
      <c r="C561" s="3">
        <f t="shared" si="57"/>
        <v>9.1999999999999998E-3</v>
      </c>
      <c r="D561">
        <f t="shared" si="50"/>
        <v>100</v>
      </c>
      <c r="E561">
        <f t="shared" si="51"/>
        <v>5.66</v>
      </c>
      <c r="F561">
        <f t="shared" si="52"/>
        <v>40</v>
      </c>
      <c r="G561">
        <f t="shared" si="53"/>
        <v>1.0769269188028319</v>
      </c>
      <c r="H561">
        <f t="shared" si="54"/>
        <v>2.5707719999999999E-4</v>
      </c>
      <c r="I561" s="3">
        <v>0.84289999999999998</v>
      </c>
      <c r="J561" s="3">
        <v>1.4800000000000001E-2</v>
      </c>
      <c r="K561">
        <f t="shared" si="55"/>
        <v>6.3350000000003078E-6</v>
      </c>
    </row>
    <row r="562" spans="1:11" x14ac:dyDescent="0.2">
      <c r="A562" s="5">
        <v>55.3</v>
      </c>
      <c r="B562" s="3">
        <f t="shared" si="56"/>
        <v>7.6400000000000023E-2</v>
      </c>
      <c r="C562" s="3">
        <f t="shared" si="57"/>
        <v>8.9000000000000017E-3</v>
      </c>
      <c r="D562">
        <f t="shared" si="50"/>
        <v>100</v>
      </c>
      <c r="E562">
        <f t="shared" si="51"/>
        <v>5.66</v>
      </c>
      <c r="F562">
        <f t="shared" si="52"/>
        <v>40</v>
      </c>
      <c r="G562">
        <f t="shared" si="53"/>
        <v>1.0418097366679571</v>
      </c>
      <c r="H562">
        <f t="shared" si="54"/>
        <v>2.5945440000000008E-4</v>
      </c>
      <c r="I562" s="3">
        <v>0.84360000000000002</v>
      </c>
      <c r="J562" s="3">
        <v>1.4500000000000001E-2</v>
      </c>
      <c r="K562">
        <f t="shared" si="55"/>
        <v>1.085999999999981E-5</v>
      </c>
    </row>
    <row r="563" spans="1:11" x14ac:dyDescent="0.2">
      <c r="A563" s="5">
        <v>55.4</v>
      </c>
      <c r="B563" s="3">
        <f t="shared" si="56"/>
        <v>7.7600000000000002E-2</v>
      </c>
      <c r="C563" s="3">
        <f t="shared" si="57"/>
        <v>9.1999999999999998E-3</v>
      </c>
      <c r="D563">
        <f t="shared" si="50"/>
        <v>100</v>
      </c>
      <c r="E563">
        <f t="shared" si="51"/>
        <v>5.66</v>
      </c>
      <c r="F563">
        <f t="shared" si="52"/>
        <v>40</v>
      </c>
      <c r="G563">
        <f t="shared" si="53"/>
        <v>1.0769269188028319</v>
      </c>
      <c r="H563">
        <f t="shared" si="54"/>
        <v>2.6352960000000002E-4</v>
      </c>
      <c r="I563" s="3">
        <v>0.8448</v>
      </c>
      <c r="J563" s="3">
        <v>1.4800000000000001E-2</v>
      </c>
      <c r="K563">
        <f t="shared" si="55"/>
        <v>7.4800000000002147E-6</v>
      </c>
    </row>
    <row r="564" spans="1:11" x14ac:dyDescent="0.2">
      <c r="A564" s="5">
        <v>55.5</v>
      </c>
      <c r="B564" s="3">
        <f t="shared" si="56"/>
        <v>7.8400000000000025E-2</v>
      </c>
      <c r="C564" s="3">
        <f t="shared" si="57"/>
        <v>9.5000000000000015E-3</v>
      </c>
      <c r="D564">
        <f t="shared" si="50"/>
        <v>100</v>
      </c>
      <c r="E564">
        <f t="shared" si="51"/>
        <v>5.66</v>
      </c>
      <c r="F564">
        <f t="shared" si="52"/>
        <v>40</v>
      </c>
      <c r="G564">
        <f t="shared" si="53"/>
        <v>1.1120441009377069</v>
      </c>
      <c r="H564">
        <f t="shared" si="54"/>
        <v>2.6624640000000007E-4</v>
      </c>
      <c r="I564" s="3">
        <v>0.84560000000000002</v>
      </c>
      <c r="J564" s="3">
        <v>1.5100000000000001E-2</v>
      </c>
      <c r="K564">
        <f t="shared" si="55"/>
        <v>6.6500000000003234E-6</v>
      </c>
    </row>
    <row r="565" spans="1:11" x14ac:dyDescent="0.2">
      <c r="A565" s="5">
        <v>55.6</v>
      </c>
      <c r="B565" s="3">
        <f t="shared" si="56"/>
        <v>7.9100000000000059E-2</v>
      </c>
      <c r="C565" s="3">
        <f t="shared" si="57"/>
        <v>9.5000000000000015E-3</v>
      </c>
      <c r="D565">
        <f t="shared" si="50"/>
        <v>100</v>
      </c>
      <c r="E565">
        <f t="shared" si="51"/>
        <v>5.66</v>
      </c>
      <c r="F565">
        <f t="shared" si="52"/>
        <v>40</v>
      </c>
      <c r="G565">
        <f t="shared" si="53"/>
        <v>1.1120441009377069</v>
      </c>
      <c r="H565">
        <f t="shared" si="54"/>
        <v>2.6862360000000021E-4</v>
      </c>
      <c r="I565" s="3">
        <v>0.84630000000000005</v>
      </c>
      <c r="J565" s="3">
        <v>1.5100000000000001E-2</v>
      </c>
      <c r="K565">
        <f t="shared" si="55"/>
        <v>8.5049999999990639E-6</v>
      </c>
    </row>
    <row r="566" spans="1:11" x14ac:dyDescent="0.2">
      <c r="A566" s="5">
        <v>55.7</v>
      </c>
      <c r="B566" s="3">
        <f t="shared" si="56"/>
        <v>7.999999999999996E-2</v>
      </c>
      <c r="C566" s="3">
        <f t="shared" si="57"/>
        <v>9.3999999999999986E-3</v>
      </c>
      <c r="D566">
        <f t="shared" si="50"/>
        <v>100</v>
      </c>
      <c r="E566">
        <f t="shared" si="51"/>
        <v>5.66</v>
      </c>
      <c r="F566">
        <f t="shared" si="52"/>
        <v>40</v>
      </c>
      <c r="G566">
        <f t="shared" si="53"/>
        <v>1.100338373559415</v>
      </c>
      <c r="H566">
        <f t="shared" si="54"/>
        <v>2.7167999999999989E-4</v>
      </c>
      <c r="I566" s="3">
        <v>0.84719999999999995</v>
      </c>
      <c r="J566" s="3">
        <v>1.4999999999999999E-2</v>
      </c>
      <c r="K566">
        <f t="shared" si="55"/>
        <v>9.6500000000000076E-6</v>
      </c>
    </row>
    <row r="567" spans="1:11" x14ac:dyDescent="0.2">
      <c r="A567" s="5">
        <v>55.8</v>
      </c>
      <c r="B567" s="3">
        <f t="shared" si="56"/>
        <v>8.0999999999999961E-2</v>
      </c>
      <c r="C567" s="3">
        <f t="shared" si="57"/>
        <v>9.8999999999999991E-3</v>
      </c>
      <c r="D567">
        <f t="shared" si="50"/>
        <v>100</v>
      </c>
      <c r="E567">
        <f t="shared" si="51"/>
        <v>5.66</v>
      </c>
      <c r="F567">
        <f t="shared" si="52"/>
        <v>40</v>
      </c>
      <c r="G567">
        <f t="shared" si="53"/>
        <v>1.1588670104508731</v>
      </c>
      <c r="H567">
        <f t="shared" si="54"/>
        <v>2.7507599999999986E-4</v>
      </c>
      <c r="I567" s="3">
        <v>0.84819999999999995</v>
      </c>
      <c r="J567" s="3">
        <v>1.55E-2</v>
      </c>
      <c r="K567">
        <f t="shared" si="55"/>
        <v>6.8600000000003324E-6</v>
      </c>
    </row>
    <row r="568" spans="1:11" x14ac:dyDescent="0.2">
      <c r="A568" s="5">
        <v>55.9</v>
      </c>
      <c r="B568" s="3">
        <f t="shared" si="56"/>
        <v>8.1699999999999995E-2</v>
      </c>
      <c r="C568" s="3">
        <f t="shared" si="57"/>
        <v>9.7000000000000003E-3</v>
      </c>
      <c r="D568">
        <f t="shared" si="50"/>
        <v>100</v>
      </c>
      <c r="E568">
        <f t="shared" si="51"/>
        <v>5.66</v>
      </c>
      <c r="F568">
        <f t="shared" si="52"/>
        <v>40</v>
      </c>
      <c r="G568">
        <f t="shared" si="53"/>
        <v>1.13545555569429</v>
      </c>
      <c r="H568">
        <f t="shared" si="54"/>
        <v>2.774532E-4</v>
      </c>
      <c r="I568" s="3">
        <v>0.84889999999999999</v>
      </c>
      <c r="J568" s="3">
        <v>1.5299999999999999E-2</v>
      </c>
      <c r="K568">
        <f t="shared" si="55"/>
        <v>6.8600000000003324E-6</v>
      </c>
    </row>
    <row r="569" spans="1:11" x14ac:dyDescent="0.2">
      <c r="A569" s="5">
        <v>56</v>
      </c>
      <c r="B569" s="3">
        <f t="shared" si="56"/>
        <v>8.2400000000000029E-2</v>
      </c>
      <c r="C569" s="3">
        <f t="shared" si="57"/>
        <v>9.8999999999999991E-3</v>
      </c>
      <c r="D569">
        <f t="shared" si="50"/>
        <v>100</v>
      </c>
      <c r="E569">
        <f t="shared" si="51"/>
        <v>5.66</v>
      </c>
      <c r="F569">
        <f t="shared" si="52"/>
        <v>40</v>
      </c>
      <c r="G569">
        <f t="shared" si="53"/>
        <v>1.1588670104508731</v>
      </c>
      <c r="H569">
        <f t="shared" si="54"/>
        <v>2.7983040000000015E-4</v>
      </c>
      <c r="I569" s="3">
        <v>0.84960000000000002</v>
      </c>
      <c r="J569" s="3">
        <v>1.55E-2</v>
      </c>
      <c r="K569">
        <f t="shared" si="55"/>
        <v>8.8650000000001159E-6</v>
      </c>
    </row>
    <row r="570" spans="1:11" x14ac:dyDescent="0.2">
      <c r="A570" s="5">
        <v>56.1</v>
      </c>
      <c r="B570" s="3">
        <f t="shared" si="56"/>
        <v>8.3300000000000041E-2</v>
      </c>
      <c r="C570" s="3">
        <f t="shared" si="57"/>
        <v>9.7999999999999997E-3</v>
      </c>
      <c r="D570">
        <f t="shared" si="50"/>
        <v>100</v>
      </c>
      <c r="E570">
        <f t="shared" si="51"/>
        <v>5.66</v>
      </c>
      <c r="F570">
        <f t="shared" si="52"/>
        <v>40</v>
      </c>
      <c r="G570">
        <f t="shared" si="53"/>
        <v>1.1471612830725817</v>
      </c>
      <c r="H570">
        <f t="shared" si="54"/>
        <v>2.8288680000000015E-4</v>
      </c>
      <c r="I570" s="3">
        <v>0.85050000000000003</v>
      </c>
      <c r="J570" s="3">
        <v>1.54E-2</v>
      </c>
      <c r="K570">
        <f t="shared" si="55"/>
        <v>8.8650000000001159E-6</v>
      </c>
    </row>
    <row r="571" spans="1:11" x14ac:dyDescent="0.2">
      <c r="A571" s="5">
        <v>56.2</v>
      </c>
      <c r="B571" s="3">
        <f t="shared" si="56"/>
        <v>8.4200000000000053E-2</v>
      </c>
      <c r="C571" s="3">
        <f t="shared" si="57"/>
        <v>9.8999999999999991E-3</v>
      </c>
      <c r="D571">
        <f t="shared" si="50"/>
        <v>100</v>
      </c>
      <c r="E571">
        <f t="shared" si="51"/>
        <v>5.66</v>
      </c>
      <c r="F571">
        <f t="shared" si="52"/>
        <v>40</v>
      </c>
      <c r="G571">
        <f t="shared" si="53"/>
        <v>1.1588670104508731</v>
      </c>
      <c r="H571">
        <f t="shared" si="54"/>
        <v>2.8594320000000016E-4</v>
      </c>
      <c r="I571" s="3">
        <v>0.85140000000000005</v>
      </c>
      <c r="J571" s="3">
        <v>1.55E-2</v>
      </c>
      <c r="K571">
        <f t="shared" si="55"/>
        <v>7.0349999999992254E-6</v>
      </c>
    </row>
    <row r="572" spans="1:11" x14ac:dyDescent="0.2">
      <c r="A572" s="5">
        <v>56.3</v>
      </c>
      <c r="B572" s="3">
        <f t="shared" si="56"/>
        <v>8.4899999999999975E-2</v>
      </c>
      <c r="C572" s="3">
        <f t="shared" si="57"/>
        <v>1.0200000000000001E-2</v>
      </c>
      <c r="D572">
        <f t="shared" si="50"/>
        <v>100</v>
      </c>
      <c r="E572">
        <f t="shared" si="51"/>
        <v>5.66</v>
      </c>
      <c r="F572">
        <f t="shared" si="52"/>
        <v>40</v>
      </c>
      <c r="G572">
        <f t="shared" si="53"/>
        <v>1.1939841925857484</v>
      </c>
      <c r="H572">
        <f t="shared" si="54"/>
        <v>2.8832039999999992E-4</v>
      </c>
      <c r="I572" s="3">
        <v>0.85209999999999997</v>
      </c>
      <c r="J572" s="3">
        <v>1.5800000000000002E-2</v>
      </c>
      <c r="K572">
        <f t="shared" si="55"/>
        <v>9.2250000000001226E-6</v>
      </c>
    </row>
    <row r="573" spans="1:11" x14ac:dyDescent="0.2">
      <c r="A573" s="5">
        <v>56.4</v>
      </c>
      <c r="B573" s="3">
        <f t="shared" si="56"/>
        <v>8.5799999999999987E-2</v>
      </c>
      <c r="C573" s="3">
        <f t="shared" si="57"/>
        <v>1.03E-2</v>
      </c>
      <c r="D573">
        <f t="shared" si="50"/>
        <v>100</v>
      </c>
      <c r="E573">
        <f t="shared" si="51"/>
        <v>5.66</v>
      </c>
      <c r="F573">
        <f t="shared" si="52"/>
        <v>40</v>
      </c>
      <c r="G573">
        <f t="shared" si="53"/>
        <v>1.2056899199640401</v>
      </c>
      <c r="H573">
        <f t="shared" si="54"/>
        <v>2.9137679999999998E-4</v>
      </c>
      <c r="I573" s="3">
        <v>0.85299999999999998</v>
      </c>
      <c r="J573" s="3">
        <v>1.5900000000000001E-2</v>
      </c>
      <c r="K573">
        <f t="shared" si="55"/>
        <v>1.1384999999999895E-5</v>
      </c>
    </row>
    <row r="574" spans="1:11" x14ac:dyDescent="0.2">
      <c r="A574" s="5">
        <v>56.5</v>
      </c>
      <c r="B574" s="3">
        <f t="shared" si="56"/>
        <v>8.6899999999999977E-2</v>
      </c>
      <c r="C574" s="3">
        <f t="shared" si="57"/>
        <v>1.04E-2</v>
      </c>
      <c r="D574">
        <f t="shared" si="50"/>
        <v>100</v>
      </c>
      <c r="E574">
        <f t="shared" si="51"/>
        <v>5.66</v>
      </c>
      <c r="F574">
        <f t="shared" si="52"/>
        <v>40</v>
      </c>
      <c r="G574">
        <f t="shared" si="53"/>
        <v>1.2173956473423315</v>
      </c>
      <c r="H574">
        <f t="shared" si="54"/>
        <v>2.9511239999999991E-4</v>
      </c>
      <c r="I574" s="3">
        <v>0.85409999999999997</v>
      </c>
      <c r="J574" s="3">
        <v>1.6E-2</v>
      </c>
      <c r="K574">
        <f t="shared" si="55"/>
        <v>6.2700000000004694E-6</v>
      </c>
    </row>
    <row r="575" spans="1:11" x14ac:dyDescent="0.2">
      <c r="A575" s="5">
        <v>56.6</v>
      </c>
      <c r="B575" s="3">
        <f t="shared" si="56"/>
        <v>8.7500000000000022E-2</v>
      </c>
      <c r="C575" s="3">
        <f t="shared" si="57"/>
        <v>1.0499999999999999E-2</v>
      </c>
      <c r="D575">
        <f t="shared" si="50"/>
        <v>100</v>
      </c>
      <c r="E575">
        <f t="shared" si="51"/>
        <v>5.66</v>
      </c>
      <c r="F575">
        <f t="shared" si="52"/>
        <v>40</v>
      </c>
      <c r="G575">
        <f t="shared" si="53"/>
        <v>1.2291013747206234</v>
      </c>
      <c r="H575">
        <f t="shared" si="54"/>
        <v>2.9715000000000009E-4</v>
      </c>
      <c r="I575" s="3">
        <v>0.85470000000000002</v>
      </c>
      <c r="J575" s="3">
        <v>1.61E-2</v>
      </c>
      <c r="K575">
        <f t="shared" si="55"/>
        <v>7.3150000000003543E-6</v>
      </c>
    </row>
    <row r="576" spans="1:11" x14ac:dyDescent="0.2">
      <c r="A576" s="5">
        <v>56.7</v>
      </c>
      <c r="B576" s="3">
        <f t="shared" si="56"/>
        <v>8.8200000000000056E-2</v>
      </c>
      <c r="C576" s="3">
        <f t="shared" si="57"/>
        <v>1.04E-2</v>
      </c>
      <c r="D576">
        <f t="shared" si="50"/>
        <v>100</v>
      </c>
      <c r="E576">
        <f t="shared" si="51"/>
        <v>5.66</v>
      </c>
      <c r="F576">
        <f t="shared" si="52"/>
        <v>40</v>
      </c>
      <c r="G576">
        <f t="shared" si="53"/>
        <v>1.2173956473423315</v>
      </c>
      <c r="H576">
        <f t="shared" si="54"/>
        <v>2.9952720000000024E-4</v>
      </c>
      <c r="I576" s="3">
        <v>0.85540000000000005</v>
      </c>
      <c r="J576" s="3">
        <v>1.6E-2</v>
      </c>
      <c r="K576">
        <f t="shared" si="55"/>
        <v>9.4949999999989528E-6</v>
      </c>
    </row>
    <row r="577" spans="1:11" x14ac:dyDescent="0.2">
      <c r="A577" s="5">
        <v>56.8</v>
      </c>
      <c r="B577" s="3">
        <f t="shared" si="56"/>
        <v>8.9099999999999957E-2</v>
      </c>
      <c r="C577" s="3">
        <f t="shared" si="57"/>
        <v>1.0699999999999998E-2</v>
      </c>
      <c r="D577">
        <f t="shared" si="50"/>
        <v>100</v>
      </c>
      <c r="E577">
        <f t="shared" si="51"/>
        <v>5.66</v>
      </c>
      <c r="F577">
        <f t="shared" si="52"/>
        <v>40</v>
      </c>
      <c r="G577">
        <f t="shared" si="53"/>
        <v>1.2525128294772063</v>
      </c>
      <c r="H577">
        <f t="shared" si="54"/>
        <v>3.0258359999999987E-4</v>
      </c>
      <c r="I577" s="3">
        <v>0.85629999999999995</v>
      </c>
      <c r="J577" s="3">
        <v>1.6299999999999999E-2</v>
      </c>
      <c r="K577">
        <f t="shared" si="55"/>
        <v>1.0750000000000009E-5</v>
      </c>
    </row>
    <row r="578" spans="1:11" x14ac:dyDescent="0.2">
      <c r="A578" s="5">
        <v>56.9</v>
      </c>
      <c r="B578" s="3">
        <f t="shared" si="56"/>
        <v>9.0099999999999958E-2</v>
      </c>
      <c r="C578" s="3">
        <f t="shared" si="57"/>
        <v>1.0800000000000001E-2</v>
      </c>
      <c r="D578">
        <f t="shared" si="50"/>
        <v>100</v>
      </c>
      <c r="E578">
        <f t="shared" si="51"/>
        <v>5.66</v>
      </c>
      <c r="F578">
        <f t="shared" si="52"/>
        <v>40</v>
      </c>
      <c r="G578">
        <f t="shared" si="53"/>
        <v>1.264218556855498</v>
      </c>
      <c r="H578">
        <f t="shared" si="54"/>
        <v>3.0597959999999989E-4</v>
      </c>
      <c r="I578" s="3">
        <v>0.85729999999999995</v>
      </c>
      <c r="J578" s="3">
        <v>1.6400000000000001E-2</v>
      </c>
      <c r="K578">
        <f t="shared" si="55"/>
        <v>7.5950000000003686E-6</v>
      </c>
    </row>
    <row r="579" spans="1:11" x14ac:dyDescent="0.2">
      <c r="A579" s="5">
        <v>57</v>
      </c>
      <c r="B579" s="3">
        <f t="shared" si="56"/>
        <v>9.0799999999999992E-2</v>
      </c>
      <c r="C579" s="3">
        <f t="shared" si="57"/>
        <v>1.09E-2</v>
      </c>
      <c r="D579">
        <f t="shared" si="50"/>
        <v>100</v>
      </c>
      <c r="E579">
        <f t="shared" si="51"/>
        <v>5.66</v>
      </c>
      <c r="F579">
        <f t="shared" si="52"/>
        <v>40</v>
      </c>
      <c r="G579">
        <f t="shared" si="53"/>
        <v>1.2759242842337899</v>
      </c>
      <c r="H579">
        <f t="shared" si="54"/>
        <v>3.0835679999999997E-4</v>
      </c>
      <c r="I579" s="3">
        <v>0.85799999999999998</v>
      </c>
      <c r="J579" s="3">
        <v>1.6500000000000001E-2</v>
      </c>
      <c r="K579">
        <f t="shared" si="55"/>
        <v>8.7200000000002502E-6</v>
      </c>
    </row>
    <row r="580" spans="1:11" s="8" customFormat="1" x14ac:dyDescent="0.2">
      <c r="A580" s="5">
        <v>57.1</v>
      </c>
      <c r="B580" s="3">
        <f t="shared" si="56"/>
        <v>9.1600000000000015E-2</v>
      </c>
      <c r="C580" s="3">
        <f t="shared" si="57"/>
        <v>1.09E-2</v>
      </c>
      <c r="D580" s="8">
        <f t="shared" si="50"/>
        <v>100</v>
      </c>
      <c r="E580" s="8">
        <f t="shared" si="51"/>
        <v>5.66</v>
      </c>
      <c r="F580" s="8">
        <f t="shared" si="52"/>
        <v>40</v>
      </c>
      <c r="G580" s="8">
        <f t="shared" si="53"/>
        <v>1.2759242842337899</v>
      </c>
      <c r="H580" s="8">
        <f t="shared" si="54"/>
        <v>3.1107360000000008E-4</v>
      </c>
      <c r="I580" s="3">
        <v>0.85880000000000001</v>
      </c>
      <c r="J580" s="3">
        <v>1.6500000000000001E-2</v>
      </c>
      <c r="K580">
        <f t="shared" si="55"/>
        <v>1.100000000000001E-5</v>
      </c>
    </row>
    <row r="581" spans="1:11" x14ac:dyDescent="0.2">
      <c r="A581" s="5">
        <v>57.2</v>
      </c>
      <c r="B581" s="3">
        <f t="shared" si="56"/>
        <v>9.2600000000000016E-2</v>
      </c>
      <c r="C581" s="3">
        <f t="shared" si="57"/>
        <v>1.1099999999999999E-2</v>
      </c>
      <c r="D581">
        <f t="shared" si="50"/>
        <v>100</v>
      </c>
      <c r="E581">
        <f t="shared" si="51"/>
        <v>5.66</v>
      </c>
      <c r="F581">
        <f t="shared" si="52"/>
        <v>40</v>
      </c>
      <c r="G581">
        <f t="shared" si="53"/>
        <v>1.299335738990373</v>
      </c>
      <c r="H581">
        <f t="shared" si="54"/>
        <v>3.1446960000000004E-4</v>
      </c>
      <c r="I581" s="3">
        <v>0.85980000000000001</v>
      </c>
      <c r="J581" s="3">
        <v>1.67E-2</v>
      </c>
      <c r="K581">
        <f t="shared" si="55"/>
        <v>8.9200000000002551E-6</v>
      </c>
    </row>
    <row r="582" spans="1:11" x14ac:dyDescent="0.2">
      <c r="A582" s="5">
        <v>57.3</v>
      </c>
      <c r="B582" s="3">
        <f t="shared" si="56"/>
        <v>9.3400000000000039E-2</v>
      </c>
      <c r="C582" s="3">
        <f t="shared" si="57"/>
        <v>1.1199999999999998E-2</v>
      </c>
      <c r="D582">
        <f t="shared" si="50"/>
        <v>100</v>
      </c>
      <c r="E582">
        <f t="shared" si="51"/>
        <v>5.66</v>
      </c>
      <c r="F582">
        <f t="shared" si="52"/>
        <v>40</v>
      </c>
      <c r="G582">
        <f t="shared" si="53"/>
        <v>1.3110414663686645</v>
      </c>
      <c r="H582">
        <f t="shared" si="54"/>
        <v>3.1718640000000015E-4</v>
      </c>
      <c r="I582" s="3">
        <v>0.86060000000000003</v>
      </c>
      <c r="J582" s="3">
        <v>1.6799999999999999E-2</v>
      </c>
      <c r="K582">
        <f t="shared" si="55"/>
        <v>6.7199999999992589E-6</v>
      </c>
    </row>
    <row r="583" spans="1:11" x14ac:dyDescent="0.2">
      <c r="A583" s="5">
        <v>57.4</v>
      </c>
      <c r="B583" s="3">
        <f t="shared" si="56"/>
        <v>9.3999999999999972E-2</v>
      </c>
      <c r="C583" s="3">
        <f t="shared" si="57"/>
        <v>1.1199999999999998E-2</v>
      </c>
      <c r="D583">
        <f t="shared" si="50"/>
        <v>100</v>
      </c>
      <c r="E583">
        <f t="shared" si="51"/>
        <v>5.66</v>
      </c>
      <c r="F583">
        <f t="shared" si="52"/>
        <v>40</v>
      </c>
      <c r="G583">
        <f t="shared" si="53"/>
        <v>1.3110414663686645</v>
      </c>
      <c r="H583">
        <f t="shared" si="54"/>
        <v>3.192239999999999E-4</v>
      </c>
      <c r="I583" s="3">
        <v>0.86119999999999997</v>
      </c>
      <c r="J583" s="3">
        <v>1.6799999999999999E-2</v>
      </c>
      <c r="K583">
        <f t="shared" si="55"/>
        <v>1.0215000000000133E-5</v>
      </c>
    </row>
    <row r="584" spans="1:11" x14ac:dyDescent="0.2">
      <c r="A584" s="5">
        <v>57.5</v>
      </c>
      <c r="B584" s="3">
        <f t="shared" si="56"/>
        <v>9.4899999999999984E-2</v>
      </c>
      <c r="C584" s="3">
        <f t="shared" si="57"/>
        <v>1.15E-2</v>
      </c>
      <c r="D584">
        <f t="shared" si="50"/>
        <v>100</v>
      </c>
      <c r="E584">
        <f t="shared" si="51"/>
        <v>5.66</v>
      </c>
      <c r="F584">
        <f t="shared" si="52"/>
        <v>40</v>
      </c>
      <c r="G584">
        <f t="shared" si="53"/>
        <v>1.3461586485035399</v>
      </c>
      <c r="H584">
        <f t="shared" si="54"/>
        <v>3.2228039999999996E-4</v>
      </c>
      <c r="I584" s="3">
        <v>0.86209999999999998</v>
      </c>
      <c r="J584" s="3">
        <v>1.7100000000000001E-2</v>
      </c>
      <c r="K584">
        <f t="shared" si="55"/>
        <v>1.150000000000001E-5</v>
      </c>
    </row>
    <row r="585" spans="1:11" x14ac:dyDescent="0.2">
      <c r="A585" s="5">
        <v>57.6</v>
      </c>
      <c r="B585" s="3">
        <f t="shared" si="56"/>
        <v>9.5899999999999985E-2</v>
      </c>
      <c r="C585" s="3">
        <f t="shared" si="57"/>
        <v>1.15E-2</v>
      </c>
      <c r="D585">
        <f t="shared" si="50"/>
        <v>100</v>
      </c>
      <c r="E585">
        <f t="shared" si="51"/>
        <v>5.66</v>
      </c>
      <c r="F585">
        <f t="shared" si="52"/>
        <v>40</v>
      </c>
      <c r="G585">
        <f t="shared" si="53"/>
        <v>1.3461586485035399</v>
      </c>
      <c r="H585">
        <f t="shared" si="54"/>
        <v>3.2567639999999998E-4</v>
      </c>
      <c r="I585" s="3">
        <v>0.86309999999999998</v>
      </c>
      <c r="J585" s="3">
        <v>1.7100000000000001E-2</v>
      </c>
      <c r="K585">
        <f t="shared" si="55"/>
        <v>6.9600000000005212E-6</v>
      </c>
    </row>
    <row r="586" spans="1:11" x14ac:dyDescent="0.2">
      <c r="A586" s="5">
        <v>57.7</v>
      </c>
      <c r="B586" s="3">
        <f t="shared" si="56"/>
        <v>9.650000000000003E-2</v>
      </c>
      <c r="C586" s="3">
        <f t="shared" si="57"/>
        <v>1.1699999999999999E-2</v>
      </c>
      <c r="D586">
        <f t="shared" ref="D586:D649" si="58">$E$4</f>
        <v>100</v>
      </c>
      <c r="E586">
        <f t="shared" ref="E586:E649" si="59">$F$4</f>
        <v>5.66</v>
      </c>
      <c r="F586">
        <f t="shared" ref="F586:F649" si="60">$G$4</f>
        <v>40</v>
      </c>
      <c r="G586">
        <f t="shared" ref="G586:G649" si="61">3*C586*D586*1000/(2*F586*E586^2)</f>
        <v>1.3695701032601229</v>
      </c>
      <c r="H586">
        <f t="shared" ref="H586:H649" si="62">6*B586*E586/(D586^2)</f>
        <v>3.2771400000000011E-4</v>
      </c>
      <c r="I586" s="3">
        <v>0.86370000000000002</v>
      </c>
      <c r="J586" s="3">
        <v>1.7299999999999999E-2</v>
      </c>
      <c r="K586">
        <f t="shared" ref="K586:K649" si="63">(C587+C586)/2*(B587-B586)</f>
        <v>1.0530000000000138E-5</v>
      </c>
    </row>
    <row r="587" spans="1:11" x14ac:dyDescent="0.2">
      <c r="A587" s="5">
        <v>57.8</v>
      </c>
      <c r="B587" s="3">
        <f t="shared" si="56"/>
        <v>9.7400000000000042E-2</v>
      </c>
      <c r="C587" s="3">
        <f t="shared" si="57"/>
        <v>1.1699999999999999E-2</v>
      </c>
      <c r="D587">
        <f t="shared" si="58"/>
        <v>100</v>
      </c>
      <c r="E587">
        <f t="shared" si="59"/>
        <v>5.66</v>
      </c>
      <c r="F587">
        <f t="shared" si="60"/>
        <v>40</v>
      </c>
      <c r="G587">
        <f t="shared" si="61"/>
        <v>1.3695701032601229</v>
      </c>
      <c r="H587">
        <f t="shared" si="62"/>
        <v>3.3077040000000017E-4</v>
      </c>
      <c r="I587" s="3">
        <v>0.86460000000000004</v>
      </c>
      <c r="J587" s="3">
        <v>1.7299999999999999E-2</v>
      </c>
      <c r="K587">
        <f t="shared" si="63"/>
        <v>1.2924999999999879E-5</v>
      </c>
    </row>
    <row r="588" spans="1:11" x14ac:dyDescent="0.2">
      <c r="A588" s="5">
        <v>57.9</v>
      </c>
      <c r="B588" s="3">
        <f t="shared" si="56"/>
        <v>9.8500000000000032E-2</v>
      </c>
      <c r="C588" s="3">
        <f t="shared" si="57"/>
        <v>1.1799999999999998E-2</v>
      </c>
      <c r="D588">
        <f t="shared" si="58"/>
        <v>100</v>
      </c>
      <c r="E588">
        <f t="shared" si="59"/>
        <v>5.66</v>
      </c>
      <c r="F588">
        <f t="shared" si="60"/>
        <v>40</v>
      </c>
      <c r="G588">
        <f t="shared" si="61"/>
        <v>1.3812758306384145</v>
      </c>
      <c r="H588">
        <f t="shared" si="62"/>
        <v>3.3450600000000009E-4</v>
      </c>
      <c r="I588" s="3">
        <v>0.86570000000000003</v>
      </c>
      <c r="J588" s="3">
        <v>1.7399999999999999E-2</v>
      </c>
      <c r="K588">
        <f t="shared" si="63"/>
        <v>8.2949999999990863E-6</v>
      </c>
    </row>
    <row r="589" spans="1:11" x14ac:dyDescent="0.2">
      <c r="A589" s="5">
        <v>58</v>
      </c>
      <c r="B589" s="3">
        <f t="shared" si="56"/>
        <v>9.9199999999999955E-2</v>
      </c>
      <c r="C589" s="3">
        <f t="shared" si="57"/>
        <v>1.1900000000000001E-2</v>
      </c>
      <c r="D589">
        <f t="shared" si="58"/>
        <v>100</v>
      </c>
      <c r="E589">
        <f t="shared" si="59"/>
        <v>5.66</v>
      </c>
      <c r="F589">
        <f t="shared" si="60"/>
        <v>40</v>
      </c>
      <c r="G589">
        <f t="shared" si="61"/>
        <v>1.3929815580167066</v>
      </c>
      <c r="H589">
        <f t="shared" si="62"/>
        <v>3.3688319999999986E-4</v>
      </c>
      <c r="I589" s="3">
        <v>0.86639999999999995</v>
      </c>
      <c r="J589" s="3">
        <v>1.7500000000000002E-2</v>
      </c>
      <c r="K589">
        <f t="shared" si="63"/>
        <v>7.2000000000005392E-6</v>
      </c>
    </row>
    <row r="590" spans="1:11" x14ac:dyDescent="0.2">
      <c r="A590" s="5">
        <v>58.1</v>
      </c>
      <c r="B590" s="3">
        <f t="shared" si="56"/>
        <v>9.98E-2</v>
      </c>
      <c r="C590" s="3">
        <f t="shared" si="57"/>
        <v>1.21E-2</v>
      </c>
      <c r="D590">
        <f t="shared" si="58"/>
        <v>100</v>
      </c>
      <c r="E590">
        <f t="shared" si="59"/>
        <v>5.66</v>
      </c>
      <c r="F590">
        <f t="shared" si="60"/>
        <v>40</v>
      </c>
      <c r="G590">
        <f t="shared" si="61"/>
        <v>1.4163930127732898</v>
      </c>
      <c r="H590">
        <f t="shared" si="62"/>
        <v>3.3892079999999999E-4</v>
      </c>
      <c r="I590" s="3">
        <v>0.86699999999999999</v>
      </c>
      <c r="J590" s="3">
        <v>1.77E-2</v>
      </c>
      <c r="K590">
        <f t="shared" si="63"/>
        <v>1.0890000000000143E-5</v>
      </c>
    </row>
    <row r="591" spans="1:11" x14ac:dyDescent="0.2">
      <c r="A591" s="5">
        <v>58.2</v>
      </c>
      <c r="B591" s="3">
        <f t="shared" si="56"/>
        <v>0.10070000000000001</v>
      </c>
      <c r="C591" s="3">
        <f t="shared" si="57"/>
        <v>1.21E-2</v>
      </c>
      <c r="D591">
        <f t="shared" si="58"/>
        <v>100</v>
      </c>
      <c r="E591">
        <f t="shared" si="59"/>
        <v>5.66</v>
      </c>
      <c r="F591">
        <f t="shared" si="60"/>
        <v>40</v>
      </c>
      <c r="G591">
        <f t="shared" si="61"/>
        <v>1.4163930127732898</v>
      </c>
      <c r="H591">
        <f t="shared" si="62"/>
        <v>3.4197720000000005E-4</v>
      </c>
      <c r="I591" s="3">
        <v>0.8679</v>
      </c>
      <c r="J591" s="3">
        <v>1.77E-2</v>
      </c>
      <c r="K591">
        <f t="shared" si="63"/>
        <v>1.3309999999999878E-5</v>
      </c>
    </row>
    <row r="592" spans="1:11" x14ac:dyDescent="0.2">
      <c r="A592" s="5">
        <v>58.3</v>
      </c>
      <c r="B592" s="3">
        <f t="shared" si="56"/>
        <v>0.1018</v>
      </c>
      <c r="C592" s="3">
        <f t="shared" si="57"/>
        <v>1.21E-2</v>
      </c>
      <c r="D592">
        <f t="shared" si="58"/>
        <v>100</v>
      </c>
      <c r="E592">
        <f t="shared" si="59"/>
        <v>5.66</v>
      </c>
      <c r="F592">
        <f t="shared" si="60"/>
        <v>40</v>
      </c>
      <c r="G592">
        <f t="shared" si="61"/>
        <v>1.4163930127732898</v>
      </c>
      <c r="H592">
        <f t="shared" si="62"/>
        <v>3.4571279999999997E-4</v>
      </c>
      <c r="I592" s="3">
        <v>0.86899999999999999</v>
      </c>
      <c r="J592" s="3">
        <v>1.77E-2</v>
      </c>
      <c r="K592">
        <f t="shared" si="63"/>
        <v>8.5400000000004129E-6</v>
      </c>
    </row>
    <row r="593" spans="1:11" x14ac:dyDescent="0.2">
      <c r="A593" s="5">
        <v>58.4</v>
      </c>
      <c r="B593" s="3">
        <f t="shared" si="56"/>
        <v>0.10250000000000004</v>
      </c>
      <c r="C593" s="3">
        <f t="shared" si="57"/>
        <v>1.2299999999999998E-2</v>
      </c>
      <c r="D593">
        <f t="shared" si="58"/>
        <v>100</v>
      </c>
      <c r="E593">
        <f t="shared" si="59"/>
        <v>5.66</v>
      </c>
      <c r="F593">
        <f t="shared" si="60"/>
        <v>40</v>
      </c>
      <c r="G593">
        <f t="shared" si="61"/>
        <v>1.4398044675298729</v>
      </c>
      <c r="H593">
        <f t="shared" si="62"/>
        <v>3.4809000000000012E-4</v>
      </c>
      <c r="I593" s="3">
        <v>0.86970000000000003</v>
      </c>
      <c r="J593" s="3">
        <v>1.7899999999999999E-2</v>
      </c>
      <c r="K593">
        <f t="shared" si="63"/>
        <v>8.5749999999990548E-6</v>
      </c>
    </row>
    <row r="594" spans="1:11" x14ac:dyDescent="0.2">
      <c r="A594" s="5">
        <v>58.5</v>
      </c>
      <c r="B594" s="3">
        <f t="shared" si="56"/>
        <v>0.10319999999999996</v>
      </c>
      <c r="C594" s="3">
        <f t="shared" si="57"/>
        <v>1.2199999999999999E-2</v>
      </c>
      <c r="D594">
        <f t="shared" si="58"/>
        <v>100</v>
      </c>
      <c r="E594">
        <f t="shared" si="59"/>
        <v>5.66</v>
      </c>
      <c r="F594">
        <f t="shared" si="60"/>
        <v>40</v>
      </c>
      <c r="G594">
        <f t="shared" si="61"/>
        <v>1.428098740151581</v>
      </c>
      <c r="H594">
        <f t="shared" si="62"/>
        <v>3.5046719999999983E-4</v>
      </c>
      <c r="I594" s="3">
        <v>0.87039999999999995</v>
      </c>
      <c r="J594" s="3">
        <v>1.78E-2</v>
      </c>
      <c r="K594">
        <f t="shared" si="63"/>
        <v>1.3585000000001246E-5</v>
      </c>
    </row>
    <row r="595" spans="1:11" x14ac:dyDescent="0.2">
      <c r="A595" s="5">
        <v>58.6</v>
      </c>
      <c r="B595" s="3">
        <f t="shared" si="56"/>
        <v>0.10430000000000006</v>
      </c>
      <c r="C595" s="3">
        <f t="shared" si="57"/>
        <v>1.2500000000000001E-2</v>
      </c>
      <c r="D595">
        <f t="shared" si="58"/>
        <v>100</v>
      </c>
      <c r="E595">
        <f t="shared" si="59"/>
        <v>5.66</v>
      </c>
      <c r="F595">
        <f t="shared" si="60"/>
        <v>40</v>
      </c>
      <c r="G595">
        <f t="shared" si="61"/>
        <v>1.4632159222864565</v>
      </c>
      <c r="H595">
        <f t="shared" si="62"/>
        <v>3.5420280000000019E-4</v>
      </c>
      <c r="I595" s="3">
        <v>0.87150000000000005</v>
      </c>
      <c r="J595" s="3">
        <v>1.8100000000000002E-2</v>
      </c>
      <c r="K595">
        <f t="shared" si="63"/>
        <v>1.0039999999998894E-5</v>
      </c>
    </row>
    <row r="596" spans="1:11" x14ac:dyDescent="0.2">
      <c r="A596" s="5">
        <v>58.7</v>
      </c>
      <c r="B596" s="3">
        <f t="shared" si="56"/>
        <v>0.10509999999999997</v>
      </c>
      <c r="C596" s="3">
        <f t="shared" si="57"/>
        <v>1.26E-2</v>
      </c>
      <c r="D596">
        <f t="shared" si="58"/>
        <v>100</v>
      </c>
      <c r="E596">
        <f t="shared" si="59"/>
        <v>5.66</v>
      </c>
      <c r="F596">
        <f t="shared" si="60"/>
        <v>40</v>
      </c>
      <c r="G596">
        <f t="shared" si="61"/>
        <v>1.4749216496647481</v>
      </c>
      <c r="H596">
        <f t="shared" si="62"/>
        <v>3.5691959999999991E-4</v>
      </c>
      <c r="I596" s="3">
        <v>0.87229999999999996</v>
      </c>
      <c r="J596" s="3">
        <v>1.8200000000000001E-2</v>
      </c>
      <c r="K596">
        <f t="shared" si="63"/>
        <v>8.8200000000004272E-6</v>
      </c>
    </row>
    <row r="597" spans="1:11" x14ac:dyDescent="0.2">
      <c r="A597" s="5">
        <v>58.8</v>
      </c>
      <c r="B597" s="3">
        <f t="shared" si="56"/>
        <v>0.10580000000000001</v>
      </c>
      <c r="C597" s="3">
        <f t="shared" si="57"/>
        <v>1.26E-2</v>
      </c>
      <c r="D597">
        <f t="shared" si="58"/>
        <v>100</v>
      </c>
      <c r="E597">
        <f t="shared" si="59"/>
        <v>5.66</v>
      </c>
      <c r="F597">
        <f t="shared" si="60"/>
        <v>40</v>
      </c>
      <c r="G597">
        <f t="shared" si="61"/>
        <v>1.4749216496647481</v>
      </c>
      <c r="H597">
        <f t="shared" si="62"/>
        <v>3.5929680000000005E-4</v>
      </c>
      <c r="I597" s="3">
        <v>0.873</v>
      </c>
      <c r="J597" s="3">
        <v>1.8200000000000001E-2</v>
      </c>
      <c r="K597">
        <f t="shared" si="63"/>
        <v>1.0240000000000292E-5</v>
      </c>
    </row>
    <row r="598" spans="1:11" x14ac:dyDescent="0.2">
      <c r="A598" s="5">
        <v>58.9</v>
      </c>
      <c r="B598" s="3">
        <f t="shared" si="56"/>
        <v>0.10660000000000003</v>
      </c>
      <c r="C598" s="3">
        <f t="shared" si="57"/>
        <v>1.2999999999999998E-2</v>
      </c>
      <c r="D598">
        <f t="shared" si="58"/>
        <v>100</v>
      </c>
      <c r="E598">
        <f t="shared" si="59"/>
        <v>5.66</v>
      </c>
      <c r="F598">
        <f t="shared" si="60"/>
        <v>40</v>
      </c>
      <c r="G598">
        <f t="shared" si="61"/>
        <v>1.5217445591779144</v>
      </c>
      <c r="H598">
        <f t="shared" si="62"/>
        <v>3.620136000000001E-4</v>
      </c>
      <c r="I598" s="3">
        <v>0.87380000000000002</v>
      </c>
      <c r="J598" s="3">
        <v>1.8599999999999998E-2</v>
      </c>
      <c r="K598">
        <f t="shared" si="63"/>
        <v>1.295000000000001E-5</v>
      </c>
    </row>
    <row r="599" spans="1:11" x14ac:dyDescent="0.2">
      <c r="A599" s="5">
        <v>59</v>
      </c>
      <c r="B599" s="3">
        <f t="shared" ref="B599:B662" si="64">I599-$I$470</f>
        <v>0.10760000000000003</v>
      </c>
      <c r="C599" s="3">
        <f t="shared" ref="C599:C662" si="65">J599-$J$470</f>
        <v>1.2899999999999998E-2</v>
      </c>
      <c r="D599">
        <f t="shared" si="58"/>
        <v>100</v>
      </c>
      <c r="E599">
        <f t="shared" si="59"/>
        <v>5.66</v>
      </c>
      <c r="F599">
        <f t="shared" si="60"/>
        <v>40</v>
      </c>
      <c r="G599">
        <f t="shared" si="61"/>
        <v>1.5100388317996227</v>
      </c>
      <c r="H599">
        <f t="shared" si="62"/>
        <v>3.6540960000000007E-4</v>
      </c>
      <c r="I599" s="3">
        <v>0.87480000000000002</v>
      </c>
      <c r="J599" s="3">
        <v>1.8499999999999999E-2</v>
      </c>
      <c r="K599">
        <f t="shared" si="63"/>
        <v>9.064999999999001E-6</v>
      </c>
    </row>
    <row r="600" spans="1:11" x14ac:dyDescent="0.2">
      <c r="A600" s="5">
        <v>59.1</v>
      </c>
      <c r="B600" s="3">
        <f t="shared" si="64"/>
        <v>0.10829999999999995</v>
      </c>
      <c r="C600" s="3">
        <f t="shared" si="65"/>
        <v>1.2999999999999998E-2</v>
      </c>
      <c r="D600">
        <f t="shared" si="58"/>
        <v>100</v>
      </c>
      <c r="E600">
        <f t="shared" si="59"/>
        <v>5.66</v>
      </c>
      <c r="F600">
        <f t="shared" si="60"/>
        <v>40</v>
      </c>
      <c r="G600">
        <f t="shared" si="61"/>
        <v>1.5217445591779144</v>
      </c>
      <c r="H600">
        <f t="shared" si="62"/>
        <v>3.6778679999999983E-4</v>
      </c>
      <c r="I600" s="3">
        <v>0.87549999999999994</v>
      </c>
      <c r="J600" s="3">
        <v>1.8599999999999998E-2</v>
      </c>
      <c r="K600">
        <f t="shared" si="63"/>
        <v>9.1350000000004419E-6</v>
      </c>
    </row>
    <row r="601" spans="1:11" x14ac:dyDescent="0.2">
      <c r="A601" s="5">
        <v>59.2</v>
      </c>
      <c r="B601" s="3">
        <f t="shared" si="64"/>
        <v>0.10899999999999999</v>
      </c>
      <c r="C601" s="3">
        <f t="shared" si="65"/>
        <v>1.3100000000000001E-2</v>
      </c>
      <c r="D601">
        <f t="shared" si="58"/>
        <v>100</v>
      </c>
      <c r="E601">
        <f t="shared" si="59"/>
        <v>5.66</v>
      </c>
      <c r="F601">
        <f t="shared" si="60"/>
        <v>40</v>
      </c>
      <c r="G601">
        <f t="shared" si="61"/>
        <v>1.5334502865562063</v>
      </c>
      <c r="H601">
        <f t="shared" si="62"/>
        <v>3.7016399999999997E-4</v>
      </c>
      <c r="I601" s="3">
        <v>0.87619999999999998</v>
      </c>
      <c r="J601" s="3">
        <v>1.8700000000000001E-2</v>
      </c>
      <c r="K601">
        <f t="shared" si="63"/>
        <v>1.1790000000000156E-5</v>
      </c>
    </row>
    <row r="602" spans="1:11" x14ac:dyDescent="0.2">
      <c r="A602" s="5">
        <v>59.3</v>
      </c>
      <c r="B602" s="3">
        <f t="shared" si="64"/>
        <v>0.1099</v>
      </c>
      <c r="C602" s="3">
        <f t="shared" si="65"/>
        <v>1.3100000000000001E-2</v>
      </c>
      <c r="D602">
        <f t="shared" si="58"/>
        <v>100</v>
      </c>
      <c r="E602">
        <f t="shared" si="59"/>
        <v>5.66</v>
      </c>
      <c r="F602">
        <f t="shared" si="60"/>
        <v>40</v>
      </c>
      <c r="G602">
        <f t="shared" si="61"/>
        <v>1.5334502865562063</v>
      </c>
      <c r="H602">
        <f t="shared" si="62"/>
        <v>3.7322039999999998E-4</v>
      </c>
      <c r="I602" s="3">
        <v>0.87709999999999999</v>
      </c>
      <c r="J602" s="3">
        <v>1.8700000000000001E-2</v>
      </c>
      <c r="K602">
        <f t="shared" si="63"/>
        <v>1.3200000000000011E-5</v>
      </c>
    </row>
    <row r="603" spans="1:11" x14ac:dyDescent="0.2">
      <c r="A603" s="5">
        <v>59.4</v>
      </c>
      <c r="B603" s="3">
        <f t="shared" si="64"/>
        <v>0.1109</v>
      </c>
      <c r="C603" s="3">
        <f t="shared" si="65"/>
        <v>1.3299999999999999E-2</v>
      </c>
      <c r="D603">
        <f t="shared" si="58"/>
        <v>100</v>
      </c>
      <c r="E603">
        <f t="shared" si="59"/>
        <v>5.66</v>
      </c>
      <c r="F603">
        <f t="shared" si="60"/>
        <v>40</v>
      </c>
      <c r="G603">
        <f t="shared" si="61"/>
        <v>1.5568617413127894</v>
      </c>
      <c r="H603">
        <f t="shared" si="62"/>
        <v>3.766164E-4</v>
      </c>
      <c r="I603" s="3">
        <v>0.87809999999999999</v>
      </c>
      <c r="J603" s="3">
        <v>1.89E-2</v>
      </c>
      <c r="K603">
        <f t="shared" si="63"/>
        <v>9.380000000000454E-6</v>
      </c>
    </row>
    <row r="604" spans="1:11" x14ac:dyDescent="0.2">
      <c r="A604" s="5">
        <v>59.5</v>
      </c>
      <c r="B604" s="3">
        <f t="shared" si="64"/>
        <v>0.11160000000000003</v>
      </c>
      <c r="C604" s="3">
        <f t="shared" si="65"/>
        <v>1.3499999999999998E-2</v>
      </c>
      <c r="D604">
        <f t="shared" si="58"/>
        <v>100</v>
      </c>
      <c r="E604">
        <f t="shared" si="59"/>
        <v>5.66</v>
      </c>
      <c r="F604">
        <f t="shared" si="60"/>
        <v>40</v>
      </c>
      <c r="G604">
        <f t="shared" si="61"/>
        <v>1.5802731960693728</v>
      </c>
      <c r="H604">
        <f t="shared" si="62"/>
        <v>3.7899360000000015E-4</v>
      </c>
      <c r="I604" s="3">
        <v>0.87880000000000003</v>
      </c>
      <c r="J604" s="3">
        <v>1.9099999999999999E-2</v>
      </c>
      <c r="K604">
        <f t="shared" si="63"/>
        <v>9.3799999999989666E-6</v>
      </c>
    </row>
    <row r="605" spans="1:11" x14ac:dyDescent="0.2">
      <c r="A605" s="5">
        <v>59.6</v>
      </c>
      <c r="B605" s="3">
        <f t="shared" si="64"/>
        <v>0.11229999999999996</v>
      </c>
      <c r="C605" s="3">
        <f t="shared" si="65"/>
        <v>1.3299999999999999E-2</v>
      </c>
      <c r="D605">
        <f t="shared" si="58"/>
        <v>100</v>
      </c>
      <c r="E605">
        <f t="shared" si="59"/>
        <v>5.66</v>
      </c>
      <c r="F605">
        <f t="shared" si="60"/>
        <v>40</v>
      </c>
      <c r="G605">
        <f t="shared" si="61"/>
        <v>1.5568617413127894</v>
      </c>
      <c r="H605">
        <f t="shared" si="62"/>
        <v>3.8137079999999986E-4</v>
      </c>
      <c r="I605" s="3">
        <v>0.87949999999999995</v>
      </c>
      <c r="J605" s="3">
        <v>1.89E-2</v>
      </c>
      <c r="K605">
        <f t="shared" si="63"/>
        <v>1.7420000000001056E-5</v>
      </c>
    </row>
    <row r="606" spans="1:11" x14ac:dyDescent="0.2">
      <c r="A606" s="5">
        <v>59.7</v>
      </c>
      <c r="B606" s="3">
        <f t="shared" si="64"/>
        <v>0.11360000000000003</v>
      </c>
      <c r="C606" s="3">
        <f t="shared" si="65"/>
        <v>1.3499999999999998E-2</v>
      </c>
      <c r="D606">
        <f t="shared" si="58"/>
        <v>100</v>
      </c>
      <c r="E606">
        <f t="shared" si="59"/>
        <v>5.66</v>
      </c>
      <c r="F606">
        <f t="shared" si="60"/>
        <v>40</v>
      </c>
      <c r="G606">
        <f t="shared" si="61"/>
        <v>1.5802731960693728</v>
      </c>
      <c r="H606">
        <f t="shared" si="62"/>
        <v>3.8578560000000013E-4</v>
      </c>
      <c r="I606" s="3">
        <v>0.88080000000000003</v>
      </c>
      <c r="J606" s="3">
        <v>1.9099999999999999E-2</v>
      </c>
      <c r="K606">
        <f t="shared" si="63"/>
        <v>9.5199999999989517E-6</v>
      </c>
    </row>
    <row r="607" spans="1:11" x14ac:dyDescent="0.2">
      <c r="A607" s="5">
        <v>59.8</v>
      </c>
      <c r="B607" s="3">
        <f t="shared" si="64"/>
        <v>0.11429999999999996</v>
      </c>
      <c r="C607" s="3">
        <f t="shared" si="65"/>
        <v>1.37E-2</v>
      </c>
      <c r="D607">
        <f t="shared" si="58"/>
        <v>100</v>
      </c>
      <c r="E607">
        <f t="shared" si="59"/>
        <v>5.66</v>
      </c>
      <c r="F607">
        <f t="shared" si="60"/>
        <v>40</v>
      </c>
      <c r="G607">
        <f t="shared" si="61"/>
        <v>1.6036846508259559</v>
      </c>
      <c r="H607">
        <f t="shared" si="62"/>
        <v>3.8816279999999989E-4</v>
      </c>
      <c r="I607" s="3">
        <v>0.88149999999999995</v>
      </c>
      <c r="J607" s="3">
        <v>1.9300000000000001E-2</v>
      </c>
      <c r="K607">
        <f t="shared" si="63"/>
        <v>9.5200000000004611E-6</v>
      </c>
    </row>
    <row r="608" spans="1:11" x14ac:dyDescent="0.2">
      <c r="A608" s="5">
        <v>59.9</v>
      </c>
      <c r="B608" s="3">
        <f t="shared" si="64"/>
        <v>0.11499999999999999</v>
      </c>
      <c r="C608" s="3">
        <f t="shared" si="65"/>
        <v>1.3499999999999998E-2</v>
      </c>
      <c r="D608">
        <f t="shared" si="58"/>
        <v>100</v>
      </c>
      <c r="E608">
        <f t="shared" si="59"/>
        <v>5.66</v>
      </c>
      <c r="F608">
        <f t="shared" si="60"/>
        <v>40</v>
      </c>
      <c r="G608">
        <f t="shared" si="61"/>
        <v>1.5802731960693728</v>
      </c>
      <c r="H608">
        <f t="shared" si="62"/>
        <v>3.9053999999999998E-4</v>
      </c>
      <c r="I608" s="3">
        <v>0.88219999999999998</v>
      </c>
      <c r="J608" s="3">
        <v>1.9099999999999999E-2</v>
      </c>
      <c r="K608">
        <f t="shared" si="63"/>
        <v>1.2285000000000161E-5</v>
      </c>
    </row>
    <row r="609" spans="1:11" x14ac:dyDescent="0.2">
      <c r="A609" s="5">
        <v>60</v>
      </c>
      <c r="B609" s="3">
        <f t="shared" si="64"/>
        <v>0.1159</v>
      </c>
      <c r="C609" s="3">
        <f t="shared" si="65"/>
        <v>1.38E-2</v>
      </c>
      <c r="D609">
        <f t="shared" si="58"/>
        <v>100</v>
      </c>
      <c r="E609">
        <f t="shared" si="59"/>
        <v>5.66</v>
      </c>
      <c r="F609">
        <f t="shared" si="60"/>
        <v>40</v>
      </c>
      <c r="G609">
        <f t="shared" si="61"/>
        <v>1.6153903782042478</v>
      </c>
      <c r="H609">
        <f t="shared" si="62"/>
        <v>3.9359640000000005E-4</v>
      </c>
      <c r="I609" s="3">
        <v>0.8831</v>
      </c>
      <c r="J609" s="3">
        <v>1.9400000000000001E-2</v>
      </c>
      <c r="K609">
        <f t="shared" si="63"/>
        <v>1.2510000000000165E-5</v>
      </c>
    </row>
    <row r="610" spans="1:11" x14ac:dyDescent="0.2">
      <c r="A610" s="5">
        <v>60.1</v>
      </c>
      <c r="B610" s="3">
        <f t="shared" si="64"/>
        <v>0.11680000000000001</v>
      </c>
      <c r="C610" s="3">
        <f t="shared" si="65"/>
        <v>1.3999999999999999E-2</v>
      </c>
      <c r="D610">
        <f t="shared" si="58"/>
        <v>100</v>
      </c>
      <c r="E610">
        <f t="shared" si="59"/>
        <v>5.66</v>
      </c>
      <c r="F610">
        <f t="shared" si="60"/>
        <v>40</v>
      </c>
      <c r="G610">
        <f t="shared" si="61"/>
        <v>1.6388018329608307</v>
      </c>
      <c r="H610">
        <f t="shared" si="62"/>
        <v>3.9665280000000005E-4</v>
      </c>
      <c r="I610" s="3">
        <v>0.88400000000000001</v>
      </c>
      <c r="J610" s="3">
        <v>1.9599999999999999E-2</v>
      </c>
      <c r="K610">
        <f t="shared" si="63"/>
        <v>8.4300000000006308E-6</v>
      </c>
    </row>
    <row r="611" spans="1:11" x14ac:dyDescent="0.2">
      <c r="A611" s="5">
        <v>60.2</v>
      </c>
      <c r="B611" s="3">
        <f t="shared" si="64"/>
        <v>0.11740000000000006</v>
      </c>
      <c r="C611" s="3">
        <f t="shared" si="65"/>
        <v>1.4099999999999998E-2</v>
      </c>
      <c r="D611">
        <f t="shared" si="58"/>
        <v>100</v>
      </c>
      <c r="E611">
        <f t="shared" si="59"/>
        <v>5.66</v>
      </c>
      <c r="F611">
        <f t="shared" si="60"/>
        <v>40</v>
      </c>
      <c r="G611">
        <f t="shared" si="61"/>
        <v>1.6505075603391224</v>
      </c>
      <c r="H611">
        <f t="shared" si="62"/>
        <v>3.9869040000000024E-4</v>
      </c>
      <c r="I611" s="3">
        <v>0.88460000000000005</v>
      </c>
      <c r="J611" s="3">
        <v>1.9699999999999999E-2</v>
      </c>
      <c r="K611">
        <f t="shared" si="63"/>
        <v>1.1319999999998753E-5</v>
      </c>
    </row>
    <row r="612" spans="1:11" x14ac:dyDescent="0.2">
      <c r="A612" s="5">
        <v>60.3</v>
      </c>
      <c r="B612" s="3">
        <f t="shared" si="64"/>
        <v>0.11819999999999997</v>
      </c>
      <c r="C612" s="3">
        <f t="shared" si="65"/>
        <v>1.4200000000000001E-2</v>
      </c>
      <c r="D612">
        <f t="shared" si="58"/>
        <v>100</v>
      </c>
      <c r="E612">
        <f t="shared" si="59"/>
        <v>5.66</v>
      </c>
      <c r="F612">
        <f t="shared" si="60"/>
        <v>40</v>
      </c>
      <c r="G612">
        <f t="shared" si="61"/>
        <v>1.6622132877174145</v>
      </c>
      <c r="H612">
        <f t="shared" si="62"/>
        <v>4.0140719999999985E-4</v>
      </c>
      <c r="I612" s="3">
        <v>0.88539999999999996</v>
      </c>
      <c r="J612" s="3">
        <v>1.9800000000000002E-2</v>
      </c>
      <c r="K612">
        <f t="shared" si="63"/>
        <v>1.2780000000000169E-5</v>
      </c>
    </row>
    <row r="613" spans="1:11" x14ac:dyDescent="0.2">
      <c r="A613" s="5">
        <v>60.4</v>
      </c>
      <c r="B613" s="3">
        <f t="shared" si="64"/>
        <v>0.11909999999999998</v>
      </c>
      <c r="C613" s="3">
        <f t="shared" si="65"/>
        <v>1.4200000000000001E-2</v>
      </c>
      <c r="D613">
        <f t="shared" si="58"/>
        <v>100</v>
      </c>
      <c r="E613">
        <f t="shared" si="59"/>
        <v>5.66</v>
      </c>
      <c r="F613">
        <f t="shared" si="60"/>
        <v>40</v>
      </c>
      <c r="G613">
        <f t="shared" si="61"/>
        <v>1.6622132877174145</v>
      </c>
      <c r="H613">
        <f t="shared" si="62"/>
        <v>4.0446359999999997E-4</v>
      </c>
      <c r="I613" s="3">
        <v>0.88629999999999998</v>
      </c>
      <c r="J613" s="3">
        <v>1.9800000000000002E-2</v>
      </c>
      <c r="K613">
        <f t="shared" si="63"/>
        <v>1.1480000000000329E-5</v>
      </c>
    </row>
    <row r="614" spans="1:11" x14ac:dyDescent="0.2">
      <c r="A614" s="5">
        <v>60.5</v>
      </c>
      <c r="B614" s="3">
        <f t="shared" si="64"/>
        <v>0.11990000000000001</v>
      </c>
      <c r="C614" s="3">
        <f t="shared" si="65"/>
        <v>1.4499999999999999E-2</v>
      </c>
      <c r="D614">
        <f t="shared" si="58"/>
        <v>100</v>
      </c>
      <c r="E614">
        <f t="shared" si="59"/>
        <v>5.66</v>
      </c>
      <c r="F614">
        <f t="shared" si="60"/>
        <v>40</v>
      </c>
      <c r="G614">
        <f t="shared" si="61"/>
        <v>1.6973304698522893</v>
      </c>
      <c r="H614">
        <f t="shared" si="62"/>
        <v>4.0718040000000002E-4</v>
      </c>
      <c r="I614" s="3">
        <v>0.8871</v>
      </c>
      <c r="J614" s="3">
        <v>2.01E-2</v>
      </c>
      <c r="K614">
        <f t="shared" si="63"/>
        <v>1.0185000000000493E-5</v>
      </c>
    </row>
    <row r="615" spans="1:11" x14ac:dyDescent="0.2">
      <c r="A615" s="5">
        <v>60.6</v>
      </c>
      <c r="B615" s="3">
        <f t="shared" si="64"/>
        <v>0.12060000000000004</v>
      </c>
      <c r="C615" s="3">
        <f t="shared" si="65"/>
        <v>1.4599999999999998E-2</v>
      </c>
      <c r="D615">
        <f t="shared" si="58"/>
        <v>100</v>
      </c>
      <c r="E615">
        <f t="shared" si="59"/>
        <v>5.66</v>
      </c>
      <c r="F615">
        <f t="shared" si="60"/>
        <v>40</v>
      </c>
      <c r="G615">
        <f t="shared" si="61"/>
        <v>1.7090361972305808</v>
      </c>
      <c r="H615">
        <f t="shared" si="62"/>
        <v>4.0955760000000011E-4</v>
      </c>
      <c r="I615" s="3">
        <v>0.88780000000000003</v>
      </c>
      <c r="J615" s="3">
        <v>2.0199999999999999E-2</v>
      </c>
      <c r="K615">
        <f t="shared" si="63"/>
        <v>1.4500000000000012E-5</v>
      </c>
    </row>
    <row r="616" spans="1:11" x14ac:dyDescent="0.2">
      <c r="A616" s="5">
        <v>60.7</v>
      </c>
      <c r="B616" s="3">
        <f t="shared" si="64"/>
        <v>0.12160000000000004</v>
      </c>
      <c r="C616" s="3">
        <f t="shared" si="65"/>
        <v>1.44E-2</v>
      </c>
      <c r="D616">
        <f t="shared" si="58"/>
        <v>100</v>
      </c>
      <c r="E616">
        <f t="shared" si="59"/>
        <v>5.66</v>
      </c>
      <c r="F616">
        <f t="shared" si="60"/>
        <v>40</v>
      </c>
      <c r="G616">
        <f t="shared" si="61"/>
        <v>1.6856247424739976</v>
      </c>
      <c r="H616">
        <f t="shared" si="62"/>
        <v>4.1295360000000018E-4</v>
      </c>
      <c r="I616" s="3">
        <v>0.88880000000000003</v>
      </c>
      <c r="J616" s="3">
        <v>0.02</v>
      </c>
      <c r="K616">
        <f t="shared" si="63"/>
        <v>1.6059999999999853E-5</v>
      </c>
    </row>
    <row r="617" spans="1:11" x14ac:dyDescent="0.2">
      <c r="A617" s="5">
        <v>60.8</v>
      </c>
      <c r="B617" s="3">
        <f t="shared" si="64"/>
        <v>0.12270000000000003</v>
      </c>
      <c r="C617" s="3">
        <f t="shared" si="65"/>
        <v>1.4800000000000001E-2</v>
      </c>
      <c r="D617">
        <f t="shared" si="58"/>
        <v>100</v>
      </c>
      <c r="E617">
        <f t="shared" si="59"/>
        <v>5.66</v>
      </c>
      <c r="F617">
        <f t="shared" si="60"/>
        <v>40</v>
      </c>
      <c r="G617">
        <f t="shared" si="61"/>
        <v>1.7324476519871643</v>
      </c>
      <c r="H617">
        <f t="shared" si="62"/>
        <v>4.1668920000000016E-4</v>
      </c>
      <c r="I617" s="3">
        <v>0.88990000000000002</v>
      </c>
      <c r="J617" s="3">
        <v>2.0400000000000001E-2</v>
      </c>
      <c r="K617">
        <f t="shared" si="63"/>
        <v>8.8799999999990222E-6</v>
      </c>
    </row>
    <row r="618" spans="1:11" x14ac:dyDescent="0.2">
      <c r="A618" s="5">
        <v>60.9</v>
      </c>
      <c r="B618" s="3">
        <f t="shared" si="64"/>
        <v>0.12329999999999997</v>
      </c>
      <c r="C618" s="3">
        <f t="shared" si="65"/>
        <v>1.4800000000000001E-2</v>
      </c>
      <c r="D618">
        <f t="shared" si="58"/>
        <v>100</v>
      </c>
      <c r="E618">
        <f t="shared" si="59"/>
        <v>5.66</v>
      </c>
      <c r="F618">
        <f t="shared" si="60"/>
        <v>40</v>
      </c>
      <c r="G618">
        <f t="shared" si="61"/>
        <v>1.7324476519871643</v>
      </c>
      <c r="H618">
        <f t="shared" si="62"/>
        <v>4.1872679999999985E-4</v>
      </c>
      <c r="I618" s="3">
        <v>0.89049999999999996</v>
      </c>
      <c r="J618" s="3">
        <v>2.0400000000000001E-2</v>
      </c>
      <c r="K618">
        <f t="shared" si="63"/>
        <v>1.1920000000000342E-5</v>
      </c>
    </row>
    <row r="619" spans="1:11" x14ac:dyDescent="0.2">
      <c r="A619" s="5">
        <v>61</v>
      </c>
      <c r="B619" s="3">
        <f t="shared" si="64"/>
        <v>0.12409999999999999</v>
      </c>
      <c r="C619" s="3">
        <f t="shared" si="65"/>
        <v>1.4999999999999999E-2</v>
      </c>
      <c r="D619">
        <f t="shared" si="58"/>
        <v>100</v>
      </c>
      <c r="E619">
        <f t="shared" si="59"/>
        <v>5.66</v>
      </c>
      <c r="F619">
        <f t="shared" si="60"/>
        <v>40</v>
      </c>
      <c r="G619">
        <f t="shared" si="61"/>
        <v>1.7558591067437477</v>
      </c>
      <c r="H619">
        <f t="shared" si="62"/>
        <v>4.2144360000000001E-4</v>
      </c>
      <c r="I619" s="3">
        <v>0.89129999999999998</v>
      </c>
      <c r="J619" s="3">
        <v>2.06E-2</v>
      </c>
      <c r="K619">
        <f t="shared" si="63"/>
        <v>1.3500000000000177E-5</v>
      </c>
    </row>
    <row r="620" spans="1:11" x14ac:dyDescent="0.2">
      <c r="A620" s="5">
        <v>61.1</v>
      </c>
      <c r="B620" s="3">
        <f t="shared" si="64"/>
        <v>0.125</v>
      </c>
      <c r="C620" s="3">
        <f t="shared" si="65"/>
        <v>1.4999999999999999E-2</v>
      </c>
      <c r="D620">
        <f t="shared" si="58"/>
        <v>100</v>
      </c>
      <c r="E620">
        <f t="shared" si="59"/>
        <v>5.66</v>
      </c>
      <c r="F620">
        <f t="shared" si="60"/>
        <v>40</v>
      </c>
      <c r="G620">
        <f t="shared" si="61"/>
        <v>1.7558591067437477</v>
      </c>
      <c r="H620">
        <f t="shared" si="62"/>
        <v>4.2450000000000002E-4</v>
      </c>
      <c r="I620" s="3">
        <v>0.89219999999999999</v>
      </c>
      <c r="J620" s="3">
        <v>2.06E-2</v>
      </c>
      <c r="K620">
        <f t="shared" si="63"/>
        <v>1.3545000000000178E-5</v>
      </c>
    </row>
    <row r="621" spans="1:11" x14ac:dyDescent="0.2">
      <c r="A621" s="5">
        <v>61.2</v>
      </c>
      <c r="B621" s="3">
        <f t="shared" si="64"/>
        <v>0.12590000000000001</v>
      </c>
      <c r="C621" s="3">
        <f t="shared" si="65"/>
        <v>1.5099999999999999E-2</v>
      </c>
      <c r="D621">
        <f t="shared" si="58"/>
        <v>100</v>
      </c>
      <c r="E621">
        <f t="shared" si="59"/>
        <v>5.66</v>
      </c>
      <c r="F621">
        <f t="shared" si="60"/>
        <v>40</v>
      </c>
      <c r="G621">
        <f t="shared" si="61"/>
        <v>1.7675648341220389</v>
      </c>
      <c r="H621">
        <f t="shared" si="62"/>
        <v>4.2755640000000003E-4</v>
      </c>
      <c r="I621" s="3">
        <v>0.8931</v>
      </c>
      <c r="J621" s="3">
        <v>2.07E-2</v>
      </c>
      <c r="K621">
        <f t="shared" si="63"/>
        <v>1.0570000000000512E-5</v>
      </c>
    </row>
    <row r="622" spans="1:11" x14ac:dyDescent="0.2">
      <c r="A622" s="5">
        <v>61.3</v>
      </c>
      <c r="B622" s="3">
        <f t="shared" si="64"/>
        <v>0.12660000000000005</v>
      </c>
      <c r="C622" s="3">
        <f t="shared" si="65"/>
        <v>1.5099999999999999E-2</v>
      </c>
      <c r="D622">
        <f t="shared" si="58"/>
        <v>100</v>
      </c>
      <c r="E622">
        <f t="shared" si="59"/>
        <v>5.66</v>
      </c>
      <c r="F622">
        <f t="shared" si="60"/>
        <v>40</v>
      </c>
      <c r="G622">
        <f t="shared" si="61"/>
        <v>1.7675648341220389</v>
      </c>
      <c r="H622">
        <f t="shared" si="62"/>
        <v>4.2993360000000022E-4</v>
      </c>
      <c r="I622" s="3">
        <v>0.89380000000000004</v>
      </c>
      <c r="J622" s="3">
        <v>2.07E-2</v>
      </c>
      <c r="K622">
        <f t="shared" si="63"/>
        <v>1.2119999999998664E-5</v>
      </c>
    </row>
    <row r="623" spans="1:11" x14ac:dyDescent="0.2">
      <c r="A623" s="5">
        <v>61.4</v>
      </c>
      <c r="B623" s="3">
        <f t="shared" si="64"/>
        <v>0.12739999999999996</v>
      </c>
      <c r="C623" s="3">
        <f t="shared" si="65"/>
        <v>1.5199999999999998E-2</v>
      </c>
      <c r="D623">
        <f t="shared" si="58"/>
        <v>100</v>
      </c>
      <c r="E623">
        <f t="shared" si="59"/>
        <v>5.66</v>
      </c>
      <c r="F623">
        <f t="shared" si="60"/>
        <v>40</v>
      </c>
      <c r="G623">
        <f t="shared" si="61"/>
        <v>1.7792705615003308</v>
      </c>
      <c r="H623">
        <f t="shared" si="62"/>
        <v>4.3265039999999989E-4</v>
      </c>
      <c r="I623" s="3">
        <v>0.89459999999999995</v>
      </c>
      <c r="J623" s="3">
        <v>2.0799999999999999E-2</v>
      </c>
      <c r="K623">
        <f t="shared" si="63"/>
        <v>1.6775000000001536E-5</v>
      </c>
    </row>
    <row r="624" spans="1:11" x14ac:dyDescent="0.2">
      <c r="A624" s="5">
        <v>61.5</v>
      </c>
      <c r="B624" s="3">
        <f t="shared" si="64"/>
        <v>0.12850000000000006</v>
      </c>
      <c r="C624" s="3">
        <f t="shared" si="65"/>
        <v>1.5299999999999998E-2</v>
      </c>
      <c r="D624">
        <f t="shared" si="58"/>
        <v>100</v>
      </c>
      <c r="E624">
        <f t="shared" si="59"/>
        <v>5.66</v>
      </c>
      <c r="F624">
        <f t="shared" si="60"/>
        <v>40</v>
      </c>
      <c r="G624">
        <f t="shared" si="61"/>
        <v>1.7909762888786225</v>
      </c>
      <c r="H624">
        <f t="shared" si="62"/>
        <v>4.3638600000000025E-4</v>
      </c>
      <c r="I624" s="3">
        <v>0.89570000000000005</v>
      </c>
      <c r="J624" s="3">
        <v>2.0899999999999998E-2</v>
      </c>
      <c r="K624">
        <f t="shared" si="63"/>
        <v>1.0779999999998813E-5</v>
      </c>
    </row>
    <row r="625" spans="1:11" x14ac:dyDescent="0.2">
      <c r="A625" s="5">
        <v>61.6</v>
      </c>
      <c r="B625" s="3">
        <f t="shared" si="64"/>
        <v>0.12919999999999998</v>
      </c>
      <c r="C625" s="3">
        <f t="shared" si="65"/>
        <v>1.55E-2</v>
      </c>
      <c r="D625">
        <f t="shared" si="58"/>
        <v>100</v>
      </c>
      <c r="E625">
        <f t="shared" si="59"/>
        <v>5.66</v>
      </c>
      <c r="F625">
        <f t="shared" si="60"/>
        <v>40</v>
      </c>
      <c r="G625">
        <f t="shared" si="61"/>
        <v>1.8143877436352058</v>
      </c>
      <c r="H625">
        <f t="shared" si="62"/>
        <v>4.3876319999999991E-4</v>
      </c>
      <c r="I625" s="3">
        <v>0.89639999999999997</v>
      </c>
      <c r="J625" s="3">
        <v>2.1100000000000001E-2</v>
      </c>
      <c r="K625">
        <f t="shared" si="63"/>
        <v>1.0885000000000527E-5</v>
      </c>
    </row>
    <row r="626" spans="1:11" x14ac:dyDescent="0.2">
      <c r="A626" s="5">
        <v>61.7</v>
      </c>
      <c r="B626" s="3">
        <f t="shared" si="64"/>
        <v>0.12990000000000002</v>
      </c>
      <c r="C626" s="3">
        <f t="shared" si="65"/>
        <v>1.5599999999999999E-2</v>
      </c>
      <c r="D626">
        <f t="shared" si="58"/>
        <v>100</v>
      </c>
      <c r="E626">
        <f t="shared" si="59"/>
        <v>5.66</v>
      </c>
      <c r="F626">
        <f t="shared" si="60"/>
        <v>40</v>
      </c>
      <c r="G626">
        <f t="shared" si="61"/>
        <v>1.8260934710134975</v>
      </c>
      <c r="H626">
        <f t="shared" si="62"/>
        <v>4.411404000000001E-4</v>
      </c>
      <c r="I626" s="3">
        <v>0.89710000000000001</v>
      </c>
      <c r="J626" s="3">
        <v>2.12E-2</v>
      </c>
      <c r="K626">
        <f t="shared" si="63"/>
        <v>1.4130000000000185E-5</v>
      </c>
    </row>
    <row r="627" spans="1:11" x14ac:dyDescent="0.2">
      <c r="A627" s="5">
        <v>61.8</v>
      </c>
      <c r="B627" s="3">
        <f t="shared" si="64"/>
        <v>0.13080000000000003</v>
      </c>
      <c r="C627" s="3">
        <f t="shared" si="65"/>
        <v>1.5799999999999998E-2</v>
      </c>
      <c r="D627">
        <f t="shared" si="58"/>
        <v>100</v>
      </c>
      <c r="E627">
        <f t="shared" si="59"/>
        <v>5.66</v>
      </c>
      <c r="F627">
        <f t="shared" si="60"/>
        <v>40</v>
      </c>
      <c r="G627">
        <f t="shared" si="61"/>
        <v>1.8495049257700809</v>
      </c>
      <c r="H627">
        <f t="shared" si="62"/>
        <v>4.4419680000000011E-4</v>
      </c>
      <c r="I627" s="3">
        <v>0.89800000000000002</v>
      </c>
      <c r="J627" s="3">
        <v>2.1399999999999999E-2</v>
      </c>
      <c r="K627">
        <f t="shared" si="63"/>
        <v>1.4310000000000187E-5</v>
      </c>
    </row>
    <row r="628" spans="1:11" x14ac:dyDescent="0.2">
      <c r="A628" s="5">
        <v>61.9</v>
      </c>
      <c r="B628" s="3">
        <f t="shared" si="64"/>
        <v>0.13170000000000004</v>
      </c>
      <c r="C628" s="3">
        <f t="shared" si="65"/>
        <v>1.6E-2</v>
      </c>
      <c r="D628">
        <f t="shared" si="58"/>
        <v>100</v>
      </c>
      <c r="E628">
        <f t="shared" si="59"/>
        <v>5.66</v>
      </c>
      <c r="F628">
        <f t="shared" si="60"/>
        <v>40</v>
      </c>
      <c r="G628">
        <f t="shared" si="61"/>
        <v>1.8729163805266642</v>
      </c>
      <c r="H628">
        <f t="shared" si="62"/>
        <v>4.4725320000000012E-4</v>
      </c>
      <c r="I628" s="3">
        <v>0.89890000000000003</v>
      </c>
      <c r="J628" s="3">
        <v>2.1600000000000001E-2</v>
      </c>
      <c r="K628">
        <f t="shared" si="63"/>
        <v>1.1164999999998769E-5</v>
      </c>
    </row>
    <row r="629" spans="1:11" x14ac:dyDescent="0.2">
      <c r="A629" s="5">
        <v>62</v>
      </c>
      <c r="B629" s="3">
        <f t="shared" si="64"/>
        <v>0.13239999999999996</v>
      </c>
      <c r="C629" s="3">
        <f t="shared" si="65"/>
        <v>1.5899999999999997E-2</v>
      </c>
      <c r="D629">
        <f t="shared" si="58"/>
        <v>100</v>
      </c>
      <c r="E629">
        <f t="shared" si="59"/>
        <v>5.66</v>
      </c>
      <c r="F629">
        <f t="shared" si="60"/>
        <v>40</v>
      </c>
      <c r="G629">
        <f t="shared" si="61"/>
        <v>1.8612106531483725</v>
      </c>
      <c r="H629">
        <f t="shared" si="62"/>
        <v>4.4963039999999983E-4</v>
      </c>
      <c r="I629" s="3">
        <v>0.89959999999999996</v>
      </c>
      <c r="J629" s="3">
        <v>2.1499999999999998E-2</v>
      </c>
      <c r="K629">
        <f t="shared" si="63"/>
        <v>1.2720000000000363E-5</v>
      </c>
    </row>
    <row r="630" spans="1:11" x14ac:dyDescent="0.2">
      <c r="A630" s="5">
        <v>62.1</v>
      </c>
      <c r="B630" s="3">
        <f t="shared" si="64"/>
        <v>0.13319999999999999</v>
      </c>
      <c r="C630" s="3">
        <f t="shared" si="65"/>
        <v>1.5899999999999997E-2</v>
      </c>
      <c r="D630">
        <f t="shared" si="58"/>
        <v>100</v>
      </c>
      <c r="E630">
        <f t="shared" si="59"/>
        <v>5.66</v>
      </c>
      <c r="F630">
        <f t="shared" si="60"/>
        <v>40</v>
      </c>
      <c r="G630">
        <f t="shared" si="61"/>
        <v>1.8612106531483725</v>
      </c>
      <c r="H630">
        <f t="shared" si="62"/>
        <v>4.5234719999999998E-4</v>
      </c>
      <c r="I630" s="3">
        <v>0.90039999999999998</v>
      </c>
      <c r="J630" s="3">
        <v>2.1499999999999998E-2</v>
      </c>
      <c r="K630">
        <f t="shared" si="63"/>
        <v>1.6000000000000016E-5</v>
      </c>
    </row>
    <row r="631" spans="1:11" x14ac:dyDescent="0.2">
      <c r="A631" s="5">
        <v>62.2</v>
      </c>
      <c r="B631" s="3">
        <f t="shared" si="64"/>
        <v>0.13419999999999999</v>
      </c>
      <c r="C631" s="3">
        <f t="shared" si="65"/>
        <v>1.61E-2</v>
      </c>
      <c r="D631">
        <f t="shared" si="58"/>
        <v>100</v>
      </c>
      <c r="E631">
        <f t="shared" si="59"/>
        <v>5.66</v>
      </c>
      <c r="F631">
        <f t="shared" si="60"/>
        <v>40</v>
      </c>
      <c r="G631">
        <f t="shared" si="61"/>
        <v>1.8846221079049554</v>
      </c>
      <c r="H631">
        <f t="shared" si="62"/>
        <v>4.5574319999999995E-4</v>
      </c>
      <c r="I631" s="3">
        <v>0.90139999999999998</v>
      </c>
      <c r="J631" s="3">
        <v>2.1700000000000001E-2</v>
      </c>
      <c r="K631">
        <f t="shared" si="63"/>
        <v>1.2880000000000368E-5</v>
      </c>
    </row>
    <row r="632" spans="1:11" x14ac:dyDescent="0.2">
      <c r="A632" s="5">
        <v>62.3</v>
      </c>
      <c r="B632" s="3">
        <f t="shared" si="64"/>
        <v>0.13500000000000001</v>
      </c>
      <c r="C632" s="3">
        <f t="shared" si="65"/>
        <v>1.61E-2</v>
      </c>
      <c r="D632">
        <f t="shared" si="58"/>
        <v>100</v>
      </c>
      <c r="E632">
        <f t="shared" si="59"/>
        <v>5.66</v>
      </c>
      <c r="F632">
        <f t="shared" si="60"/>
        <v>40</v>
      </c>
      <c r="G632">
        <f t="shared" si="61"/>
        <v>1.8846221079049554</v>
      </c>
      <c r="H632">
        <f t="shared" si="62"/>
        <v>4.5846E-4</v>
      </c>
      <c r="I632" s="3">
        <v>0.9022</v>
      </c>
      <c r="J632" s="3">
        <v>2.1700000000000001E-2</v>
      </c>
      <c r="K632">
        <f t="shared" si="63"/>
        <v>1.1375000000000551E-5</v>
      </c>
    </row>
    <row r="633" spans="1:11" x14ac:dyDescent="0.2">
      <c r="A633" s="5">
        <v>62.4</v>
      </c>
      <c r="B633" s="3">
        <f t="shared" si="64"/>
        <v>0.13570000000000004</v>
      </c>
      <c r="C633" s="3">
        <f t="shared" si="65"/>
        <v>1.6399999999999998E-2</v>
      </c>
      <c r="D633">
        <f t="shared" si="58"/>
        <v>100</v>
      </c>
      <c r="E633">
        <f t="shared" si="59"/>
        <v>5.66</v>
      </c>
      <c r="F633">
        <f t="shared" si="60"/>
        <v>40</v>
      </c>
      <c r="G633">
        <f t="shared" si="61"/>
        <v>1.9197392900398305</v>
      </c>
      <c r="H633">
        <f t="shared" si="62"/>
        <v>4.608372000000002E-4</v>
      </c>
      <c r="I633" s="3">
        <v>0.90290000000000004</v>
      </c>
      <c r="J633" s="3">
        <v>2.1999999999999999E-2</v>
      </c>
      <c r="K633">
        <f t="shared" si="63"/>
        <v>1.3119999999998553E-5</v>
      </c>
    </row>
    <row r="634" spans="1:11" x14ac:dyDescent="0.2">
      <c r="A634" s="5">
        <v>62.5</v>
      </c>
      <c r="B634" s="3">
        <f t="shared" si="64"/>
        <v>0.13649999999999995</v>
      </c>
      <c r="C634" s="3">
        <f t="shared" si="65"/>
        <v>1.6399999999999998E-2</v>
      </c>
      <c r="D634">
        <f t="shared" si="58"/>
        <v>100</v>
      </c>
      <c r="E634">
        <f t="shared" si="59"/>
        <v>5.66</v>
      </c>
      <c r="F634">
        <f t="shared" si="60"/>
        <v>40</v>
      </c>
      <c r="G634">
        <f t="shared" si="61"/>
        <v>1.9197392900398305</v>
      </c>
      <c r="H634">
        <f t="shared" si="62"/>
        <v>4.6355399999999987E-4</v>
      </c>
      <c r="I634" s="3">
        <v>0.90369999999999995</v>
      </c>
      <c r="J634" s="3">
        <v>2.1999999999999999E-2</v>
      </c>
      <c r="K634">
        <f t="shared" si="63"/>
        <v>1.8095000000001659E-5</v>
      </c>
    </row>
    <row r="635" spans="1:11" x14ac:dyDescent="0.2">
      <c r="A635" s="5">
        <v>62.6</v>
      </c>
      <c r="B635" s="3">
        <f t="shared" si="64"/>
        <v>0.13760000000000006</v>
      </c>
      <c r="C635" s="3">
        <f t="shared" si="65"/>
        <v>1.6500000000000001E-2</v>
      </c>
      <c r="D635">
        <f t="shared" si="58"/>
        <v>100</v>
      </c>
      <c r="E635">
        <f t="shared" si="59"/>
        <v>5.66</v>
      </c>
      <c r="F635">
        <f t="shared" si="60"/>
        <v>40</v>
      </c>
      <c r="G635">
        <f t="shared" si="61"/>
        <v>1.9314450174181224</v>
      </c>
      <c r="H635">
        <f t="shared" si="62"/>
        <v>4.6728960000000022E-4</v>
      </c>
      <c r="I635" s="3">
        <v>0.90480000000000005</v>
      </c>
      <c r="J635" s="3">
        <v>2.2100000000000002E-2</v>
      </c>
      <c r="K635">
        <f t="shared" si="63"/>
        <v>1.1549999999998729E-5</v>
      </c>
    </row>
    <row r="636" spans="1:11" x14ac:dyDescent="0.2">
      <c r="A636" s="5">
        <v>62.7</v>
      </c>
      <c r="B636" s="3">
        <f t="shared" si="64"/>
        <v>0.13829999999999998</v>
      </c>
      <c r="C636" s="3">
        <f t="shared" si="65"/>
        <v>1.6500000000000001E-2</v>
      </c>
      <c r="D636">
        <f t="shared" si="58"/>
        <v>100</v>
      </c>
      <c r="E636">
        <f t="shared" si="59"/>
        <v>5.66</v>
      </c>
      <c r="F636">
        <f t="shared" si="60"/>
        <v>40</v>
      </c>
      <c r="G636">
        <f t="shared" si="61"/>
        <v>1.9314450174181224</v>
      </c>
      <c r="H636">
        <f t="shared" si="62"/>
        <v>4.6966679999999988E-4</v>
      </c>
      <c r="I636" s="3">
        <v>0.90549999999999997</v>
      </c>
      <c r="J636" s="3">
        <v>2.2100000000000002E-2</v>
      </c>
      <c r="K636">
        <f t="shared" si="63"/>
        <v>1.1620000000000563E-5</v>
      </c>
    </row>
    <row r="637" spans="1:11" x14ac:dyDescent="0.2">
      <c r="A637" s="5">
        <v>62.8</v>
      </c>
      <c r="B637" s="3">
        <f t="shared" si="64"/>
        <v>0.13900000000000001</v>
      </c>
      <c r="C637" s="3">
        <f t="shared" si="65"/>
        <v>1.67E-2</v>
      </c>
      <c r="D637">
        <f t="shared" si="58"/>
        <v>100</v>
      </c>
      <c r="E637">
        <f t="shared" si="59"/>
        <v>5.66</v>
      </c>
      <c r="F637">
        <f t="shared" si="60"/>
        <v>40</v>
      </c>
      <c r="G637">
        <f t="shared" si="61"/>
        <v>1.9548564721747057</v>
      </c>
      <c r="H637">
        <f t="shared" si="62"/>
        <v>4.7204400000000008E-4</v>
      </c>
      <c r="I637" s="3">
        <v>0.90620000000000001</v>
      </c>
      <c r="J637" s="3">
        <v>2.23E-2</v>
      </c>
      <c r="K637">
        <f t="shared" si="63"/>
        <v>1.8369999999999829E-5</v>
      </c>
    </row>
    <row r="638" spans="1:11" x14ac:dyDescent="0.2">
      <c r="A638" s="5">
        <v>62.9</v>
      </c>
      <c r="B638" s="3">
        <f t="shared" si="64"/>
        <v>0.1401</v>
      </c>
      <c r="C638" s="3">
        <f t="shared" si="65"/>
        <v>1.67E-2</v>
      </c>
      <c r="D638">
        <f t="shared" si="58"/>
        <v>100</v>
      </c>
      <c r="E638">
        <f t="shared" si="59"/>
        <v>5.66</v>
      </c>
      <c r="F638">
        <f t="shared" si="60"/>
        <v>40</v>
      </c>
      <c r="G638">
        <f t="shared" si="61"/>
        <v>1.9548564721747057</v>
      </c>
      <c r="H638">
        <f t="shared" si="62"/>
        <v>4.757796E-4</v>
      </c>
      <c r="I638" s="3">
        <v>0.9073</v>
      </c>
      <c r="J638" s="3">
        <v>2.23E-2</v>
      </c>
      <c r="K638">
        <f t="shared" si="63"/>
        <v>1.3400000000000385E-5</v>
      </c>
    </row>
    <row r="639" spans="1:11" x14ac:dyDescent="0.2">
      <c r="A639" s="5">
        <v>63</v>
      </c>
      <c r="B639" s="3">
        <f t="shared" si="64"/>
        <v>0.14090000000000003</v>
      </c>
      <c r="C639" s="3">
        <f t="shared" si="65"/>
        <v>1.6799999999999999E-2</v>
      </c>
      <c r="D639">
        <f t="shared" si="58"/>
        <v>100</v>
      </c>
      <c r="E639">
        <f t="shared" si="59"/>
        <v>5.66</v>
      </c>
      <c r="F639">
        <f t="shared" si="60"/>
        <v>40</v>
      </c>
      <c r="G639">
        <f t="shared" si="61"/>
        <v>1.9665621995529974</v>
      </c>
      <c r="H639">
        <f t="shared" si="62"/>
        <v>4.7849640000000016E-4</v>
      </c>
      <c r="I639" s="3">
        <v>0.90810000000000002</v>
      </c>
      <c r="J639" s="3">
        <v>2.24E-2</v>
      </c>
      <c r="K639">
        <f t="shared" si="63"/>
        <v>1.1795000000000569E-5</v>
      </c>
    </row>
    <row r="640" spans="1:11" x14ac:dyDescent="0.2">
      <c r="A640" s="5">
        <v>63.1</v>
      </c>
      <c r="B640" s="3">
        <f t="shared" si="64"/>
        <v>0.14160000000000006</v>
      </c>
      <c r="C640" s="3">
        <f t="shared" si="65"/>
        <v>1.6899999999999998E-2</v>
      </c>
      <c r="D640">
        <f t="shared" si="58"/>
        <v>100</v>
      </c>
      <c r="E640">
        <f t="shared" si="59"/>
        <v>5.66</v>
      </c>
      <c r="F640">
        <f t="shared" si="60"/>
        <v>40</v>
      </c>
      <c r="G640">
        <f t="shared" si="61"/>
        <v>1.9782679269312886</v>
      </c>
      <c r="H640">
        <f t="shared" si="62"/>
        <v>4.8087360000000025E-4</v>
      </c>
      <c r="I640" s="3">
        <v>0.90880000000000005</v>
      </c>
      <c r="J640" s="3">
        <v>2.2499999999999999E-2</v>
      </c>
      <c r="K640">
        <f t="shared" si="63"/>
        <v>1.3599999999998503E-5</v>
      </c>
    </row>
    <row r="641" spans="1:11" x14ac:dyDescent="0.2">
      <c r="A641" s="5">
        <v>63.2</v>
      </c>
      <c r="B641" s="3">
        <f t="shared" si="64"/>
        <v>0.14239999999999997</v>
      </c>
      <c r="C641" s="3">
        <f t="shared" si="65"/>
        <v>1.7100000000000001E-2</v>
      </c>
      <c r="D641">
        <f t="shared" si="58"/>
        <v>100</v>
      </c>
      <c r="E641">
        <f t="shared" si="59"/>
        <v>5.66</v>
      </c>
      <c r="F641">
        <f t="shared" si="60"/>
        <v>40</v>
      </c>
      <c r="G641">
        <f t="shared" si="61"/>
        <v>2.0016793816878722</v>
      </c>
      <c r="H641">
        <f t="shared" si="62"/>
        <v>4.8359039999999992E-4</v>
      </c>
      <c r="I641" s="3">
        <v>0.90959999999999996</v>
      </c>
      <c r="J641" s="3">
        <v>2.2700000000000001E-2</v>
      </c>
      <c r="K641">
        <f t="shared" si="63"/>
        <v>1.7100000000000016E-5</v>
      </c>
    </row>
    <row r="642" spans="1:11" x14ac:dyDescent="0.2">
      <c r="A642" s="5">
        <v>63.3</v>
      </c>
      <c r="B642" s="3">
        <f t="shared" si="64"/>
        <v>0.14339999999999997</v>
      </c>
      <c r="C642" s="3">
        <f t="shared" si="65"/>
        <v>1.7100000000000001E-2</v>
      </c>
      <c r="D642">
        <f t="shared" si="58"/>
        <v>100</v>
      </c>
      <c r="E642">
        <f t="shared" si="59"/>
        <v>5.66</v>
      </c>
      <c r="F642">
        <f t="shared" si="60"/>
        <v>40</v>
      </c>
      <c r="G642">
        <f t="shared" si="61"/>
        <v>2.0016793816878722</v>
      </c>
      <c r="H642">
        <f t="shared" si="62"/>
        <v>4.8698639999999988E-4</v>
      </c>
      <c r="I642" s="3">
        <v>0.91059999999999997</v>
      </c>
      <c r="J642" s="3">
        <v>2.2700000000000001E-2</v>
      </c>
      <c r="K642">
        <f t="shared" si="63"/>
        <v>1.0320000000000774E-5</v>
      </c>
    </row>
    <row r="643" spans="1:11" x14ac:dyDescent="0.2">
      <c r="A643" s="5">
        <v>63.4</v>
      </c>
      <c r="B643" s="3">
        <f t="shared" si="64"/>
        <v>0.14400000000000002</v>
      </c>
      <c r="C643" s="3">
        <f t="shared" si="65"/>
        <v>1.7299999999999999E-2</v>
      </c>
      <c r="D643">
        <f t="shared" si="58"/>
        <v>100</v>
      </c>
      <c r="E643">
        <f t="shared" si="59"/>
        <v>5.66</v>
      </c>
      <c r="F643">
        <f t="shared" si="60"/>
        <v>40</v>
      </c>
      <c r="G643">
        <f t="shared" si="61"/>
        <v>2.0250908364444555</v>
      </c>
      <c r="H643">
        <f t="shared" si="62"/>
        <v>4.8902400000000001E-4</v>
      </c>
      <c r="I643" s="3">
        <v>0.91120000000000001</v>
      </c>
      <c r="J643" s="3">
        <v>2.29E-2</v>
      </c>
      <c r="K643">
        <f t="shared" si="63"/>
        <v>1.3880000000000396E-5</v>
      </c>
    </row>
    <row r="644" spans="1:11" x14ac:dyDescent="0.2">
      <c r="A644" s="5">
        <v>63.5</v>
      </c>
      <c r="B644" s="3">
        <f t="shared" si="64"/>
        <v>0.14480000000000004</v>
      </c>
      <c r="C644" s="3">
        <f t="shared" si="65"/>
        <v>1.7399999999999999E-2</v>
      </c>
      <c r="D644">
        <f t="shared" si="58"/>
        <v>100</v>
      </c>
      <c r="E644">
        <f t="shared" si="59"/>
        <v>5.66</v>
      </c>
      <c r="F644">
        <f t="shared" si="60"/>
        <v>40</v>
      </c>
      <c r="G644">
        <f t="shared" si="61"/>
        <v>2.0367965638227474</v>
      </c>
      <c r="H644">
        <f t="shared" si="62"/>
        <v>4.9174080000000022E-4</v>
      </c>
      <c r="I644" s="3">
        <v>0.91200000000000003</v>
      </c>
      <c r="J644" s="3">
        <v>2.3E-2</v>
      </c>
      <c r="K644">
        <f t="shared" si="63"/>
        <v>1.9249999999999821E-5</v>
      </c>
    </row>
    <row r="645" spans="1:11" s="2" customFormat="1" x14ac:dyDescent="0.2">
      <c r="A645" s="9">
        <v>63.6</v>
      </c>
      <c r="B645" s="10">
        <f t="shared" si="64"/>
        <v>0.14590000000000003</v>
      </c>
      <c r="C645" s="10">
        <f t="shared" si="65"/>
        <v>1.7599999999999998E-2</v>
      </c>
      <c r="D645" s="2">
        <f t="shared" si="58"/>
        <v>100</v>
      </c>
      <c r="E645" s="2">
        <f t="shared" si="59"/>
        <v>5.66</v>
      </c>
      <c r="F645" s="2">
        <f t="shared" si="60"/>
        <v>40</v>
      </c>
      <c r="G645" s="2">
        <f t="shared" si="61"/>
        <v>2.0602080185793303</v>
      </c>
      <c r="H645" s="2">
        <f t="shared" si="62"/>
        <v>4.9547640000000004E-4</v>
      </c>
      <c r="I645" s="10">
        <v>0.91310000000000002</v>
      </c>
      <c r="J645" s="10">
        <v>2.3199999999999998E-2</v>
      </c>
      <c r="K645" s="2">
        <f t="shared" si="63"/>
        <v>1.4080000000000402E-5</v>
      </c>
    </row>
    <row r="646" spans="1:11" x14ac:dyDescent="0.2">
      <c r="A646" s="5">
        <v>63.7</v>
      </c>
      <c r="B646" s="3">
        <f t="shared" si="64"/>
        <v>0.14670000000000005</v>
      </c>
      <c r="C646" s="3">
        <f t="shared" si="65"/>
        <v>1.7599999999999998E-2</v>
      </c>
      <c r="D646">
        <f t="shared" si="58"/>
        <v>100</v>
      </c>
      <c r="E646">
        <f t="shared" si="59"/>
        <v>5.66</v>
      </c>
      <c r="F646">
        <f t="shared" si="60"/>
        <v>40</v>
      </c>
      <c r="G646">
        <f t="shared" si="61"/>
        <v>2.0602080185793303</v>
      </c>
      <c r="H646">
        <f t="shared" si="62"/>
        <v>4.9819320000000025E-4</v>
      </c>
      <c r="I646" s="3">
        <v>0.91390000000000005</v>
      </c>
      <c r="J646" s="3">
        <v>2.3199999999999998E-2</v>
      </c>
      <c r="K646">
        <f t="shared" si="63"/>
        <v>1.2389999999998636E-5</v>
      </c>
    </row>
    <row r="647" spans="1:11" x14ac:dyDescent="0.2">
      <c r="A647" s="5">
        <v>63.8</v>
      </c>
      <c r="B647" s="3">
        <f t="shared" si="64"/>
        <v>0.14739999999999998</v>
      </c>
      <c r="C647" s="3">
        <f t="shared" si="65"/>
        <v>1.78E-2</v>
      </c>
      <c r="D647">
        <f t="shared" si="58"/>
        <v>100</v>
      </c>
      <c r="E647">
        <f t="shared" si="59"/>
        <v>5.66</v>
      </c>
      <c r="F647">
        <f t="shared" si="60"/>
        <v>40</v>
      </c>
      <c r="G647">
        <f t="shared" si="61"/>
        <v>2.0836194733359137</v>
      </c>
      <c r="H647">
        <f t="shared" si="62"/>
        <v>5.0057040000000001E-4</v>
      </c>
      <c r="I647" s="3">
        <v>0.91459999999999997</v>
      </c>
      <c r="J647" s="3">
        <v>2.3400000000000001E-2</v>
      </c>
      <c r="K647">
        <f t="shared" si="63"/>
        <v>1.4240000000000407E-5</v>
      </c>
    </row>
    <row r="648" spans="1:11" x14ac:dyDescent="0.2">
      <c r="A648" s="5">
        <v>63.9</v>
      </c>
      <c r="B648" s="3">
        <f t="shared" si="64"/>
        <v>0.1482</v>
      </c>
      <c r="C648" s="3">
        <f t="shared" si="65"/>
        <v>1.78E-2</v>
      </c>
      <c r="D648">
        <f t="shared" si="58"/>
        <v>100</v>
      </c>
      <c r="E648">
        <f t="shared" si="59"/>
        <v>5.66</v>
      </c>
      <c r="F648">
        <f t="shared" si="60"/>
        <v>40</v>
      </c>
      <c r="G648">
        <f t="shared" si="61"/>
        <v>2.0836194733359137</v>
      </c>
      <c r="H648">
        <f t="shared" si="62"/>
        <v>5.0328720000000001E-4</v>
      </c>
      <c r="I648" s="3">
        <v>0.91539999999999999</v>
      </c>
      <c r="J648" s="3">
        <v>2.3400000000000001E-2</v>
      </c>
      <c r="K648">
        <f t="shared" si="63"/>
        <v>1.9744999999999819E-5</v>
      </c>
    </row>
    <row r="649" spans="1:11" x14ac:dyDescent="0.2">
      <c r="A649" s="5">
        <v>64</v>
      </c>
      <c r="B649" s="3">
        <f t="shared" si="64"/>
        <v>0.14929999999999999</v>
      </c>
      <c r="C649" s="3">
        <f t="shared" si="65"/>
        <v>1.8099999999999998E-2</v>
      </c>
      <c r="D649">
        <f t="shared" si="58"/>
        <v>100</v>
      </c>
      <c r="E649">
        <f t="shared" si="59"/>
        <v>5.66</v>
      </c>
      <c r="F649">
        <f t="shared" si="60"/>
        <v>40</v>
      </c>
      <c r="G649">
        <f t="shared" si="61"/>
        <v>2.1187366554707889</v>
      </c>
      <c r="H649">
        <f t="shared" si="62"/>
        <v>5.0702279999999993E-4</v>
      </c>
      <c r="I649" s="3">
        <v>0.91649999999999998</v>
      </c>
      <c r="J649" s="3">
        <v>2.3699999999999999E-2</v>
      </c>
      <c r="K649">
        <f t="shared" si="63"/>
        <v>1.260000000000061E-5</v>
      </c>
    </row>
    <row r="650" spans="1:11" x14ac:dyDescent="0.2">
      <c r="A650" s="5">
        <v>64.099999999999994</v>
      </c>
      <c r="B650" s="3">
        <f t="shared" si="64"/>
        <v>0.15000000000000002</v>
      </c>
      <c r="C650" s="3">
        <f t="shared" si="65"/>
        <v>1.7899999999999999E-2</v>
      </c>
      <c r="D650">
        <f t="shared" ref="D650:D713" si="66">$E$4</f>
        <v>100</v>
      </c>
      <c r="E650">
        <f t="shared" ref="E650:E713" si="67">$F$4</f>
        <v>5.66</v>
      </c>
      <c r="F650">
        <f t="shared" ref="F650:F713" si="68">$G$4</f>
        <v>40</v>
      </c>
      <c r="G650">
        <f t="shared" ref="G650:G713" si="69">3*C650*D650*1000/(2*F650*E650^2)</f>
        <v>2.0953252007142056</v>
      </c>
      <c r="H650">
        <f t="shared" ref="H650:H713" si="70">6*B650*E650/(D650^2)</f>
        <v>5.0940000000000013E-4</v>
      </c>
      <c r="I650" s="3">
        <v>0.91720000000000002</v>
      </c>
      <c r="J650" s="3">
        <v>2.35E-2</v>
      </c>
      <c r="K650">
        <f t="shared" ref="K650:K713" si="71">(C651+C650)/2*(B651-B650)</f>
        <v>1.2635000000000612E-5</v>
      </c>
    </row>
    <row r="651" spans="1:11" x14ac:dyDescent="0.2">
      <c r="A651" s="5">
        <v>64.2</v>
      </c>
      <c r="B651" s="3">
        <f t="shared" si="64"/>
        <v>0.15070000000000006</v>
      </c>
      <c r="C651" s="3">
        <f t="shared" si="65"/>
        <v>1.8200000000000001E-2</v>
      </c>
      <c r="D651">
        <f t="shared" si="66"/>
        <v>100</v>
      </c>
      <c r="E651">
        <f t="shared" si="67"/>
        <v>5.66</v>
      </c>
      <c r="F651">
        <f t="shared" si="68"/>
        <v>40</v>
      </c>
      <c r="G651">
        <f t="shared" si="69"/>
        <v>2.1304423828490804</v>
      </c>
      <c r="H651">
        <f t="shared" si="70"/>
        <v>5.1177720000000022E-4</v>
      </c>
      <c r="I651" s="3">
        <v>0.91790000000000005</v>
      </c>
      <c r="J651" s="3">
        <v>2.3800000000000002E-2</v>
      </c>
      <c r="K651">
        <f t="shared" si="71"/>
        <v>1.825000000000002E-5</v>
      </c>
    </row>
    <row r="652" spans="1:11" x14ac:dyDescent="0.2">
      <c r="A652" s="5">
        <v>64.3</v>
      </c>
      <c r="B652" s="3">
        <f t="shared" si="64"/>
        <v>0.15170000000000006</v>
      </c>
      <c r="C652" s="3">
        <f t="shared" si="65"/>
        <v>1.83E-2</v>
      </c>
      <c r="D652">
        <f t="shared" si="66"/>
        <v>100</v>
      </c>
      <c r="E652">
        <f t="shared" si="67"/>
        <v>5.66</v>
      </c>
      <c r="F652">
        <f t="shared" si="68"/>
        <v>40</v>
      </c>
      <c r="G652">
        <f t="shared" si="69"/>
        <v>2.1421481102273723</v>
      </c>
      <c r="H652">
        <f t="shared" si="70"/>
        <v>5.1517320000000013E-4</v>
      </c>
      <c r="I652" s="3">
        <v>0.91890000000000005</v>
      </c>
      <c r="J652" s="3">
        <v>2.3900000000000001E-2</v>
      </c>
      <c r="K652">
        <f t="shared" si="71"/>
        <v>1.6469999999998187E-5</v>
      </c>
    </row>
    <row r="653" spans="1:11" x14ac:dyDescent="0.2">
      <c r="A653" s="5">
        <v>64.400000000000006</v>
      </c>
      <c r="B653" s="3">
        <f t="shared" si="64"/>
        <v>0.15259999999999996</v>
      </c>
      <c r="C653" s="3">
        <f t="shared" si="65"/>
        <v>1.83E-2</v>
      </c>
      <c r="D653">
        <f t="shared" si="66"/>
        <v>100</v>
      </c>
      <c r="E653">
        <f t="shared" si="67"/>
        <v>5.66</v>
      </c>
      <c r="F653">
        <f t="shared" si="68"/>
        <v>40</v>
      </c>
      <c r="G653">
        <f t="shared" si="69"/>
        <v>2.1421481102273723</v>
      </c>
      <c r="H653">
        <f t="shared" si="70"/>
        <v>5.1822959999999992E-4</v>
      </c>
      <c r="I653" s="3">
        <v>0.91979999999999995</v>
      </c>
      <c r="J653" s="3">
        <v>2.3900000000000001E-2</v>
      </c>
      <c r="K653">
        <f t="shared" si="71"/>
        <v>1.2845000000000622E-5</v>
      </c>
    </row>
    <row r="654" spans="1:11" x14ac:dyDescent="0.2">
      <c r="A654" s="5">
        <v>64.5</v>
      </c>
      <c r="B654" s="3">
        <f t="shared" si="64"/>
        <v>0.15329999999999999</v>
      </c>
      <c r="C654" s="3">
        <f t="shared" si="65"/>
        <v>1.84E-2</v>
      </c>
      <c r="D654">
        <f t="shared" si="66"/>
        <v>100</v>
      </c>
      <c r="E654">
        <f t="shared" si="67"/>
        <v>5.66</v>
      </c>
      <c r="F654">
        <f t="shared" si="68"/>
        <v>40</v>
      </c>
      <c r="G654">
        <f t="shared" si="69"/>
        <v>2.1538538376056637</v>
      </c>
      <c r="H654">
        <f t="shared" si="70"/>
        <v>5.2060680000000001E-4</v>
      </c>
      <c r="I654" s="3">
        <v>0.92049999999999998</v>
      </c>
      <c r="J654" s="3">
        <v>2.4E-2</v>
      </c>
      <c r="K654">
        <f t="shared" si="71"/>
        <v>1.4720000000000421E-5</v>
      </c>
    </row>
    <row r="655" spans="1:11" x14ac:dyDescent="0.2">
      <c r="A655" s="5">
        <v>64.599999999999994</v>
      </c>
      <c r="B655" s="3">
        <f t="shared" si="64"/>
        <v>0.15410000000000001</v>
      </c>
      <c r="C655" s="3">
        <f t="shared" si="65"/>
        <v>1.84E-2</v>
      </c>
      <c r="D655">
        <f t="shared" si="66"/>
        <v>100</v>
      </c>
      <c r="E655">
        <f t="shared" si="67"/>
        <v>5.66</v>
      </c>
      <c r="F655">
        <f t="shared" si="68"/>
        <v>40</v>
      </c>
      <c r="G655">
        <f t="shared" si="69"/>
        <v>2.1538538376056637</v>
      </c>
      <c r="H655">
        <f t="shared" si="70"/>
        <v>5.2332360000000011E-4</v>
      </c>
      <c r="I655" s="3">
        <v>0.92130000000000001</v>
      </c>
      <c r="J655" s="3">
        <v>2.4E-2</v>
      </c>
      <c r="K655">
        <f t="shared" si="71"/>
        <v>1.8550000000000014E-5</v>
      </c>
    </row>
    <row r="656" spans="1:11" x14ac:dyDescent="0.2">
      <c r="A656" s="5">
        <v>64.7</v>
      </c>
      <c r="B656" s="3">
        <f t="shared" si="64"/>
        <v>0.15510000000000002</v>
      </c>
      <c r="C656" s="3">
        <f t="shared" si="65"/>
        <v>1.8699999999999998E-2</v>
      </c>
      <c r="D656">
        <f t="shared" si="66"/>
        <v>100</v>
      </c>
      <c r="E656">
        <f t="shared" si="67"/>
        <v>5.66</v>
      </c>
      <c r="F656">
        <f t="shared" si="68"/>
        <v>40</v>
      </c>
      <c r="G656">
        <f t="shared" si="69"/>
        <v>2.1889710197405385</v>
      </c>
      <c r="H656">
        <f t="shared" si="70"/>
        <v>5.2671960000000013E-4</v>
      </c>
      <c r="I656" s="3">
        <v>0.92230000000000001</v>
      </c>
      <c r="J656" s="3">
        <v>2.4299999999999999E-2</v>
      </c>
      <c r="K656">
        <f t="shared" si="71"/>
        <v>1.2985000000000627E-5</v>
      </c>
    </row>
    <row r="657" spans="1:11" x14ac:dyDescent="0.2">
      <c r="A657" s="5">
        <v>64.8</v>
      </c>
      <c r="B657" s="3">
        <f t="shared" si="64"/>
        <v>0.15580000000000005</v>
      </c>
      <c r="C657" s="3">
        <f t="shared" si="65"/>
        <v>1.84E-2</v>
      </c>
      <c r="D657">
        <f t="shared" si="66"/>
        <v>100</v>
      </c>
      <c r="E657">
        <f t="shared" si="67"/>
        <v>5.66</v>
      </c>
      <c r="F657">
        <f t="shared" si="68"/>
        <v>40</v>
      </c>
      <c r="G657">
        <f t="shared" si="69"/>
        <v>2.1538538376056637</v>
      </c>
      <c r="H657">
        <f t="shared" si="70"/>
        <v>5.2909680000000022E-4</v>
      </c>
      <c r="I657" s="3">
        <v>0.92300000000000004</v>
      </c>
      <c r="J657" s="3">
        <v>2.4E-2</v>
      </c>
      <c r="K657">
        <f t="shared" si="71"/>
        <v>1.3054999999998563E-5</v>
      </c>
    </row>
    <row r="658" spans="1:11" x14ac:dyDescent="0.2">
      <c r="A658" s="5">
        <v>64.900000000000006</v>
      </c>
      <c r="B658" s="3">
        <f t="shared" si="64"/>
        <v>0.15649999999999997</v>
      </c>
      <c r="C658" s="3">
        <f t="shared" si="65"/>
        <v>1.89E-2</v>
      </c>
      <c r="D658">
        <f t="shared" si="66"/>
        <v>100</v>
      </c>
      <c r="E658">
        <f t="shared" si="67"/>
        <v>5.66</v>
      </c>
      <c r="F658">
        <f t="shared" si="68"/>
        <v>40</v>
      </c>
      <c r="G658">
        <f t="shared" si="69"/>
        <v>2.2123824744971219</v>
      </c>
      <c r="H658">
        <f t="shared" si="70"/>
        <v>5.3147399999999999E-4</v>
      </c>
      <c r="I658" s="3">
        <v>0.92369999999999997</v>
      </c>
      <c r="J658" s="3">
        <v>2.4500000000000001E-2</v>
      </c>
      <c r="K658">
        <f t="shared" si="71"/>
        <v>1.6965000000000225E-5</v>
      </c>
    </row>
    <row r="659" spans="1:11" x14ac:dyDescent="0.2">
      <c r="A659" s="5">
        <v>65</v>
      </c>
      <c r="B659" s="3">
        <f t="shared" si="64"/>
        <v>0.15739999999999998</v>
      </c>
      <c r="C659" s="3">
        <f t="shared" si="65"/>
        <v>1.8800000000000001E-2</v>
      </c>
      <c r="D659">
        <f t="shared" si="66"/>
        <v>100</v>
      </c>
      <c r="E659">
        <f t="shared" si="67"/>
        <v>5.66</v>
      </c>
      <c r="F659">
        <f t="shared" si="68"/>
        <v>40</v>
      </c>
      <c r="G659">
        <f t="shared" si="69"/>
        <v>2.2006767471188309</v>
      </c>
      <c r="H659">
        <f t="shared" si="70"/>
        <v>5.3453039999999999E-4</v>
      </c>
      <c r="I659" s="3">
        <v>0.92459999999999998</v>
      </c>
      <c r="J659" s="3">
        <v>2.4400000000000002E-2</v>
      </c>
      <c r="K659">
        <f t="shared" si="71"/>
        <v>1.8800000000000017E-5</v>
      </c>
    </row>
    <row r="660" spans="1:11" x14ac:dyDescent="0.2">
      <c r="A660" s="5">
        <v>65.099999999999994</v>
      </c>
      <c r="B660" s="3">
        <f t="shared" si="64"/>
        <v>0.15839999999999999</v>
      </c>
      <c r="C660" s="3">
        <f t="shared" si="65"/>
        <v>1.8800000000000001E-2</v>
      </c>
      <c r="D660">
        <f t="shared" si="66"/>
        <v>100</v>
      </c>
      <c r="E660">
        <f t="shared" si="67"/>
        <v>5.66</v>
      </c>
      <c r="F660">
        <f t="shared" si="68"/>
        <v>40</v>
      </c>
      <c r="G660">
        <f t="shared" si="69"/>
        <v>2.2006767471188309</v>
      </c>
      <c r="H660">
        <f t="shared" si="70"/>
        <v>5.3792640000000001E-4</v>
      </c>
      <c r="I660" s="3">
        <v>0.92559999999999998</v>
      </c>
      <c r="J660" s="3">
        <v>2.4400000000000002E-2</v>
      </c>
      <c r="K660">
        <f t="shared" si="71"/>
        <v>1.3335000000000644E-5</v>
      </c>
    </row>
    <row r="661" spans="1:11" x14ac:dyDescent="0.2">
      <c r="A661" s="5">
        <v>65.2</v>
      </c>
      <c r="B661" s="3">
        <f t="shared" si="64"/>
        <v>0.15910000000000002</v>
      </c>
      <c r="C661" s="3">
        <f t="shared" si="65"/>
        <v>1.9299999999999998E-2</v>
      </c>
      <c r="D661">
        <f t="shared" si="66"/>
        <v>100</v>
      </c>
      <c r="E661">
        <f t="shared" si="67"/>
        <v>5.66</v>
      </c>
      <c r="F661">
        <f t="shared" si="68"/>
        <v>40</v>
      </c>
      <c r="G661">
        <f t="shared" si="69"/>
        <v>2.2592053840102881</v>
      </c>
      <c r="H661">
        <f t="shared" si="70"/>
        <v>5.403036000000001E-4</v>
      </c>
      <c r="I661" s="3">
        <v>0.92630000000000001</v>
      </c>
      <c r="J661" s="3">
        <v>2.4899999999999999E-2</v>
      </c>
      <c r="K661">
        <f t="shared" si="71"/>
        <v>1.5400000000000439E-5</v>
      </c>
    </row>
    <row r="662" spans="1:11" x14ac:dyDescent="0.2">
      <c r="A662" s="5">
        <v>65.3</v>
      </c>
      <c r="B662" s="3">
        <f t="shared" si="64"/>
        <v>0.15990000000000004</v>
      </c>
      <c r="C662" s="3">
        <f t="shared" si="65"/>
        <v>1.9199999999999998E-2</v>
      </c>
      <c r="D662">
        <f t="shared" si="66"/>
        <v>100</v>
      </c>
      <c r="E662">
        <f t="shared" si="67"/>
        <v>5.66</v>
      </c>
      <c r="F662">
        <f t="shared" si="68"/>
        <v>40</v>
      </c>
      <c r="G662">
        <f t="shared" si="69"/>
        <v>2.2474996566319971</v>
      </c>
      <c r="H662">
        <f t="shared" si="70"/>
        <v>5.4302040000000021E-4</v>
      </c>
      <c r="I662" s="3">
        <v>0.92710000000000004</v>
      </c>
      <c r="J662" s="3">
        <v>2.4799999999999999E-2</v>
      </c>
      <c r="K662">
        <f t="shared" si="71"/>
        <v>1.9300000000000015E-5</v>
      </c>
    </row>
    <row r="663" spans="1:11" x14ac:dyDescent="0.2">
      <c r="A663" s="5">
        <v>65.400000000000006</v>
      </c>
      <c r="B663" s="3">
        <f t="shared" ref="B663:B726" si="72">I663-$I$470</f>
        <v>0.16090000000000004</v>
      </c>
      <c r="C663" s="3">
        <f t="shared" ref="C663:C726" si="73">J663-$J$470</f>
        <v>1.9400000000000001E-2</v>
      </c>
      <c r="D663">
        <f t="shared" si="66"/>
        <v>100</v>
      </c>
      <c r="E663">
        <f t="shared" si="67"/>
        <v>5.66</v>
      </c>
      <c r="F663">
        <f t="shared" si="68"/>
        <v>40</v>
      </c>
      <c r="G663">
        <f t="shared" si="69"/>
        <v>2.27091111138858</v>
      </c>
      <c r="H663">
        <f t="shared" si="70"/>
        <v>5.4641640000000023E-4</v>
      </c>
      <c r="I663" s="3">
        <v>0.92810000000000004</v>
      </c>
      <c r="J663" s="3">
        <v>2.5000000000000001E-2</v>
      </c>
      <c r="K663">
        <f t="shared" si="71"/>
        <v>1.5559999999998289E-5</v>
      </c>
    </row>
    <row r="664" spans="1:11" x14ac:dyDescent="0.2">
      <c r="A664" s="5">
        <v>65.5</v>
      </c>
      <c r="B664" s="3">
        <f t="shared" si="72"/>
        <v>0.16169999999999995</v>
      </c>
      <c r="C664" s="3">
        <f t="shared" si="73"/>
        <v>1.95E-2</v>
      </c>
      <c r="D664">
        <f t="shared" si="66"/>
        <v>100</v>
      </c>
      <c r="E664">
        <f t="shared" si="67"/>
        <v>5.66</v>
      </c>
      <c r="F664">
        <f t="shared" si="68"/>
        <v>40</v>
      </c>
      <c r="G664">
        <f t="shared" si="69"/>
        <v>2.2826168387668719</v>
      </c>
      <c r="H664">
        <f t="shared" si="70"/>
        <v>5.4913319999999989E-4</v>
      </c>
      <c r="I664" s="3">
        <v>0.92889999999999995</v>
      </c>
      <c r="J664" s="3">
        <v>2.5100000000000001E-2</v>
      </c>
      <c r="K664">
        <f t="shared" si="71"/>
        <v>1.3685000000000663E-5</v>
      </c>
    </row>
    <row r="665" spans="1:11" x14ac:dyDescent="0.2">
      <c r="A665" s="5">
        <v>65.599999999999994</v>
      </c>
      <c r="B665" s="3">
        <f t="shared" si="72"/>
        <v>0.16239999999999999</v>
      </c>
      <c r="C665" s="3">
        <f t="shared" si="73"/>
        <v>1.9599999999999999E-2</v>
      </c>
      <c r="D665">
        <f t="shared" si="66"/>
        <v>100</v>
      </c>
      <c r="E665">
        <f t="shared" si="67"/>
        <v>5.66</v>
      </c>
      <c r="F665">
        <f t="shared" si="68"/>
        <v>40</v>
      </c>
      <c r="G665">
        <f t="shared" si="69"/>
        <v>2.2943225661451634</v>
      </c>
      <c r="H665">
        <f t="shared" si="70"/>
        <v>5.5151039999999998E-4</v>
      </c>
      <c r="I665" s="3">
        <v>0.92959999999999998</v>
      </c>
      <c r="J665" s="3">
        <v>2.52E-2</v>
      </c>
      <c r="K665">
        <f t="shared" si="71"/>
        <v>1.7685000000000235E-5</v>
      </c>
    </row>
    <row r="666" spans="1:11" x14ac:dyDescent="0.2">
      <c r="A666" s="5">
        <v>65.7</v>
      </c>
      <c r="B666" s="3">
        <f t="shared" si="72"/>
        <v>0.1633</v>
      </c>
      <c r="C666" s="3">
        <f t="shared" si="73"/>
        <v>1.9699999999999999E-2</v>
      </c>
      <c r="D666">
        <f t="shared" si="66"/>
        <v>100</v>
      </c>
      <c r="E666">
        <f t="shared" si="67"/>
        <v>5.66</v>
      </c>
      <c r="F666">
        <f t="shared" si="68"/>
        <v>40</v>
      </c>
      <c r="G666">
        <f t="shared" si="69"/>
        <v>2.3060282935234553</v>
      </c>
      <c r="H666">
        <f t="shared" si="70"/>
        <v>5.5456679999999999E-4</v>
      </c>
      <c r="I666" s="3">
        <v>0.93049999999999999</v>
      </c>
      <c r="J666" s="3">
        <v>2.53E-2</v>
      </c>
      <c r="K666">
        <f t="shared" si="71"/>
        <v>1.9700000000000015E-5</v>
      </c>
    </row>
    <row r="667" spans="1:11" x14ac:dyDescent="0.2">
      <c r="A667" s="5">
        <v>65.8</v>
      </c>
      <c r="B667" s="3">
        <f t="shared" si="72"/>
        <v>0.1643</v>
      </c>
      <c r="C667" s="3">
        <f t="shared" si="73"/>
        <v>1.9699999999999999E-2</v>
      </c>
      <c r="D667">
        <f t="shared" si="66"/>
        <v>100</v>
      </c>
      <c r="E667">
        <f t="shared" si="67"/>
        <v>5.66</v>
      </c>
      <c r="F667">
        <f t="shared" si="68"/>
        <v>40</v>
      </c>
      <c r="G667">
        <f t="shared" si="69"/>
        <v>2.3060282935234553</v>
      </c>
      <c r="H667">
        <f t="shared" si="70"/>
        <v>5.5796280000000001E-4</v>
      </c>
      <c r="I667" s="3">
        <v>0.93149999999999999</v>
      </c>
      <c r="J667" s="3">
        <v>2.53E-2</v>
      </c>
      <c r="K667">
        <f t="shared" si="71"/>
        <v>1.386000000000067E-5</v>
      </c>
    </row>
    <row r="668" spans="1:11" x14ac:dyDescent="0.2">
      <c r="A668" s="5">
        <v>65.900000000000006</v>
      </c>
      <c r="B668" s="3">
        <f t="shared" si="72"/>
        <v>0.16500000000000004</v>
      </c>
      <c r="C668" s="3">
        <f t="shared" si="73"/>
        <v>1.9899999999999998E-2</v>
      </c>
      <c r="D668">
        <f t="shared" si="66"/>
        <v>100</v>
      </c>
      <c r="E668">
        <f t="shared" si="67"/>
        <v>5.66</v>
      </c>
      <c r="F668">
        <f t="shared" si="68"/>
        <v>40</v>
      </c>
      <c r="G668">
        <f t="shared" si="69"/>
        <v>2.3294397482800382</v>
      </c>
      <c r="H668">
        <f t="shared" si="70"/>
        <v>5.603400000000001E-4</v>
      </c>
      <c r="I668" s="3">
        <v>0.93220000000000003</v>
      </c>
      <c r="J668" s="3">
        <v>2.5499999999999998E-2</v>
      </c>
      <c r="K668">
        <f t="shared" si="71"/>
        <v>1.389499999999847E-5</v>
      </c>
    </row>
    <row r="669" spans="1:11" x14ac:dyDescent="0.2">
      <c r="A669" s="5">
        <v>66</v>
      </c>
      <c r="B669" s="3">
        <f t="shared" si="72"/>
        <v>0.16569999999999996</v>
      </c>
      <c r="C669" s="3">
        <f t="shared" si="73"/>
        <v>1.9799999999999998E-2</v>
      </c>
      <c r="D669">
        <f t="shared" si="66"/>
        <v>100</v>
      </c>
      <c r="E669">
        <f t="shared" si="67"/>
        <v>5.66</v>
      </c>
      <c r="F669">
        <f t="shared" si="68"/>
        <v>40</v>
      </c>
      <c r="G669">
        <f t="shared" si="69"/>
        <v>2.3177340209017463</v>
      </c>
      <c r="H669">
        <f t="shared" si="70"/>
        <v>5.6271719999999986E-4</v>
      </c>
      <c r="I669" s="3">
        <v>0.93289999999999995</v>
      </c>
      <c r="J669" s="3">
        <v>2.5399999999999999E-2</v>
      </c>
      <c r="K669">
        <f t="shared" si="71"/>
        <v>1.9850000000000018E-5</v>
      </c>
    </row>
    <row r="670" spans="1:11" x14ac:dyDescent="0.2">
      <c r="A670" s="5">
        <v>66.099999999999994</v>
      </c>
      <c r="B670" s="3">
        <f t="shared" si="72"/>
        <v>0.16669999999999996</v>
      </c>
      <c r="C670" s="3">
        <f t="shared" si="73"/>
        <v>1.9899999999999998E-2</v>
      </c>
      <c r="D670">
        <f t="shared" si="66"/>
        <v>100</v>
      </c>
      <c r="E670">
        <f t="shared" si="67"/>
        <v>5.66</v>
      </c>
      <c r="F670">
        <f t="shared" si="68"/>
        <v>40</v>
      </c>
      <c r="G670">
        <f t="shared" si="69"/>
        <v>2.3294397482800382</v>
      </c>
      <c r="H670">
        <f t="shared" si="70"/>
        <v>5.6611319999999988E-4</v>
      </c>
      <c r="I670" s="3">
        <v>0.93389999999999995</v>
      </c>
      <c r="J670" s="3">
        <v>2.5499999999999998E-2</v>
      </c>
      <c r="K670">
        <f t="shared" si="71"/>
        <v>1.6080000000000459E-5</v>
      </c>
    </row>
    <row r="671" spans="1:11" x14ac:dyDescent="0.2">
      <c r="A671" s="5">
        <v>66.2</v>
      </c>
      <c r="B671" s="3">
        <f t="shared" si="72"/>
        <v>0.16749999999999998</v>
      </c>
      <c r="C671" s="3">
        <f t="shared" si="73"/>
        <v>2.0299999999999999E-2</v>
      </c>
      <c r="D671">
        <f t="shared" si="66"/>
        <v>100</v>
      </c>
      <c r="E671">
        <f t="shared" si="67"/>
        <v>5.66</v>
      </c>
      <c r="F671">
        <f t="shared" si="68"/>
        <v>40</v>
      </c>
      <c r="G671">
        <f t="shared" si="69"/>
        <v>2.3762626577932049</v>
      </c>
      <c r="H671">
        <f t="shared" si="70"/>
        <v>5.6882999999999999E-4</v>
      </c>
      <c r="I671" s="3">
        <v>0.93469999999999998</v>
      </c>
      <c r="J671" s="3">
        <v>2.5899999999999999E-2</v>
      </c>
      <c r="K671">
        <f t="shared" si="71"/>
        <v>1.4175000000000685E-5</v>
      </c>
    </row>
    <row r="672" spans="1:11" x14ac:dyDescent="0.2">
      <c r="A672" s="5">
        <v>66.3</v>
      </c>
      <c r="B672" s="3">
        <f t="shared" si="72"/>
        <v>0.16820000000000002</v>
      </c>
      <c r="C672" s="3">
        <f t="shared" si="73"/>
        <v>2.0199999999999999E-2</v>
      </c>
      <c r="D672">
        <f t="shared" si="66"/>
        <v>100</v>
      </c>
      <c r="E672">
        <f t="shared" si="67"/>
        <v>5.66</v>
      </c>
      <c r="F672">
        <f t="shared" si="68"/>
        <v>40</v>
      </c>
      <c r="G672">
        <f t="shared" si="69"/>
        <v>2.3645569304149139</v>
      </c>
      <c r="H672">
        <f t="shared" si="70"/>
        <v>5.7120720000000008E-4</v>
      </c>
      <c r="I672" s="3">
        <v>0.93540000000000001</v>
      </c>
      <c r="J672" s="3">
        <v>2.58E-2</v>
      </c>
      <c r="K672">
        <f t="shared" si="71"/>
        <v>1.827000000000024E-5</v>
      </c>
    </row>
    <row r="673" spans="1:11" x14ac:dyDescent="0.2">
      <c r="A673" s="5">
        <v>66.400000000000006</v>
      </c>
      <c r="B673" s="3">
        <f t="shared" si="72"/>
        <v>0.16910000000000003</v>
      </c>
      <c r="C673" s="3">
        <f t="shared" si="73"/>
        <v>2.0399999999999998E-2</v>
      </c>
      <c r="D673">
        <f t="shared" si="66"/>
        <v>100</v>
      </c>
      <c r="E673">
        <f t="shared" si="67"/>
        <v>5.66</v>
      </c>
      <c r="F673">
        <f t="shared" si="68"/>
        <v>40</v>
      </c>
      <c r="G673">
        <f t="shared" si="69"/>
        <v>2.3879683851714963</v>
      </c>
      <c r="H673">
        <f t="shared" si="70"/>
        <v>5.7426360000000008E-4</v>
      </c>
      <c r="I673" s="3">
        <v>0.93630000000000002</v>
      </c>
      <c r="J673" s="3">
        <v>2.5999999999999999E-2</v>
      </c>
      <c r="K673">
        <f t="shared" si="71"/>
        <v>2.2439999999999792E-5</v>
      </c>
    </row>
    <row r="674" spans="1:11" x14ac:dyDescent="0.2">
      <c r="A674" s="5">
        <v>66.5</v>
      </c>
      <c r="B674" s="3">
        <f t="shared" si="72"/>
        <v>0.17020000000000002</v>
      </c>
      <c r="C674" s="3">
        <f t="shared" si="73"/>
        <v>2.0399999999999998E-2</v>
      </c>
      <c r="D674">
        <f t="shared" si="66"/>
        <v>100</v>
      </c>
      <c r="E674">
        <f t="shared" si="67"/>
        <v>5.66</v>
      </c>
      <c r="F674">
        <f t="shared" si="68"/>
        <v>40</v>
      </c>
      <c r="G674">
        <f t="shared" si="69"/>
        <v>2.3879683851714963</v>
      </c>
      <c r="H674">
        <f t="shared" si="70"/>
        <v>5.7799920000000012E-4</v>
      </c>
      <c r="I674" s="3">
        <v>0.93740000000000001</v>
      </c>
      <c r="J674" s="3">
        <v>2.5999999999999999E-2</v>
      </c>
      <c r="K674">
        <f t="shared" si="71"/>
        <v>1.2269999999998648E-5</v>
      </c>
    </row>
    <row r="675" spans="1:11" x14ac:dyDescent="0.2">
      <c r="A675" s="5">
        <v>66.599999999999994</v>
      </c>
      <c r="B675" s="3">
        <f t="shared" si="72"/>
        <v>0.17079999999999995</v>
      </c>
      <c r="C675" s="3">
        <f t="shared" si="73"/>
        <v>2.0500000000000001E-2</v>
      </c>
      <c r="D675">
        <f t="shared" si="66"/>
        <v>100</v>
      </c>
      <c r="E675">
        <f t="shared" si="67"/>
        <v>5.66</v>
      </c>
      <c r="F675">
        <f t="shared" si="68"/>
        <v>40</v>
      </c>
      <c r="G675">
        <f t="shared" si="69"/>
        <v>2.3996741125497882</v>
      </c>
      <c r="H675">
        <f t="shared" si="70"/>
        <v>5.8003679999999987E-4</v>
      </c>
      <c r="I675" s="3">
        <v>0.93799999999999994</v>
      </c>
      <c r="J675" s="3">
        <v>2.6100000000000002E-2</v>
      </c>
      <c r="K675">
        <f t="shared" si="71"/>
        <v>1.4420000000000699E-5</v>
      </c>
    </row>
    <row r="676" spans="1:11" x14ac:dyDescent="0.2">
      <c r="A676" s="5">
        <v>66.7</v>
      </c>
      <c r="B676" s="3">
        <f t="shared" si="72"/>
        <v>0.17149999999999999</v>
      </c>
      <c r="C676" s="3">
        <f t="shared" si="73"/>
        <v>2.07E-2</v>
      </c>
      <c r="D676">
        <f t="shared" si="66"/>
        <v>100</v>
      </c>
      <c r="E676">
        <f t="shared" si="67"/>
        <v>5.66</v>
      </c>
      <c r="F676">
        <f t="shared" si="68"/>
        <v>40</v>
      </c>
      <c r="G676">
        <f t="shared" si="69"/>
        <v>2.4230855673063716</v>
      </c>
      <c r="H676">
        <f t="shared" si="70"/>
        <v>5.8241399999999996E-4</v>
      </c>
      <c r="I676" s="3">
        <v>0.93869999999999998</v>
      </c>
      <c r="J676" s="3">
        <v>2.63E-2</v>
      </c>
      <c r="K676">
        <f t="shared" si="71"/>
        <v>1.8675000000000244E-5</v>
      </c>
    </row>
    <row r="677" spans="1:11" x14ac:dyDescent="0.2">
      <c r="A677" s="5">
        <v>66.8</v>
      </c>
      <c r="B677" s="3">
        <f t="shared" si="72"/>
        <v>0.1724</v>
      </c>
      <c r="C677" s="3">
        <f t="shared" si="73"/>
        <v>2.0799999999999999E-2</v>
      </c>
      <c r="D677">
        <f t="shared" si="66"/>
        <v>100</v>
      </c>
      <c r="E677">
        <f t="shared" si="67"/>
        <v>5.66</v>
      </c>
      <c r="F677">
        <f t="shared" si="68"/>
        <v>40</v>
      </c>
      <c r="G677">
        <f t="shared" si="69"/>
        <v>2.434791294684663</v>
      </c>
      <c r="H677">
        <f t="shared" si="70"/>
        <v>5.8547039999999996E-4</v>
      </c>
      <c r="I677" s="3">
        <v>0.93959999999999999</v>
      </c>
      <c r="J677" s="3">
        <v>2.64E-2</v>
      </c>
      <c r="K677">
        <f t="shared" si="71"/>
        <v>2.0800000000000018E-5</v>
      </c>
    </row>
    <row r="678" spans="1:11" x14ac:dyDescent="0.2">
      <c r="A678" s="5">
        <v>66.900000000000006</v>
      </c>
      <c r="B678" s="3">
        <f t="shared" si="72"/>
        <v>0.1734</v>
      </c>
      <c r="C678" s="3">
        <f t="shared" si="73"/>
        <v>2.0799999999999999E-2</v>
      </c>
      <c r="D678">
        <f t="shared" si="66"/>
        <v>100</v>
      </c>
      <c r="E678">
        <f t="shared" si="67"/>
        <v>5.66</v>
      </c>
      <c r="F678">
        <f t="shared" si="68"/>
        <v>40</v>
      </c>
      <c r="G678">
        <f t="shared" si="69"/>
        <v>2.434791294684663</v>
      </c>
      <c r="H678">
        <f t="shared" si="70"/>
        <v>5.8886639999999998E-4</v>
      </c>
      <c r="I678" s="3">
        <v>0.94059999999999999</v>
      </c>
      <c r="J678" s="3">
        <v>2.64E-2</v>
      </c>
      <c r="K678">
        <f t="shared" si="71"/>
        <v>1.6680000000000477E-5</v>
      </c>
    </row>
    <row r="679" spans="1:11" x14ac:dyDescent="0.2">
      <c r="A679" s="5">
        <v>67</v>
      </c>
      <c r="B679" s="3">
        <f t="shared" si="72"/>
        <v>0.17420000000000002</v>
      </c>
      <c r="C679" s="3">
        <f t="shared" si="73"/>
        <v>2.0899999999999998E-2</v>
      </c>
      <c r="D679">
        <f t="shared" si="66"/>
        <v>100</v>
      </c>
      <c r="E679">
        <f t="shared" si="67"/>
        <v>5.66</v>
      </c>
      <c r="F679">
        <f t="shared" si="68"/>
        <v>40</v>
      </c>
      <c r="G679">
        <f t="shared" si="69"/>
        <v>2.4464970220629549</v>
      </c>
      <c r="H679">
        <f t="shared" si="70"/>
        <v>5.9158320000000009E-4</v>
      </c>
      <c r="I679" s="3">
        <v>0.94140000000000001</v>
      </c>
      <c r="J679" s="3">
        <v>2.6499999999999999E-2</v>
      </c>
      <c r="K679">
        <f t="shared" si="71"/>
        <v>1.6680000000000477E-5</v>
      </c>
    </row>
    <row r="680" spans="1:11" x14ac:dyDescent="0.2">
      <c r="A680" s="5">
        <v>67.099999999999994</v>
      </c>
      <c r="B680" s="3">
        <f t="shared" si="72"/>
        <v>0.17500000000000004</v>
      </c>
      <c r="C680" s="3">
        <f t="shared" si="73"/>
        <v>2.0799999999999999E-2</v>
      </c>
      <c r="D680">
        <f t="shared" si="66"/>
        <v>100</v>
      </c>
      <c r="E680">
        <f t="shared" si="67"/>
        <v>5.66</v>
      </c>
      <c r="F680">
        <f t="shared" si="68"/>
        <v>40</v>
      </c>
      <c r="G680">
        <f t="shared" si="69"/>
        <v>2.434791294684663</v>
      </c>
      <c r="H680">
        <f t="shared" si="70"/>
        <v>5.9430000000000019E-4</v>
      </c>
      <c r="I680" s="3">
        <v>0.94220000000000004</v>
      </c>
      <c r="J680" s="3">
        <v>2.64E-2</v>
      </c>
      <c r="K680">
        <f t="shared" si="71"/>
        <v>2.0900000000000017E-5</v>
      </c>
    </row>
    <row r="681" spans="1:11" x14ac:dyDescent="0.2">
      <c r="A681" s="5">
        <v>67.2</v>
      </c>
      <c r="B681" s="3">
        <f t="shared" si="72"/>
        <v>0.17600000000000005</v>
      </c>
      <c r="C681" s="3">
        <f t="shared" si="73"/>
        <v>2.0999999999999998E-2</v>
      </c>
      <c r="D681">
        <f t="shared" si="66"/>
        <v>100</v>
      </c>
      <c r="E681">
        <f t="shared" si="67"/>
        <v>5.66</v>
      </c>
      <c r="F681">
        <f t="shared" si="68"/>
        <v>40</v>
      </c>
      <c r="G681">
        <f t="shared" si="69"/>
        <v>2.4582027494412468</v>
      </c>
      <c r="H681">
        <f t="shared" si="70"/>
        <v>5.9769600000000021E-4</v>
      </c>
      <c r="I681" s="3">
        <v>0.94320000000000004</v>
      </c>
      <c r="J681" s="3">
        <v>2.6599999999999999E-2</v>
      </c>
      <c r="K681">
        <f t="shared" si="71"/>
        <v>1.4769999999998375E-5</v>
      </c>
    </row>
    <row r="682" spans="1:11" x14ac:dyDescent="0.2">
      <c r="A682" s="5">
        <v>67.3</v>
      </c>
      <c r="B682" s="3">
        <f t="shared" si="72"/>
        <v>0.17669999999999997</v>
      </c>
      <c r="C682" s="3">
        <f t="shared" si="73"/>
        <v>2.12E-2</v>
      </c>
      <c r="D682">
        <f t="shared" si="66"/>
        <v>100</v>
      </c>
      <c r="E682">
        <f t="shared" si="67"/>
        <v>5.66</v>
      </c>
      <c r="F682">
        <f t="shared" si="68"/>
        <v>40</v>
      </c>
      <c r="G682">
        <f t="shared" si="69"/>
        <v>2.4816142041978297</v>
      </c>
      <c r="H682">
        <f t="shared" si="70"/>
        <v>6.0007319999999997E-4</v>
      </c>
      <c r="I682" s="3">
        <v>0.94389999999999996</v>
      </c>
      <c r="J682" s="3">
        <v>2.6800000000000001E-2</v>
      </c>
      <c r="K682">
        <f t="shared" si="71"/>
        <v>1.4840000000000719E-5</v>
      </c>
    </row>
    <row r="683" spans="1:11" x14ac:dyDescent="0.2">
      <c r="A683" s="5">
        <v>67.400000000000006</v>
      </c>
      <c r="B683" s="3">
        <f t="shared" si="72"/>
        <v>0.1774</v>
      </c>
      <c r="C683" s="3">
        <f t="shared" si="73"/>
        <v>2.12E-2</v>
      </c>
      <c r="D683">
        <f t="shared" si="66"/>
        <v>100</v>
      </c>
      <c r="E683">
        <f t="shared" si="67"/>
        <v>5.66</v>
      </c>
      <c r="F683">
        <f t="shared" si="68"/>
        <v>40</v>
      </c>
      <c r="G683">
        <f t="shared" si="69"/>
        <v>2.4816142041978297</v>
      </c>
      <c r="H683">
        <f t="shared" si="70"/>
        <v>6.0245040000000006E-4</v>
      </c>
      <c r="I683" s="3">
        <v>0.9446</v>
      </c>
      <c r="J683" s="3">
        <v>2.6800000000000001E-2</v>
      </c>
      <c r="K683">
        <f t="shared" si="71"/>
        <v>1.9125000000000251E-5</v>
      </c>
    </row>
    <row r="684" spans="1:11" x14ac:dyDescent="0.2">
      <c r="A684" s="5">
        <v>67.5</v>
      </c>
      <c r="B684" s="3">
        <f t="shared" si="72"/>
        <v>0.17830000000000001</v>
      </c>
      <c r="C684" s="3">
        <f t="shared" si="73"/>
        <v>2.1299999999999999E-2</v>
      </c>
      <c r="D684">
        <f t="shared" si="66"/>
        <v>100</v>
      </c>
      <c r="E684">
        <f t="shared" si="67"/>
        <v>5.66</v>
      </c>
      <c r="F684">
        <f t="shared" si="68"/>
        <v>40</v>
      </c>
      <c r="G684">
        <f t="shared" si="69"/>
        <v>2.4933199315761216</v>
      </c>
      <c r="H684">
        <f t="shared" si="70"/>
        <v>6.0550680000000007E-4</v>
      </c>
      <c r="I684" s="3">
        <v>0.94550000000000001</v>
      </c>
      <c r="J684" s="3">
        <v>2.69E-2</v>
      </c>
      <c r="K684">
        <f t="shared" si="71"/>
        <v>1.9170000000000252E-5</v>
      </c>
    </row>
    <row r="685" spans="1:11" x14ac:dyDescent="0.2">
      <c r="A685" s="5">
        <v>67.599999999999994</v>
      </c>
      <c r="B685" s="3">
        <f t="shared" si="72"/>
        <v>0.17920000000000003</v>
      </c>
      <c r="C685" s="3">
        <f t="shared" si="73"/>
        <v>2.1299999999999999E-2</v>
      </c>
      <c r="D685">
        <f t="shared" si="66"/>
        <v>100</v>
      </c>
      <c r="E685">
        <f t="shared" si="67"/>
        <v>5.66</v>
      </c>
      <c r="F685">
        <f t="shared" si="68"/>
        <v>40</v>
      </c>
      <c r="G685">
        <f t="shared" si="69"/>
        <v>2.4933199315761216</v>
      </c>
      <c r="H685">
        <f t="shared" si="70"/>
        <v>6.0856320000000008E-4</v>
      </c>
      <c r="I685" s="3">
        <v>0.94640000000000002</v>
      </c>
      <c r="J685" s="3">
        <v>2.69E-2</v>
      </c>
      <c r="K685">
        <f t="shared" si="71"/>
        <v>1.5050000000000728E-5</v>
      </c>
    </row>
    <row r="686" spans="1:11" x14ac:dyDescent="0.2">
      <c r="A686" s="5">
        <v>67.7</v>
      </c>
      <c r="B686" s="3">
        <f t="shared" si="72"/>
        <v>0.17990000000000006</v>
      </c>
      <c r="C686" s="3">
        <f t="shared" si="73"/>
        <v>2.1700000000000001E-2</v>
      </c>
      <c r="D686">
        <f t="shared" si="66"/>
        <v>100</v>
      </c>
      <c r="E686">
        <f t="shared" si="67"/>
        <v>5.66</v>
      </c>
      <c r="F686">
        <f t="shared" si="68"/>
        <v>40</v>
      </c>
      <c r="G686">
        <f t="shared" si="69"/>
        <v>2.5401428410892888</v>
      </c>
      <c r="H686">
        <f t="shared" si="70"/>
        <v>6.1094040000000027E-4</v>
      </c>
      <c r="I686" s="3">
        <v>0.94710000000000005</v>
      </c>
      <c r="J686" s="3">
        <v>2.7300000000000001E-2</v>
      </c>
      <c r="K686">
        <f t="shared" si="71"/>
        <v>1.7279999999998096E-5</v>
      </c>
    </row>
    <row r="687" spans="1:11" x14ac:dyDescent="0.2">
      <c r="A687" s="5">
        <v>67.8</v>
      </c>
      <c r="B687" s="3">
        <f t="shared" si="72"/>
        <v>0.18069999999999997</v>
      </c>
      <c r="C687" s="3">
        <f t="shared" si="73"/>
        <v>2.1499999999999998E-2</v>
      </c>
      <c r="D687">
        <f t="shared" si="66"/>
        <v>100</v>
      </c>
      <c r="E687">
        <f t="shared" si="67"/>
        <v>5.66</v>
      </c>
      <c r="F687">
        <f t="shared" si="68"/>
        <v>40</v>
      </c>
      <c r="G687">
        <f t="shared" si="69"/>
        <v>2.516731386332705</v>
      </c>
      <c r="H687">
        <f t="shared" si="70"/>
        <v>6.1365719999999994E-4</v>
      </c>
      <c r="I687" s="3">
        <v>0.94789999999999996</v>
      </c>
      <c r="J687" s="3">
        <v>2.7099999999999999E-2</v>
      </c>
      <c r="K687">
        <f t="shared" si="71"/>
        <v>2.1700000000000016E-5</v>
      </c>
    </row>
    <row r="688" spans="1:11" x14ac:dyDescent="0.2">
      <c r="A688" s="5">
        <v>67.900000000000006</v>
      </c>
      <c r="B688" s="3">
        <f t="shared" si="72"/>
        <v>0.18169999999999997</v>
      </c>
      <c r="C688" s="3">
        <f t="shared" si="73"/>
        <v>2.1899999999999999E-2</v>
      </c>
      <c r="D688">
        <f t="shared" si="66"/>
        <v>100</v>
      </c>
      <c r="E688">
        <f t="shared" si="67"/>
        <v>5.66</v>
      </c>
      <c r="F688">
        <f t="shared" si="68"/>
        <v>40</v>
      </c>
      <c r="G688">
        <f t="shared" si="69"/>
        <v>2.5635542958458712</v>
      </c>
      <c r="H688">
        <f t="shared" si="70"/>
        <v>6.1705319999999985E-4</v>
      </c>
      <c r="I688" s="3">
        <v>0.94889999999999997</v>
      </c>
      <c r="J688" s="3">
        <v>2.75E-2</v>
      </c>
      <c r="K688">
        <f t="shared" si="71"/>
        <v>1.966500000000026E-5</v>
      </c>
    </row>
    <row r="689" spans="1:11" x14ac:dyDescent="0.2">
      <c r="A689" s="5">
        <v>68</v>
      </c>
      <c r="B689" s="3">
        <f t="shared" si="72"/>
        <v>0.18259999999999998</v>
      </c>
      <c r="C689" s="3">
        <f t="shared" si="73"/>
        <v>2.18E-2</v>
      </c>
      <c r="D689">
        <f t="shared" si="66"/>
        <v>100</v>
      </c>
      <c r="E689">
        <f t="shared" si="67"/>
        <v>5.66</v>
      </c>
      <c r="F689">
        <f t="shared" si="68"/>
        <v>40</v>
      </c>
      <c r="G689">
        <f t="shared" si="69"/>
        <v>2.5518485684675798</v>
      </c>
      <c r="H689">
        <f t="shared" si="70"/>
        <v>6.2010959999999997E-4</v>
      </c>
      <c r="I689" s="3">
        <v>0.94979999999999998</v>
      </c>
      <c r="J689" s="3">
        <v>2.7400000000000001E-2</v>
      </c>
      <c r="K689">
        <f t="shared" si="71"/>
        <v>1.3110000000000982E-5</v>
      </c>
    </row>
    <row r="690" spans="1:11" x14ac:dyDescent="0.2">
      <c r="A690" s="5">
        <v>68.099999999999994</v>
      </c>
      <c r="B690" s="3">
        <f t="shared" si="72"/>
        <v>0.18320000000000003</v>
      </c>
      <c r="C690" s="3">
        <f t="shared" si="73"/>
        <v>2.1899999999999999E-2</v>
      </c>
      <c r="D690">
        <f t="shared" si="66"/>
        <v>100</v>
      </c>
      <c r="E690">
        <f t="shared" si="67"/>
        <v>5.66</v>
      </c>
      <c r="F690">
        <f t="shared" si="68"/>
        <v>40</v>
      </c>
      <c r="G690">
        <f t="shared" si="69"/>
        <v>2.5635542958458712</v>
      </c>
      <c r="H690">
        <f t="shared" si="70"/>
        <v>6.2214720000000015E-4</v>
      </c>
      <c r="I690" s="3">
        <v>0.95040000000000002</v>
      </c>
      <c r="J690" s="3">
        <v>2.75E-2</v>
      </c>
      <c r="K690">
        <f t="shared" si="71"/>
        <v>1.9755000000000257E-5</v>
      </c>
    </row>
    <row r="691" spans="1:11" x14ac:dyDescent="0.2">
      <c r="A691" s="5">
        <v>68.2</v>
      </c>
      <c r="B691" s="3">
        <f t="shared" si="72"/>
        <v>0.18410000000000004</v>
      </c>
      <c r="C691" s="3">
        <f t="shared" si="73"/>
        <v>2.1999999999999999E-2</v>
      </c>
      <c r="D691">
        <f t="shared" si="66"/>
        <v>100</v>
      </c>
      <c r="E691">
        <f t="shared" si="67"/>
        <v>5.66</v>
      </c>
      <c r="F691">
        <f t="shared" si="68"/>
        <v>40</v>
      </c>
      <c r="G691">
        <f t="shared" si="69"/>
        <v>2.5752600232241636</v>
      </c>
      <c r="H691">
        <f t="shared" si="70"/>
        <v>6.2520360000000016E-4</v>
      </c>
      <c r="I691" s="3">
        <v>0.95130000000000003</v>
      </c>
      <c r="J691" s="3">
        <v>2.76E-2</v>
      </c>
      <c r="K691">
        <f t="shared" si="71"/>
        <v>2.2050000000000021E-5</v>
      </c>
    </row>
    <row r="692" spans="1:11" x14ac:dyDescent="0.2">
      <c r="A692" s="5">
        <v>68.3</v>
      </c>
      <c r="B692" s="3">
        <f t="shared" si="72"/>
        <v>0.18510000000000004</v>
      </c>
      <c r="C692" s="3">
        <f t="shared" si="73"/>
        <v>2.2099999999999998E-2</v>
      </c>
      <c r="D692">
        <f t="shared" si="66"/>
        <v>100</v>
      </c>
      <c r="E692">
        <f t="shared" si="67"/>
        <v>5.66</v>
      </c>
      <c r="F692">
        <f t="shared" si="68"/>
        <v>40</v>
      </c>
      <c r="G692">
        <f t="shared" si="69"/>
        <v>2.5869657506024546</v>
      </c>
      <c r="H692">
        <f t="shared" si="70"/>
        <v>6.2859960000000018E-4</v>
      </c>
      <c r="I692" s="3">
        <v>0.95230000000000004</v>
      </c>
      <c r="J692" s="3">
        <v>2.7699999999999999E-2</v>
      </c>
      <c r="K692">
        <f t="shared" si="71"/>
        <v>1.550499999999829E-5</v>
      </c>
    </row>
    <row r="693" spans="1:11" x14ac:dyDescent="0.2">
      <c r="A693" s="5">
        <v>68.400000000000006</v>
      </c>
      <c r="B693" s="3">
        <f t="shared" si="72"/>
        <v>0.18579999999999997</v>
      </c>
      <c r="C693" s="3">
        <f t="shared" si="73"/>
        <v>2.2199999999999998E-2</v>
      </c>
      <c r="D693">
        <f t="shared" si="66"/>
        <v>100</v>
      </c>
      <c r="E693">
        <f t="shared" si="67"/>
        <v>5.66</v>
      </c>
      <c r="F693">
        <f t="shared" si="68"/>
        <v>40</v>
      </c>
      <c r="G693">
        <f t="shared" si="69"/>
        <v>2.598671477980746</v>
      </c>
      <c r="H693">
        <f t="shared" si="70"/>
        <v>6.3097679999999995E-4</v>
      </c>
      <c r="I693" s="3">
        <v>0.95299999999999996</v>
      </c>
      <c r="J693" s="3">
        <v>2.7799999999999998E-2</v>
      </c>
      <c r="K693">
        <f t="shared" si="71"/>
        <v>1.7800000000000511E-5</v>
      </c>
    </row>
    <row r="694" spans="1:11" x14ac:dyDescent="0.2">
      <c r="A694" s="5">
        <v>68.5</v>
      </c>
      <c r="B694" s="3">
        <f t="shared" si="72"/>
        <v>0.18659999999999999</v>
      </c>
      <c r="C694" s="3">
        <f t="shared" si="73"/>
        <v>2.23E-2</v>
      </c>
      <c r="D694">
        <f t="shared" si="66"/>
        <v>100</v>
      </c>
      <c r="E694">
        <f t="shared" si="67"/>
        <v>5.66</v>
      </c>
      <c r="F694">
        <f t="shared" si="68"/>
        <v>40</v>
      </c>
      <c r="G694">
        <f t="shared" si="69"/>
        <v>2.6103772053590379</v>
      </c>
      <c r="H694">
        <f t="shared" si="70"/>
        <v>6.3369359999999994E-4</v>
      </c>
      <c r="I694" s="3">
        <v>0.95379999999999998</v>
      </c>
      <c r="J694" s="3">
        <v>2.7900000000000001E-2</v>
      </c>
      <c r="K694">
        <f t="shared" si="71"/>
        <v>2.2350000000000021E-5</v>
      </c>
    </row>
    <row r="695" spans="1:11" x14ac:dyDescent="0.2">
      <c r="A695" s="5">
        <v>68.599999999999994</v>
      </c>
      <c r="B695" s="3">
        <f t="shared" si="72"/>
        <v>0.18759999999999999</v>
      </c>
      <c r="C695" s="3">
        <f t="shared" si="73"/>
        <v>2.24E-2</v>
      </c>
      <c r="D695">
        <f t="shared" si="66"/>
        <v>100</v>
      </c>
      <c r="E695">
        <f t="shared" si="67"/>
        <v>5.66</v>
      </c>
      <c r="F695">
        <f t="shared" si="68"/>
        <v>40</v>
      </c>
      <c r="G695">
        <f t="shared" si="69"/>
        <v>2.6220829327373298</v>
      </c>
      <c r="H695">
        <f t="shared" si="70"/>
        <v>6.3708959999999996E-4</v>
      </c>
      <c r="I695" s="3">
        <v>0.95479999999999998</v>
      </c>
      <c r="J695" s="3">
        <v>2.8000000000000001E-2</v>
      </c>
      <c r="K695">
        <f t="shared" si="71"/>
        <v>1.8000000000000515E-5</v>
      </c>
    </row>
    <row r="696" spans="1:11" x14ac:dyDescent="0.2">
      <c r="A696" s="5">
        <v>68.7</v>
      </c>
      <c r="B696" s="3">
        <f t="shared" si="72"/>
        <v>0.18840000000000001</v>
      </c>
      <c r="C696" s="3">
        <f t="shared" si="73"/>
        <v>2.2599999999999999E-2</v>
      </c>
      <c r="D696">
        <f t="shared" si="66"/>
        <v>100</v>
      </c>
      <c r="E696">
        <f t="shared" si="67"/>
        <v>5.66</v>
      </c>
      <c r="F696">
        <f t="shared" si="68"/>
        <v>40</v>
      </c>
      <c r="G696">
        <f t="shared" si="69"/>
        <v>2.6454943874939132</v>
      </c>
      <c r="H696">
        <f t="shared" si="70"/>
        <v>6.3980640000000006E-4</v>
      </c>
      <c r="I696" s="3">
        <v>0.9556</v>
      </c>
      <c r="J696" s="3">
        <v>2.8199999999999999E-2</v>
      </c>
      <c r="K696">
        <f t="shared" si="71"/>
        <v>1.5855000000000766E-5</v>
      </c>
    </row>
    <row r="697" spans="1:11" x14ac:dyDescent="0.2">
      <c r="A697" s="5">
        <v>68.8</v>
      </c>
      <c r="B697" s="3">
        <f t="shared" si="72"/>
        <v>0.18910000000000005</v>
      </c>
      <c r="C697" s="3">
        <f t="shared" si="73"/>
        <v>2.2699999999999998E-2</v>
      </c>
      <c r="D697">
        <f t="shared" si="66"/>
        <v>100</v>
      </c>
      <c r="E697">
        <f t="shared" si="67"/>
        <v>5.66</v>
      </c>
      <c r="F697">
        <f t="shared" si="68"/>
        <v>40</v>
      </c>
      <c r="G697">
        <f t="shared" si="69"/>
        <v>2.6572001148722046</v>
      </c>
      <c r="H697">
        <f t="shared" si="70"/>
        <v>6.4218360000000015E-4</v>
      </c>
      <c r="I697" s="3">
        <v>0.95630000000000004</v>
      </c>
      <c r="J697" s="3">
        <v>2.8299999999999999E-2</v>
      </c>
      <c r="K697">
        <f t="shared" si="71"/>
        <v>1.8239999999997992E-5</v>
      </c>
    </row>
    <row r="698" spans="1:11" x14ac:dyDescent="0.2">
      <c r="A698" s="5">
        <v>68.900000000000006</v>
      </c>
      <c r="B698" s="3">
        <f t="shared" si="72"/>
        <v>0.18989999999999996</v>
      </c>
      <c r="C698" s="3">
        <f t="shared" si="73"/>
        <v>2.29E-2</v>
      </c>
      <c r="D698">
        <f t="shared" si="66"/>
        <v>100</v>
      </c>
      <c r="E698">
        <f t="shared" si="67"/>
        <v>5.66</v>
      </c>
      <c r="F698">
        <f t="shared" si="68"/>
        <v>40</v>
      </c>
      <c r="G698">
        <f t="shared" si="69"/>
        <v>2.680611569628788</v>
      </c>
      <c r="H698">
        <f t="shared" si="70"/>
        <v>6.4490039999999982E-4</v>
      </c>
      <c r="I698" s="3">
        <v>0.95709999999999995</v>
      </c>
      <c r="J698" s="3">
        <v>2.8500000000000001E-2</v>
      </c>
      <c r="K698">
        <f t="shared" si="71"/>
        <v>2.2750000000000021E-5</v>
      </c>
    </row>
    <row r="699" spans="1:11" x14ac:dyDescent="0.2">
      <c r="A699" s="5">
        <v>69</v>
      </c>
      <c r="B699" s="3">
        <f t="shared" si="72"/>
        <v>0.19089999999999996</v>
      </c>
      <c r="C699" s="3">
        <f t="shared" si="73"/>
        <v>2.2599999999999999E-2</v>
      </c>
      <c r="D699">
        <f t="shared" si="66"/>
        <v>100</v>
      </c>
      <c r="E699">
        <f t="shared" si="67"/>
        <v>5.66</v>
      </c>
      <c r="F699">
        <f t="shared" si="68"/>
        <v>40</v>
      </c>
      <c r="G699">
        <f t="shared" si="69"/>
        <v>2.6454943874939132</v>
      </c>
      <c r="H699">
        <f t="shared" si="70"/>
        <v>6.4829639999999995E-4</v>
      </c>
      <c r="I699" s="3">
        <v>0.95809999999999995</v>
      </c>
      <c r="J699" s="3">
        <v>2.8199999999999999E-2</v>
      </c>
      <c r="K699">
        <f t="shared" si="71"/>
        <v>1.8240000000000523E-5</v>
      </c>
    </row>
    <row r="700" spans="1:11" x14ac:dyDescent="0.2">
      <c r="A700" s="5">
        <v>69.099999999999994</v>
      </c>
      <c r="B700" s="3">
        <f t="shared" si="72"/>
        <v>0.19169999999999998</v>
      </c>
      <c r="C700" s="3">
        <f t="shared" si="73"/>
        <v>2.3E-2</v>
      </c>
      <c r="D700">
        <f t="shared" si="66"/>
        <v>100</v>
      </c>
      <c r="E700">
        <f t="shared" si="67"/>
        <v>5.66</v>
      </c>
      <c r="F700">
        <f t="shared" si="68"/>
        <v>40</v>
      </c>
      <c r="G700">
        <f t="shared" si="69"/>
        <v>2.6923172970070799</v>
      </c>
      <c r="H700">
        <f t="shared" si="70"/>
        <v>6.5101319999999994E-4</v>
      </c>
      <c r="I700" s="3">
        <v>0.95889999999999997</v>
      </c>
      <c r="J700" s="3">
        <v>2.86E-2</v>
      </c>
      <c r="K700">
        <f t="shared" si="71"/>
        <v>1.6065000000000779E-5</v>
      </c>
    </row>
    <row r="701" spans="1:11" x14ac:dyDescent="0.2">
      <c r="A701" s="5">
        <v>69.2</v>
      </c>
      <c r="B701" s="3">
        <f t="shared" si="72"/>
        <v>0.19240000000000002</v>
      </c>
      <c r="C701" s="3">
        <f t="shared" si="73"/>
        <v>2.29E-2</v>
      </c>
      <c r="D701">
        <f t="shared" si="66"/>
        <v>100</v>
      </c>
      <c r="E701">
        <f t="shared" si="67"/>
        <v>5.66</v>
      </c>
      <c r="F701">
        <f t="shared" si="68"/>
        <v>40</v>
      </c>
      <c r="G701">
        <f t="shared" si="69"/>
        <v>2.680611569628788</v>
      </c>
      <c r="H701">
        <f t="shared" si="70"/>
        <v>6.5339040000000003E-4</v>
      </c>
      <c r="I701" s="3">
        <v>0.95960000000000001</v>
      </c>
      <c r="J701" s="3">
        <v>2.8500000000000001E-2</v>
      </c>
      <c r="K701">
        <f t="shared" si="71"/>
        <v>2.3100000000000019E-5</v>
      </c>
    </row>
    <row r="702" spans="1:11" x14ac:dyDescent="0.2">
      <c r="A702" s="5">
        <v>69.3</v>
      </c>
      <c r="B702" s="3">
        <f t="shared" si="72"/>
        <v>0.19340000000000002</v>
      </c>
      <c r="C702" s="3">
        <f t="shared" si="73"/>
        <v>2.3299999999999998E-2</v>
      </c>
      <c r="D702">
        <f t="shared" si="66"/>
        <v>100</v>
      </c>
      <c r="E702">
        <f t="shared" si="67"/>
        <v>5.66</v>
      </c>
      <c r="F702">
        <f t="shared" si="68"/>
        <v>40</v>
      </c>
      <c r="G702">
        <f t="shared" si="69"/>
        <v>2.7274344791419542</v>
      </c>
      <c r="H702">
        <f t="shared" si="70"/>
        <v>6.5678640000000005E-4</v>
      </c>
      <c r="I702" s="3">
        <v>0.96060000000000001</v>
      </c>
      <c r="J702" s="3">
        <v>2.8899999999999999E-2</v>
      </c>
      <c r="K702">
        <f t="shared" si="71"/>
        <v>2.0970000000000275E-5</v>
      </c>
    </row>
    <row r="703" spans="1:11" x14ac:dyDescent="0.2">
      <c r="A703" s="5">
        <v>69.400000000000006</v>
      </c>
      <c r="B703" s="3">
        <f t="shared" si="72"/>
        <v>0.19430000000000003</v>
      </c>
      <c r="C703" s="3">
        <f t="shared" si="73"/>
        <v>2.3299999999999998E-2</v>
      </c>
      <c r="D703">
        <f t="shared" si="66"/>
        <v>100</v>
      </c>
      <c r="E703">
        <f t="shared" si="67"/>
        <v>5.66</v>
      </c>
      <c r="F703">
        <f t="shared" si="68"/>
        <v>40</v>
      </c>
      <c r="G703">
        <f t="shared" si="69"/>
        <v>2.7274344791419542</v>
      </c>
      <c r="H703">
        <f t="shared" si="70"/>
        <v>6.5984280000000006E-4</v>
      </c>
      <c r="I703" s="3">
        <v>0.96150000000000002</v>
      </c>
      <c r="J703" s="3">
        <v>2.8899999999999999E-2</v>
      </c>
      <c r="K703">
        <f t="shared" si="71"/>
        <v>1.4039999999998453E-5</v>
      </c>
    </row>
    <row r="704" spans="1:11" x14ac:dyDescent="0.2">
      <c r="A704" s="5">
        <v>69.5</v>
      </c>
      <c r="B704" s="3">
        <f t="shared" si="72"/>
        <v>0.19489999999999996</v>
      </c>
      <c r="C704" s="3">
        <f t="shared" si="73"/>
        <v>2.35E-2</v>
      </c>
      <c r="D704">
        <f t="shared" si="66"/>
        <v>100</v>
      </c>
      <c r="E704">
        <f t="shared" si="67"/>
        <v>5.66</v>
      </c>
      <c r="F704">
        <f t="shared" si="68"/>
        <v>40</v>
      </c>
      <c r="G704">
        <f t="shared" si="69"/>
        <v>2.7508459338985385</v>
      </c>
      <c r="H704">
        <f t="shared" si="70"/>
        <v>6.6188039999999992E-4</v>
      </c>
      <c r="I704" s="3">
        <v>0.96209999999999996</v>
      </c>
      <c r="J704" s="3">
        <v>2.9100000000000001E-2</v>
      </c>
      <c r="K704">
        <f t="shared" si="71"/>
        <v>1.8800000000000538E-5</v>
      </c>
    </row>
    <row r="705" spans="1:11" x14ac:dyDescent="0.2">
      <c r="A705" s="5">
        <v>69.599999999999994</v>
      </c>
      <c r="B705" s="3">
        <f t="shared" si="72"/>
        <v>0.19569999999999999</v>
      </c>
      <c r="C705" s="3">
        <f t="shared" si="73"/>
        <v>2.35E-2</v>
      </c>
      <c r="D705">
        <f t="shared" si="66"/>
        <v>100</v>
      </c>
      <c r="E705">
        <f t="shared" si="67"/>
        <v>5.66</v>
      </c>
      <c r="F705">
        <f t="shared" si="68"/>
        <v>40</v>
      </c>
      <c r="G705">
        <f t="shared" si="69"/>
        <v>2.7508459338985385</v>
      </c>
      <c r="H705">
        <f t="shared" si="70"/>
        <v>6.6459719999999991E-4</v>
      </c>
      <c r="I705" s="3">
        <v>0.96289999999999998</v>
      </c>
      <c r="J705" s="3">
        <v>2.9100000000000001E-2</v>
      </c>
      <c r="K705">
        <f t="shared" si="71"/>
        <v>2.3500000000000022E-5</v>
      </c>
    </row>
    <row r="706" spans="1:11" x14ac:dyDescent="0.2">
      <c r="A706" s="5">
        <v>69.7</v>
      </c>
      <c r="B706" s="3">
        <f t="shared" si="72"/>
        <v>0.19669999999999999</v>
      </c>
      <c r="C706" s="3">
        <f t="shared" si="73"/>
        <v>2.35E-2</v>
      </c>
      <c r="D706">
        <f t="shared" si="66"/>
        <v>100</v>
      </c>
      <c r="E706">
        <f t="shared" si="67"/>
        <v>5.66</v>
      </c>
      <c r="F706">
        <f t="shared" si="68"/>
        <v>40</v>
      </c>
      <c r="G706">
        <f t="shared" si="69"/>
        <v>2.7508459338985385</v>
      </c>
      <c r="H706">
        <f t="shared" si="70"/>
        <v>6.6799320000000004E-4</v>
      </c>
      <c r="I706" s="3">
        <v>0.96389999999999998</v>
      </c>
      <c r="J706" s="3">
        <v>2.9100000000000001E-2</v>
      </c>
      <c r="K706">
        <f t="shared" si="71"/>
        <v>1.8800000000000538E-5</v>
      </c>
    </row>
    <row r="707" spans="1:11" x14ac:dyDescent="0.2">
      <c r="A707" s="5">
        <v>69.8</v>
      </c>
      <c r="B707" s="3">
        <f t="shared" si="72"/>
        <v>0.19750000000000001</v>
      </c>
      <c r="C707" s="3">
        <f t="shared" si="73"/>
        <v>2.35E-2</v>
      </c>
      <c r="D707">
        <f t="shared" si="66"/>
        <v>100</v>
      </c>
      <c r="E707">
        <f t="shared" si="67"/>
        <v>5.66</v>
      </c>
      <c r="F707">
        <f t="shared" si="68"/>
        <v>40</v>
      </c>
      <c r="G707">
        <f t="shared" si="69"/>
        <v>2.7508459338985385</v>
      </c>
      <c r="H707">
        <f t="shared" si="70"/>
        <v>6.7071000000000003E-4</v>
      </c>
      <c r="I707" s="3">
        <v>0.9647</v>
      </c>
      <c r="J707" s="3">
        <v>2.9100000000000001E-2</v>
      </c>
      <c r="K707">
        <f t="shared" si="71"/>
        <v>1.6520000000000801E-5</v>
      </c>
    </row>
    <row r="708" spans="1:11" x14ac:dyDescent="0.2">
      <c r="A708" s="5">
        <v>69.900000000000006</v>
      </c>
      <c r="B708" s="3">
        <f t="shared" si="72"/>
        <v>0.19820000000000004</v>
      </c>
      <c r="C708" s="3">
        <f t="shared" si="73"/>
        <v>2.3699999999999999E-2</v>
      </c>
      <c r="D708">
        <f t="shared" si="66"/>
        <v>100</v>
      </c>
      <c r="E708">
        <f t="shared" si="67"/>
        <v>5.66</v>
      </c>
      <c r="F708">
        <f t="shared" si="68"/>
        <v>40</v>
      </c>
      <c r="G708">
        <f t="shared" si="69"/>
        <v>2.7742573886551209</v>
      </c>
      <c r="H708">
        <f t="shared" si="70"/>
        <v>6.7308720000000012E-4</v>
      </c>
      <c r="I708" s="3">
        <v>0.96540000000000004</v>
      </c>
      <c r="J708" s="3">
        <v>2.93E-2</v>
      </c>
      <c r="K708">
        <f t="shared" si="71"/>
        <v>2.3750000000000022E-5</v>
      </c>
    </row>
    <row r="709" spans="1:11" x14ac:dyDescent="0.2">
      <c r="A709" s="5">
        <v>70</v>
      </c>
      <c r="B709" s="3">
        <f t="shared" si="72"/>
        <v>0.19920000000000004</v>
      </c>
      <c r="C709" s="3">
        <f t="shared" si="73"/>
        <v>2.3799999999999998E-2</v>
      </c>
      <c r="D709">
        <f t="shared" si="66"/>
        <v>100</v>
      </c>
      <c r="E709">
        <f t="shared" si="67"/>
        <v>5.66</v>
      </c>
      <c r="F709">
        <f t="shared" si="68"/>
        <v>40</v>
      </c>
      <c r="G709">
        <f t="shared" si="69"/>
        <v>2.7859631160334124</v>
      </c>
      <c r="H709">
        <f t="shared" si="70"/>
        <v>6.7648320000000014E-4</v>
      </c>
      <c r="I709" s="3">
        <v>0.96640000000000004</v>
      </c>
      <c r="J709" s="3">
        <v>2.9399999999999999E-2</v>
      </c>
      <c r="K709">
        <f t="shared" si="71"/>
        <v>2.1420000000000283E-5</v>
      </c>
    </row>
    <row r="710" spans="1:11" x14ac:dyDescent="0.2">
      <c r="A710" s="5">
        <v>70.099999999999994</v>
      </c>
      <c r="B710" s="3">
        <f t="shared" si="72"/>
        <v>0.20010000000000006</v>
      </c>
      <c r="C710" s="3">
        <f t="shared" si="73"/>
        <v>2.3799999999999998E-2</v>
      </c>
      <c r="D710">
        <f t="shared" si="66"/>
        <v>100</v>
      </c>
      <c r="E710">
        <f t="shared" si="67"/>
        <v>5.66</v>
      </c>
      <c r="F710">
        <f t="shared" si="68"/>
        <v>40</v>
      </c>
      <c r="G710">
        <f t="shared" si="69"/>
        <v>2.7859631160334124</v>
      </c>
      <c r="H710">
        <f t="shared" si="70"/>
        <v>6.7953960000000015E-4</v>
      </c>
      <c r="I710" s="3">
        <v>0.96730000000000005</v>
      </c>
      <c r="J710" s="3">
        <v>2.9399999999999999E-2</v>
      </c>
      <c r="K710">
        <f t="shared" si="71"/>
        <v>1.6729999999998154E-5</v>
      </c>
    </row>
    <row r="711" spans="1:11" x14ac:dyDescent="0.2">
      <c r="A711" s="5">
        <v>70.2</v>
      </c>
      <c r="B711" s="3">
        <f t="shared" si="72"/>
        <v>0.20079999999999998</v>
      </c>
      <c r="C711" s="3">
        <f t="shared" si="73"/>
        <v>2.4E-2</v>
      </c>
      <c r="D711">
        <f t="shared" si="66"/>
        <v>100</v>
      </c>
      <c r="E711">
        <f t="shared" si="67"/>
        <v>5.66</v>
      </c>
      <c r="F711">
        <f t="shared" si="68"/>
        <v>40</v>
      </c>
      <c r="G711">
        <f t="shared" si="69"/>
        <v>2.8093745707899966</v>
      </c>
      <c r="H711">
        <f t="shared" si="70"/>
        <v>6.8191679999999992E-4</v>
      </c>
      <c r="I711" s="3">
        <v>0.96799999999999997</v>
      </c>
      <c r="J711" s="3">
        <v>2.9600000000000001E-2</v>
      </c>
      <c r="K711">
        <f t="shared" si="71"/>
        <v>1.9240000000000551E-5</v>
      </c>
    </row>
    <row r="712" spans="1:11" x14ac:dyDescent="0.2">
      <c r="A712" s="5">
        <v>70.3</v>
      </c>
      <c r="B712" s="3">
        <f t="shared" si="72"/>
        <v>0.2016</v>
      </c>
      <c r="C712" s="3">
        <f t="shared" si="73"/>
        <v>2.41E-2</v>
      </c>
      <c r="D712">
        <f t="shared" si="66"/>
        <v>100</v>
      </c>
      <c r="E712">
        <f t="shared" si="67"/>
        <v>5.66</v>
      </c>
      <c r="F712">
        <f t="shared" si="68"/>
        <v>40</v>
      </c>
      <c r="G712">
        <f t="shared" si="69"/>
        <v>2.8210802981682876</v>
      </c>
      <c r="H712">
        <f t="shared" si="70"/>
        <v>6.8463360000000002E-4</v>
      </c>
      <c r="I712" s="3">
        <v>0.96879999999999999</v>
      </c>
      <c r="J712" s="3">
        <v>2.9700000000000001E-2</v>
      </c>
      <c r="K712">
        <f t="shared" si="71"/>
        <v>2.410000000000002E-5</v>
      </c>
    </row>
    <row r="713" spans="1:11" x14ac:dyDescent="0.2">
      <c r="A713" s="5">
        <v>70.400000000000006</v>
      </c>
      <c r="B713" s="3">
        <f t="shared" si="72"/>
        <v>0.2026</v>
      </c>
      <c r="C713" s="3">
        <f t="shared" si="73"/>
        <v>2.41E-2</v>
      </c>
      <c r="D713">
        <f t="shared" si="66"/>
        <v>100</v>
      </c>
      <c r="E713">
        <f t="shared" si="67"/>
        <v>5.66</v>
      </c>
      <c r="F713">
        <f t="shared" si="68"/>
        <v>40</v>
      </c>
      <c r="G713">
        <f t="shared" si="69"/>
        <v>2.8210802981682876</v>
      </c>
      <c r="H713">
        <f t="shared" si="70"/>
        <v>6.8802960000000004E-4</v>
      </c>
      <c r="I713" s="3">
        <v>0.9698</v>
      </c>
      <c r="J713" s="3">
        <v>2.9700000000000001E-2</v>
      </c>
      <c r="K713">
        <f t="shared" si="71"/>
        <v>1.9360000000000553E-5</v>
      </c>
    </row>
    <row r="714" spans="1:11" x14ac:dyDescent="0.2">
      <c r="A714" s="5">
        <v>70.5</v>
      </c>
      <c r="B714" s="3">
        <f t="shared" si="72"/>
        <v>0.20340000000000003</v>
      </c>
      <c r="C714" s="3">
        <f t="shared" si="73"/>
        <v>2.4299999999999999E-2</v>
      </c>
      <c r="D714">
        <f t="shared" ref="D714:D777" si="74">$E$4</f>
        <v>100</v>
      </c>
      <c r="E714">
        <f t="shared" ref="E714:E777" si="75">$F$4</f>
        <v>5.66</v>
      </c>
      <c r="F714">
        <f t="shared" ref="F714:F777" si="76">$G$4</f>
        <v>40</v>
      </c>
      <c r="G714">
        <f t="shared" ref="G714:G757" si="77">3*C714*D714*1000/(2*F714*E714^2)</f>
        <v>2.8444917529248706</v>
      </c>
      <c r="H714">
        <f t="shared" ref="H714:H757" si="78">6*B714*E714/(D714^2)</f>
        <v>6.9074640000000014E-4</v>
      </c>
      <c r="I714" s="3">
        <v>0.97060000000000002</v>
      </c>
      <c r="J714" s="3">
        <v>2.9899999999999999E-2</v>
      </c>
      <c r="K714">
        <f t="shared" ref="K714:K764" si="79">(C715+C714)/2*(B715-B714)</f>
        <v>1.4669999999998384E-5</v>
      </c>
    </row>
    <row r="715" spans="1:11" x14ac:dyDescent="0.2">
      <c r="A715" s="5">
        <v>70.599999999999994</v>
      </c>
      <c r="B715" s="3">
        <f t="shared" si="72"/>
        <v>0.20399999999999996</v>
      </c>
      <c r="C715" s="3">
        <f t="shared" si="73"/>
        <v>2.46E-2</v>
      </c>
      <c r="D715">
        <f t="shared" si="74"/>
        <v>100</v>
      </c>
      <c r="E715">
        <f t="shared" si="75"/>
        <v>5.66</v>
      </c>
      <c r="F715">
        <f t="shared" si="76"/>
        <v>40</v>
      </c>
      <c r="G715">
        <f t="shared" si="77"/>
        <v>2.8796089350597462</v>
      </c>
      <c r="H715">
        <f t="shared" si="78"/>
        <v>6.9278399999999989E-4</v>
      </c>
      <c r="I715" s="3">
        <v>0.97119999999999995</v>
      </c>
      <c r="J715" s="3">
        <v>3.0200000000000001E-2</v>
      </c>
      <c r="K715">
        <f t="shared" si="79"/>
        <v>2.2050000000000292E-5</v>
      </c>
    </row>
    <row r="716" spans="1:11" x14ac:dyDescent="0.2">
      <c r="A716" s="5">
        <v>70.7</v>
      </c>
      <c r="B716" s="3">
        <f t="shared" si="72"/>
        <v>0.20489999999999997</v>
      </c>
      <c r="C716" s="3">
        <f t="shared" si="73"/>
        <v>2.4399999999999998E-2</v>
      </c>
      <c r="D716">
        <f t="shared" si="74"/>
        <v>100</v>
      </c>
      <c r="E716">
        <f t="shared" si="75"/>
        <v>5.66</v>
      </c>
      <c r="F716">
        <f t="shared" si="76"/>
        <v>40</v>
      </c>
      <c r="G716">
        <f t="shared" si="77"/>
        <v>2.856197480303162</v>
      </c>
      <c r="H716">
        <f t="shared" si="78"/>
        <v>6.958403999999999E-4</v>
      </c>
      <c r="I716" s="3">
        <v>0.97209999999999996</v>
      </c>
      <c r="J716" s="3">
        <v>0.03</v>
      </c>
      <c r="K716">
        <f t="shared" si="79"/>
        <v>2.4500000000000023E-5</v>
      </c>
    </row>
    <row r="717" spans="1:11" x14ac:dyDescent="0.2">
      <c r="A717" s="5">
        <v>70.8</v>
      </c>
      <c r="B717" s="3">
        <f t="shared" si="72"/>
        <v>0.20589999999999997</v>
      </c>
      <c r="C717" s="3">
        <f t="shared" si="73"/>
        <v>2.46E-2</v>
      </c>
      <c r="D717">
        <f t="shared" si="74"/>
        <v>100</v>
      </c>
      <c r="E717">
        <f t="shared" si="75"/>
        <v>5.66</v>
      </c>
      <c r="F717">
        <f t="shared" si="76"/>
        <v>40</v>
      </c>
      <c r="G717">
        <f t="shared" si="77"/>
        <v>2.8796089350597462</v>
      </c>
      <c r="H717">
        <f t="shared" si="78"/>
        <v>6.9923639999999992E-4</v>
      </c>
      <c r="I717" s="3">
        <v>0.97309999999999997</v>
      </c>
      <c r="J717" s="3">
        <v>3.0200000000000001E-2</v>
      </c>
      <c r="K717">
        <f t="shared" si="79"/>
        <v>1.7255000000000837E-5</v>
      </c>
    </row>
    <row r="718" spans="1:11" x14ac:dyDescent="0.2">
      <c r="A718" s="5">
        <v>70.900000000000006</v>
      </c>
      <c r="B718" s="3">
        <f t="shared" si="72"/>
        <v>0.20660000000000001</v>
      </c>
      <c r="C718" s="3">
        <f t="shared" si="73"/>
        <v>2.47E-2</v>
      </c>
      <c r="D718">
        <f t="shared" si="74"/>
        <v>100</v>
      </c>
      <c r="E718">
        <f t="shared" si="75"/>
        <v>5.66</v>
      </c>
      <c r="F718">
        <f t="shared" si="76"/>
        <v>40</v>
      </c>
      <c r="G718">
        <f t="shared" si="77"/>
        <v>2.8913146624380377</v>
      </c>
      <c r="H718">
        <f t="shared" si="78"/>
        <v>7.0161360000000001E-4</v>
      </c>
      <c r="I718" s="3">
        <v>0.9738</v>
      </c>
      <c r="J718" s="3">
        <v>3.0300000000000001E-2</v>
      </c>
      <c r="K718">
        <f t="shared" si="79"/>
        <v>1.7325000000000841E-5</v>
      </c>
    </row>
    <row r="719" spans="1:11" x14ac:dyDescent="0.2">
      <c r="A719" s="5">
        <v>71</v>
      </c>
      <c r="B719" s="3">
        <f t="shared" si="72"/>
        <v>0.20730000000000004</v>
      </c>
      <c r="C719" s="3">
        <f t="shared" si="73"/>
        <v>2.4799999999999999E-2</v>
      </c>
      <c r="D719">
        <f t="shared" si="74"/>
        <v>100</v>
      </c>
      <c r="E719">
        <f t="shared" si="75"/>
        <v>5.66</v>
      </c>
      <c r="F719">
        <f t="shared" si="76"/>
        <v>40</v>
      </c>
      <c r="G719">
        <f t="shared" si="77"/>
        <v>2.9030203898163291</v>
      </c>
      <c r="H719">
        <f t="shared" si="78"/>
        <v>7.039908000000001E-4</v>
      </c>
      <c r="I719" s="3">
        <v>0.97450000000000003</v>
      </c>
      <c r="J719" s="3">
        <v>3.04E-2</v>
      </c>
      <c r="K719">
        <f t="shared" si="79"/>
        <v>2.4850000000000018E-5</v>
      </c>
    </row>
    <row r="720" spans="1:11" x14ac:dyDescent="0.2">
      <c r="A720" s="5">
        <v>71.099999999999994</v>
      </c>
      <c r="B720" s="3">
        <f t="shared" si="72"/>
        <v>0.20830000000000004</v>
      </c>
      <c r="C720" s="3">
        <f t="shared" si="73"/>
        <v>2.4899999999999999E-2</v>
      </c>
      <c r="D720">
        <f t="shared" si="74"/>
        <v>100</v>
      </c>
      <c r="E720">
        <f t="shared" si="75"/>
        <v>5.66</v>
      </c>
      <c r="F720">
        <f t="shared" si="76"/>
        <v>40</v>
      </c>
      <c r="G720">
        <f t="shared" si="77"/>
        <v>2.9147261171946206</v>
      </c>
      <c r="H720">
        <f t="shared" si="78"/>
        <v>7.0738680000000023E-4</v>
      </c>
      <c r="I720" s="3">
        <v>0.97550000000000003</v>
      </c>
      <c r="J720" s="3">
        <v>3.0499999999999999E-2</v>
      </c>
      <c r="K720">
        <f t="shared" si="79"/>
        <v>2.4950000000000024E-5</v>
      </c>
    </row>
    <row r="721" spans="1:11" x14ac:dyDescent="0.2">
      <c r="A721" s="5">
        <v>71.2</v>
      </c>
      <c r="B721" s="3">
        <f t="shared" si="72"/>
        <v>0.20930000000000004</v>
      </c>
      <c r="C721" s="3">
        <f t="shared" si="73"/>
        <v>2.4999999999999998E-2</v>
      </c>
      <c r="D721">
        <f t="shared" si="74"/>
        <v>100</v>
      </c>
      <c r="E721">
        <f t="shared" si="75"/>
        <v>5.66</v>
      </c>
      <c r="F721">
        <f t="shared" si="76"/>
        <v>40</v>
      </c>
      <c r="G721">
        <f t="shared" si="77"/>
        <v>2.9264318445729125</v>
      </c>
      <c r="H721">
        <f t="shared" si="78"/>
        <v>7.1078280000000014E-4</v>
      </c>
      <c r="I721" s="3">
        <v>0.97650000000000003</v>
      </c>
      <c r="J721" s="3">
        <v>3.0599999999999999E-2</v>
      </c>
      <c r="K721">
        <f t="shared" si="79"/>
        <v>1.7569999999998061E-5</v>
      </c>
    </row>
    <row r="722" spans="1:11" x14ac:dyDescent="0.2">
      <c r="A722" s="5">
        <v>71.3</v>
      </c>
      <c r="B722" s="3">
        <f t="shared" si="72"/>
        <v>0.20999999999999996</v>
      </c>
      <c r="C722" s="3">
        <f t="shared" si="73"/>
        <v>2.52E-2</v>
      </c>
      <c r="D722">
        <f t="shared" si="74"/>
        <v>100</v>
      </c>
      <c r="E722">
        <f t="shared" si="75"/>
        <v>5.66</v>
      </c>
      <c r="F722">
        <f t="shared" si="76"/>
        <v>40</v>
      </c>
      <c r="G722">
        <f t="shared" si="77"/>
        <v>2.9498432993294963</v>
      </c>
      <c r="H722">
        <f t="shared" si="78"/>
        <v>7.131599999999999E-4</v>
      </c>
      <c r="I722" s="3">
        <v>0.97719999999999996</v>
      </c>
      <c r="J722" s="3">
        <v>3.0800000000000001E-2</v>
      </c>
      <c r="K722">
        <f t="shared" si="79"/>
        <v>2.0160000000000576E-5</v>
      </c>
    </row>
    <row r="723" spans="1:11" x14ac:dyDescent="0.2">
      <c r="A723" s="5">
        <v>71.400000000000006</v>
      </c>
      <c r="B723" s="3">
        <f t="shared" si="72"/>
        <v>0.21079999999999999</v>
      </c>
      <c r="C723" s="3">
        <f t="shared" si="73"/>
        <v>2.52E-2</v>
      </c>
      <c r="D723">
        <f t="shared" si="74"/>
        <v>100</v>
      </c>
      <c r="E723">
        <f t="shared" si="75"/>
        <v>5.66</v>
      </c>
      <c r="F723">
        <f t="shared" si="76"/>
        <v>40</v>
      </c>
      <c r="G723">
        <f t="shared" si="77"/>
        <v>2.9498432993294963</v>
      </c>
      <c r="H723">
        <f t="shared" si="78"/>
        <v>7.1587679999999989E-4</v>
      </c>
      <c r="I723" s="3">
        <v>0.97799999999999998</v>
      </c>
      <c r="J723" s="3">
        <v>3.0800000000000001E-2</v>
      </c>
      <c r="K723">
        <f t="shared" si="79"/>
        <v>2.5300000000000022E-5</v>
      </c>
    </row>
    <row r="724" spans="1:11" x14ac:dyDescent="0.2">
      <c r="A724" s="5">
        <v>71.5</v>
      </c>
      <c r="B724" s="3">
        <f t="shared" si="72"/>
        <v>0.21179999999999999</v>
      </c>
      <c r="C724" s="3">
        <f t="shared" si="73"/>
        <v>2.5399999999999999E-2</v>
      </c>
      <c r="D724">
        <f t="shared" si="74"/>
        <v>100</v>
      </c>
      <c r="E724">
        <f t="shared" si="75"/>
        <v>5.66</v>
      </c>
      <c r="F724">
        <f t="shared" si="76"/>
        <v>40</v>
      </c>
      <c r="G724">
        <f t="shared" si="77"/>
        <v>2.9732547540860788</v>
      </c>
      <c r="H724">
        <f t="shared" si="78"/>
        <v>7.1927280000000002E-4</v>
      </c>
      <c r="I724" s="3">
        <v>0.97899999999999998</v>
      </c>
      <c r="J724" s="3">
        <v>3.1E-2</v>
      </c>
      <c r="K724">
        <f t="shared" si="79"/>
        <v>2.0360000000000584E-5</v>
      </c>
    </row>
    <row r="725" spans="1:11" x14ac:dyDescent="0.2">
      <c r="A725" s="5">
        <v>71.599999999999994</v>
      </c>
      <c r="B725" s="3">
        <f t="shared" si="72"/>
        <v>0.21260000000000001</v>
      </c>
      <c r="C725" s="3">
        <f t="shared" si="73"/>
        <v>2.5499999999999998E-2</v>
      </c>
      <c r="D725">
        <f t="shared" si="74"/>
        <v>100</v>
      </c>
      <c r="E725">
        <f t="shared" si="75"/>
        <v>5.66</v>
      </c>
      <c r="F725">
        <f t="shared" si="76"/>
        <v>40</v>
      </c>
      <c r="G725">
        <f t="shared" si="77"/>
        <v>2.9849604814643707</v>
      </c>
      <c r="H725">
        <f t="shared" si="78"/>
        <v>7.2198960000000002E-4</v>
      </c>
      <c r="I725" s="3">
        <v>0.9798</v>
      </c>
      <c r="J725" s="3">
        <v>3.1099999999999999E-2</v>
      </c>
      <c r="K725">
        <f t="shared" si="79"/>
        <v>1.5300000000001144E-5</v>
      </c>
    </row>
    <row r="726" spans="1:11" x14ac:dyDescent="0.2">
      <c r="A726" s="5">
        <v>71.7</v>
      </c>
      <c r="B726" s="3">
        <f t="shared" si="72"/>
        <v>0.21320000000000006</v>
      </c>
      <c r="C726" s="3">
        <f t="shared" si="73"/>
        <v>2.5499999999999998E-2</v>
      </c>
      <c r="D726">
        <f t="shared" si="74"/>
        <v>100</v>
      </c>
      <c r="E726">
        <f t="shared" si="75"/>
        <v>5.66</v>
      </c>
      <c r="F726">
        <f t="shared" si="76"/>
        <v>40</v>
      </c>
      <c r="G726">
        <f t="shared" si="77"/>
        <v>2.9849604814643707</v>
      </c>
      <c r="H726">
        <f t="shared" si="78"/>
        <v>7.240272000000002E-4</v>
      </c>
      <c r="I726" s="3">
        <v>0.98040000000000005</v>
      </c>
      <c r="J726" s="3">
        <v>3.1099999999999999E-2</v>
      </c>
      <c r="K726">
        <f t="shared" si="79"/>
        <v>2.2994999999997465E-5</v>
      </c>
    </row>
    <row r="727" spans="1:11" x14ac:dyDescent="0.2">
      <c r="A727" s="5">
        <v>71.8</v>
      </c>
      <c r="B727" s="3">
        <f t="shared" ref="B727:B790" si="80">I727-$I$470</f>
        <v>0.21409999999999996</v>
      </c>
      <c r="C727" s="3">
        <f t="shared" ref="C727:C790" si="81">J727-$J$470</f>
        <v>2.5599999999999998E-2</v>
      </c>
      <c r="D727">
        <f t="shared" si="74"/>
        <v>100</v>
      </c>
      <c r="E727">
        <f t="shared" si="75"/>
        <v>5.66</v>
      </c>
      <c r="F727">
        <f t="shared" si="76"/>
        <v>40</v>
      </c>
      <c r="G727">
        <f t="shared" si="77"/>
        <v>2.9966662088426625</v>
      </c>
      <c r="H727">
        <f t="shared" si="78"/>
        <v>7.2708359999999988E-4</v>
      </c>
      <c r="I727" s="3">
        <v>0.98129999999999995</v>
      </c>
      <c r="J727" s="3">
        <v>3.1199999999999999E-2</v>
      </c>
      <c r="K727">
        <f t="shared" si="79"/>
        <v>2.5600000000000019E-5</v>
      </c>
    </row>
    <row r="728" spans="1:11" x14ac:dyDescent="0.2">
      <c r="A728" s="5">
        <v>71.900000000000006</v>
      </c>
      <c r="B728" s="3">
        <f t="shared" si="80"/>
        <v>0.21509999999999996</v>
      </c>
      <c r="C728" s="3">
        <f t="shared" si="81"/>
        <v>2.5599999999999998E-2</v>
      </c>
      <c r="D728">
        <f t="shared" si="74"/>
        <v>100</v>
      </c>
      <c r="E728">
        <f t="shared" si="75"/>
        <v>5.66</v>
      </c>
      <c r="F728">
        <f t="shared" si="76"/>
        <v>40</v>
      </c>
      <c r="G728">
        <f t="shared" si="77"/>
        <v>2.9966662088426625</v>
      </c>
      <c r="H728">
        <f t="shared" si="78"/>
        <v>7.304795999999999E-4</v>
      </c>
      <c r="I728" s="3">
        <v>0.98229999999999995</v>
      </c>
      <c r="J728" s="3">
        <v>3.1199999999999999E-2</v>
      </c>
      <c r="K728">
        <f t="shared" si="79"/>
        <v>1.5420000000001153E-5</v>
      </c>
    </row>
    <row r="729" spans="1:11" x14ac:dyDescent="0.2">
      <c r="A729" s="5">
        <v>72</v>
      </c>
      <c r="B729" s="3">
        <f t="shared" si="80"/>
        <v>0.2157</v>
      </c>
      <c r="C729" s="3">
        <f t="shared" si="81"/>
        <v>2.5799999999999997E-2</v>
      </c>
      <c r="D729">
        <f t="shared" si="74"/>
        <v>100</v>
      </c>
      <c r="E729">
        <f t="shared" si="75"/>
        <v>5.66</v>
      </c>
      <c r="F729">
        <f t="shared" si="76"/>
        <v>40</v>
      </c>
      <c r="G729">
        <f t="shared" si="77"/>
        <v>3.0200776635992455</v>
      </c>
      <c r="H729">
        <f t="shared" si="78"/>
        <v>7.3251719999999998E-4</v>
      </c>
      <c r="I729" s="3">
        <v>0.9829</v>
      </c>
      <c r="J729" s="3">
        <v>3.1399999999999997E-2</v>
      </c>
      <c r="K729">
        <f t="shared" si="79"/>
        <v>2.3175000000000306E-5</v>
      </c>
    </row>
    <row r="730" spans="1:11" x14ac:dyDescent="0.2">
      <c r="A730" s="5">
        <v>72.099999999999994</v>
      </c>
      <c r="B730" s="3">
        <f t="shared" si="80"/>
        <v>0.21660000000000001</v>
      </c>
      <c r="C730" s="3">
        <f t="shared" si="81"/>
        <v>2.5700000000000001E-2</v>
      </c>
      <c r="D730">
        <f t="shared" si="74"/>
        <v>100</v>
      </c>
      <c r="E730">
        <f t="shared" si="75"/>
        <v>5.66</v>
      </c>
      <c r="F730">
        <f t="shared" si="76"/>
        <v>40</v>
      </c>
      <c r="G730">
        <f t="shared" si="77"/>
        <v>3.0083719362209544</v>
      </c>
      <c r="H730">
        <f t="shared" si="78"/>
        <v>7.3557359999999999E-4</v>
      </c>
      <c r="I730" s="3">
        <v>0.98380000000000001</v>
      </c>
      <c r="J730" s="3">
        <v>3.1300000000000001E-2</v>
      </c>
      <c r="K730">
        <f t="shared" si="79"/>
        <v>2.8489999999999736E-5</v>
      </c>
    </row>
    <row r="731" spans="1:11" x14ac:dyDescent="0.2">
      <c r="A731" s="5">
        <v>72.2</v>
      </c>
      <c r="B731" s="3">
        <f t="shared" si="80"/>
        <v>0.2177</v>
      </c>
      <c r="C731" s="3">
        <f t="shared" si="81"/>
        <v>2.6099999999999998E-2</v>
      </c>
      <c r="D731">
        <f t="shared" si="74"/>
        <v>100</v>
      </c>
      <c r="E731">
        <f t="shared" si="75"/>
        <v>5.66</v>
      </c>
      <c r="F731">
        <f t="shared" si="76"/>
        <v>40</v>
      </c>
      <c r="G731">
        <f t="shared" si="77"/>
        <v>3.0551948457341207</v>
      </c>
      <c r="H731">
        <f t="shared" si="78"/>
        <v>7.3930920000000002E-4</v>
      </c>
      <c r="I731" s="3">
        <v>0.9849</v>
      </c>
      <c r="J731" s="3">
        <v>3.1699999999999999E-2</v>
      </c>
      <c r="K731">
        <f t="shared" si="79"/>
        <v>1.8235000000000885E-5</v>
      </c>
    </row>
    <row r="732" spans="1:11" x14ac:dyDescent="0.2">
      <c r="A732" s="5">
        <v>72.3</v>
      </c>
      <c r="B732" s="3">
        <f t="shared" si="80"/>
        <v>0.21840000000000004</v>
      </c>
      <c r="C732" s="3">
        <f t="shared" si="81"/>
        <v>2.6000000000000002E-2</v>
      </c>
      <c r="D732">
        <f t="shared" si="74"/>
        <v>100</v>
      </c>
      <c r="E732">
        <f t="shared" si="75"/>
        <v>5.66</v>
      </c>
      <c r="F732">
        <f t="shared" si="76"/>
        <v>40</v>
      </c>
      <c r="G732">
        <f t="shared" si="77"/>
        <v>3.0434891183558297</v>
      </c>
      <c r="H732">
        <f t="shared" si="78"/>
        <v>7.4168640000000011E-4</v>
      </c>
      <c r="I732" s="3">
        <v>0.98560000000000003</v>
      </c>
      <c r="J732" s="3">
        <v>3.1600000000000003E-2</v>
      </c>
      <c r="K732">
        <f t="shared" si="79"/>
        <v>1.562999999999828E-5</v>
      </c>
    </row>
    <row r="733" spans="1:11" x14ac:dyDescent="0.2">
      <c r="A733" s="5">
        <v>72.400000000000006</v>
      </c>
      <c r="B733" s="3">
        <f t="shared" si="80"/>
        <v>0.21899999999999997</v>
      </c>
      <c r="C733" s="3">
        <f t="shared" si="81"/>
        <v>2.6099999999999998E-2</v>
      </c>
      <c r="D733">
        <f t="shared" si="74"/>
        <v>100</v>
      </c>
      <c r="E733">
        <f t="shared" si="75"/>
        <v>5.66</v>
      </c>
      <c r="F733">
        <f t="shared" si="76"/>
        <v>40</v>
      </c>
      <c r="G733">
        <f t="shared" si="77"/>
        <v>3.0551948457341207</v>
      </c>
      <c r="H733">
        <f t="shared" si="78"/>
        <v>7.4372399999999997E-4</v>
      </c>
      <c r="I733" s="3">
        <v>0.98619999999999997</v>
      </c>
      <c r="J733" s="3">
        <v>3.1699999999999999E-2</v>
      </c>
      <c r="K733">
        <f t="shared" si="79"/>
        <v>2.358000000000031E-5</v>
      </c>
    </row>
    <row r="734" spans="1:11" x14ac:dyDescent="0.2">
      <c r="A734" s="5">
        <v>72.5</v>
      </c>
      <c r="B734" s="3">
        <f t="shared" si="80"/>
        <v>0.21989999999999998</v>
      </c>
      <c r="C734" s="3">
        <f t="shared" si="81"/>
        <v>2.6299999999999997E-2</v>
      </c>
      <c r="D734">
        <f t="shared" si="74"/>
        <v>100</v>
      </c>
      <c r="E734">
        <f t="shared" si="75"/>
        <v>5.66</v>
      </c>
      <c r="F734">
        <f t="shared" si="76"/>
        <v>40</v>
      </c>
      <c r="G734">
        <f t="shared" si="77"/>
        <v>3.0786063004907041</v>
      </c>
      <c r="H734">
        <f t="shared" si="78"/>
        <v>7.4678039999999998E-4</v>
      </c>
      <c r="I734" s="3">
        <v>0.98709999999999998</v>
      </c>
      <c r="J734" s="3">
        <v>3.1899999999999998E-2</v>
      </c>
      <c r="K734">
        <f t="shared" si="79"/>
        <v>2.6300000000000019E-5</v>
      </c>
    </row>
    <row r="735" spans="1:11" x14ac:dyDescent="0.2">
      <c r="A735" s="5">
        <v>72.599999999999994</v>
      </c>
      <c r="B735" s="3">
        <f t="shared" si="80"/>
        <v>0.22089999999999999</v>
      </c>
      <c r="C735" s="3">
        <f t="shared" si="81"/>
        <v>2.6299999999999997E-2</v>
      </c>
      <c r="D735">
        <f t="shared" si="74"/>
        <v>100</v>
      </c>
      <c r="E735">
        <f t="shared" si="75"/>
        <v>5.66</v>
      </c>
      <c r="F735">
        <f t="shared" si="76"/>
        <v>40</v>
      </c>
      <c r="G735">
        <f t="shared" si="77"/>
        <v>3.0786063004907041</v>
      </c>
      <c r="H735">
        <f t="shared" si="78"/>
        <v>7.501764E-4</v>
      </c>
      <c r="I735" s="3">
        <v>0.98809999999999998</v>
      </c>
      <c r="J735" s="3">
        <v>3.1899999999999998E-2</v>
      </c>
      <c r="K735">
        <f t="shared" si="79"/>
        <v>2.1120000000000601E-5</v>
      </c>
    </row>
    <row r="736" spans="1:11" x14ac:dyDescent="0.2">
      <c r="A736" s="5">
        <v>72.7</v>
      </c>
      <c r="B736" s="3">
        <f t="shared" si="80"/>
        <v>0.22170000000000001</v>
      </c>
      <c r="C736" s="3">
        <f t="shared" si="81"/>
        <v>2.6499999999999996E-2</v>
      </c>
      <c r="D736">
        <f t="shared" si="74"/>
        <v>100</v>
      </c>
      <c r="E736">
        <f t="shared" si="75"/>
        <v>5.66</v>
      </c>
      <c r="F736">
        <f t="shared" si="76"/>
        <v>40</v>
      </c>
      <c r="G736">
        <f t="shared" si="77"/>
        <v>3.102017755247287</v>
      </c>
      <c r="H736">
        <f t="shared" si="78"/>
        <v>7.5289319999999999E-4</v>
      </c>
      <c r="I736" s="3">
        <v>0.9889</v>
      </c>
      <c r="J736" s="3">
        <v>3.2099999999999997E-2</v>
      </c>
      <c r="K736">
        <f t="shared" si="79"/>
        <v>2.1280000000000609E-5</v>
      </c>
    </row>
    <row r="737" spans="1:11" x14ac:dyDescent="0.2">
      <c r="A737" s="5">
        <v>72.8</v>
      </c>
      <c r="B737" s="3">
        <f t="shared" si="80"/>
        <v>0.22250000000000003</v>
      </c>
      <c r="C737" s="3">
        <f t="shared" si="81"/>
        <v>2.6700000000000002E-2</v>
      </c>
      <c r="D737">
        <f t="shared" si="74"/>
        <v>100</v>
      </c>
      <c r="E737">
        <f t="shared" si="75"/>
        <v>5.66</v>
      </c>
      <c r="F737">
        <f t="shared" si="76"/>
        <v>40</v>
      </c>
      <c r="G737">
        <f t="shared" si="77"/>
        <v>3.1254292100038708</v>
      </c>
      <c r="H737">
        <f t="shared" si="78"/>
        <v>7.556100000000002E-4</v>
      </c>
      <c r="I737" s="3">
        <v>0.98970000000000002</v>
      </c>
      <c r="J737" s="3">
        <v>3.2300000000000002E-2</v>
      </c>
      <c r="K737">
        <f t="shared" si="79"/>
        <v>2.6650000000000024E-5</v>
      </c>
    </row>
    <row r="738" spans="1:11" x14ac:dyDescent="0.2">
      <c r="A738" s="5">
        <v>72.900000000000006</v>
      </c>
      <c r="B738" s="3">
        <f t="shared" si="80"/>
        <v>0.22350000000000003</v>
      </c>
      <c r="C738" s="3">
        <f t="shared" si="81"/>
        <v>2.6599999999999999E-2</v>
      </c>
      <c r="D738">
        <f t="shared" si="74"/>
        <v>100</v>
      </c>
      <c r="E738">
        <f t="shared" si="75"/>
        <v>5.66</v>
      </c>
      <c r="F738">
        <f t="shared" si="76"/>
        <v>40</v>
      </c>
      <c r="G738">
        <f t="shared" si="77"/>
        <v>3.1137234826255789</v>
      </c>
      <c r="H738">
        <f t="shared" si="78"/>
        <v>7.5900600000000011E-4</v>
      </c>
      <c r="I738" s="3">
        <v>0.99070000000000003</v>
      </c>
      <c r="J738" s="3">
        <v>3.2199999999999999E-2</v>
      </c>
      <c r="K738">
        <f t="shared" si="79"/>
        <v>1.8689999999997939E-5</v>
      </c>
    </row>
    <row r="739" spans="1:11" x14ac:dyDescent="0.2">
      <c r="A739" s="5">
        <v>73</v>
      </c>
      <c r="B739" s="3">
        <f t="shared" si="80"/>
        <v>0.22419999999999995</v>
      </c>
      <c r="C739" s="3">
        <f t="shared" si="81"/>
        <v>2.6799999999999997E-2</v>
      </c>
      <c r="D739">
        <f t="shared" si="74"/>
        <v>100</v>
      </c>
      <c r="E739">
        <f t="shared" si="75"/>
        <v>5.66</v>
      </c>
      <c r="F739">
        <f t="shared" si="76"/>
        <v>40</v>
      </c>
      <c r="G739">
        <f t="shared" si="77"/>
        <v>3.1371349373821622</v>
      </c>
      <c r="H739">
        <f t="shared" si="78"/>
        <v>7.6138319999999988E-4</v>
      </c>
      <c r="I739" s="3">
        <v>0.99139999999999995</v>
      </c>
      <c r="J739" s="3">
        <v>3.2399999999999998E-2</v>
      </c>
      <c r="K739">
        <f t="shared" si="79"/>
        <v>1.879500000000091E-5</v>
      </c>
    </row>
    <row r="740" spans="1:11" x14ac:dyDescent="0.2">
      <c r="A740" s="5">
        <v>73.099999999999994</v>
      </c>
      <c r="B740" s="3">
        <f t="shared" si="80"/>
        <v>0.22489999999999999</v>
      </c>
      <c r="C740" s="3">
        <f t="shared" si="81"/>
        <v>2.69E-2</v>
      </c>
      <c r="D740">
        <f t="shared" si="74"/>
        <v>100</v>
      </c>
      <c r="E740">
        <f t="shared" si="75"/>
        <v>5.66</v>
      </c>
      <c r="F740">
        <f t="shared" si="76"/>
        <v>40</v>
      </c>
      <c r="G740">
        <f t="shared" si="77"/>
        <v>3.1488406647604541</v>
      </c>
      <c r="H740">
        <f t="shared" si="78"/>
        <v>7.6376039999999997E-4</v>
      </c>
      <c r="I740" s="3">
        <v>0.99209999999999998</v>
      </c>
      <c r="J740" s="3">
        <v>3.2500000000000001E-2</v>
      </c>
      <c r="K740">
        <f t="shared" si="79"/>
        <v>2.1560000000000617E-5</v>
      </c>
    </row>
    <row r="741" spans="1:11" x14ac:dyDescent="0.2">
      <c r="A741" s="5">
        <v>73.2</v>
      </c>
      <c r="B741" s="3">
        <f t="shared" si="80"/>
        <v>0.22570000000000001</v>
      </c>
      <c r="C741" s="3">
        <f t="shared" si="81"/>
        <v>2.6999999999999996E-2</v>
      </c>
      <c r="D741">
        <f t="shared" si="74"/>
        <v>100</v>
      </c>
      <c r="E741">
        <f t="shared" si="75"/>
        <v>5.66</v>
      </c>
      <c r="F741">
        <f t="shared" si="76"/>
        <v>40</v>
      </c>
      <c r="G741">
        <f t="shared" si="77"/>
        <v>3.1605463921387456</v>
      </c>
      <c r="H741">
        <f t="shared" si="78"/>
        <v>7.6647720000000007E-4</v>
      </c>
      <c r="I741" s="3">
        <v>0.9929</v>
      </c>
      <c r="J741" s="3">
        <v>3.2599999999999997E-2</v>
      </c>
      <c r="K741">
        <f t="shared" si="79"/>
        <v>2.7000000000000019E-5</v>
      </c>
    </row>
    <row r="742" spans="1:11" x14ac:dyDescent="0.2">
      <c r="A742" s="5">
        <v>73.3</v>
      </c>
      <c r="B742" s="3">
        <f t="shared" si="80"/>
        <v>0.22670000000000001</v>
      </c>
      <c r="C742" s="3">
        <f t="shared" si="81"/>
        <v>2.6999999999999996E-2</v>
      </c>
      <c r="D742">
        <f t="shared" si="74"/>
        <v>100</v>
      </c>
      <c r="E742">
        <f t="shared" si="75"/>
        <v>5.66</v>
      </c>
      <c r="F742">
        <f t="shared" si="76"/>
        <v>40</v>
      </c>
      <c r="G742">
        <f t="shared" si="77"/>
        <v>3.1605463921387456</v>
      </c>
      <c r="H742">
        <f t="shared" si="78"/>
        <v>7.6987320000000009E-4</v>
      </c>
      <c r="I742" s="3">
        <v>0.99390000000000001</v>
      </c>
      <c r="J742" s="3">
        <v>3.2599999999999997E-2</v>
      </c>
      <c r="K742">
        <f t="shared" si="79"/>
        <v>1.8865000000000915E-5</v>
      </c>
    </row>
    <row r="743" spans="1:11" x14ac:dyDescent="0.2">
      <c r="A743" s="5">
        <v>73.400000000000006</v>
      </c>
      <c r="B743" s="3">
        <f t="shared" si="80"/>
        <v>0.22740000000000005</v>
      </c>
      <c r="C743" s="3">
        <f t="shared" si="81"/>
        <v>2.69E-2</v>
      </c>
      <c r="D743">
        <f t="shared" si="74"/>
        <v>100</v>
      </c>
      <c r="E743">
        <f t="shared" si="75"/>
        <v>5.66</v>
      </c>
      <c r="F743">
        <f t="shared" si="76"/>
        <v>40</v>
      </c>
      <c r="G743">
        <f t="shared" si="77"/>
        <v>3.1488406647604541</v>
      </c>
      <c r="H743">
        <f t="shared" si="78"/>
        <v>7.7225040000000018E-4</v>
      </c>
      <c r="I743" s="3">
        <v>0.99460000000000004</v>
      </c>
      <c r="J743" s="3">
        <v>3.2500000000000001E-2</v>
      </c>
      <c r="K743">
        <f t="shared" si="79"/>
        <v>2.1639999999997618E-5</v>
      </c>
    </row>
    <row r="744" spans="1:11" x14ac:dyDescent="0.2">
      <c r="A744" s="5">
        <v>73.5</v>
      </c>
      <c r="B744" s="3">
        <f t="shared" si="80"/>
        <v>0.22819999999999996</v>
      </c>
      <c r="C744" s="3">
        <f t="shared" si="81"/>
        <v>2.7200000000000002E-2</v>
      </c>
      <c r="D744">
        <f t="shared" si="74"/>
        <v>100</v>
      </c>
      <c r="E744">
        <f t="shared" si="75"/>
        <v>5.66</v>
      </c>
      <c r="F744">
        <f t="shared" si="76"/>
        <v>40</v>
      </c>
      <c r="G744">
        <f t="shared" si="77"/>
        <v>3.1839578468953289</v>
      </c>
      <c r="H744">
        <f t="shared" si="78"/>
        <v>7.7496719999999985E-4</v>
      </c>
      <c r="I744" s="3">
        <v>0.99539999999999995</v>
      </c>
      <c r="J744" s="3">
        <v>3.2800000000000003E-2</v>
      </c>
      <c r="K744">
        <f t="shared" si="79"/>
        <v>2.7150000000000023E-5</v>
      </c>
    </row>
    <row r="745" spans="1:11" x14ac:dyDescent="0.2">
      <c r="A745" s="5">
        <v>73.599999999999994</v>
      </c>
      <c r="B745" s="3">
        <f t="shared" si="80"/>
        <v>0.22919999999999996</v>
      </c>
      <c r="C745" s="3">
        <f t="shared" si="81"/>
        <v>2.7099999999999999E-2</v>
      </c>
      <c r="D745">
        <f t="shared" si="74"/>
        <v>100</v>
      </c>
      <c r="E745">
        <f t="shared" si="75"/>
        <v>5.66</v>
      </c>
      <c r="F745">
        <f t="shared" si="76"/>
        <v>40</v>
      </c>
      <c r="G745">
        <f t="shared" si="77"/>
        <v>3.172252119517037</v>
      </c>
      <c r="H745">
        <f t="shared" si="78"/>
        <v>7.7836319999999987E-4</v>
      </c>
      <c r="I745" s="3">
        <v>0.99639999999999995</v>
      </c>
      <c r="J745" s="3">
        <v>3.27E-2</v>
      </c>
      <c r="K745">
        <f t="shared" si="79"/>
        <v>2.4570000000000322E-5</v>
      </c>
    </row>
    <row r="746" spans="1:11" x14ac:dyDescent="0.2">
      <c r="A746" s="5">
        <v>73.7</v>
      </c>
      <c r="B746" s="3">
        <f t="shared" si="80"/>
        <v>0.23009999999999997</v>
      </c>
      <c r="C746" s="3">
        <f t="shared" si="81"/>
        <v>2.7499999999999997E-2</v>
      </c>
      <c r="D746">
        <f t="shared" si="74"/>
        <v>100</v>
      </c>
      <c r="E746">
        <f t="shared" si="75"/>
        <v>5.66</v>
      </c>
      <c r="F746">
        <f t="shared" si="76"/>
        <v>40</v>
      </c>
      <c r="G746">
        <f t="shared" si="77"/>
        <v>3.2190750290302033</v>
      </c>
      <c r="H746">
        <f t="shared" si="78"/>
        <v>7.8141959999999987E-4</v>
      </c>
      <c r="I746" s="3">
        <v>0.99729999999999996</v>
      </c>
      <c r="J746" s="3">
        <v>3.3099999999999997E-2</v>
      </c>
      <c r="K746">
        <f t="shared" si="79"/>
        <v>1.6440000000001228E-5</v>
      </c>
    </row>
    <row r="747" spans="1:11" x14ac:dyDescent="0.2">
      <c r="A747" s="5">
        <v>73.8</v>
      </c>
      <c r="B747" s="3">
        <f t="shared" si="80"/>
        <v>0.23070000000000002</v>
      </c>
      <c r="C747" s="3">
        <f t="shared" si="81"/>
        <v>2.7299999999999998E-2</v>
      </c>
      <c r="D747">
        <f t="shared" si="74"/>
        <v>100</v>
      </c>
      <c r="E747">
        <f t="shared" si="75"/>
        <v>5.66</v>
      </c>
      <c r="F747">
        <f t="shared" si="76"/>
        <v>40</v>
      </c>
      <c r="G747">
        <f t="shared" si="77"/>
        <v>3.1956635742736204</v>
      </c>
      <c r="H747">
        <f t="shared" si="78"/>
        <v>7.8345720000000006E-4</v>
      </c>
      <c r="I747" s="3">
        <v>0.99790000000000001</v>
      </c>
      <c r="J747" s="3">
        <v>3.2899999999999999E-2</v>
      </c>
      <c r="K747">
        <f t="shared" si="79"/>
        <v>2.1920000000000627E-5</v>
      </c>
    </row>
    <row r="748" spans="1:11" x14ac:dyDescent="0.2">
      <c r="A748" s="5">
        <v>73.900000000000006</v>
      </c>
      <c r="B748" s="3">
        <f t="shared" si="80"/>
        <v>0.23150000000000004</v>
      </c>
      <c r="C748" s="3">
        <f t="shared" si="81"/>
        <v>2.7499999999999997E-2</v>
      </c>
      <c r="D748">
        <f t="shared" si="74"/>
        <v>100</v>
      </c>
      <c r="E748">
        <f t="shared" si="75"/>
        <v>5.66</v>
      </c>
      <c r="F748">
        <f t="shared" si="76"/>
        <v>40</v>
      </c>
      <c r="G748">
        <f t="shared" si="77"/>
        <v>3.2190750290302033</v>
      </c>
      <c r="H748">
        <f t="shared" si="78"/>
        <v>7.8617400000000016E-4</v>
      </c>
      <c r="I748" s="3">
        <v>0.99870000000000003</v>
      </c>
      <c r="J748" s="3">
        <v>3.3099999999999997E-2</v>
      </c>
      <c r="K748">
        <f t="shared" si="79"/>
        <v>3.0249999999999719E-5</v>
      </c>
    </row>
    <row r="749" spans="1:11" x14ac:dyDescent="0.2">
      <c r="A749" s="5">
        <v>74</v>
      </c>
      <c r="B749" s="3">
        <f t="shared" si="80"/>
        <v>0.23260000000000003</v>
      </c>
      <c r="C749" s="3">
        <f t="shared" si="81"/>
        <v>2.7499999999999997E-2</v>
      </c>
      <c r="D749">
        <f t="shared" si="74"/>
        <v>100</v>
      </c>
      <c r="E749">
        <f t="shared" si="75"/>
        <v>5.66</v>
      </c>
      <c r="F749">
        <f t="shared" si="76"/>
        <v>40</v>
      </c>
      <c r="G749">
        <f t="shared" si="77"/>
        <v>3.2190750290302033</v>
      </c>
      <c r="H749">
        <f t="shared" si="78"/>
        <v>7.8990960000000008E-4</v>
      </c>
      <c r="I749" s="3">
        <v>0.99980000000000002</v>
      </c>
      <c r="J749" s="3">
        <v>3.3099999999999997E-2</v>
      </c>
      <c r="K749">
        <f t="shared" si="79"/>
        <v>1.9284999999997875E-5</v>
      </c>
    </row>
    <row r="750" spans="1:11" x14ac:dyDescent="0.2">
      <c r="A750" s="5">
        <v>74.099999999999994</v>
      </c>
      <c r="B750" s="3">
        <f t="shared" si="80"/>
        <v>0.23329999999999995</v>
      </c>
      <c r="C750" s="3">
        <f t="shared" si="81"/>
        <v>2.76E-2</v>
      </c>
      <c r="D750">
        <f t="shared" si="74"/>
        <v>100</v>
      </c>
      <c r="E750">
        <f t="shared" si="75"/>
        <v>5.66</v>
      </c>
      <c r="F750">
        <f t="shared" si="76"/>
        <v>40</v>
      </c>
      <c r="G750">
        <f t="shared" si="77"/>
        <v>3.2307807564084956</v>
      </c>
      <c r="H750">
        <f t="shared" si="78"/>
        <v>7.9228679999999985E-4</v>
      </c>
      <c r="I750" s="3">
        <v>1.0004999999999999</v>
      </c>
      <c r="J750" s="3">
        <v>3.32E-2</v>
      </c>
      <c r="K750">
        <f t="shared" si="79"/>
        <v>2.2160000000003708E-5</v>
      </c>
    </row>
    <row r="751" spans="1:11" x14ac:dyDescent="0.2">
      <c r="A751" s="5">
        <v>74.2</v>
      </c>
      <c r="B751" s="3">
        <f t="shared" si="80"/>
        <v>0.23410000000000009</v>
      </c>
      <c r="C751" s="3">
        <f t="shared" si="81"/>
        <v>2.7799999999999998E-2</v>
      </c>
      <c r="D751">
        <f t="shared" si="74"/>
        <v>100</v>
      </c>
      <c r="E751">
        <f t="shared" si="75"/>
        <v>5.66</v>
      </c>
      <c r="F751">
        <f t="shared" si="76"/>
        <v>40</v>
      </c>
      <c r="G751">
        <f t="shared" si="77"/>
        <v>3.254192211165079</v>
      </c>
      <c r="H751">
        <f t="shared" si="78"/>
        <v>7.9500360000000039E-4</v>
      </c>
      <c r="I751" s="3">
        <v>1.0013000000000001</v>
      </c>
      <c r="J751" s="3">
        <v>3.3399999999999999E-2</v>
      </c>
      <c r="K751">
        <f t="shared" si="79"/>
        <v>2.506499999999724E-5</v>
      </c>
    </row>
    <row r="752" spans="1:11" x14ac:dyDescent="0.2">
      <c r="A752" s="5">
        <v>74.3</v>
      </c>
      <c r="B752" s="3">
        <f t="shared" si="80"/>
        <v>0.23499999999999999</v>
      </c>
      <c r="C752" s="3">
        <f t="shared" si="81"/>
        <v>2.7900000000000001E-2</v>
      </c>
      <c r="D752">
        <f t="shared" si="74"/>
        <v>100</v>
      </c>
      <c r="E752">
        <f t="shared" si="75"/>
        <v>5.66</v>
      </c>
      <c r="F752">
        <f t="shared" si="76"/>
        <v>40</v>
      </c>
      <c r="G752">
        <f t="shared" si="77"/>
        <v>3.2658979385433704</v>
      </c>
      <c r="H752">
        <f t="shared" si="78"/>
        <v>7.9805999999999996E-4</v>
      </c>
      <c r="I752" s="3">
        <v>1.0022</v>
      </c>
      <c r="J752" s="3">
        <v>3.3500000000000002E-2</v>
      </c>
      <c r="K752">
        <f t="shared" si="79"/>
        <v>2.5200000000003442E-5</v>
      </c>
    </row>
    <row r="753" spans="1:11" x14ac:dyDescent="0.2">
      <c r="A753" s="5">
        <v>74.400000000000006</v>
      </c>
      <c r="B753" s="3">
        <f t="shared" si="80"/>
        <v>0.23590000000000011</v>
      </c>
      <c r="C753" s="3">
        <f t="shared" si="81"/>
        <v>2.81E-2</v>
      </c>
      <c r="D753">
        <f t="shared" si="74"/>
        <v>100</v>
      </c>
      <c r="E753">
        <f t="shared" si="75"/>
        <v>5.66</v>
      </c>
      <c r="F753">
        <f t="shared" si="76"/>
        <v>40</v>
      </c>
      <c r="G753">
        <f t="shared" si="77"/>
        <v>3.2893093932999538</v>
      </c>
      <c r="H753">
        <f t="shared" si="78"/>
        <v>8.011164000000004E-4</v>
      </c>
      <c r="I753" s="3">
        <v>1.0031000000000001</v>
      </c>
      <c r="J753" s="3">
        <v>3.3700000000000001E-2</v>
      </c>
      <c r="K753">
        <f t="shared" si="79"/>
        <v>1.9739999999997826E-5</v>
      </c>
    </row>
    <row r="754" spans="1:11" x14ac:dyDescent="0.2">
      <c r="A754" s="5">
        <v>74.5</v>
      </c>
      <c r="B754" s="3">
        <f t="shared" si="80"/>
        <v>0.23660000000000003</v>
      </c>
      <c r="C754" s="3">
        <f t="shared" si="81"/>
        <v>2.8299999999999999E-2</v>
      </c>
      <c r="D754">
        <f t="shared" si="74"/>
        <v>100</v>
      </c>
      <c r="E754">
        <f t="shared" si="75"/>
        <v>5.66</v>
      </c>
      <c r="F754">
        <f t="shared" si="76"/>
        <v>40</v>
      </c>
      <c r="G754">
        <f t="shared" si="77"/>
        <v>3.3127208480565371</v>
      </c>
      <c r="H754">
        <f t="shared" si="78"/>
        <v>8.0349360000000016E-4</v>
      </c>
      <c r="I754" s="3">
        <v>1.0038</v>
      </c>
      <c r="J754" s="3">
        <v>3.39E-2</v>
      </c>
      <c r="K754">
        <f t="shared" si="79"/>
        <v>2.2519999999997518E-5</v>
      </c>
    </row>
    <row r="755" spans="1:11" x14ac:dyDescent="0.2">
      <c r="A755" s="5">
        <v>74.599999999999994</v>
      </c>
      <c r="B755" s="3">
        <f t="shared" si="80"/>
        <v>0.23739999999999994</v>
      </c>
      <c r="C755" s="3">
        <f t="shared" si="81"/>
        <v>2.7999999999999997E-2</v>
      </c>
      <c r="D755">
        <f t="shared" si="74"/>
        <v>100</v>
      </c>
      <c r="E755">
        <f t="shared" si="75"/>
        <v>5.66</v>
      </c>
      <c r="F755">
        <f t="shared" si="76"/>
        <v>40</v>
      </c>
      <c r="G755">
        <f t="shared" si="77"/>
        <v>3.2776036659216614</v>
      </c>
      <c r="H755">
        <f t="shared" si="78"/>
        <v>8.0621039999999983E-4</v>
      </c>
      <c r="I755" s="3">
        <v>1.0045999999999999</v>
      </c>
      <c r="J755" s="3">
        <v>3.3599999999999998E-2</v>
      </c>
      <c r="K755">
        <f t="shared" si="79"/>
        <v>2.8200000000003155E-5</v>
      </c>
    </row>
    <row r="756" spans="1:11" x14ac:dyDescent="0.2">
      <c r="A756" s="5">
        <v>74.7</v>
      </c>
      <c r="B756" s="3">
        <f t="shared" si="80"/>
        <v>0.23840000000000006</v>
      </c>
      <c r="C756" s="3">
        <f t="shared" si="81"/>
        <v>2.8400000000000002E-2</v>
      </c>
      <c r="D756">
        <f t="shared" si="74"/>
        <v>100</v>
      </c>
      <c r="E756">
        <f t="shared" si="75"/>
        <v>5.66</v>
      </c>
      <c r="F756">
        <f t="shared" si="76"/>
        <v>40</v>
      </c>
      <c r="G756">
        <f t="shared" si="77"/>
        <v>3.324426575434829</v>
      </c>
      <c r="H756">
        <f t="shared" si="78"/>
        <v>8.0960640000000018E-4</v>
      </c>
      <c r="I756" s="3">
        <v>1.0056</v>
      </c>
      <c r="J756" s="3">
        <v>3.4000000000000002E-2</v>
      </c>
      <c r="K756">
        <f t="shared" si="79"/>
        <v>2.2679999999997503E-5</v>
      </c>
    </row>
    <row r="757" spans="1:11" x14ac:dyDescent="0.2">
      <c r="A757" s="5">
        <v>74.8</v>
      </c>
      <c r="B757" s="3">
        <f t="shared" si="80"/>
        <v>0.23919999999999997</v>
      </c>
      <c r="C757" s="3">
        <f t="shared" si="81"/>
        <v>2.8299999999999999E-2</v>
      </c>
      <c r="D757">
        <f t="shared" si="74"/>
        <v>100</v>
      </c>
      <c r="E757">
        <f t="shared" si="75"/>
        <v>5.66</v>
      </c>
      <c r="F757">
        <f t="shared" si="76"/>
        <v>40</v>
      </c>
      <c r="G757">
        <f t="shared" si="77"/>
        <v>3.3127208480565371</v>
      </c>
      <c r="H757">
        <f t="shared" si="78"/>
        <v>8.1232319999999995E-4</v>
      </c>
      <c r="I757" s="3">
        <v>1.0064</v>
      </c>
      <c r="J757" s="3">
        <v>3.39E-2</v>
      </c>
      <c r="K757">
        <f t="shared" si="79"/>
        <v>1.9915000000004125E-5</v>
      </c>
    </row>
    <row r="758" spans="1:11" x14ac:dyDescent="0.2">
      <c r="A758" s="5">
        <v>74.900000000000006</v>
      </c>
      <c r="B758" s="3">
        <f t="shared" si="80"/>
        <v>0.23990000000000011</v>
      </c>
      <c r="C758" s="3">
        <f t="shared" si="81"/>
        <v>2.86E-2</v>
      </c>
      <c r="D758">
        <f t="shared" si="74"/>
        <v>100</v>
      </c>
      <c r="E758">
        <f t="shared" si="75"/>
        <v>5.66</v>
      </c>
      <c r="F758">
        <f t="shared" si="76"/>
        <v>40</v>
      </c>
      <c r="G758">
        <f t="shared" ref="G758:G764" si="82">3*C758*D758*1000/(2*F758*E758^2)</f>
        <v>3.3478380301914119</v>
      </c>
      <c r="H758">
        <f t="shared" ref="H758:H765" si="83">6*B758*E758/(D758^2)</f>
        <v>8.1470040000000048E-4</v>
      </c>
      <c r="I758" s="3">
        <v>1.0071000000000001</v>
      </c>
      <c r="J758" s="3">
        <v>3.4200000000000001E-2</v>
      </c>
      <c r="K758">
        <f t="shared" si="79"/>
        <v>2.8549999999996855E-5</v>
      </c>
    </row>
    <row r="759" spans="1:11" x14ac:dyDescent="0.2">
      <c r="A759" s="5">
        <v>75</v>
      </c>
      <c r="B759" s="3">
        <f t="shared" si="80"/>
        <v>0.2409</v>
      </c>
      <c r="C759" s="3">
        <f t="shared" si="81"/>
        <v>2.8499999999999998E-2</v>
      </c>
      <c r="D759">
        <f t="shared" si="74"/>
        <v>100</v>
      </c>
      <c r="E759">
        <f t="shared" si="75"/>
        <v>5.66</v>
      </c>
      <c r="F759">
        <f t="shared" si="76"/>
        <v>40</v>
      </c>
      <c r="G759">
        <f t="shared" si="82"/>
        <v>3.3361323028131196</v>
      </c>
      <c r="H759">
        <f t="shared" si="83"/>
        <v>8.1809639999999996E-4</v>
      </c>
      <c r="I759" s="3">
        <v>1.0081</v>
      </c>
      <c r="J759" s="3">
        <v>3.4099999999999998E-2</v>
      </c>
      <c r="K759">
        <f t="shared" si="79"/>
        <v>2.8650000000003204E-5</v>
      </c>
    </row>
    <row r="760" spans="1:11" x14ac:dyDescent="0.2">
      <c r="A760" s="5">
        <v>75.099999999999994</v>
      </c>
      <c r="B760" s="3">
        <f t="shared" si="80"/>
        <v>0.24190000000000011</v>
      </c>
      <c r="C760" s="3">
        <f t="shared" si="81"/>
        <v>2.8799999999999999E-2</v>
      </c>
      <c r="D760">
        <f t="shared" si="74"/>
        <v>100</v>
      </c>
      <c r="E760">
        <f t="shared" si="75"/>
        <v>5.66</v>
      </c>
      <c r="F760">
        <f t="shared" si="76"/>
        <v>40</v>
      </c>
      <c r="G760">
        <f t="shared" si="82"/>
        <v>3.3712494849479953</v>
      </c>
      <c r="H760">
        <f t="shared" si="83"/>
        <v>8.214924000000003E-4</v>
      </c>
      <c r="I760" s="3">
        <v>1.0091000000000001</v>
      </c>
      <c r="J760" s="3">
        <v>3.44E-2</v>
      </c>
      <c r="K760">
        <f t="shared" si="79"/>
        <v>1.4399999999998414E-5</v>
      </c>
    </row>
    <row r="761" spans="1:11" x14ac:dyDescent="0.2">
      <c r="A761" s="5">
        <v>75.2</v>
      </c>
      <c r="B761" s="3">
        <f t="shared" si="80"/>
        <v>0.24240000000000006</v>
      </c>
      <c r="C761" s="3">
        <f t="shared" si="81"/>
        <v>2.8799999999999999E-2</v>
      </c>
      <c r="D761">
        <f t="shared" si="74"/>
        <v>100</v>
      </c>
      <c r="E761">
        <f t="shared" si="75"/>
        <v>5.66</v>
      </c>
      <c r="F761">
        <f t="shared" si="76"/>
        <v>40</v>
      </c>
      <c r="G761">
        <f t="shared" si="82"/>
        <v>3.3712494849479953</v>
      </c>
      <c r="H761">
        <f t="shared" si="83"/>
        <v>8.2319040000000015E-4</v>
      </c>
      <c r="I761" s="3">
        <v>1.0096000000000001</v>
      </c>
      <c r="J761" s="3">
        <v>3.44E-2</v>
      </c>
      <c r="K761">
        <f t="shared" si="79"/>
        <v>2.0089999999997787E-5</v>
      </c>
    </row>
    <row r="762" spans="1:11" x14ac:dyDescent="0.2">
      <c r="A762" s="5">
        <v>75.3</v>
      </c>
      <c r="B762" s="3">
        <f t="shared" si="80"/>
        <v>0.24309999999999998</v>
      </c>
      <c r="C762" s="3">
        <f t="shared" si="81"/>
        <v>2.86E-2</v>
      </c>
      <c r="D762">
        <f t="shared" si="74"/>
        <v>100</v>
      </c>
      <c r="E762">
        <f t="shared" si="75"/>
        <v>5.66</v>
      </c>
      <c r="F762">
        <f t="shared" si="76"/>
        <v>40</v>
      </c>
      <c r="G762">
        <f t="shared" si="82"/>
        <v>3.3478380301914119</v>
      </c>
      <c r="H762">
        <f t="shared" si="83"/>
        <v>8.2556759999999991E-4</v>
      </c>
      <c r="I762" s="3">
        <v>1.0103</v>
      </c>
      <c r="J762" s="3">
        <v>3.4200000000000001E-2</v>
      </c>
      <c r="K762">
        <f t="shared" si="79"/>
        <v>2.8850000000003229E-5</v>
      </c>
    </row>
    <row r="763" spans="1:11" x14ac:dyDescent="0.2">
      <c r="A763" s="5">
        <v>75.400000000000006</v>
      </c>
      <c r="B763" s="3">
        <f t="shared" si="80"/>
        <v>0.24410000000000009</v>
      </c>
      <c r="C763" s="3">
        <f t="shared" si="81"/>
        <v>2.9100000000000001E-2</v>
      </c>
      <c r="D763">
        <f t="shared" si="74"/>
        <v>100</v>
      </c>
      <c r="E763">
        <f t="shared" si="75"/>
        <v>5.66</v>
      </c>
      <c r="F763">
        <f t="shared" si="76"/>
        <v>40</v>
      </c>
      <c r="G763">
        <f t="shared" si="82"/>
        <v>3.4063666670828705</v>
      </c>
      <c r="H763">
        <f t="shared" si="83"/>
        <v>8.2896360000000037E-4</v>
      </c>
      <c r="I763" s="3">
        <v>1.0113000000000001</v>
      </c>
      <c r="J763" s="3">
        <v>3.4700000000000002E-2</v>
      </c>
      <c r="K763">
        <f t="shared" si="79"/>
        <v>2.90499999999968E-5</v>
      </c>
    </row>
    <row r="764" spans="1:11" s="8" customFormat="1" x14ac:dyDescent="0.2">
      <c r="A764" s="6">
        <v>75.5</v>
      </c>
      <c r="B764" s="7">
        <f t="shared" si="80"/>
        <v>0.24509999999999998</v>
      </c>
      <c r="C764" s="7">
        <f t="shared" si="81"/>
        <v>2.8999999999999998E-2</v>
      </c>
      <c r="D764" s="8">
        <f t="shared" si="74"/>
        <v>100</v>
      </c>
      <c r="E764" s="8">
        <f t="shared" si="75"/>
        <v>5.66</v>
      </c>
      <c r="F764" s="8">
        <f t="shared" si="76"/>
        <v>40</v>
      </c>
      <c r="G764" s="8">
        <f t="shared" si="82"/>
        <v>3.3946609397045786</v>
      </c>
      <c r="H764" s="8">
        <f t="shared" si="83"/>
        <v>8.3235960000000006E-4</v>
      </c>
      <c r="I764" s="7">
        <v>1.0123</v>
      </c>
      <c r="J764" s="7">
        <v>3.4599999999999999E-2</v>
      </c>
      <c r="K764" s="8">
        <f t="shared" si="79"/>
        <v>7.6999999999991521E-6</v>
      </c>
    </row>
    <row r="765" spans="1:11" x14ac:dyDescent="0.2">
      <c r="A765" s="5">
        <v>75.599999999999994</v>
      </c>
      <c r="B765" s="3">
        <f t="shared" si="80"/>
        <v>0.24579999999999991</v>
      </c>
      <c r="C765" s="3">
        <f t="shared" si="81"/>
        <v>-7.0000000000000001E-3</v>
      </c>
      <c r="D765">
        <f t="shared" si="74"/>
        <v>100</v>
      </c>
      <c r="E765">
        <f t="shared" si="75"/>
        <v>5.66</v>
      </c>
      <c r="F765">
        <f t="shared" si="76"/>
        <v>40</v>
      </c>
      <c r="G765">
        <v>0</v>
      </c>
      <c r="H765">
        <f t="shared" si="83"/>
        <v>8.3473679999999972E-4</v>
      </c>
      <c r="I765" s="3">
        <v>1.0129999999999999</v>
      </c>
      <c r="J765" s="3">
        <v>-1.4E-3</v>
      </c>
    </row>
    <row r="766" spans="1:11" x14ac:dyDescent="0.2">
      <c r="A766" s="5">
        <v>75.7</v>
      </c>
      <c r="B766" s="3">
        <f t="shared" si="80"/>
        <v>0.24670000000000003</v>
      </c>
      <c r="C766" s="3">
        <f t="shared" si="81"/>
        <v>-5.4999999999999997E-3</v>
      </c>
      <c r="D766">
        <f t="shared" si="74"/>
        <v>100</v>
      </c>
      <c r="E766">
        <f t="shared" si="75"/>
        <v>5.66</v>
      </c>
      <c r="F766">
        <f t="shared" si="76"/>
        <v>40</v>
      </c>
      <c r="I766" s="3">
        <v>1.0139</v>
      </c>
      <c r="J766" s="3">
        <v>1E-4</v>
      </c>
      <c r="K766">
        <f>SUM(K9:K764)</f>
        <v>3.5934300000000003E-3</v>
      </c>
    </row>
    <row r="767" spans="1:11" x14ac:dyDescent="0.2">
      <c r="A767" s="5">
        <v>75.8</v>
      </c>
      <c r="B767" s="3">
        <f t="shared" si="80"/>
        <v>0.24759999999999993</v>
      </c>
      <c r="C767" s="3">
        <f t="shared" si="81"/>
        <v>-5.5999999999999999E-3</v>
      </c>
      <c r="D767">
        <f t="shared" si="74"/>
        <v>100</v>
      </c>
      <c r="E767">
        <f t="shared" si="75"/>
        <v>5.66</v>
      </c>
      <c r="F767">
        <f t="shared" si="76"/>
        <v>40</v>
      </c>
      <c r="I767" s="3">
        <v>1.0147999999999999</v>
      </c>
      <c r="J767" s="3">
        <v>0</v>
      </c>
    </row>
    <row r="768" spans="1:11" x14ac:dyDescent="0.2">
      <c r="A768" s="5">
        <v>75.900000000000006</v>
      </c>
      <c r="B768" s="3">
        <f t="shared" si="80"/>
        <v>0.24830000000000008</v>
      </c>
      <c r="C768" s="3">
        <f t="shared" si="81"/>
        <v>-5.7000000000000002E-3</v>
      </c>
      <c r="D768">
        <f t="shared" si="74"/>
        <v>100</v>
      </c>
      <c r="E768">
        <f t="shared" si="75"/>
        <v>5.66</v>
      </c>
      <c r="F768">
        <f t="shared" si="76"/>
        <v>40</v>
      </c>
      <c r="G768">
        <f>MAX(G9:G765)</f>
        <v>3.4063666670828705</v>
      </c>
      <c r="I768" s="3">
        <v>1.0155000000000001</v>
      </c>
      <c r="J768" s="3">
        <v>-1E-4</v>
      </c>
    </row>
    <row r="769" spans="1:10" x14ac:dyDescent="0.2">
      <c r="A769" s="5">
        <v>76</v>
      </c>
      <c r="B769" s="3">
        <f t="shared" si="80"/>
        <v>0.24909999999999999</v>
      </c>
      <c r="C769" s="3">
        <f t="shared" si="81"/>
        <v>-5.4999999999999997E-3</v>
      </c>
      <c r="D769">
        <f t="shared" si="74"/>
        <v>100</v>
      </c>
      <c r="E769">
        <f t="shared" si="75"/>
        <v>5.66</v>
      </c>
      <c r="F769">
        <f t="shared" si="76"/>
        <v>40</v>
      </c>
      <c r="I769" s="3">
        <v>1.0163</v>
      </c>
      <c r="J769" s="3">
        <v>1E-4</v>
      </c>
    </row>
    <row r="770" spans="1:10" x14ac:dyDescent="0.2">
      <c r="A770" s="5">
        <v>76.099999999999994</v>
      </c>
      <c r="B770" s="3">
        <f t="shared" si="80"/>
        <v>0.25000000000000011</v>
      </c>
      <c r="C770" s="3">
        <f t="shared" si="81"/>
        <v>-5.4999999999999997E-3</v>
      </c>
      <c r="D770">
        <f t="shared" si="74"/>
        <v>100</v>
      </c>
      <c r="E770">
        <f t="shared" si="75"/>
        <v>5.66</v>
      </c>
      <c r="F770">
        <f t="shared" si="76"/>
        <v>40</v>
      </c>
      <c r="G770" s="1">
        <f>0.6*G768</f>
        <v>2.0438200002497222</v>
      </c>
      <c r="I770" s="3">
        <v>1.0172000000000001</v>
      </c>
      <c r="J770" s="3">
        <v>1E-4</v>
      </c>
    </row>
    <row r="771" spans="1:10" x14ac:dyDescent="0.2">
      <c r="A771" s="5">
        <v>76.2</v>
      </c>
      <c r="B771" s="3">
        <f t="shared" si="80"/>
        <v>0.25090000000000001</v>
      </c>
      <c r="C771" s="3">
        <f t="shared" si="81"/>
        <v>-5.5999999999999999E-3</v>
      </c>
      <c r="D771">
        <f t="shared" si="74"/>
        <v>100</v>
      </c>
      <c r="E771">
        <f t="shared" si="75"/>
        <v>5.66</v>
      </c>
      <c r="F771">
        <f t="shared" si="76"/>
        <v>40</v>
      </c>
      <c r="I771" s="3">
        <v>1.0181</v>
      </c>
      <c r="J771" s="3">
        <v>0</v>
      </c>
    </row>
    <row r="772" spans="1:10" x14ac:dyDescent="0.2">
      <c r="A772" s="5">
        <v>76.3</v>
      </c>
      <c r="B772" s="3">
        <f t="shared" si="80"/>
        <v>0.25149999999999995</v>
      </c>
      <c r="C772" s="3">
        <f t="shared" si="81"/>
        <v>-5.5999999999999999E-3</v>
      </c>
      <c r="D772">
        <f t="shared" si="74"/>
        <v>100</v>
      </c>
      <c r="E772">
        <f t="shared" si="75"/>
        <v>5.66</v>
      </c>
      <c r="F772">
        <f t="shared" si="76"/>
        <v>40</v>
      </c>
      <c r="I772" s="3">
        <v>1.0186999999999999</v>
      </c>
      <c r="J772" s="3">
        <v>0</v>
      </c>
    </row>
    <row r="773" spans="1:10" x14ac:dyDescent="0.2">
      <c r="A773" s="5">
        <v>76.400000000000006</v>
      </c>
      <c r="B773" s="3">
        <f t="shared" si="80"/>
        <v>0.25240000000000007</v>
      </c>
      <c r="C773" s="3">
        <f t="shared" si="81"/>
        <v>-5.4999999999999997E-3</v>
      </c>
      <c r="D773">
        <f t="shared" si="74"/>
        <v>100</v>
      </c>
      <c r="E773">
        <f t="shared" si="75"/>
        <v>5.66</v>
      </c>
      <c r="F773">
        <f t="shared" si="76"/>
        <v>40</v>
      </c>
      <c r="I773" s="3">
        <v>1.0196000000000001</v>
      </c>
      <c r="J773" s="3">
        <v>1E-4</v>
      </c>
    </row>
    <row r="774" spans="1:10" x14ac:dyDescent="0.2">
      <c r="A774" s="5">
        <v>76.5</v>
      </c>
      <c r="B774" s="3">
        <f t="shared" si="80"/>
        <v>0.25349999999999995</v>
      </c>
      <c r="C774" s="3">
        <f t="shared" si="81"/>
        <v>-5.7999999999999996E-3</v>
      </c>
      <c r="D774">
        <f t="shared" si="74"/>
        <v>100</v>
      </c>
      <c r="E774">
        <f t="shared" si="75"/>
        <v>5.66</v>
      </c>
      <c r="F774">
        <f t="shared" si="76"/>
        <v>40</v>
      </c>
      <c r="I774" s="3">
        <v>1.0206999999999999</v>
      </c>
      <c r="J774" s="3">
        <v>-2.0000000000000001E-4</v>
      </c>
    </row>
    <row r="775" spans="1:10" x14ac:dyDescent="0.2">
      <c r="A775" s="5">
        <v>76.599999999999994</v>
      </c>
      <c r="B775" s="3">
        <f t="shared" si="80"/>
        <v>0.25420000000000009</v>
      </c>
      <c r="C775" s="3">
        <f t="shared" si="81"/>
        <v>-5.4999999999999997E-3</v>
      </c>
      <c r="D775">
        <f t="shared" si="74"/>
        <v>100</v>
      </c>
      <c r="E775">
        <f t="shared" si="75"/>
        <v>5.66</v>
      </c>
      <c r="F775">
        <f t="shared" si="76"/>
        <v>40</v>
      </c>
      <c r="I775" s="3">
        <v>1.0214000000000001</v>
      </c>
      <c r="J775" s="3">
        <v>1E-4</v>
      </c>
    </row>
    <row r="776" spans="1:10" x14ac:dyDescent="0.2">
      <c r="A776" s="5">
        <v>76.7</v>
      </c>
      <c r="B776" s="3">
        <f t="shared" si="80"/>
        <v>0.25480000000000003</v>
      </c>
      <c r="C776" s="3">
        <f t="shared" si="81"/>
        <v>-5.4999999999999997E-3</v>
      </c>
      <c r="D776">
        <f t="shared" si="74"/>
        <v>100</v>
      </c>
      <c r="E776">
        <f t="shared" si="75"/>
        <v>5.66</v>
      </c>
      <c r="F776">
        <f t="shared" si="76"/>
        <v>40</v>
      </c>
      <c r="I776" s="3">
        <v>1.022</v>
      </c>
      <c r="J776" s="3">
        <v>1E-4</v>
      </c>
    </row>
    <row r="777" spans="1:10" x14ac:dyDescent="0.2">
      <c r="A777" s="5">
        <v>76.8</v>
      </c>
      <c r="B777" s="3">
        <f t="shared" si="80"/>
        <v>0.25579999999999992</v>
      </c>
      <c r="C777" s="3">
        <f t="shared" si="81"/>
        <v>-5.4999999999999997E-3</v>
      </c>
      <c r="D777">
        <f t="shared" si="74"/>
        <v>100</v>
      </c>
      <c r="E777">
        <f t="shared" si="75"/>
        <v>5.66</v>
      </c>
      <c r="F777">
        <f t="shared" si="76"/>
        <v>40</v>
      </c>
      <c r="I777" s="3">
        <v>1.0229999999999999</v>
      </c>
      <c r="J777" s="3">
        <v>1E-4</v>
      </c>
    </row>
    <row r="778" spans="1:10" x14ac:dyDescent="0.2">
      <c r="A778" s="5">
        <v>76.900000000000006</v>
      </c>
      <c r="B778" s="3">
        <f t="shared" si="80"/>
        <v>0.25680000000000003</v>
      </c>
      <c r="C778" s="3">
        <f t="shared" si="81"/>
        <v>-5.4000000000000003E-3</v>
      </c>
      <c r="D778">
        <f t="shared" ref="D778:D841" si="84">$E$4</f>
        <v>100</v>
      </c>
      <c r="E778">
        <f t="shared" ref="E778:E841" si="85">$F$4</f>
        <v>5.66</v>
      </c>
      <c r="F778">
        <f t="shared" ref="F778:F841" si="86">$G$4</f>
        <v>40</v>
      </c>
      <c r="I778" s="3">
        <v>1.024</v>
      </c>
      <c r="J778" s="3">
        <v>2.0000000000000001E-4</v>
      </c>
    </row>
    <row r="779" spans="1:10" x14ac:dyDescent="0.2">
      <c r="A779" s="5">
        <v>77</v>
      </c>
      <c r="B779" s="3">
        <f t="shared" si="80"/>
        <v>0.25749999999999995</v>
      </c>
      <c r="C779" s="3">
        <f t="shared" si="81"/>
        <v>-5.5999999999999999E-3</v>
      </c>
      <c r="D779">
        <f t="shared" si="84"/>
        <v>100</v>
      </c>
      <c r="E779">
        <f t="shared" si="85"/>
        <v>5.66</v>
      </c>
      <c r="F779">
        <f t="shared" si="86"/>
        <v>40</v>
      </c>
      <c r="I779" s="3">
        <v>1.0246999999999999</v>
      </c>
      <c r="J779" s="3">
        <v>0</v>
      </c>
    </row>
    <row r="780" spans="1:10" x14ac:dyDescent="0.2">
      <c r="A780" s="5">
        <v>77.099999999999994</v>
      </c>
      <c r="B780" s="3">
        <f t="shared" si="80"/>
        <v>0.2582000000000001</v>
      </c>
      <c r="C780" s="3">
        <f t="shared" si="81"/>
        <v>-5.5999999999999999E-3</v>
      </c>
      <c r="D780">
        <f t="shared" si="84"/>
        <v>100</v>
      </c>
      <c r="E780">
        <f t="shared" si="85"/>
        <v>5.66</v>
      </c>
      <c r="F780">
        <f t="shared" si="86"/>
        <v>40</v>
      </c>
      <c r="I780" s="3">
        <v>1.0254000000000001</v>
      </c>
      <c r="J780" s="3">
        <v>0</v>
      </c>
    </row>
    <row r="781" spans="1:10" x14ac:dyDescent="0.2">
      <c r="A781" s="5">
        <v>77.2</v>
      </c>
      <c r="B781" s="3">
        <f t="shared" si="80"/>
        <v>0.25919999999999999</v>
      </c>
      <c r="C781" s="3">
        <f t="shared" si="81"/>
        <v>-5.5999999999999999E-3</v>
      </c>
      <c r="D781">
        <f t="shared" si="84"/>
        <v>100</v>
      </c>
      <c r="E781">
        <f t="shared" si="85"/>
        <v>5.66</v>
      </c>
      <c r="F781">
        <f t="shared" si="86"/>
        <v>40</v>
      </c>
      <c r="I781" s="3">
        <v>1.0264</v>
      </c>
      <c r="J781" s="3">
        <v>0</v>
      </c>
    </row>
    <row r="782" spans="1:10" x14ac:dyDescent="0.2">
      <c r="A782" s="5">
        <v>77.3</v>
      </c>
      <c r="B782" s="3">
        <f t="shared" si="80"/>
        <v>0.2599999999999999</v>
      </c>
      <c r="C782" s="3">
        <f t="shared" si="81"/>
        <v>-5.5999999999999999E-3</v>
      </c>
      <c r="D782">
        <f t="shared" si="84"/>
        <v>100</v>
      </c>
      <c r="E782">
        <f t="shared" si="85"/>
        <v>5.66</v>
      </c>
      <c r="F782">
        <f t="shared" si="86"/>
        <v>40</v>
      </c>
      <c r="I782" s="3">
        <v>1.0271999999999999</v>
      </c>
      <c r="J782" s="3">
        <v>0</v>
      </c>
    </row>
    <row r="783" spans="1:10" x14ac:dyDescent="0.2">
      <c r="A783" s="5">
        <v>77.400000000000006</v>
      </c>
      <c r="B783" s="3">
        <f t="shared" si="80"/>
        <v>0.26070000000000004</v>
      </c>
      <c r="C783" s="3">
        <f t="shared" si="81"/>
        <v>-5.5999999999999999E-3</v>
      </c>
      <c r="D783">
        <f t="shared" si="84"/>
        <v>100</v>
      </c>
      <c r="E783">
        <f t="shared" si="85"/>
        <v>5.66</v>
      </c>
      <c r="F783">
        <f t="shared" si="86"/>
        <v>40</v>
      </c>
      <c r="I783" s="3">
        <v>1.0279</v>
      </c>
      <c r="J783" s="3">
        <v>0</v>
      </c>
    </row>
    <row r="784" spans="1:10" x14ac:dyDescent="0.2">
      <c r="A784" s="5">
        <v>77.5</v>
      </c>
      <c r="B784" s="3">
        <f t="shared" si="80"/>
        <v>0.26159999999999994</v>
      </c>
      <c r="C784" s="3">
        <f t="shared" si="81"/>
        <v>-5.4000000000000003E-3</v>
      </c>
      <c r="D784">
        <f t="shared" si="84"/>
        <v>100</v>
      </c>
      <c r="E784">
        <f t="shared" si="85"/>
        <v>5.66</v>
      </c>
      <c r="F784">
        <f t="shared" si="86"/>
        <v>40</v>
      </c>
      <c r="I784" s="3">
        <v>1.0287999999999999</v>
      </c>
      <c r="J784" s="3">
        <v>2.0000000000000001E-4</v>
      </c>
    </row>
    <row r="785" spans="1:10" x14ac:dyDescent="0.2">
      <c r="A785" s="5">
        <v>77.599999999999994</v>
      </c>
      <c r="B785" s="3">
        <f t="shared" si="80"/>
        <v>0.26260000000000006</v>
      </c>
      <c r="C785" s="3">
        <f t="shared" si="81"/>
        <v>-5.7000000000000002E-3</v>
      </c>
      <c r="D785">
        <f t="shared" si="84"/>
        <v>100</v>
      </c>
      <c r="E785">
        <f t="shared" si="85"/>
        <v>5.66</v>
      </c>
      <c r="F785">
        <f t="shared" si="86"/>
        <v>40</v>
      </c>
      <c r="I785" s="3">
        <v>1.0298</v>
      </c>
      <c r="J785" s="3">
        <v>-1E-4</v>
      </c>
    </row>
    <row r="786" spans="1:10" x14ac:dyDescent="0.2">
      <c r="A786" s="5">
        <v>77.7</v>
      </c>
      <c r="B786" s="3">
        <f t="shared" si="80"/>
        <v>0.26319999999999999</v>
      </c>
      <c r="C786" s="3">
        <f t="shared" si="81"/>
        <v>-5.4999999999999997E-3</v>
      </c>
      <c r="D786">
        <f t="shared" si="84"/>
        <v>100</v>
      </c>
      <c r="E786">
        <f t="shared" si="85"/>
        <v>5.66</v>
      </c>
      <c r="F786">
        <f t="shared" si="86"/>
        <v>40</v>
      </c>
      <c r="I786" s="3">
        <v>1.0304</v>
      </c>
      <c r="J786" s="3">
        <v>1E-4</v>
      </c>
    </row>
    <row r="787" spans="1:10" x14ac:dyDescent="0.2">
      <c r="A787" s="5">
        <v>77.8</v>
      </c>
      <c r="B787" s="3">
        <f t="shared" si="80"/>
        <v>0.26410000000000011</v>
      </c>
      <c r="C787" s="3">
        <f t="shared" si="81"/>
        <v>-5.4000000000000003E-3</v>
      </c>
      <c r="D787">
        <f t="shared" si="84"/>
        <v>100</v>
      </c>
      <c r="E787">
        <f t="shared" si="85"/>
        <v>5.66</v>
      </c>
      <c r="F787">
        <f t="shared" si="86"/>
        <v>40</v>
      </c>
      <c r="I787" s="3">
        <v>1.0313000000000001</v>
      </c>
      <c r="J787" s="3">
        <v>2.0000000000000001E-4</v>
      </c>
    </row>
    <row r="788" spans="1:10" x14ac:dyDescent="0.2">
      <c r="A788" s="5">
        <v>77.900000000000006</v>
      </c>
      <c r="B788" s="3">
        <f t="shared" si="80"/>
        <v>0.26519999999999999</v>
      </c>
      <c r="C788" s="3">
        <f t="shared" si="81"/>
        <v>-5.7999999999999996E-3</v>
      </c>
      <c r="D788">
        <f t="shared" si="84"/>
        <v>100</v>
      </c>
      <c r="E788">
        <f t="shared" si="85"/>
        <v>5.66</v>
      </c>
      <c r="F788">
        <f t="shared" si="86"/>
        <v>40</v>
      </c>
      <c r="I788" s="3">
        <v>1.0324</v>
      </c>
      <c r="J788" s="3">
        <v>-2.0000000000000001E-4</v>
      </c>
    </row>
    <row r="789" spans="1:10" x14ac:dyDescent="0.2">
      <c r="A789" s="5">
        <v>78</v>
      </c>
      <c r="B789" s="3">
        <f t="shared" si="80"/>
        <v>0.26589999999999991</v>
      </c>
      <c r="C789" s="3">
        <f t="shared" si="81"/>
        <v>-5.5999999999999999E-3</v>
      </c>
      <c r="D789">
        <f t="shared" si="84"/>
        <v>100</v>
      </c>
      <c r="E789">
        <f t="shared" si="85"/>
        <v>5.66</v>
      </c>
      <c r="F789">
        <f t="shared" si="86"/>
        <v>40</v>
      </c>
      <c r="I789" s="3">
        <v>1.0330999999999999</v>
      </c>
      <c r="J789" s="3">
        <v>0</v>
      </c>
    </row>
    <row r="790" spans="1:10" x14ac:dyDescent="0.2">
      <c r="A790" s="5">
        <v>78.099999999999994</v>
      </c>
      <c r="B790" s="3">
        <f t="shared" si="80"/>
        <v>0.26660000000000006</v>
      </c>
      <c r="C790" s="3">
        <f t="shared" si="81"/>
        <v>-5.4999999999999997E-3</v>
      </c>
      <c r="D790">
        <f t="shared" si="84"/>
        <v>100</v>
      </c>
      <c r="E790">
        <f t="shared" si="85"/>
        <v>5.66</v>
      </c>
      <c r="F790">
        <f t="shared" si="86"/>
        <v>40</v>
      </c>
      <c r="I790" s="3">
        <v>1.0338000000000001</v>
      </c>
      <c r="J790" s="3">
        <v>1E-4</v>
      </c>
    </row>
    <row r="791" spans="1:10" x14ac:dyDescent="0.2">
      <c r="A791" s="5">
        <v>78.2</v>
      </c>
      <c r="B791" s="3">
        <f t="shared" ref="B791:B854" si="87">I791-$I$470</f>
        <v>0.26739999999999997</v>
      </c>
      <c r="C791" s="3">
        <f t="shared" ref="C791:C854" si="88">J791-$J$470</f>
        <v>-5.5999999999999999E-3</v>
      </c>
      <c r="D791">
        <f t="shared" si="84"/>
        <v>100</v>
      </c>
      <c r="E791">
        <f t="shared" si="85"/>
        <v>5.66</v>
      </c>
      <c r="F791">
        <f t="shared" si="86"/>
        <v>40</v>
      </c>
      <c r="I791" s="3">
        <v>1.0346</v>
      </c>
      <c r="J791" s="3">
        <v>0</v>
      </c>
    </row>
    <row r="792" spans="1:10" x14ac:dyDescent="0.2">
      <c r="A792" s="5">
        <v>78.3</v>
      </c>
      <c r="B792" s="3">
        <f t="shared" si="87"/>
        <v>0.26840000000000008</v>
      </c>
      <c r="C792" s="3">
        <f t="shared" si="88"/>
        <v>-5.5999999999999999E-3</v>
      </c>
      <c r="D792">
        <f t="shared" si="84"/>
        <v>100</v>
      </c>
      <c r="E792">
        <f t="shared" si="85"/>
        <v>5.66</v>
      </c>
      <c r="F792">
        <f t="shared" si="86"/>
        <v>40</v>
      </c>
      <c r="I792" s="3">
        <v>1.0356000000000001</v>
      </c>
      <c r="J792" s="3">
        <v>0</v>
      </c>
    </row>
    <row r="793" spans="1:10" x14ac:dyDescent="0.2">
      <c r="A793" s="5">
        <v>78.400000000000006</v>
      </c>
      <c r="B793" s="3">
        <f t="shared" si="87"/>
        <v>0.26919999999999999</v>
      </c>
      <c r="C793" s="3">
        <f t="shared" si="88"/>
        <v>-5.4999999999999997E-3</v>
      </c>
      <c r="D793">
        <f t="shared" si="84"/>
        <v>100</v>
      </c>
      <c r="E793">
        <f t="shared" si="85"/>
        <v>5.66</v>
      </c>
      <c r="F793">
        <f t="shared" si="86"/>
        <v>40</v>
      </c>
      <c r="I793" s="3">
        <v>1.0364</v>
      </c>
      <c r="J793" s="3">
        <v>1E-4</v>
      </c>
    </row>
    <row r="794" spans="1:10" x14ac:dyDescent="0.2">
      <c r="A794" s="5">
        <v>78.5</v>
      </c>
      <c r="B794" s="3">
        <f t="shared" si="87"/>
        <v>0.26989999999999992</v>
      </c>
      <c r="C794" s="3">
        <f t="shared" si="88"/>
        <v>-5.7000000000000002E-3</v>
      </c>
      <c r="D794">
        <f t="shared" si="84"/>
        <v>100</v>
      </c>
      <c r="E794">
        <f t="shared" si="85"/>
        <v>5.66</v>
      </c>
      <c r="F794">
        <f t="shared" si="86"/>
        <v>40</v>
      </c>
      <c r="I794" s="3">
        <v>1.0370999999999999</v>
      </c>
      <c r="J794" s="3">
        <v>-1E-4</v>
      </c>
    </row>
    <row r="795" spans="1:10" x14ac:dyDescent="0.2">
      <c r="A795" s="5">
        <v>78.599999999999994</v>
      </c>
      <c r="B795" s="3">
        <f t="shared" si="87"/>
        <v>0.27090000000000003</v>
      </c>
      <c r="C795" s="3">
        <f t="shared" si="88"/>
        <v>-5.5999999999999999E-3</v>
      </c>
      <c r="D795">
        <f t="shared" si="84"/>
        <v>100</v>
      </c>
      <c r="E795">
        <f t="shared" si="85"/>
        <v>5.66</v>
      </c>
      <c r="F795">
        <f t="shared" si="86"/>
        <v>40</v>
      </c>
      <c r="I795" s="3">
        <v>1.0381</v>
      </c>
      <c r="J795" s="3">
        <v>0</v>
      </c>
    </row>
    <row r="796" spans="1:10" x14ac:dyDescent="0.2">
      <c r="A796" s="5">
        <v>78.7</v>
      </c>
      <c r="B796" s="3">
        <f t="shared" si="87"/>
        <v>0.27169999999999994</v>
      </c>
      <c r="C796" s="3">
        <f t="shared" si="88"/>
        <v>-5.7000000000000002E-3</v>
      </c>
      <c r="D796">
        <f t="shared" si="84"/>
        <v>100</v>
      </c>
      <c r="E796">
        <f t="shared" si="85"/>
        <v>5.66</v>
      </c>
      <c r="F796">
        <f t="shared" si="86"/>
        <v>40</v>
      </c>
      <c r="I796" s="3">
        <v>1.0388999999999999</v>
      </c>
      <c r="J796" s="3">
        <v>-1E-4</v>
      </c>
    </row>
    <row r="797" spans="1:10" x14ac:dyDescent="0.2">
      <c r="A797" s="5">
        <v>78.8</v>
      </c>
      <c r="B797" s="3">
        <f t="shared" si="87"/>
        <v>0.27240000000000009</v>
      </c>
      <c r="C797" s="3">
        <f t="shared" si="88"/>
        <v>-5.7000000000000002E-3</v>
      </c>
      <c r="D797">
        <f t="shared" si="84"/>
        <v>100</v>
      </c>
      <c r="E797">
        <f t="shared" si="85"/>
        <v>5.66</v>
      </c>
      <c r="F797">
        <f t="shared" si="86"/>
        <v>40</v>
      </c>
      <c r="I797" s="3">
        <v>1.0396000000000001</v>
      </c>
      <c r="J797" s="3">
        <v>-1E-4</v>
      </c>
    </row>
    <row r="798" spans="1:10" x14ac:dyDescent="0.2">
      <c r="A798" s="5">
        <v>78.900000000000006</v>
      </c>
      <c r="B798" s="3">
        <f t="shared" si="87"/>
        <v>0.27329999999999999</v>
      </c>
      <c r="C798" s="3">
        <f t="shared" si="88"/>
        <v>-5.3E-3</v>
      </c>
      <c r="D798">
        <f t="shared" si="84"/>
        <v>100</v>
      </c>
      <c r="E798">
        <f t="shared" si="85"/>
        <v>5.66</v>
      </c>
      <c r="F798">
        <f t="shared" si="86"/>
        <v>40</v>
      </c>
      <c r="I798" s="3">
        <v>1.0405</v>
      </c>
      <c r="J798" s="3">
        <v>2.9999999999999997E-4</v>
      </c>
    </row>
    <row r="799" spans="1:10" x14ac:dyDescent="0.2">
      <c r="A799" s="5">
        <v>79</v>
      </c>
      <c r="B799" s="3">
        <f t="shared" si="87"/>
        <v>0.27420000000000011</v>
      </c>
      <c r="C799" s="3">
        <f t="shared" si="88"/>
        <v>-5.4000000000000003E-3</v>
      </c>
      <c r="D799">
        <f t="shared" si="84"/>
        <v>100</v>
      </c>
      <c r="E799">
        <f t="shared" si="85"/>
        <v>5.66</v>
      </c>
      <c r="F799">
        <f t="shared" si="86"/>
        <v>40</v>
      </c>
      <c r="I799" s="3">
        <v>1.0414000000000001</v>
      </c>
      <c r="J799" s="3">
        <v>2.0000000000000001E-4</v>
      </c>
    </row>
    <row r="800" spans="1:10" x14ac:dyDescent="0.2">
      <c r="A800" s="5">
        <v>79.099999999999994</v>
      </c>
      <c r="B800" s="3">
        <f t="shared" si="87"/>
        <v>0.27500000000000002</v>
      </c>
      <c r="C800" s="3">
        <f t="shared" si="88"/>
        <v>-5.7000000000000002E-3</v>
      </c>
      <c r="D800">
        <f t="shared" si="84"/>
        <v>100</v>
      </c>
      <c r="E800">
        <f t="shared" si="85"/>
        <v>5.66</v>
      </c>
      <c r="F800">
        <f t="shared" si="86"/>
        <v>40</v>
      </c>
      <c r="I800" s="3">
        <v>1.0422</v>
      </c>
      <c r="J800" s="3">
        <v>-1E-4</v>
      </c>
    </row>
    <row r="801" spans="1:10" x14ac:dyDescent="0.2">
      <c r="A801" s="5">
        <v>79.2</v>
      </c>
      <c r="B801" s="3">
        <f t="shared" si="87"/>
        <v>0.27569999999999995</v>
      </c>
      <c r="C801" s="3">
        <f t="shared" si="88"/>
        <v>-5.7000000000000002E-3</v>
      </c>
      <c r="D801">
        <f t="shared" si="84"/>
        <v>100</v>
      </c>
      <c r="E801">
        <f t="shared" si="85"/>
        <v>5.66</v>
      </c>
      <c r="F801">
        <f t="shared" si="86"/>
        <v>40</v>
      </c>
      <c r="I801" s="3">
        <v>1.0428999999999999</v>
      </c>
      <c r="J801" s="3">
        <v>-1E-4</v>
      </c>
    </row>
    <row r="802" spans="1:10" x14ac:dyDescent="0.2">
      <c r="A802" s="5">
        <v>79.3</v>
      </c>
      <c r="B802" s="3">
        <f t="shared" si="87"/>
        <v>0.27670000000000006</v>
      </c>
      <c r="C802" s="3">
        <f t="shared" si="88"/>
        <v>-5.7000000000000002E-3</v>
      </c>
      <c r="D802">
        <f t="shared" si="84"/>
        <v>100</v>
      </c>
      <c r="E802">
        <f t="shared" si="85"/>
        <v>5.66</v>
      </c>
      <c r="F802">
        <f t="shared" si="86"/>
        <v>40</v>
      </c>
      <c r="I802" s="3">
        <v>1.0439000000000001</v>
      </c>
      <c r="J802" s="3">
        <v>-1E-4</v>
      </c>
    </row>
    <row r="803" spans="1:10" x14ac:dyDescent="0.2">
      <c r="A803" s="5">
        <v>79.400000000000006</v>
      </c>
      <c r="B803" s="3">
        <f t="shared" si="87"/>
        <v>0.27759999999999996</v>
      </c>
      <c r="C803" s="3">
        <f t="shared" si="88"/>
        <v>-5.4000000000000003E-3</v>
      </c>
      <c r="D803">
        <f t="shared" si="84"/>
        <v>100</v>
      </c>
      <c r="E803">
        <f t="shared" si="85"/>
        <v>5.66</v>
      </c>
      <c r="F803">
        <f t="shared" si="86"/>
        <v>40</v>
      </c>
      <c r="I803" s="3">
        <v>1.0448</v>
      </c>
      <c r="J803" s="3">
        <v>2.0000000000000001E-4</v>
      </c>
    </row>
    <row r="804" spans="1:10" x14ac:dyDescent="0.2">
      <c r="A804" s="5">
        <v>79.5</v>
      </c>
      <c r="B804" s="3">
        <f t="shared" si="87"/>
        <v>0.27820000000000011</v>
      </c>
      <c r="C804" s="3">
        <f t="shared" si="88"/>
        <v>-5.7000000000000002E-3</v>
      </c>
      <c r="D804">
        <f t="shared" si="84"/>
        <v>100</v>
      </c>
      <c r="E804">
        <f t="shared" si="85"/>
        <v>5.66</v>
      </c>
      <c r="F804">
        <f t="shared" si="86"/>
        <v>40</v>
      </c>
      <c r="I804" s="3">
        <v>1.0454000000000001</v>
      </c>
      <c r="J804" s="3">
        <v>-1E-4</v>
      </c>
    </row>
    <row r="805" spans="1:10" x14ac:dyDescent="0.2">
      <c r="A805" s="5">
        <v>79.599999999999994</v>
      </c>
      <c r="B805" s="3">
        <f t="shared" si="87"/>
        <v>0.27890000000000004</v>
      </c>
      <c r="C805" s="3">
        <f t="shared" si="88"/>
        <v>-5.7000000000000002E-3</v>
      </c>
      <c r="D805">
        <f t="shared" si="84"/>
        <v>100</v>
      </c>
      <c r="E805">
        <f t="shared" si="85"/>
        <v>5.66</v>
      </c>
      <c r="F805">
        <f t="shared" si="86"/>
        <v>40</v>
      </c>
      <c r="I805" s="3">
        <v>1.0461</v>
      </c>
      <c r="J805" s="3">
        <v>-1E-4</v>
      </c>
    </row>
    <row r="806" spans="1:10" x14ac:dyDescent="0.2">
      <c r="A806" s="5">
        <v>79.7</v>
      </c>
      <c r="B806" s="3">
        <f t="shared" si="87"/>
        <v>0.2800999999999999</v>
      </c>
      <c r="C806" s="3">
        <f t="shared" si="88"/>
        <v>-5.4999999999999997E-3</v>
      </c>
      <c r="D806">
        <f t="shared" si="84"/>
        <v>100</v>
      </c>
      <c r="E806">
        <f t="shared" si="85"/>
        <v>5.66</v>
      </c>
      <c r="F806">
        <f t="shared" si="86"/>
        <v>40</v>
      </c>
      <c r="I806" s="3">
        <v>1.0472999999999999</v>
      </c>
      <c r="J806" s="3">
        <v>1E-4</v>
      </c>
    </row>
    <row r="807" spans="1:10" x14ac:dyDescent="0.2">
      <c r="A807" s="5">
        <v>79.8</v>
      </c>
      <c r="B807" s="3">
        <f t="shared" si="87"/>
        <v>0.28090000000000004</v>
      </c>
      <c r="C807" s="3">
        <f t="shared" si="88"/>
        <v>-5.4000000000000003E-3</v>
      </c>
      <c r="D807">
        <f t="shared" si="84"/>
        <v>100</v>
      </c>
      <c r="E807">
        <f t="shared" si="85"/>
        <v>5.66</v>
      </c>
      <c r="F807">
        <f t="shared" si="86"/>
        <v>40</v>
      </c>
      <c r="I807" s="3">
        <v>1.0481</v>
      </c>
      <c r="J807" s="3">
        <v>2.0000000000000001E-4</v>
      </c>
    </row>
    <row r="808" spans="1:10" x14ac:dyDescent="0.2">
      <c r="A808" s="5">
        <v>79.900000000000006</v>
      </c>
      <c r="B808" s="3">
        <f t="shared" si="87"/>
        <v>0.28159999999999996</v>
      </c>
      <c r="C808" s="3">
        <f t="shared" si="88"/>
        <v>-5.5999999999999999E-3</v>
      </c>
      <c r="D808">
        <f t="shared" si="84"/>
        <v>100</v>
      </c>
      <c r="E808">
        <f t="shared" si="85"/>
        <v>5.66</v>
      </c>
      <c r="F808">
        <f t="shared" si="86"/>
        <v>40</v>
      </c>
      <c r="I808" s="3">
        <v>1.0488</v>
      </c>
      <c r="J808" s="3">
        <v>0</v>
      </c>
    </row>
    <row r="809" spans="1:10" x14ac:dyDescent="0.2">
      <c r="A809" s="5">
        <v>80</v>
      </c>
      <c r="B809" s="3">
        <f t="shared" si="87"/>
        <v>0.2824000000000001</v>
      </c>
      <c r="C809" s="3">
        <f t="shared" si="88"/>
        <v>-5.4999999999999997E-3</v>
      </c>
      <c r="D809">
        <f t="shared" si="84"/>
        <v>100</v>
      </c>
      <c r="E809">
        <f t="shared" si="85"/>
        <v>5.66</v>
      </c>
      <c r="F809">
        <f t="shared" si="86"/>
        <v>40</v>
      </c>
      <c r="I809" s="3">
        <v>1.0496000000000001</v>
      </c>
      <c r="J809" s="3">
        <v>1E-4</v>
      </c>
    </row>
    <row r="810" spans="1:10" x14ac:dyDescent="0.2">
      <c r="A810" s="5">
        <v>80.099999999999994</v>
      </c>
      <c r="B810" s="3">
        <f t="shared" si="87"/>
        <v>0.28339999999999999</v>
      </c>
      <c r="C810" s="3">
        <f t="shared" si="88"/>
        <v>-5.4999999999999997E-3</v>
      </c>
      <c r="D810">
        <f t="shared" si="84"/>
        <v>100</v>
      </c>
      <c r="E810">
        <f t="shared" si="85"/>
        <v>5.66</v>
      </c>
      <c r="F810">
        <f t="shared" si="86"/>
        <v>40</v>
      </c>
      <c r="I810" s="3">
        <v>1.0506</v>
      </c>
      <c r="J810" s="3">
        <v>1E-4</v>
      </c>
    </row>
    <row r="811" spans="1:10" x14ac:dyDescent="0.2">
      <c r="A811" s="5">
        <v>80.2</v>
      </c>
      <c r="B811" s="3">
        <f t="shared" si="87"/>
        <v>0.2841999999999999</v>
      </c>
      <c r="C811" s="3">
        <f t="shared" si="88"/>
        <v>-5.4999999999999997E-3</v>
      </c>
      <c r="D811">
        <f t="shared" si="84"/>
        <v>100</v>
      </c>
      <c r="E811">
        <f t="shared" si="85"/>
        <v>5.66</v>
      </c>
      <c r="F811">
        <f t="shared" si="86"/>
        <v>40</v>
      </c>
      <c r="I811" s="3">
        <v>1.0513999999999999</v>
      </c>
      <c r="J811" s="3">
        <v>1E-4</v>
      </c>
    </row>
    <row r="812" spans="1:10" x14ac:dyDescent="0.2">
      <c r="A812" s="5">
        <v>80.3</v>
      </c>
      <c r="B812" s="3">
        <f t="shared" si="87"/>
        <v>0.28490000000000004</v>
      </c>
      <c r="C812" s="3">
        <f t="shared" si="88"/>
        <v>-5.5999999999999999E-3</v>
      </c>
      <c r="D812">
        <f t="shared" si="84"/>
        <v>100</v>
      </c>
      <c r="E812">
        <f t="shared" si="85"/>
        <v>5.66</v>
      </c>
      <c r="F812">
        <f t="shared" si="86"/>
        <v>40</v>
      </c>
      <c r="I812" s="3">
        <v>1.0521</v>
      </c>
      <c r="J812" s="3">
        <v>0</v>
      </c>
    </row>
    <row r="813" spans="1:10" x14ac:dyDescent="0.2">
      <c r="A813" s="5">
        <v>80.400000000000006</v>
      </c>
      <c r="B813" s="3">
        <f t="shared" si="87"/>
        <v>0.28589999999999993</v>
      </c>
      <c r="C813" s="3">
        <f t="shared" si="88"/>
        <v>-5.4999999999999997E-3</v>
      </c>
      <c r="D813">
        <f t="shared" si="84"/>
        <v>100</v>
      </c>
      <c r="E813">
        <f t="shared" si="85"/>
        <v>5.66</v>
      </c>
      <c r="F813">
        <f t="shared" si="86"/>
        <v>40</v>
      </c>
      <c r="I813" s="3">
        <v>1.0530999999999999</v>
      </c>
      <c r="J813" s="3">
        <v>1E-4</v>
      </c>
    </row>
    <row r="814" spans="1:10" x14ac:dyDescent="0.2">
      <c r="A814" s="5">
        <v>80.5</v>
      </c>
      <c r="B814" s="3">
        <f t="shared" si="87"/>
        <v>0.28670000000000007</v>
      </c>
      <c r="C814" s="3">
        <f t="shared" si="88"/>
        <v>-5.4999999999999997E-3</v>
      </c>
      <c r="D814">
        <f t="shared" si="84"/>
        <v>100</v>
      </c>
      <c r="E814">
        <f t="shared" si="85"/>
        <v>5.66</v>
      </c>
      <c r="F814">
        <f t="shared" si="86"/>
        <v>40</v>
      </c>
      <c r="I814" s="3">
        <v>1.0539000000000001</v>
      </c>
      <c r="J814" s="3">
        <v>1E-4</v>
      </c>
    </row>
    <row r="815" spans="1:10" x14ac:dyDescent="0.2">
      <c r="A815" s="5">
        <v>80.599999999999994</v>
      </c>
      <c r="B815" s="3">
        <f t="shared" si="87"/>
        <v>0.2873</v>
      </c>
      <c r="C815" s="3">
        <f t="shared" si="88"/>
        <v>-5.5999999999999999E-3</v>
      </c>
      <c r="D815">
        <f t="shared" si="84"/>
        <v>100</v>
      </c>
      <c r="E815">
        <f t="shared" si="85"/>
        <v>5.66</v>
      </c>
      <c r="F815">
        <f t="shared" si="86"/>
        <v>40</v>
      </c>
      <c r="I815" s="3">
        <v>1.0545</v>
      </c>
      <c r="J815" s="3">
        <v>0</v>
      </c>
    </row>
    <row r="816" spans="1:10" x14ac:dyDescent="0.2">
      <c r="A816" s="5">
        <v>80.7</v>
      </c>
      <c r="B816" s="3">
        <f t="shared" si="87"/>
        <v>0.28830000000000011</v>
      </c>
      <c r="C816" s="3">
        <f t="shared" si="88"/>
        <v>-5.4000000000000003E-3</v>
      </c>
      <c r="D816">
        <f t="shared" si="84"/>
        <v>100</v>
      </c>
      <c r="E816">
        <f t="shared" si="85"/>
        <v>5.66</v>
      </c>
      <c r="F816">
        <f t="shared" si="86"/>
        <v>40</v>
      </c>
      <c r="I816" s="3">
        <v>1.0555000000000001</v>
      </c>
      <c r="J816" s="3">
        <v>2.0000000000000001E-4</v>
      </c>
    </row>
    <row r="817" spans="1:10" x14ac:dyDescent="0.2">
      <c r="A817" s="5">
        <v>80.8</v>
      </c>
      <c r="B817" s="3">
        <f t="shared" si="87"/>
        <v>0.2893</v>
      </c>
      <c r="C817" s="3">
        <f t="shared" si="88"/>
        <v>-5.4999999999999997E-3</v>
      </c>
      <c r="D817">
        <f t="shared" si="84"/>
        <v>100</v>
      </c>
      <c r="E817">
        <f t="shared" si="85"/>
        <v>5.66</v>
      </c>
      <c r="F817">
        <f t="shared" si="86"/>
        <v>40</v>
      </c>
      <c r="I817" s="3">
        <v>1.0565</v>
      </c>
      <c r="J817" s="3">
        <v>1E-4</v>
      </c>
    </row>
    <row r="818" spans="1:10" x14ac:dyDescent="0.2">
      <c r="A818" s="5">
        <v>80.900000000000006</v>
      </c>
      <c r="B818" s="3">
        <f t="shared" si="87"/>
        <v>0.28989999999999994</v>
      </c>
      <c r="C818" s="3">
        <f t="shared" si="88"/>
        <v>-5.5999999999999999E-3</v>
      </c>
      <c r="D818">
        <f t="shared" si="84"/>
        <v>100</v>
      </c>
      <c r="E818">
        <f t="shared" si="85"/>
        <v>5.66</v>
      </c>
      <c r="F818">
        <f t="shared" si="86"/>
        <v>40</v>
      </c>
      <c r="I818" s="3">
        <v>1.0570999999999999</v>
      </c>
      <c r="J818" s="3">
        <v>0</v>
      </c>
    </row>
    <row r="819" spans="1:10" x14ac:dyDescent="0.2">
      <c r="A819" s="5">
        <v>81</v>
      </c>
      <c r="B819" s="3">
        <f t="shared" si="87"/>
        <v>0.29070000000000007</v>
      </c>
      <c r="C819" s="3">
        <f t="shared" si="88"/>
        <v>-5.4000000000000003E-3</v>
      </c>
      <c r="D819">
        <f t="shared" si="84"/>
        <v>100</v>
      </c>
      <c r="E819">
        <f t="shared" si="85"/>
        <v>5.66</v>
      </c>
      <c r="F819">
        <f t="shared" si="86"/>
        <v>40</v>
      </c>
      <c r="I819" s="3">
        <v>1.0579000000000001</v>
      </c>
      <c r="J819" s="3">
        <v>2.0000000000000001E-4</v>
      </c>
    </row>
    <row r="820" spans="1:10" x14ac:dyDescent="0.2">
      <c r="A820" s="5">
        <v>81.099999999999994</v>
      </c>
      <c r="B820" s="3">
        <f t="shared" si="87"/>
        <v>0.29169999999999996</v>
      </c>
      <c r="C820" s="3">
        <f t="shared" si="88"/>
        <v>-5.4999999999999997E-3</v>
      </c>
      <c r="D820">
        <f t="shared" si="84"/>
        <v>100</v>
      </c>
      <c r="E820">
        <f t="shared" si="85"/>
        <v>5.66</v>
      </c>
      <c r="F820">
        <f t="shared" si="86"/>
        <v>40</v>
      </c>
      <c r="I820" s="3">
        <v>1.0589</v>
      </c>
      <c r="J820" s="3">
        <v>1E-4</v>
      </c>
    </row>
    <row r="821" spans="1:10" x14ac:dyDescent="0.2">
      <c r="A821" s="5">
        <v>81.2</v>
      </c>
      <c r="B821" s="3">
        <f t="shared" si="87"/>
        <v>0.29270000000000007</v>
      </c>
      <c r="C821" s="3">
        <f t="shared" si="88"/>
        <v>-5.4999999999999997E-3</v>
      </c>
      <c r="D821">
        <f t="shared" si="84"/>
        <v>100</v>
      </c>
      <c r="E821">
        <f t="shared" si="85"/>
        <v>5.66</v>
      </c>
      <c r="F821">
        <f t="shared" si="86"/>
        <v>40</v>
      </c>
      <c r="I821" s="3">
        <v>1.0599000000000001</v>
      </c>
      <c r="J821" s="3">
        <v>1E-4</v>
      </c>
    </row>
    <row r="822" spans="1:10" x14ac:dyDescent="0.2">
      <c r="A822" s="5">
        <v>81.3</v>
      </c>
      <c r="B822" s="3">
        <f t="shared" si="87"/>
        <v>0.29330000000000001</v>
      </c>
      <c r="C822" s="3">
        <f t="shared" si="88"/>
        <v>-5.4999999999999997E-3</v>
      </c>
      <c r="D822">
        <f t="shared" si="84"/>
        <v>100</v>
      </c>
      <c r="E822">
        <f t="shared" si="85"/>
        <v>5.66</v>
      </c>
      <c r="F822">
        <f t="shared" si="86"/>
        <v>40</v>
      </c>
      <c r="I822" s="3">
        <v>1.0605</v>
      </c>
      <c r="J822" s="3">
        <v>1E-4</v>
      </c>
    </row>
    <row r="823" spans="1:10" x14ac:dyDescent="0.2">
      <c r="A823" s="5">
        <v>81.400000000000006</v>
      </c>
      <c r="B823" s="3">
        <f t="shared" si="87"/>
        <v>0.29409999999999992</v>
      </c>
      <c r="C823" s="3">
        <f t="shared" si="88"/>
        <v>-5.5999999999999999E-3</v>
      </c>
      <c r="D823">
        <f t="shared" si="84"/>
        <v>100</v>
      </c>
      <c r="E823">
        <f t="shared" si="85"/>
        <v>5.66</v>
      </c>
      <c r="F823">
        <f t="shared" si="86"/>
        <v>40</v>
      </c>
      <c r="I823" s="3">
        <v>1.0612999999999999</v>
      </c>
      <c r="J823" s="3">
        <v>0</v>
      </c>
    </row>
    <row r="824" spans="1:10" x14ac:dyDescent="0.2">
      <c r="A824" s="5">
        <v>81.5</v>
      </c>
      <c r="B824" s="3">
        <f t="shared" si="87"/>
        <v>0.29510000000000003</v>
      </c>
      <c r="C824" s="3">
        <f t="shared" si="88"/>
        <v>-5.5999999999999999E-3</v>
      </c>
      <c r="D824">
        <f t="shared" si="84"/>
        <v>100</v>
      </c>
      <c r="E824">
        <f t="shared" si="85"/>
        <v>5.66</v>
      </c>
      <c r="F824">
        <f t="shared" si="86"/>
        <v>40</v>
      </c>
      <c r="I824" s="3">
        <v>1.0623</v>
      </c>
      <c r="J824" s="3">
        <v>0</v>
      </c>
    </row>
    <row r="825" spans="1:10" x14ac:dyDescent="0.2">
      <c r="A825" s="5">
        <v>81.599999999999994</v>
      </c>
      <c r="B825" s="3">
        <f t="shared" si="87"/>
        <v>0.29579999999999995</v>
      </c>
      <c r="C825" s="3">
        <f t="shared" si="88"/>
        <v>-5.5999999999999999E-3</v>
      </c>
      <c r="D825">
        <f t="shared" si="84"/>
        <v>100</v>
      </c>
      <c r="E825">
        <f t="shared" si="85"/>
        <v>5.66</v>
      </c>
      <c r="F825">
        <f t="shared" si="86"/>
        <v>40</v>
      </c>
      <c r="I825" s="3">
        <v>1.0629999999999999</v>
      </c>
      <c r="J825" s="3">
        <v>0</v>
      </c>
    </row>
    <row r="826" spans="1:10" x14ac:dyDescent="0.2">
      <c r="A826" s="5">
        <v>81.7</v>
      </c>
      <c r="B826" s="3">
        <f t="shared" si="87"/>
        <v>0.2965000000000001</v>
      </c>
      <c r="C826" s="3">
        <f t="shared" si="88"/>
        <v>-5.4999999999999997E-3</v>
      </c>
      <c r="D826">
        <f t="shared" si="84"/>
        <v>100</v>
      </c>
      <c r="E826">
        <f t="shared" si="85"/>
        <v>5.66</v>
      </c>
      <c r="F826">
        <f t="shared" si="86"/>
        <v>40</v>
      </c>
      <c r="I826" s="3">
        <v>1.0637000000000001</v>
      </c>
      <c r="J826" s="3">
        <v>1E-4</v>
      </c>
    </row>
    <row r="827" spans="1:10" x14ac:dyDescent="0.2">
      <c r="A827" s="5">
        <v>81.8</v>
      </c>
      <c r="B827" s="3">
        <f t="shared" si="87"/>
        <v>0.29749999999999999</v>
      </c>
      <c r="C827" s="3">
        <f t="shared" si="88"/>
        <v>-5.5999999999999999E-3</v>
      </c>
      <c r="D827">
        <f t="shared" si="84"/>
        <v>100</v>
      </c>
      <c r="E827">
        <f t="shared" si="85"/>
        <v>5.66</v>
      </c>
      <c r="F827">
        <f t="shared" si="86"/>
        <v>40</v>
      </c>
      <c r="I827" s="3">
        <v>1.0647</v>
      </c>
      <c r="J827" s="3">
        <v>0</v>
      </c>
    </row>
    <row r="828" spans="1:10" x14ac:dyDescent="0.2">
      <c r="A828" s="5">
        <v>81.900000000000006</v>
      </c>
      <c r="B828" s="3">
        <f t="shared" si="87"/>
        <v>0.2982999999999999</v>
      </c>
      <c r="C828" s="3">
        <f t="shared" si="88"/>
        <v>-5.4999999999999997E-3</v>
      </c>
      <c r="D828">
        <f t="shared" si="84"/>
        <v>100</v>
      </c>
      <c r="E828">
        <f t="shared" si="85"/>
        <v>5.66</v>
      </c>
      <c r="F828">
        <f t="shared" si="86"/>
        <v>40</v>
      </c>
      <c r="I828" s="3">
        <v>1.0654999999999999</v>
      </c>
      <c r="J828" s="3">
        <v>1E-4</v>
      </c>
    </row>
    <row r="829" spans="1:10" x14ac:dyDescent="0.2">
      <c r="A829" s="5">
        <v>82</v>
      </c>
      <c r="B829" s="3">
        <f t="shared" si="87"/>
        <v>0.29900000000000004</v>
      </c>
      <c r="C829" s="3">
        <f t="shared" si="88"/>
        <v>-5.7999999999999996E-3</v>
      </c>
      <c r="D829">
        <f t="shared" si="84"/>
        <v>100</v>
      </c>
      <c r="E829">
        <f t="shared" si="85"/>
        <v>5.66</v>
      </c>
      <c r="F829">
        <f t="shared" si="86"/>
        <v>40</v>
      </c>
      <c r="I829" s="3">
        <v>1.0662</v>
      </c>
      <c r="J829" s="3">
        <v>-2.0000000000000001E-4</v>
      </c>
    </row>
    <row r="830" spans="1:10" x14ac:dyDescent="0.2">
      <c r="A830" s="5">
        <v>82.1</v>
      </c>
      <c r="B830" s="3">
        <f t="shared" si="87"/>
        <v>0.29989999999999994</v>
      </c>
      <c r="C830" s="3">
        <f t="shared" si="88"/>
        <v>-5.4999999999999997E-3</v>
      </c>
      <c r="D830">
        <f t="shared" si="84"/>
        <v>100</v>
      </c>
      <c r="E830">
        <f t="shared" si="85"/>
        <v>5.66</v>
      </c>
      <c r="F830">
        <f t="shared" si="86"/>
        <v>40</v>
      </c>
      <c r="I830" s="3">
        <v>1.0670999999999999</v>
      </c>
      <c r="J830" s="3">
        <v>1E-4</v>
      </c>
    </row>
    <row r="831" spans="1:10" x14ac:dyDescent="0.2">
      <c r="A831" s="5">
        <v>82.2</v>
      </c>
      <c r="B831" s="3">
        <f t="shared" si="87"/>
        <v>0.30110000000000003</v>
      </c>
      <c r="C831" s="3">
        <f t="shared" si="88"/>
        <v>-5.4999999999999997E-3</v>
      </c>
      <c r="D831">
        <f t="shared" si="84"/>
        <v>100</v>
      </c>
      <c r="E831">
        <f t="shared" si="85"/>
        <v>5.66</v>
      </c>
      <c r="F831">
        <f t="shared" si="86"/>
        <v>40</v>
      </c>
      <c r="I831" s="3">
        <v>1.0683</v>
      </c>
      <c r="J831" s="3">
        <v>1E-4</v>
      </c>
    </row>
    <row r="832" spans="1:10" x14ac:dyDescent="0.2">
      <c r="A832" s="5">
        <v>82.3</v>
      </c>
      <c r="B832" s="3">
        <f t="shared" si="87"/>
        <v>0.30169999999999997</v>
      </c>
      <c r="C832" s="3">
        <f t="shared" si="88"/>
        <v>-5.5999999999999999E-3</v>
      </c>
      <c r="D832">
        <f t="shared" si="84"/>
        <v>100</v>
      </c>
      <c r="E832">
        <f t="shared" si="85"/>
        <v>5.66</v>
      </c>
      <c r="F832">
        <f t="shared" si="86"/>
        <v>40</v>
      </c>
      <c r="I832" s="3">
        <v>1.0689</v>
      </c>
      <c r="J832" s="3">
        <v>0</v>
      </c>
    </row>
    <row r="833" spans="1:10" x14ac:dyDescent="0.2">
      <c r="A833" s="5">
        <v>82.4</v>
      </c>
      <c r="B833" s="3">
        <f t="shared" si="87"/>
        <v>0.30240000000000011</v>
      </c>
      <c r="C833" s="3">
        <f t="shared" si="88"/>
        <v>-5.4999999999999997E-3</v>
      </c>
      <c r="D833">
        <f t="shared" si="84"/>
        <v>100</v>
      </c>
      <c r="E833">
        <f t="shared" si="85"/>
        <v>5.66</v>
      </c>
      <c r="F833">
        <f t="shared" si="86"/>
        <v>40</v>
      </c>
      <c r="I833" s="3">
        <v>1.0696000000000001</v>
      </c>
      <c r="J833" s="3">
        <v>1E-4</v>
      </c>
    </row>
    <row r="834" spans="1:10" x14ac:dyDescent="0.2">
      <c r="A834" s="5">
        <v>82.5</v>
      </c>
      <c r="B834" s="3">
        <f t="shared" si="87"/>
        <v>0.30320000000000003</v>
      </c>
      <c r="C834" s="3">
        <f t="shared" si="88"/>
        <v>-5.7000000000000002E-3</v>
      </c>
      <c r="D834">
        <f t="shared" si="84"/>
        <v>100</v>
      </c>
      <c r="E834">
        <f t="shared" si="85"/>
        <v>5.66</v>
      </c>
      <c r="F834">
        <f t="shared" si="86"/>
        <v>40</v>
      </c>
      <c r="I834" s="3">
        <v>1.0704</v>
      </c>
      <c r="J834" s="3">
        <v>-1E-4</v>
      </c>
    </row>
    <row r="835" spans="1:10" x14ac:dyDescent="0.2">
      <c r="A835" s="5">
        <v>82.6</v>
      </c>
      <c r="B835" s="3">
        <f t="shared" si="87"/>
        <v>0.30440000000000011</v>
      </c>
      <c r="C835" s="3">
        <f t="shared" si="88"/>
        <v>-5.5999999999999999E-3</v>
      </c>
      <c r="D835">
        <f t="shared" si="84"/>
        <v>100</v>
      </c>
      <c r="E835">
        <f t="shared" si="85"/>
        <v>5.66</v>
      </c>
      <c r="F835">
        <f t="shared" si="86"/>
        <v>40</v>
      </c>
      <c r="I835" s="3">
        <v>1.0716000000000001</v>
      </c>
      <c r="J835" s="3">
        <v>0</v>
      </c>
    </row>
    <row r="836" spans="1:10" x14ac:dyDescent="0.2">
      <c r="A836" s="5">
        <v>82.7</v>
      </c>
      <c r="B836" s="3">
        <f t="shared" si="87"/>
        <v>0.30500000000000005</v>
      </c>
      <c r="C836" s="3">
        <f t="shared" si="88"/>
        <v>-5.4000000000000003E-3</v>
      </c>
      <c r="D836">
        <f t="shared" si="84"/>
        <v>100</v>
      </c>
      <c r="E836">
        <f t="shared" si="85"/>
        <v>5.66</v>
      </c>
      <c r="F836">
        <f t="shared" si="86"/>
        <v>40</v>
      </c>
      <c r="I836" s="3">
        <v>1.0722</v>
      </c>
      <c r="J836" s="3">
        <v>2.0000000000000001E-4</v>
      </c>
    </row>
    <row r="837" spans="1:10" x14ac:dyDescent="0.2">
      <c r="A837" s="5">
        <v>82.8</v>
      </c>
      <c r="B837" s="3">
        <f t="shared" si="87"/>
        <v>0.30569999999999997</v>
      </c>
      <c r="C837" s="3">
        <f t="shared" si="88"/>
        <v>-5.4999999999999997E-3</v>
      </c>
      <c r="D837">
        <f t="shared" si="84"/>
        <v>100</v>
      </c>
      <c r="E837">
        <f t="shared" si="85"/>
        <v>5.66</v>
      </c>
      <c r="F837">
        <f t="shared" si="86"/>
        <v>40</v>
      </c>
      <c r="I837" s="3">
        <v>1.0729</v>
      </c>
      <c r="J837" s="3">
        <v>1E-4</v>
      </c>
    </row>
    <row r="838" spans="1:10" x14ac:dyDescent="0.2">
      <c r="A838" s="5">
        <v>82.9</v>
      </c>
      <c r="B838" s="3">
        <f t="shared" si="87"/>
        <v>0.30670000000000008</v>
      </c>
      <c r="C838" s="3">
        <f t="shared" si="88"/>
        <v>-5.4999999999999997E-3</v>
      </c>
      <c r="D838">
        <f t="shared" si="84"/>
        <v>100</v>
      </c>
      <c r="E838">
        <f t="shared" si="85"/>
        <v>5.66</v>
      </c>
      <c r="F838">
        <f t="shared" si="86"/>
        <v>40</v>
      </c>
      <c r="I838" s="3">
        <v>1.0739000000000001</v>
      </c>
      <c r="J838" s="3">
        <v>1E-4</v>
      </c>
    </row>
    <row r="839" spans="1:10" x14ac:dyDescent="0.2">
      <c r="A839" s="5">
        <v>83</v>
      </c>
      <c r="B839" s="3">
        <f t="shared" si="87"/>
        <v>0.3075</v>
      </c>
      <c r="C839" s="3">
        <f t="shared" si="88"/>
        <v>-5.5999999999999999E-3</v>
      </c>
      <c r="D839">
        <f t="shared" si="84"/>
        <v>100</v>
      </c>
      <c r="E839">
        <f t="shared" si="85"/>
        <v>5.66</v>
      </c>
      <c r="F839">
        <f t="shared" si="86"/>
        <v>40</v>
      </c>
      <c r="I839" s="3">
        <v>1.0747</v>
      </c>
      <c r="J839" s="3">
        <v>0</v>
      </c>
    </row>
    <row r="840" spans="1:10" x14ac:dyDescent="0.2">
      <c r="A840" s="5">
        <v>83.1</v>
      </c>
      <c r="B840" s="3">
        <f t="shared" si="87"/>
        <v>0.30819999999999992</v>
      </c>
      <c r="C840" s="3">
        <f t="shared" si="88"/>
        <v>-5.5999999999999999E-3</v>
      </c>
      <c r="D840">
        <f t="shared" si="84"/>
        <v>100</v>
      </c>
      <c r="E840">
        <f t="shared" si="85"/>
        <v>5.66</v>
      </c>
      <c r="F840">
        <f t="shared" si="86"/>
        <v>40</v>
      </c>
      <c r="I840" s="3">
        <v>1.0753999999999999</v>
      </c>
      <c r="J840" s="3">
        <v>0</v>
      </c>
    </row>
    <row r="841" spans="1:10" x14ac:dyDescent="0.2">
      <c r="A841" s="5">
        <v>83.2</v>
      </c>
      <c r="B841" s="3">
        <f t="shared" si="87"/>
        <v>0.30910000000000004</v>
      </c>
      <c r="C841" s="3">
        <f t="shared" si="88"/>
        <v>-5.4999999999999997E-3</v>
      </c>
      <c r="D841">
        <f t="shared" si="84"/>
        <v>100</v>
      </c>
      <c r="E841">
        <f t="shared" si="85"/>
        <v>5.66</v>
      </c>
      <c r="F841">
        <f t="shared" si="86"/>
        <v>40</v>
      </c>
      <c r="I841" s="3">
        <v>1.0763</v>
      </c>
      <c r="J841" s="3">
        <v>1E-4</v>
      </c>
    </row>
    <row r="842" spans="1:10" x14ac:dyDescent="0.2">
      <c r="A842" s="5">
        <v>83.3</v>
      </c>
      <c r="B842" s="3">
        <f t="shared" si="87"/>
        <v>0.31009999999999993</v>
      </c>
      <c r="C842" s="3">
        <f t="shared" si="88"/>
        <v>-5.4999999999999997E-3</v>
      </c>
      <c r="D842">
        <f t="shared" ref="D842:D905" si="89">$E$4</f>
        <v>100</v>
      </c>
      <c r="E842">
        <f t="shared" ref="E842:E905" si="90">$F$4</f>
        <v>5.66</v>
      </c>
      <c r="F842">
        <f t="shared" ref="F842:F905" si="91">$G$4</f>
        <v>40</v>
      </c>
      <c r="I842" s="3">
        <v>1.0772999999999999</v>
      </c>
      <c r="J842" s="3">
        <v>1E-4</v>
      </c>
    </row>
    <row r="843" spans="1:10" x14ac:dyDescent="0.2">
      <c r="A843" s="5">
        <v>83.4</v>
      </c>
      <c r="B843" s="3">
        <f t="shared" si="87"/>
        <v>0.31080000000000008</v>
      </c>
      <c r="C843" s="3">
        <f t="shared" si="88"/>
        <v>-5.7000000000000002E-3</v>
      </c>
      <c r="D843">
        <f t="shared" si="89"/>
        <v>100</v>
      </c>
      <c r="E843">
        <f t="shared" si="90"/>
        <v>5.66</v>
      </c>
      <c r="F843">
        <f t="shared" si="91"/>
        <v>40</v>
      </c>
      <c r="I843" s="3">
        <v>1.0780000000000001</v>
      </c>
      <c r="J843" s="3">
        <v>-1E-4</v>
      </c>
    </row>
    <row r="844" spans="1:10" x14ac:dyDescent="0.2">
      <c r="A844" s="5">
        <v>83.5</v>
      </c>
      <c r="B844" s="3">
        <f t="shared" si="87"/>
        <v>0.3115</v>
      </c>
      <c r="C844" s="3">
        <f t="shared" si="88"/>
        <v>-5.5999999999999999E-3</v>
      </c>
      <c r="D844">
        <f t="shared" si="89"/>
        <v>100</v>
      </c>
      <c r="E844">
        <f t="shared" si="90"/>
        <v>5.66</v>
      </c>
      <c r="F844">
        <f t="shared" si="91"/>
        <v>40</v>
      </c>
      <c r="I844" s="3">
        <v>1.0787</v>
      </c>
      <c r="J844" s="3">
        <v>0</v>
      </c>
    </row>
    <row r="845" spans="1:10" x14ac:dyDescent="0.2">
      <c r="A845" s="5">
        <v>83.6</v>
      </c>
      <c r="B845" s="3">
        <f t="shared" si="87"/>
        <v>0.3126000000000001</v>
      </c>
      <c r="C845" s="3">
        <f t="shared" si="88"/>
        <v>-5.4999999999999997E-3</v>
      </c>
      <c r="D845">
        <f t="shared" si="89"/>
        <v>100</v>
      </c>
      <c r="E845">
        <f t="shared" si="90"/>
        <v>5.66</v>
      </c>
      <c r="F845">
        <f t="shared" si="91"/>
        <v>40</v>
      </c>
      <c r="I845" s="3">
        <v>1.0798000000000001</v>
      </c>
      <c r="J845" s="3">
        <v>1E-4</v>
      </c>
    </row>
    <row r="846" spans="1:10" x14ac:dyDescent="0.2">
      <c r="A846" s="5">
        <v>83.7</v>
      </c>
      <c r="B846" s="3">
        <f t="shared" si="87"/>
        <v>0.31340000000000001</v>
      </c>
      <c r="C846" s="3">
        <f t="shared" si="88"/>
        <v>-5.7000000000000002E-3</v>
      </c>
      <c r="D846">
        <f t="shared" si="89"/>
        <v>100</v>
      </c>
      <c r="E846">
        <f t="shared" si="90"/>
        <v>5.66</v>
      </c>
      <c r="F846">
        <f t="shared" si="91"/>
        <v>40</v>
      </c>
      <c r="I846" s="3">
        <v>1.0806</v>
      </c>
      <c r="J846" s="3">
        <v>-1E-4</v>
      </c>
    </row>
    <row r="847" spans="1:10" x14ac:dyDescent="0.2">
      <c r="A847" s="5">
        <v>83.8</v>
      </c>
      <c r="B847" s="3">
        <f t="shared" si="87"/>
        <v>0.31409999999999993</v>
      </c>
      <c r="C847" s="3">
        <f t="shared" si="88"/>
        <v>-5.4999999999999997E-3</v>
      </c>
      <c r="D847">
        <f t="shared" si="89"/>
        <v>100</v>
      </c>
      <c r="E847">
        <f t="shared" si="90"/>
        <v>5.66</v>
      </c>
      <c r="F847">
        <f t="shared" si="91"/>
        <v>40</v>
      </c>
      <c r="I847" s="3">
        <v>1.0812999999999999</v>
      </c>
      <c r="J847" s="3">
        <v>1E-4</v>
      </c>
    </row>
    <row r="848" spans="1:10" x14ac:dyDescent="0.2">
      <c r="A848" s="5">
        <v>83.9</v>
      </c>
      <c r="B848" s="3">
        <f t="shared" si="87"/>
        <v>0.31480000000000008</v>
      </c>
      <c r="C848" s="3">
        <f t="shared" si="88"/>
        <v>-5.7000000000000002E-3</v>
      </c>
      <c r="D848">
        <f t="shared" si="89"/>
        <v>100</v>
      </c>
      <c r="E848">
        <f t="shared" si="90"/>
        <v>5.66</v>
      </c>
      <c r="F848">
        <f t="shared" si="91"/>
        <v>40</v>
      </c>
      <c r="I848" s="3">
        <v>1.0820000000000001</v>
      </c>
      <c r="J848" s="3">
        <v>-1E-4</v>
      </c>
    </row>
    <row r="849" spans="1:10" x14ac:dyDescent="0.2">
      <c r="A849" s="5">
        <v>84</v>
      </c>
      <c r="B849" s="3">
        <f t="shared" si="87"/>
        <v>0.31599999999999995</v>
      </c>
      <c r="C849" s="3">
        <f t="shared" si="88"/>
        <v>-5.4999999999999997E-3</v>
      </c>
      <c r="D849">
        <f t="shared" si="89"/>
        <v>100</v>
      </c>
      <c r="E849">
        <f t="shared" si="90"/>
        <v>5.66</v>
      </c>
      <c r="F849">
        <f t="shared" si="91"/>
        <v>40</v>
      </c>
      <c r="I849" s="3">
        <v>1.0831999999999999</v>
      </c>
      <c r="J849" s="3">
        <v>1E-4</v>
      </c>
    </row>
    <row r="850" spans="1:10" x14ac:dyDescent="0.2">
      <c r="A850" s="5">
        <v>84.1</v>
      </c>
      <c r="B850" s="3">
        <f t="shared" si="87"/>
        <v>0.31670000000000009</v>
      </c>
      <c r="C850" s="3">
        <f t="shared" si="88"/>
        <v>-5.4999999999999997E-3</v>
      </c>
      <c r="D850">
        <f t="shared" si="89"/>
        <v>100</v>
      </c>
      <c r="E850">
        <f t="shared" si="90"/>
        <v>5.66</v>
      </c>
      <c r="F850">
        <f t="shared" si="91"/>
        <v>40</v>
      </c>
      <c r="I850" s="3">
        <v>1.0839000000000001</v>
      </c>
      <c r="J850" s="3">
        <v>1E-4</v>
      </c>
    </row>
    <row r="851" spans="1:10" x14ac:dyDescent="0.2">
      <c r="A851" s="5">
        <v>84.2</v>
      </c>
      <c r="B851" s="3">
        <f t="shared" si="87"/>
        <v>0.3175</v>
      </c>
      <c r="C851" s="3">
        <f t="shared" si="88"/>
        <v>-5.5999999999999999E-3</v>
      </c>
      <c r="D851">
        <f t="shared" si="89"/>
        <v>100</v>
      </c>
      <c r="E851">
        <f t="shared" si="90"/>
        <v>5.66</v>
      </c>
      <c r="F851">
        <f t="shared" si="91"/>
        <v>40</v>
      </c>
      <c r="I851" s="3">
        <v>1.0847</v>
      </c>
      <c r="J851" s="3">
        <v>0</v>
      </c>
    </row>
    <row r="852" spans="1:10" x14ac:dyDescent="0.2">
      <c r="A852" s="5">
        <v>84.3</v>
      </c>
      <c r="B852" s="3">
        <f t="shared" si="87"/>
        <v>0.31839999999999991</v>
      </c>
      <c r="C852" s="3">
        <f t="shared" si="88"/>
        <v>-5.5999999999999999E-3</v>
      </c>
      <c r="D852">
        <f t="shared" si="89"/>
        <v>100</v>
      </c>
      <c r="E852">
        <f t="shared" si="90"/>
        <v>5.66</v>
      </c>
      <c r="F852">
        <f t="shared" si="91"/>
        <v>40</v>
      </c>
      <c r="I852" s="3">
        <v>1.0855999999999999</v>
      </c>
      <c r="J852" s="3">
        <v>0</v>
      </c>
    </row>
    <row r="853" spans="1:10" x14ac:dyDescent="0.2">
      <c r="A853" s="5">
        <v>84.4</v>
      </c>
      <c r="B853" s="3">
        <f t="shared" si="87"/>
        <v>0.31930000000000003</v>
      </c>
      <c r="C853" s="3">
        <f t="shared" si="88"/>
        <v>-5.5999999999999999E-3</v>
      </c>
      <c r="D853">
        <f t="shared" si="89"/>
        <v>100</v>
      </c>
      <c r="E853">
        <f t="shared" si="90"/>
        <v>5.66</v>
      </c>
      <c r="F853">
        <f t="shared" si="91"/>
        <v>40</v>
      </c>
      <c r="I853" s="3">
        <v>1.0865</v>
      </c>
      <c r="J853" s="3">
        <v>0</v>
      </c>
    </row>
    <row r="854" spans="1:10" x14ac:dyDescent="0.2">
      <c r="A854" s="5">
        <v>84.5</v>
      </c>
      <c r="B854" s="3">
        <f t="shared" si="87"/>
        <v>0.31989999999999996</v>
      </c>
      <c r="C854" s="3">
        <f t="shared" si="88"/>
        <v>-5.5999999999999999E-3</v>
      </c>
      <c r="D854">
        <f t="shared" si="89"/>
        <v>100</v>
      </c>
      <c r="E854">
        <f t="shared" si="90"/>
        <v>5.66</v>
      </c>
      <c r="F854">
        <f t="shared" si="91"/>
        <v>40</v>
      </c>
      <c r="I854" s="3">
        <v>1.0871</v>
      </c>
      <c r="J854" s="3">
        <v>0</v>
      </c>
    </row>
    <row r="855" spans="1:10" x14ac:dyDescent="0.2">
      <c r="A855" s="5">
        <v>84.6</v>
      </c>
      <c r="B855" s="3">
        <f t="shared" ref="B855:B918" si="92">I855-$I$470</f>
        <v>0.3207000000000001</v>
      </c>
      <c r="C855" s="3">
        <f t="shared" ref="C855:C918" si="93">J855-$J$470</f>
        <v>-5.5999999999999999E-3</v>
      </c>
      <c r="D855">
        <f t="shared" si="89"/>
        <v>100</v>
      </c>
      <c r="E855">
        <f t="shared" si="90"/>
        <v>5.66</v>
      </c>
      <c r="F855">
        <f t="shared" si="91"/>
        <v>40</v>
      </c>
      <c r="I855" s="3">
        <v>1.0879000000000001</v>
      </c>
      <c r="J855" s="3">
        <v>0</v>
      </c>
    </row>
    <row r="856" spans="1:10" x14ac:dyDescent="0.2">
      <c r="A856" s="5">
        <v>84.7</v>
      </c>
      <c r="B856" s="3">
        <f t="shared" si="92"/>
        <v>0.3216</v>
      </c>
      <c r="C856" s="3">
        <f t="shared" si="93"/>
        <v>-5.4999999999999997E-3</v>
      </c>
      <c r="D856">
        <f t="shared" si="89"/>
        <v>100</v>
      </c>
      <c r="E856">
        <f t="shared" si="90"/>
        <v>5.66</v>
      </c>
      <c r="F856">
        <f t="shared" si="91"/>
        <v>40</v>
      </c>
      <c r="I856" s="3">
        <v>1.0888</v>
      </c>
      <c r="J856" s="3">
        <v>1E-4</v>
      </c>
    </row>
    <row r="857" spans="1:10" x14ac:dyDescent="0.2">
      <c r="A857" s="5">
        <v>84.8</v>
      </c>
      <c r="B857" s="3">
        <f t="shared" si="92"/>
        <v>0.32239999999999991</v>
      </c>
      <c r="C857" s="3">
        <f t="shared" si="93"/>
        <v>-5.5999999999999999E-3</v>
      </c>
      <c r="D857">
        <f t="shared" si="89"/>
        <v>100</v>
      </c>
      <c r="E857">
        <f t="shared" si="90"/>
        <v>5.66</v>
      </c>
      <c r="F857">
        <f t="shared" si="91"/>
        <v>40</v>
      </c>
      <c r="I857" s="3">
        <v>1.0895999999999999</v>
      </c>
      <c r="J857" s="3">
        <v>0</v>
      </c>
    </row>
    <row r="858" spans="1:10" x14ac:dyDescent="0.2">
      <c r="A858" s="5">
        <v>84.9</v>
      </c>
      <c r="B858" s="3">
        <f t="shared" si="92"/>
        <v>0.32310000000000005</v>
      </c>
      <c r="C858" s="3">
        <f t="shared" si="93"/>
        <v>-5.7000000000000002E-3</v>
      </c>
      <c r="D858">
        <f t="shared" si="89"/>
        <v>100</v>
      </c>
      <c r="E858">
        <f t="shared" si="90"/>
        <v>5.66</v>
      </c>
      <c r="F858">
        <f t="shared" si="91"/>
        <v>40</v>
      </c>
      <c r="I858" s="3">
        <v>1.0903</v>
      </c>
      <c r="J858" s="3">
        <v>-1E-4</v>
      </c>
    </row>
    <row r="859" spans="1:10" x14ac:dyDescent="0.2">
      <c r="A859" s="5">
        <v>85</v>
      </c>
      <c r="B859" s="3">
        <f t="shared" si="92"/>
        <v>0.32419999999999993</v>
      </c>
      <c r="C859" s="3">
        <f t="shared" si="93"/>
        <v>-5.3E-3</v>
      </c>
      <c r="D859">
        <f t="shared" si="89"/>
        <v>100</v>
      </c>
      <c r="E859">
        <f t="shared" si="90"/>
        <v>5.66</v>
      </c>
      <c r="F859">
        <f t="shared" si="91"/>
        <v>40</v>
      </c>
      <c r="I859" s="3">
        <v>1.0913999999999999</v>
      </c>
      <c r="J859" s="3">
        <v>2.9999999999999997E-4</v>
      </c>
    </row>
    <row r="860" spans="1:10" x14ac:dyDescent="0.2">
      <c r="A860" s="5">
        <v>85.1</v>
      </c>
      <c r="B860" s="3">
        <f t="shared" si="92"/>
        <v>0.32520000000000004</v>
      </c>
      <c r="C860" s="3">
        <f t="shared" si="93"/>
        <v>-5.4999999999999997E-3</v>
      </c>
      <c r="D860">
        <f t="shared" si="89"/>
        <v>100</v>
      </c>
      <c r="E860">
        <f t="shared" si="90"/>
        <v>5.66</v>
      </c>
      <c r="F860">
        <f t="shared" si="91"/>
        <v>40</v>
      </c>
      <c r="I860" s="3">
        <v>1.0924</v>
      </c>
      <c r="J860" s="3">
        <v>1E-4</v>
      </c>
    </row>
    <row r="861" spans="1:10" x14ac:dyDescent="0.2">
      <c r="A861" s="5">
        <v>85.2</v>
      </c>
      <c r="B861" s="3">
        <f t="shared" si="92"/>
        <v>0.32569999999999999</v>
      </c>
      <c r="C861" s="3">
        <f t="shared" si="93"/>
        <v>-5.7000000000000002E-3</v>
      </c>
      <c r="D861">
        <f t="shared" si="89"/>
        <v>100</v>
      </c>
      <c r="E861">
        <f t="shared" si="90"/>
        <v>5.66</v>
      </c>
      <c r="F861">
        <f t="shared" si="91"/>
        <v>40</v>
      </c>
      <c r="I861" s="3">
        <v>1.0929</v>
      </c>
      <c r="J861" s="3">
        <v>-1E-4</v>
      </c>
    </row>
    <row r="862" spans="1:10" x14ac:dyDescent="0.2">
      <c r="A862" s="5">
        <v>85.3</v>
      </c>
      <c r="B862" s="3">
        <f t="shared" si="92"/>
        <v>0.32639999999999991</v>
      </c>
      <c r="C862" s="3">
        <f t="shared" si="93"/>
        <v>-5.4000000000000003E-3</v>
      </c>
      <c r="D862">
        <f t="shared" si="89"/>
        <v>100</v>
      </c>
      <c r="E862">
        <f t="shared" si="90"/>
        <v>5.66</v>
      </c>
      <c r="F862">
        <f t="shared" si="91"/>
        <v>40</v>
      </c>
      <c r="I862" s="3">
        <v>1.0935999999999999</v>
      </c>
      <c r="J862" s="3">
        <v>2.0000000000000001E-4</v>
      </c>
    </row>
    <row r="863" spans="1:10" x14ac:dyDescent="0.2">
      <c r="A863" s="5">
        <v>85.4</v>
      </c>
      <c r="B863" s="3">
        <f t="shared" si="92"/>
        <v>0.3276</v>
      </c>
      <c r="C863" s="3">
        <f t="shared" si="93"/>
        <v>-5.5999999999999999E-3</v>
      </c>
      <c r="D863">
        <f t="shared" si="89"/>
        <v>100</v>
      </c>
      <c r="E863">
        <f t="shared" si="90"/>
        <v>5.66</v>
      </c>
      <c r="F863">
        <f t="shared" si="91"/>
        <v>40</v>
      </c>
      <c r="I863" s="3">
        <v>1.0948</v>
      </c>
      <c r="J863" s="3">
        <v>0</v>
      </c>
    </row>
    <row r="864" spans="1:10" x14ac:dyDescent="0.2">
      <c r="A864" s="5">
        <v>85.5</v>
      </c>
      <c r="B864" s="3">
        <f t="shared" si="92"/>
        <v>0.32839999999999991</v>
      </c>
      <c r="C864" s="3">
        <f t="shared" si="93"/>
        <v>-5.4000000000000003E-3</v>
      </c>
      <c r="D864">
        <f t="shared" si="89"/>
        <v>100</v>
      </c>
      <c r="E864">
        <f t="shared" si="90"/>
        <v>5.66</v>
      </c>
      <c r="F864">
        <f t="shared" si="91"/>
        <v>40</v>
      </c>
      <c r="I864" s="3">
        <v>1.0955999999999999</v>
      </c>
      <c r="J864" s="3">
        <v>2.0000000000000001E-4</v>
      </c>
    </row>
    <row r="865" spans="1:10" x14ac:dyDescent="0.2">
      <c r="A865" s="5">
        <v>85.6</v>
      </c>
      <c r="B865" s="3">
        <f t="shared" si="92"/>
        <v>0.32910000000000006</v>
      </c>
      <c r="C865" s="3">
        <f t="shared" si="93"/>
        <v>-5.5999999999999999E-3</v>
      </c>
      <c r="D865">
        <f t="shared" si="89"/>
        <v>100</v>
      </c>
      <c r="E865">
        <f t="shared" si="90"/>
        <v>5.66</v>
      </c>
      <c r="F865">
        <f t="shared" si="91"/>
        <v>40</v>
      </c>
      <c r="I865" s="3">
        <v>1.0963000000000001</v>
      </c>
      <c r="J865" s="3">
        <v>0</v>
      </c>
    </row>
    <row r="866" spans="1:10" x14ac:dyDescent="0.2">
      <c r="A866" s="5">
        <v>85.7</v>
      </c>
      <c r="B866" s="3">
        <f t="shared" si="92"/>
        <v>0.32999999999999996</v>
      </c>
      <c r="C866" s="3">
        <f t="shared" si="93"/>
        <v>-5.4999999999999997E-3</v>
      </c>
      <c r="D866">
        <f t="shared" si="89"/>
        <v>100</v>
      </c>
      <c r="E866">
        <f t="shared" si="90"/>
        <v>5.66</v>
      </c>
      <c r="F866">
        <f t="shared" si="91"/>
        <v>40</v>
      </c>
      <c r="I866" s="3">
        <v>1.0972</v>
      </c>
      <c r="J866" s="3">
        <v>1E-4</v>
      </c>
    </row>
    <row r="867" spans="1:10" x14ac:dyDescent="0.2">
      <c r="A867" s="5">
        <v>85.8</v>
      </c>
      <c r="B867" s="3">
        <f t="shared" si="92"/>
        <v>0.33100000000000007</v>
      </c>
      <c r="C867" s="3">
        <f t="shared" si="93"/>
        <v>-5.7000000000000002E-3</v>
      </c>
      <c r="D867">
        <f t="shared" si="89"/>
        <v>100</v>
      </c>
      <c r="E867">
        <f t="shared" si="90"/>
        <v>5.66</v>
      </c>
      <c r="F867">
        <f t="shared" si="91"/>
        <v>40</v>
      </c>
      <c r="I867" s="3">
        <v>1.0982000000000001</v>
      </c>
      <c r="J867" s="3">
        <v>-1E-4</v>
      </c>
    </row>
    <row r="868" spans="1:10" x14ac:dyDescent="0.2">
      <c r="A868" s="5">
        <v>85.9</v>
      </c>
      <c r="B868" s="3">
        <f t="shared" si="92"/>
        <v>0.33160000000000001</v>
      </c>
      <c r="C868" s="3">
        <f t="shared" si="93"/>
        <v>-5.4999999999999997E-3</v>
      </c>
      <c r="D868">
        <f t="shared" si="89"/>
        <v>100</v>
      </c>
      <c r="E868">
        <f t="shared" si="90"/>
        <v>5.66</v>
      </c>
      <c r="F868">
        <f t="shared" si="91"/>
        <v>40</v>
      </c>
      <c r="I868" s="3">
        <v>1.0988</v>
      </c>
      <c r="J868" s="3">
        <v>1E-4</v>
      </c>
    </row>
    <row r="869" spans="1:10" x14ac:dyDescent="0.2">
      <c r="A869" s="5">
        <v>86</v>
      </c>
      <c r="B869" s="3">
        <f t="shared" si="92"/>
        <v>0.33239999999999992</v>
      </c>
      <c r="C869" s="3">
        <f t="shared" si="93"/>
        <v>-5.4999999999999997E-3</v>
      </c>
      <c r="D869">
        <f t="shared" si="89"/>
        <v>100</v>
      </c>
      <c r="E869">
        <f t="shared" si="90"/>
        <v>5.66</v>
      </c>
      <c r="F869">
        <f t="shared" si="91"/>
        <v>40</v>
      </c>
      <c r="I869" s="3">
        <v>1.0995999999999999</v>
      </c>
      <c r="J869" s="3">
        <v>1E-4</v>
      </c>
    </row>
    <row r="870" spans="1:10" x14ac:dyDescent="0.2">
      <c r="A870" s="5">
        <v>86.1</v>
      </c>
      <c r="B870" s="3">
        <f t="shared" si="92"/>
        <v>0.33330000000000004</v>
      </c>
      <c r="C870" s="3">
        <f t="shared" si="93"/>
        <v>-5.4000000000000003E-3</v>
      </c>
      <c r="D870">
        <f t="shared" si="89"/>
        <v>100</v>
      </c>
      <c r="E870">
        <f t="shared" si="90"/>
        <v>5.66</v>
      </c>
      <c r="F870">
        <f t="shared" si="91"/>
        <v>40</v>
      </c>
      <c r="I870" s="3">
        <v>1.1005</v>
      </c>
      <c r="J870" s="3">
        <v>2.0000000000000001E-4</v>
      </c>
    </row>
    <row r="871" spans="1:10" x14ac:dyDescent="0.2">
      <c r="A871" s="5">
        <v>86.2</v>
      </c>
      <c r="B871" s="3">
        <f t="shared" si="92"/>
        <v>0.33419999999999994</v>
      </c>
      <c r="C871" s="3">
        <f t="shared" si="93"/>
        <v>-5.4999999999999997E-3</v>
      </c>
      <c r="D871">
        <f t="shared" si="89"/>
        <v>100</v>
      </c>
      <c r="E871">
        <f t="shared" si="90"/>
        <v>5.66</v>
      </c>
      <c r="F871">
        <f t="shared" si="91"/>
        <v>40</v>
      </c>
      <c r="I871" s="3">
        <v>1.1013999999999999</v>
      </c>
      <c r="J871" s="3">
        <v>1E-4</v>
      </c>
    </row>
    <row r="872" spans="1:10" x14ac:dyDescent="0.2">
      <c r="A872" s="5">
        <v>86.3</v>
      </c>
      <c r="B872" s="3">
        <f t="shared" si="92"/>
        <v>0.33490000000000009</v>
      </c>
      <c r="C872" s="3">
        <f t="shared" si="93"/>
        <v>-5.4999999999999997E-3</v>
      </c>
      <c r="D872">
        <f t="shared" si="89"/>
        <v>100</v>
      </c>
      <c r="E872">
        <f t="shared" si="90"/>
        <v>5.66</v>
      </c>
      <c r="F872">
        <f t="shared" si="91"/>
        <v>40</v>
      </c>
      <c r="I872" s="3">
        <v>1.1021000000000001</v>
      </c>
      <c r="J872" s="3">
        <v>1E-4</v>
      </c>
    </row>
    <row r="873" spans="1:10" x14ac:dyDescent="0.2">
      <c r="A873" s="5">
        <v>86.4</v>
      </c>
      <c r="B873" s="3">
        <f t="shared" si="92"/>
        <v>0.3357</v>
      </c>
      <c r="C873" s="3">
        <f t="shared" si="93"/>
        <v>-5.5999999999999999E-3</v>
      </c>
      <c r="D873">
        <f t="shared" si="89"/>
        <v>100</v>
      </c>
      <c r="E873">
        <f t="shared" si="90"/>
        <v>5.66</v>
      </c>
      <c r="F873">
        <f t="shared" si="91"/>
        <v>40</v>
      </c>
      <c r="I873" s="3">
        <v>1.1029</v>
      </c>
      <c r="J873" s="3">
        <v>0</v>
      </c>
    </row>
    <row r="874" spans="1:10" x14ac:dyDescent="0.2">
      <c r="A874" s="5">
        <v>86.5</v>
      </c>
      <c r="B874" s="3">
        <f t="shared" si="92"/>
        <v>0.33690000000000009</v>
      </c>
      <c r="C874" s="3">
        <f t="shared" si="93"/>
        <v>-5.7000000000000002E-3</v>
      </c>
      <c r="D874">
        <f t="shared" si="89"/>
        <v>100</v>
      </c>
      <c r="E874">
        <f t="shared" si="90"/>
        <v>5.66</v>
      </c>
      <c r="F874">
        <f t="shared" si="91"/>
        <v>40</v>
      </c>
      <c r="I874" s="3">
        <v>1.1041000000000001</v>
      </c>
      <c r="J874" s="3">
        <v>-1E-4</v>
      </c>
    </row>
    <row r="875" spans="1:10" x14ac:dyDescent="0.2">
      <c r="A875" s="5">
        <v>86.6</v>
      </c>
      <c r="B875" s="3">
        <f t="shared" si="92"/>
        <v>0.33750000000000002</v>
      </c>
      <c r="C875" s="3">
        <f t="shared" si="93"/>
        <v>-5.4999999999999997E-3</v>
      </c>
      <c r="D875">
        <f t="shared" si="89"/>
        <v>100</v>
      </c>
      <c r="E875">
        <f t="shared" si="90"/>
        <v>5.66</v>
      </c>
      <c r="F875">
        <f t="shared" si="91"/>
        <v>40</v>
      </c>
      <c r="I875" s="3">
        <v>1.1047</v>
      </c>
      <c r="J875" s="3">
        <v>1E-4</v>
      </c>
    </row>
    <row r="876" spans="1:10" x14ac:dyDescent="0.2">
      <c r="A876" s="5">
        <v>86.7</v>
      </c>
      <c r="B876" s="3">
        <f t="shared" si="92"/>
        <v>0.33819999999999995</v>
      </c>
      <c r="C876" s="3">
        <f t="shared" si="93"/>
        <v>-5.5999999999999999E-3</v>
      </c>
      <c r="D876">
        <f t="shared" si="89"/>
        <v>100</v>
      </c>
      <c r="E876">
        <f t="shared" si="90"/>
        <v>5.66</v>
      </c>
      <c r="F876">
        <f t="shared" si="91"/>
        <v>40</v>
      </c>
      <c r="I876" s="3">
        <v>1.1053999999999999</v>
      </c>
      <c r="J876" s="3">
        <v>0</v>
      </c>
    </row>
    <row r="877" spans="1:10" x14ac:dyDescent="0.2">
      <c r="A877" s="5">
        <v>86.8</v>
      </c>
      <c r="B877" s="3">
        <f t="shared" si="92"/>
        <v>0.33910000000000007</v>
      </c>
      <c r="C877" s="3">
        <f t="shared" si="93"/>
        <v>-5.4000000000000003E-3</v>
      </c>
      <c r="D877">
        <f t="shared" si="89"/>
        <v>100</v>
      </c>
      <c r="E877">
        <f t="shared" si="90"/>
        <v>5.66</v>
      </c>
      <c r="F877">
        <f t="shared" si="91"/>
        <v>40</v>
      </c>
      <c r="I877" s="3">
        <v>1.1063000000000001</v>
      </c>
      <c r="J877" s="3">
        <v>2.0000000000000001E-4</v>
      </c>
    </row>
    <row r="878" spans="1:10" x14ac:dyDescent="0.2">
      <c r="A878" s="5">
        <v>86.9</v>
      </c>
      <c r="B878" s="3">
        <f t="shared" si="92"/>
        <v>0.34009999999999996</v>
      </c>
      <c r="C878" s="3">
        <f t="shared" si="93"/>
        <v>-5.3E-3</v>
      </c>
      <c r="D878">
        <f t="shared" si="89"/>
        <v>100</v>
      </c>
      <c r="E878">
        <f t="shared" si="90"/>
        <v>5.66</v>
      </c>
      <c r="F878">
        <f t="shared" si="91"/>
        <v>40</v>
      </c>
      <c r="I878" s="3">
        <v>1.1073</v>
      </c>
      <c r="J878" s="3">
        <v>2.9999999999999997E-4</v>
      </c>
    </row>
    <row r="879" spans="1:10" x14ac:dyDescent="0.2">
      <c r="A879" s="5">
        <v>87</v>
      </c>
      <c r="B879" s="3">
        <f t="shared" si="92"/>
        <v>0.3408000000000001</v>
      </c>
      <c r="C879" s="3">
        <f t="shared" si="93"/>
        <v>-5.5999999999999999E-3</v>
      </c>
      <c r="D879">
        <f t="shared" si="89"/>
        <v>100</v>
      </c>
      <c r="E879">
        <f t="shared" si="90"/>
        <v>5.66</v>
      </c>
      <c r="F879">
        <f t="shared" si="91"/>
        <v>40</v>
      </c>
      <c r="I879" s="3">
        <v>1.1080000000000001</v>
      </c>
      <c r="J879" s="3">
        <v>0</v>
      </c>
    </row>
    <row r="880" spans="1:10" x14ac:dyDescent="0.2">
      <c r="A880" s="5">
        <v>87.1</v>
      </c>
      <c r="B880" s="3">
        <f t="shared" si="92"/>
        <v>0.34160000000000001</v>
      </c>
      <c r="C880" s="3">
        <f t="shared" si="93"/>
        <v>-5.4999999999999997E-3</v>
      </c>
      <c r="D880">
        <f t="shared" si="89"/>
        <v>100</v>
      </c>
      <c r="E880">
        <f t="shared" si="90"/>
        <v>5.66</v>
      </c>
      <c r="F880">
        <f t="shared" si="91"/>
        <v>40</v>
      </c>
      <c r="I880" s="3">
        <v>1.1088</v>
      </c>
      <c r="J880" s="3">
        <v>1E-4</v>
      </c>
    </row>
    <row r="881" spans="1:10" x14ac:dyDescent="0.2">
      <c r="A881" s="5">
        <v>87.2</v>
      </c>
      <c r="B881" s="3">
        <f t="shared" si="92"/>
        <v>0.3425999999999999</v>
      </c>
      <c r="C881" s="3">
        <f t="shared" si="93"/>
        <v>-5.4000000000000003E-3</v>
      </c>
      <c r="D881">
        <f t="shared" si="89"/>
        <v>100</v>
      </c>
      <c r="E881">
        <f t="shared" si="90"/>
        <v>5.66</v>
      </c>
      <c r="F881">
        <f t="shared" si="91"/>
        <v>40</v>
      </c>
      <c r="I881" s="3">
        <v>1.1097999999999999</v>
      </c>
      <c r="J881" s="3">
        <v>2.0000000000000001E-4</v>
      </c>
    </row>
    <row r="882" spans="1:10" x14ac:dyDescent="0.2">
      <c r="A882" s="5">
        <v>87.3</v>
      </c>
      <c r="B882" s="3">
        <f t="shared" si="92"/>
        <v>0.34340000000000004</v>
      </c>
      <c r="C882" s="3">
        <f t="shared" si="93"/>
        <v>-5.5999999999999999E-3</v>
      </c>
      <c r="D882">
        <f t="shared" si="89"/>
        <v>100</v>
      </c>
      <c r="E882">
        <f t="shared" si="90"/>
        <v>5.66</v>
      </c>
      <c r="F882">
        <f t="shared" si="91"/>
        <v>40</v>
      </c>
      <c r="I882" s="3">
        <v>1.1106</v>
      </c>
      <c r="J882" s="3">
        <v>0</v>
      </c>
    </row>
    <row r="883" spans="1:10" x14ac:dyDescent="0.2">
      <c r="A883" s="5">
        <v>87.4</v>
      </c>
      <c r="B883" s="3">
        <f t="shared" si="92"/>
        <v>0.34409999999999996</v>
      </c>
      <c r="C883" s="3">
        <f t="shared" si="93"/>
        <v>-5.4999999999999997E-3</v>
      </c>
      <c r="D883">
        <f t="shared" si="89"/>
        <v>100</v>
      </c>
      <c r="E883">
        <f t="shared" si="90"/>
        <v>5.66</v>
      </c>
      <c r="F883">
        <f t="shared" si="91"/>
        <v>40</v>
      </c>
      <c r="I883" s="3">
        <v>1.1113</v>
      </c>
      <c r="J883" s="3">
        <v>1E-4</v>
      </c>
    </row>
    <row r="884" spans="1:10" x14ac:dyDescent="0.2">
      <c r="A884" s="5">
        <v>87.5</v>
      </c>
      <c r="B884" s="3">
        <f t="shared" si="92"/>
        <v>0.3449000000000001</v>
      </c>
      <c r="C884" s="3">
        <f t="shared" si="93"/>
        <v>-5.4999999999999997E-3</v>
      </c>
      <c r="D884">
        <f t="shared" si="89"/>
        <v>100</v>
      </c>
      <c r="E884">
        <f t="shared" si="90"/>
        <v>5.66</v>
      </c>
      <c r="F884">
        <f t="shared" si="91"/>
        <v>40</v>
      </c>
      <c r="I884" s="3">
        <v>1.1121000000000001</v>
      </c>
      <c r="J884" s="3">
        <v>1E-4</v>
      </c>
    </row>
    <row r="885" spans="1:10" x14ac:dyDescent="0.2">
      <c r="A885" s="5">
        <v>87.6</v>
      </c>
      <c r="B885" s="3">
        <f t="shared" si="92"/>
        <v>0.34589999999999999</v>
      </c>
      <c r="C885" s="3">
        <f t="shared" si="93"/>
        <v>-5.4999999999999997E-3</v>
      </c>
      <c r="D885">
        <f t="shared" si="89"/>
        <v>100</v>
      </c>
      <c r="E885">
        <f t="shared" si="90"/>
        <v>5.66</v>
      </c>
      <c r="F885">
        <f t="shared" si="91"/>
        <v>40</v>
      </c>
      <c r="I885" s="3">
        <v>1.1131</v>
      </c>
      <c r="J885" s="3">
        <v>1E-4</v>
      </c>
    </row>
    <row r="886" spans="1:10" x14ac:dyDescent="0.2">
      <c r="A886" s="5">
        <v>87.7</v>
      </c>
      <c r="B886" s="3">
        <f t="shared" si="92"/>
        <v>0.34649999999999992</v>
      </c>
      <c r="C886" s="3">
        <f t="shared" si="93"/>
        <v>-5.7999999999999996E-3</v>
      </c>
      <c r="D886">
        <f t="shared" si="89"/>
        <v>100</v>
      </c>
      <c r="E886">
        <f t="shared" si="90"/>
        <v>5.66</v>
      </c>
      <c r="F886">
        <f t="shared" si="91"/>
        <v>40</v>
      </c>
      <c r="I886" s="3">
        <v>1.1136999999999999</v>
      </c>
      <c r="J886" s="3">
        <v>-2.0000000000000001E-4</v>
      </c>
    </row>
    <row r="887" spans="1:10" x14ac:dyDescent="0.2">
      <c r="A887" s="5">
        <v>87.8</v>
      </c>
      <c r="B887" s="3">
        <f t="shared" si="92"/>
        <v>0.34740000000000004</v>
      </c>
      <c r="C887" s="3">
        <f t="shared" si="93"/>
        <v>-5.4999999999999997E-3</v>
      </c>
      <c r="D887">
        <f t="shared" si="89"/>
        <v>100</v>
      </c>
      <c r="E887">
        <f t="shared" si="90"/>
        <v>5.66</v>
      </c>
      <c r="F887">
        <f t="shared" si="91"/>
        <v>40</v>
      </c>
      <c r="I887" s="3">
        <v>1.1146</v>
      </c>
      <c r="J887" s="3">
        <v>1E-4</v>
      </c>
    </row>
    <row r="888" spans="1:10" x14ac:dyDescent="0.2">
      <c r="A888" s="5">
        <v>87.9</v>
      </c>
      <c r="B888" s="3">
        <f t="shared" si="92"/>
        <v>0.34849999999999992</v>
      </c>
      <c r="C888" s="3">
        <f t="shared" si="93"/>
        <v>-5.5999999999999999E-3</v>
      </c>
      <c r="D888">
        <f t="shared" si="89"/>
        <v>100</v>
      </c>
      <c r="E888">
        <f t="shared" si="90"/>
        <v>5.66</v>
      </c>
      <c r="F888">
        <f t="shared" si="91"/>
        <v>40</v>
      </c>
      <c r="I888" s="3">
        <v>1.1156999999999999</v>
      </c>
      <c r="J888" s="3">
        <v>0</v>
      </c>
    </row>
    <row r="889" spans="1:10" x14ac:dyDescent="0.2">
      <c r="A889" s="5">
        <v>88</v>
      </c>
      <c r="B889" s="3">
        <f t="shared" si="92"/>
        <v>0.34920000000000007</v>
      </c>
      <c r="C889" s="3">
        <f t="shared" si="93"/>
        <v>-5.4000000000000003E-3</v>
      </c>
      <c r="D889">
        <f t="shared" si="89"/>
        <v>100</v>
      </c>
      <c r="E889">
        <f t="shared" si="90"/>
        <v>5.66</v>
      </c>
      <c r="F889">
        <f t="shared" si="91"/>
        <v>40</v>
      </c>
      <c r="I889" s="3">
        <v>1.1164000000000001</v>
      </c>
      <c r="J889" s="3">
        <v>2.0000000000000001E-4</v>
      </c>
    </row>
    <row r="890" spans="1:10" x14ac:dyDescent="0.2">
      <c r="A890" s="5">
        <v>88.1</v>
      </c>
      <c r="B890" s="3">
        <f t="shared" si="92"/>
        <v>0.3498</v>
      </c>
      <c r="C890" s="3">
        <f t="shared" si="93"/>
        <v>-5.4999999999999997E-3</v>
      </c>
      <c r="D890">
        <f t="shared" si="89"/>
        <v>100</v>
      </c>
      <c r="E890">
        <f t="shared" si="90"/>
        <v>5.66</v>
      </c>
      <c r="F890">
        <f t="shared" si="91"/>
        <v>40</v>
      </c>
      <c r="I890" s="3">
        <v>1.117</v>
      </c>
      <c r="J890" s="3">
        <v>1E-4</v>
      </c>
    </row>
    <row r="891" spans="1:10" x14ac:dyDescent="0.2">
      <c r="A891" s="5">
        <v>88.2</v>
      </c>
      <c r="B891" s="3">
        <f t="shared" si="92"/>
        <v>0.3506999999999999</v>
      </c>
      <c r="C891" s="3">
        <f t="shared" si="93"/>
        <v>-5.5999999999999999E-3</v>
      </c>
      <c r="D891">
        <f t="shared" si="89"/>
        <v>100</v>
      </c>
      <c r="E891">
        <f t="shared" si="90"/>
        <v>5.66</v>
      </c>
      <c r="F891">
        <f t="shared" si="91"/>
        <v>40</v>
      </c>
      <c r="I891" s="3">
        <v>1.1178999999999999</v>
      </c>
      <c r="J891" s="3">
        <v>0</v>
      </c>
    </row>
    <row r="892" spans="1:10" x14ac:dyDescent="0.2">
      <c r="A892" s="5">
        <v>88.3</v>
      </c>
      <c r="B892" s="3">
        <f t="shared" si="92"/>
        <v>0.3518</v>
      </c>
      <c r="C892" s="3">
        <f t="shared" si="93"/>
        <v>-5.4000000000000003E-3</v>
      </c>
      <c r="D892">
        <f t="shared" si="89"/>
        <v>100</v>
      </c>
      <c r="E892">
        <f t="shared" si="90"/>
        <v>5.66</v>
      </c>
      <c r="F892">
        <f t="shared" si="91"/>
        <v>40</v>
      </c>
      <c r="I892" s="3">
        <v>1.119</v>
      </c>
      <c r="J892" s="3">
        <v>2.0000000000000001E-4</v>
      </c>
    </row>
    <row r="893" spans="1:10" x14ac:dyDescent="0.2">
      <c r="A893" s="5">
        <v>88.4</v>
      </c>
      <c r="B893" s="3">
        <f t="shared" si="92"/>
        <v>0.35249999999999992</v>
      </c>
      <c r="C893" s="3">
        <f t="shared" si="93"/>
        <v>-5.4000000000000003E-3</v>
      </c>
      <c r="D893">
        <f t="shared" si="89"/>
        <v>100</v>
      </c>
      <c r="E893">
        <f t="shared" si="90"/>
        <v>5.66</v>
      </c>
      <c r="F893">
        <f t="shared" si="91"/>
        <v>40</v>
      </c>
      <c r="I893" s="3">
        <v>1.1196999999999999</v>
      </c>
      <c r="J893" s="3">
        <v>2.0000000000000001E-4</v>
      </c>
    </row>
    <row r="894" spans="1:10" x14ac:dyDescent="0.2">
      <c r="A894" s="5">
        <v>88.5</v>
      </c>
      <c r="B894" s="3">
        <f t="shared" si="92"/>
        <v>0.35320000000000007</v>
      </c>
      <c r="C894" s="3">
        <f t="shared" si="93"/>
        <v>-5.5999999999999999E-3</v>
      </c>
      <c r="D894">
        <f t="shared" si="89"/>
        <v>100</v>
      </c>
      <c r="E894">
        <f t="shared" si="90"/>
        <v>5.66</v>
      </c>
      <c r="F894">
        <f t="shared" si="91"/>
        <v>40</v>
      </c>
      <c r="I894" s="3">
        <v>1.1204000000000001</v>
      </c>
      <c r="J894" s="3">
        <v>0</v>
      </c>
    </row>
    <row r="895" spans="1:10" x14ac:dyDescent="0.2">
      <c r="A895" s="5">
        <v>88.6</v>
      </c>
      <c r="B895" s="3">
        <f t="shared" si="92"/>
        <v>0.35429999999999995</v>
      </c>
      <c r="C895" s="3">
        <f t="shared" si="93"/>
        <v>-5.5999999999999999E-3</v>
      </c>
      <c r="D895">
        <f t="shared" si="89"/>
        <v>100</v>
      </c>
      <c r="E895">
        <f t="shared" si="90"/>
        <v>5.66</v>
      </c>
      <c r="F895">
        <f t="shared" si="91"/>
        <v>40</v>
      </c>
      <c r="I895" s="3">
        <v>1.1214999999999999</v>
      </c>
      <c r="J895" s="3">
        <v>0</v>
      </c>
    </row>
    <row r="896" spans="1:10" x14ac:dyDescent="0.2">
      <c r="A896" s="5">
        <v>88.7</v>
      </c>
      <c r="B896" s="3">
        <f t="shared" si="92"/>
        <v>0.35510000000000008</v>
      </c>
      <c r="C896" s="3">
        <f t="shared" si="93"/>
        <v>-5.7000000000000002E-3</v>
      </c>
      <c r="D896">
        <f t="shared" si="89"/>
        <v>100</v>
      </c>
      <c r="E896">
        <f t="shared" si="90"/>
        <v>5.66</v>
      </c>
      <c r="F896">
        <f t="shared" si="91"/>
        <v>40</v>
      </c>
      <c r="I896" s="3">
        <v>1.1223000000000001</v>
      </c>
      <c r="J896" s="3">
        <v>-1E-4</v>
      </c>
    </row>
    <row r="897" spans="1:10" x14ac:dyDescent="0.2">
      <c r="A897" s="5">
        <v>88.8</v>
      </c>
      <c r="B897" s="3">
        <f t="shared" si="92"/>
        <v>0.35580000000000001</v>
      </c>
      <c r="C897" s="3">
        <f t="shared" si="93"/>
        <v>-5.7000000000000002E-3</v>
      </c>
      <c r="D897">
        <f t="shared" si="89"/>
        <v>100</v>
      </c>
      <c r="E897">
        <f t="shared" si="90"/>
        <v>5.66</v>
      </c>
      <c r="F897">
        <f t="shared" si="91"/>
        <v>40</v>
      </c>
      <c r="I897" s="3">
        <v>1.123</v>
      </c>
      <c r="J897" s="3">
        <v>-1E-4</v>
      </c>
    </row>
    <row r="898" spans="1:10" x14ac:dyDescent="0.2">
      <c r="A898" s="5">
        <v>88.9</v>
      </c>
      <c r="B898" s="3">
        <f t="shared" si="92"/>
        <v>0.35649999999999993</v>
      </c>
      <c r="C898" s="3">
        <f t="shared" si="93"/>
        <v>-5.4999999999999997E-3</v>
      </c>
      <c r="D898">
        <f t="shared" si="89"/>
        <v>100</v>
      </c>
      <c r="E898">
        <f t="shared" si="90"/>
        <v>5.66</v>
      </c>
      <c r="F898">
        <f t="shared" si="91"/>
        <v>40</v>
      </c>
      <c r="I898" s="3">
        <v>1.1236999999999999</v>
      </c>
      <c r="J898" s="3">
        <v>1E-4</v>
      </c>
    </row>
    <row r="899" spans="1:10" x14ac:dyDescent="0.2">
      <c r="A899" s="5">
        <v>89</v>
      </c>
      <c r="B899" s="3">
        <f t="shared" si="92"/>
        <v>0.35760000000000003</v>
      </c>
      <c r="C899" s="3">
        <f t="shared" si="93"/>
        <v>-5.5999999999999999E-3</v>
      </c>
      <c r="D899">
        <f t="shared" si="89"/>
        <v>100</v>
      </c>
      <c r="E899">
        <f t="shared" si="90"/>
        <v>5.66</v>
      </c>
      <c r="F899">
        <f t="shared" si="91"/>
        <v>40</v>
      </c>
      <c r="I899" s="3">
        <v>1.1248</v>
      </c>
      <c r="J899" s="3">
        <v>0</v>
      </c>
    </row>
    <row r="900" spans="1:10" x14ac:dyDescent="0.2">
      <c r="A900" s="5">
        <v>89.1</v>
      </c>
      <c r="B900" s="3">
        <f t="shared" si="92"/>
        <v>0.35829999999999995</v>
      </c>
      <c r="C900" s="3">
        <f t="shared" si="93"/>
        <v>-5.4999999999999997E-3</v>
      </c>
      <c r="D900">
        <f t="shared" si="89"/>
        <v>100</v>
      </c>
      <c r="E900">
        <f t="shared" si="90"/>
        <v>5.66</v>
      </c>
      <c r="F900">
        <f t="shared" si="91"/>
        <v>40</v>
      </c>
      <c r="I900" s="3">
        <v>1.1254999999999999</v>
      </c>
      <c r="J900" s="3">
        <v>1E-4</v>
      </c>
    </row>
    <row r="901" spans="1:10" x14ac:dyDescent="0.2">
      <c r="A901" s="5">
        <v>89.2</v>
      </c>
      <c r="B901" s="3">
        <f t="shared" si="92"/>
        <v>0.3590000000000001</v>
      </c>
      <c r="C901" s="3">
        <f t="shared" si="93"/>
        <v>-5.5999999999999999E-3</v>
      </c>
      <c r="D901">
        <f t="shared" si="89"/>
        <v>100</v>
      </c>
      <c r="E901">
        <f t="shared" si="90"/>
        <v>5.66</v>
      </c>
      <c r="F901">
        <f t="shared" si="91"/>
        <v>40</v>
      </c>
      <c r="I901" s="3">
        <v>1.1262000000000001</v>
      </c>
      <c r="J901" s="3">
        <v>0</v>
      </c>
    </row>
    <row r="902" spans="1:10" x14ac:dyDescent="0.2">
      <c r="A902" s="5">
        <v>89.3</v>
      </c>
      <c r="B902" s="3">
        <f t="shared" si="92"/>
        <v>0.3599</v>
      </c>
      <c r="C902" s="3">
        <f t="shared" si="93"/>
        <v>-5.5999999999999999E-3</v>
      </c>
      <c r="D902">
        <f t="shared" si="89"/>
        <v>100</v>
      </c>
      <c r="E902">
        <f t="shared" si="90"/>
        <v>5.66</v>
      </c>
      <c r="F902">
        <f t="shared" si="91"/>
        <v>40</v>
      </c>
      <c r="I902" s="3">
        <v>1.1271</v>
      </c>
      <c r="J902" s="3">
        <v>0</v>
      </c>
    </row>
    <row r="903" spans="1:10" x14ac:dyDescent="0.2">
      <c r="A903" s="5">
        <v>89.4</v>
      </c>
      <c r="B903" s="3">
        <f t="shared" si="92"/>
        <v>0.36090000000000011</v>
      </c>
      <c r="C903" s="3">
        <f t="shared" si="93"/>
        <v>-5.4999999999999997E-3</v>
      </c>
      <c r="D903">
        <f t="shared" si="89"/>
        <v>100</v>
      </c>
      <c r="E903">
        <f t="shared" si="90"/>
        <v>5.66</v>
      </c>
      <c r="F903">
        <f t="shared" si="91"/>
        <v>40</v>
      </c>
      <c r="I903" s="3">
        <v>1.1281000000000001</v>
      </c>
      <c r="J903" s="3">
        <v>1E-4</v>
      </c>
    </row>
    <row r="904" spans="1:10" x14ac:dyDescent="0.2">
      <c r="A904" s="5">
        <v>89.5</v>
      </c>
      <c r="B904" s="3">
        <f t="shared" si="92"/>
        <v>0.36160000000000003</v>
      </c>
      <c r="C904" s="3">
        <f t="shared" si="93"/>
        <v>-5.3E-3</v>
      </c>
      <c r="D904">
        <f t="shared" si="89"/>
        <v>100</v>
      </c>
      <c r="E904">
        <f t="shared" si="90"/>
        <v>5.66</v>
      </c>
      <c r="F904">
        <f t="shared" si="91"/>
        <v>40</v>
      </c>
      <c r="I904" s="3">
        <v>1.1288</v>
      </c>
      <c r="J904" s="3">
        <v>2.9999999999999997E-4</v>
      </c>
    </row>
    <row r="905" spans="1:10" x14ac:dyDescent="0.2">
      <c r="A905" s="5">
        <v>89.6</v>
      </c>
      <c r="B905" s="3">
        <f t="shared" si="92"/>
        <v>0.36229999999999996</v>
      </c>
      <c r="C905" s="3">
        <f t="shared" si="93"/>
        <v>-5.5999999999999999E-3</v>
      </c>
      <c r="D905">
        <f t="shared" si="89"/>
        <v>100</v>
      </c>
      <c r="E905">
        <f t="shared" si="90"/>
        <v>5.66</v>
      </c>
      <c r="F905">
        <f t="shared" si="91"/>
        <v>40</v>
      </c>
      <c r="I905" s="3">
        <v>1.1294999999999999</v>
      </c>
      <c r="J905" s="3">
        <v>0</v>
      </c>
    </row>
    <row r="906" spans="1:10" x14ac:dyDescent="0.2">
      <c r="A906" s="5">
        <v>89.7</v>
      </c>
      <c r="B906" s="3">
        <f t="shared" si="92"/>
        <v>0.36360000000000003</v>
      </c>
      <c r="C906" s="3">
        <f t="shared" si="93"/>
        <v>-5.4000000000000003E-3</v>
      </c>
      <c r="D906">
        <f t="shared" ref="D906:D969" si="94">$E$4</f>
        <v>100</v>
      </c>
      <c r="E906">
        <f t="shared" ref="E906:E969" si="95">$F$4</f>
        <v>5.66</v>
      </c>
      <c r="F906">
        <f t="shared" ref="F906:F969" si="96">$G$4</f>
        <v>40</v>
      </c>
      <c r="I906" s="3">
        <v>1.1308</v>
      </c>
      <c r="J906" s="3">
        <v>2.0000000000000001E-4</v>
      </c>
    </row>
    <row r="907" spans="1:10" x14ac:dyDescent="0.2">
      <c r="A907" s="5">
        <v>89.8</v>
      </c>
      <c r="B907" s="3">
        <f t="shared" si="92"/>
        <v>0.36429999999999996</v>
      </c>
      <c r="C907" s="3">
        <f t="shared" si="93"/>
        <v>-5.7000000000000002E-3</v>
      </c>
      <c r="D907">
        <f t="shared" si="94"/>
        <v>100</v>
      </c>
      <c r="E907">
        <f t="shared" si="95"/>
        <v>5.66</v>
      </c>
      <c r="F907">
        <f t="shared" si="96"/>
        <v>40</v>
      </c>
      <c r="I907" s="3">
        <v>1.1315</v>
      </c>
      <c r="J907" s="3">
        <v>-1E-4</v>
      </c>
    </row>
    <row r="908" spans="1:10" x14ac:dyDescent="0.2">
      <c r="A908" s="5">
        <v>89.9</v>
      </c>
      <c r="B908" s="3">
        <f t="shared" si="92"/>
        <v>0.36490000000000011</v>
      </c>
      <c r="C908" s="3">
        <f t="shared" si="93"/>
        <v>-5.4999999999999997E-3</v>
      </c>
      <c r="D908">
        <f t="shared" si="94"/>
        <v>100</v>
      </c>
      <c r="E908">
        <f t="shared" si="95"/>
        <v>5.66</v>
      </c>
      <c r="F908">
        <f t="shared" si="96"/>
        <v>40</v>
      </c>
      <c r="I908" s="3">
        <v>1.1321000000000001</v>
      </c>
      <c r="J908" s="3">
        <v>1E-4</v>
      </c>
    </row>
    <row r="909" spans="1:10" x14ac:dyDescent="0.2">
      <c r="A909" s="5">
        <v>90</v>
      </c>
      <c r="B909" s="3">
        <f t="shared" si="92"/>
        <v>0.3659</v>
      </c>
      <c r="C909" s="3">
        <f t="shared" si="93"/>
        <v>-5.7000000000000002E-3</v>
      </c>
      <c r="D909">
        <f t="shared" si="94"/>
        <v>100</v>
      </c>
      <c r="E909">
        <f t="shared" si="95"/>
        <v>5.66</v>
      </c>
      <c r="F909">
        <f t="shared" si="96"/>
        <v>40</v>
      </c>
      <c r="I909" s="3">
        <v>1.1331</v>
      </c>
      <c r="J909" s="3">
        <v>-1E-4</v>
      </c>
    </row>
    <row r="910" spans="1:10" x14ac:dyDescent="0.2">
      <c r="A910" s="5">
        <v>90.1</v>
      </c>
      <c r="B910" s="3">
        <f t="shared" si="92"/>
        <v>0.3667999999999999</v>
      </c>
      <c r="C910" s="3">
        <f t="shared" si="93"/>
        <v>-5.5999999999999999E-3</v>
      </c>
      <c r="D910">
        <f t="shared" si="94"/>
        <v>100</v>
      </c>
      <c r="E910">
        <f t="shared" si="95"/>
        <v>5.66</v>
      </c>
      <c r="F910">
        <f t="shared" si="96"/>
        <v>40</v>
      </c>
      <c r="I910" s="3">
        <v>1.1339999999999999</v>
      </c>
      <c r="J910" s="3">
        <v>0</v>
      </c>
    </row>
    <row r="911" spans="1:10" x14ac:dyDescent="0.2">
      <c r="A911" s="5">
        <v>90.2</v>
      </c>
      <c r="B911" s="3">
        <f t="shared" si="92"/>
        <v>0.36740000000000006</v>
      </c>
      <c r="C911" s="3">
        <f t="shared" si="93"/>
        <v>-5.5999999999999999E-3</v>
      </c>
      <c r="D911">
        <f t="shared" si="94"/>
        <v>100</v>
      </c>
      <c r="E911">
        <f t="shared" si="95"/>
        <v>5.66</v>
      </c>
      <c r="F911">
        <f t="shared" si="96"/>
        <v>40</v>
      </c>
      <c r="I911" s="3">
        <v>1.1346000000000001</v>
      </c>
      <c r="J911" s="3">
        <v>0</v>
      </c>
    </row>
    <row r="912" spans="1:10" x14ac:dyDescent="0.2">
      <c r="A912" s="5">
        <v>90.3</v>
      </c>
      <c r="B912" s="3">
        <f t="shared" si="92"/>
        <v>0.36819999999999997</v>
      </c>
      <c r="C912" s="3">
        <f t="shared" si="93"/>
        <v>-5.4999999999999997E-3</v>
      </c>
      <c r="D912">
        <f t="shared" si="94"/>
        <v>100</v>
      </c>
      <c r="E912">
        <f t="shared" si="95"/>
        <v>5.66</v>
      </c>
      <c r="F912">
        <f t="shared" si="96"/>
        <v>40</v>
      </c>
      <c r="I912" s="3">
        <v>1.1354</v>
      </c>
      <c r="J912" s="3">
        <v>1E-4</v>
      </c>
    </row>
    <row r="913" spans="1:10" x14ac:dyDescent="0.2">
      <c r="A913" s="5">
        <v>90.4</v>
      </c>
      <c r="B913" s="3">
        <f t="shared" si="92"/>
        <v>0.36910000000000009</v>
      </c>
      <c r="C913" s="3">
        <f t="shared" si="93"/>
        <v>-5.5999999999999999E-3</v>
      </c>
      <c r="D913">
        <f t="shared" si="94"/>
        <v>100</v>
      </c>
      <c r="E913">
        <f t="shared" si="95"/>
        <v>5.66</v>
      </c>
      <c r="F913">
        <f t="shared" si="96"/>
        <v>40</v>
      </c>
      <c r="I913" s="3">
        <v>1.1363000000000001</v>
      </c>
      <c r="J913" s="3">
        <v>0</v>
      </c>
    </row>
    <row r="914" spans="1:10" x14ac:dyDescent="0.2">
      <c r="A914" s="5">
        <v>90.5</v>
      </c>
      <c r="B914" s="3">
        <f t="shared" si="92"/>
        <v>0.37</v>
      </c>
      <c r="C914" s="3">
        <f t="shared" si="93"/>
        <v>-5.4999999999999997E-3</v>
      </c>
      <c r="D914">
        <f t="shared" si="94"/>
        <v>100</v>
      </c>
      <c r="E914">
        <f t="shared" si="95"/>
        <v>5.66</v>
      </c>
      <c r="F914">
        <f t="shared" si="96"/>
        <v>40</v>
      </c>
      <c r="I914" s="3">
        <v>1.1372</v>
      </c>
      <c r="J914" s="3">
        <v>1E-4</v>
      </c>
    </row>
    <row r="915" spans="1:10" x14ac:dyDescent="0.2">
      <c r="A915" s="5">
        <v>90.6</v>
      </c>
      <c r="B915" s="3">
        <f t="shared" si="92"/>
        <v>0.37069999999999992</v>
      </c>
      <c r="C915" s="3">
        <f t="shared" si="93"/>
        <v>-5.7000000000000002E-3</v>
      </c>
      <c r="D915">
        <f t="shared" si="94"/>
        <v>100</v>
      </c>
      <c r="E915">
        <f t="shared" si="95"/>
        <v>5.66</v>
      </c>
      <c r="F915">
        <f t="shared" si="96"/>
        <v>40</v>
      </c>
      <c r="I915" s="3">
        <v>1.1378999999999999</v>
      </c>
      <c r="J915" s="3">
        <v>-1E-4</v>
      </c>
    </row>
    <row r="916" spans="1:10" x14ac:dyDescent="0.2">
      <c r="A916" s="5">
        <v>90.7</v>
      </c>
      <c r="B916" s="3">
        <f t="shared" si="92"/>
        <v>0.37160000000000004</v>
      </c>
      <c r="C916" s="3">
        <f t="shared" si="93"/>
        <v>-5.7000000000000002E-3</v>
      </c>
      <c r="D916">
        <f t="shared" si="94"/>
        <v>100</v>
      </c>
      <c r="E916">
        <f t="shared" si="95"/>
        <v>5.66</v>
      </c>
      <c r="F916">
        <f t="shared" si="96"/>
        <v>40</v>
      </c>
      <c r="I916" s="3">
        <v>1.1388</v>
      </c>
      <c r="J916" s="3">
        <v>-1E-4</v>
      </c>
    </row>
    <row r="917" spans="1:10" x14ac:dyDescent="0.2">
      <c r="A917" s="5">
        <v>90.8</v>
      </c>
      <c r="B917" s="3">
        <f t="shared" si="92"/>
        <v>0.37269999999999992</v>
      </c>
      <c r="C917" s="3">
        <f t="shared" si="93"/>
        <v>-5.5999999999999999E-3</v>
      </c>
      <c r="D917">
        <f t="shared" si="94"/>
        <v>100</v>
      </c>
      <c r="E917">
        <f t="shared" si="95"/>
        <v>5.66</v>
      </c>
      <c r="F917">
        <f t="shared" si="96"/>
        <v>40</v>
      </c>
      <c r="I917" s="3">
        <v>1.1398999999999999</v>
      </c>
      <c r="J917" s="3">
        <v>0</v>
      </c>
    </row>
    <row r="918" spans="1:10" x14ac:dyDescent="0.2">
      <c r="A918" s="5">
        <v>90.9</v>
      </c>
      <c r="B918" s="3">
        <f t="shared" si="92"/>
        <v>0.37330000000000008</v>
      </c>
      <c r="C918" s="3">
        <f t="shared" si="93"/>
        <v>-5.4999999999999997E-3</v>
      </c>
      <c r="D918">
        <f t="shared" si="94"/>
        <v>100</v>
      </c>
      <c r="E918">
        <f t="shared" si="95"/>
        <v>5.66</v>
      </c>
      <c r="F918">
        <f t="shared" si="96"/>
        <v>40</v>
      </c>
      <c r="I918" s="3">
        <v>1.1405000000000001</v>
      </c>
      <c r="J918" s="3">
        <v>1E-4</v>
      </c>
    </row>
    <row r="919" spans="1:10" x14ac:dyDescent="0.2">
      <c r="A919" s="5">
        <v>91</v>
      </c>
      <c r="B919" s="3">
        <f t="shared" ref="B919:B982" si="97">I919-$I$470</f>
        <v>0.374</v>
      </c>
      <c r="C919" s="3">
        <f t="shared" ref="C919:C982" si="98">J919-$J$470</f>
        <v>-5.4000000000000003E-3</v>
      </c>
      <c r="D919">
        <f t="shared" si="94"/>
        <v>100</v>
      </c>
      <c r="E919">
        <f t="shared" si="95"/>
        <v>5.66</v>
      </c>
      <c r="F919">
        <f t="shared" si="96"/>
        <v>40</v>
      </c>
      <c r="I919" s="3">
        <v>1.1412</v>
      </c>
      <c r="J919" s="3">
        <v>2.0000000000000001E-4</v>
      </c>
    </row>
    <row r="920" spans="1:10" x14ac:dyDescent="0.2">
      <c r="A920" s="5">
        <v>91.1</v>
      </c>
      <c r="B920" s="3">
        <f t="shared" si="97"/>
        <v>0.37500000000000011</v>
      </c>
      <c r="C920" s="3">
        <f t="shared" si="98"/>
        <v>-5.4999999999999997E-3</v>
      </c>
      <c r="D920">
        <f t="shared" si="94"/>
        <v>100</v>
      </c>
      <c r="E920">
        <f t="shared" si="95"/>
        <v>5.66</v>
      </c>
      <c r="F920">
        <f t="shared" si="96"/>
        <v>40</v>
      </c>
      <c r="I920" s="3">
        <v>1.1422000000000001</v>
      </c>
      <c r="J920" s="3">
        <v>1E-4</v>
      </c>
    </row>
    <row r="921" spans="1:10" x14ac:dyDescent="0.2">
      <c r="A921" s="5">
        <v>91.2</v>
      </c>
      <c r="B921" s="3">
        <f t="shared" si="97"/>
        <v>0.37590000000000001</v>
      </c>
      <c r="C921" s="3">
        <f t="shared" si="98"/>
        <v>-5.7000000000000002E-3</v>
      </c>
      <c r="D921">
        <f t="shared" si="94"/>
        <v>100</v>
      </c>
      <c r="E921">
        <f t="shared" si="95"/>
        <v>5.66</v>
      </c>
      <c r="F921">
        <f t="shared" si="96"/>
        <v>40</v>
      </c>
      <c r="I921" s="3">
        <v>1.1431</v>
      </c>
      <c r="J921" s="3">
        <v>-1E-4</v>
      </c>
    </row>
    <row r="922" spans="1:10" x14ac:dyDescent="0.2">
      <c r="A922" s="5">
        <v>91.3</v>
      </c>
      <c r="B922" s="3">
        <f t="shared" si="97"/>
        <v>0.37659999999999993</v>
      </c>
      <c r="C922" s="3">
        <f t="shared" si="98"/>
        <v>-5.5999999999999999E-3</v>
      </c>
      <c r="D922">
        <f t="shared" si="94"/>
        <v>100</v>
      </c>
      <c r="E922">
        <f t="shared" si="95"/>
        <v>5.66</v>
      </c>
      <c r="F922">
        <f t="shared" si="96"/>
        <v>40</v>
      </c>
      <c r="I922" s="3">
        <v>1.1437999999999999</v>
      </c>
      <c r="J922" s="3">
        <v>0</v>
      </c>
    </row>
    <row r="923" spans="1:10" x14ac:dyDescent="0.2">
      <c r="A923" s="5">
        <v>91.4</v>
      </c>
      <c r="B923" s="3">
        <f t="shared" si="97"/>
        <v>0.37740000000000007</v>
      </c>
      <c r="C923" s="3">
        <f t="shared" si="98"/>
        <v>-5.4999999999999997E-3</v>
      </c>
      <c r="D923">
        <f t="shared" si="94"/>
        <v>100</v>
      </c>
      <c r="E923">
        <f t="shared" si="95"/>
        <v>5.66</v>
      </c>
      <c r="F923">
        <f t="shared" si="96"/>
        <v>40</v>
      </c>
      <c r="I923" s="3">
        <v>1.1446000000000001</v>
      </c>
      <c r="J923" s="3">
        <v>1E-4</v>
      </c>
    </row>
    <row r="924" spans="1:10" x14ac:dyDescent="0.2">
      <c r="A924" s="5">
        <v>91.5</v>
      </c>
      <c r="B924" s="3">
        <f t="shared" si="97"/>
        <v>0.37849999999999995</v>
      </c>
      <c r="C924" s="3">
        <f t="shared" si="98"/>
        <v>-5.4000000000000003E-3</v>
      </c>
      <c r="D924">
        <f t="shared" si="94"/>
        <v>100</v>
      </c>
      <c r="E924">
        <f t="shared" si="95"/>
        <v>5.66</v>
      </c>
      <c r="F924">
        <f t="shared" si="96"/>
        <v>40</v>
      </c>
      <c r="I924" s="3">
        <v>1.1456999999999999</v>
      </c>
      <c r="J924" s="3">
        <v>2.0000000000000001E-4</v>
      </c>
    </row>
    <row r="925" spans="1:10" x14ac:dyDescent="0.2">
      <c r="A925" s="5">
        <v>91.6</v>
      </c>
      <c r="B925" s="3">
        <f t="shared" si="97"/>
        <v>0.37920000000000009</v>
      </c>
      <c r="C925" s="3">
        <f t="shared" si="98"/>
        <v>-5.4999999999999997E-3</v>
      </c>
      <c r="D925">
        <f t="shared" si="94"/>
        <v>100</v>
      </c>
      <c r="E925">
        <f t="shared" si="95"/>
        <v>5.66</v>
      </c>
      <c r="F925">
        <f t="shared" si="96"/>
        <v>40</v>
      </c>
      <c r="I925" s="3">
        <v>1.1464000000000001</v>
      </c>
      <c r="J925" s="3">
        <v>1E-4</v>
      </c>
    </row>
    <row r="926" spans="1:10" x14ac:dyDescent="0.2">
      <c r="A926" s="5">
        <v>91.7</v>
      </c>
      <c r="B926" s="3">
        <f t="shared" si="97"/>
        <v>0.37990000000000002</v>
      </c>
      <c r="C926" s="3">
        <f t="shared" si="98"/>
        <v>-5.5999999999999999E-3</v>
      </c>
      <c r="D926">
        <f t="shared" si="94"/>
        <v>100</v>
      </c>
      <c r="E926">
        <f t="shared" si="95"/>
        <v>5.66</v>
      </c>
      <c r="F926">
        <f t="shared" si="96"/>
        <v>40</v>
      </c>
      <c r="I926" s="3">
        <v>1.1471</v>
      </c>
      <c r="J926" s="3">
        <v>0</v>
      </c>
    </row>
    <row r="927" spans="1:10" x14ac:dyDescent="0.2">
      <c r="A927" s="5">
        <v>91.8</v>
      </c>
      <c r="B927" s="3">
        <f t="shared" si="97"/>
        <v>0.38079999999999992</v>
      </c>
      <c r="C927" s="3">
        <f t="shared" si="98"/>
        <v>-5.5999999999999999E-3</v>
      </c>
      <c r="D927">
        <f t="shared" si="94"/>
        <v>100</v>
      </c>
      <c r="E927">
        <f t="shared" si="95"/>
        <v>5.66</v>
      </c>
      <c r="F927">
        <f t="shared" si="96"/>
        <v>40</v>
      </c>
      <c r="I927" s="3">
        <v>1.1479999999999999</v>
      </c>
      <c r="J927" s="3">
        <v>0</v>
      </c>
    </row>
    <row r="928" spans="1:10" x14ac:dyDescent="0.2">
      <c r="A928" s="5">
        <v>91.9</v>
      </c>
      <c r="B928" s="3">
        <f t="shared" si="97"/>
        <v>0.38170000000000004</v>
      </c>
      <c r="C928" s="3">
        <f t="shared" si="98"/>
        <v>-5.5999999999999999E-3</v>
      </c>
      <c r="D928">
        <f t="shared" si="94"/>
        <v>100</v>
      </c>
      <c r="E928">
        <f t="shared" si="95"/>
        <v>5.66</v>
      </c>
      <c r="F928">
        <f t="shared" si="96"/>
        <v>40</v>
      </c>
      <c r="I928" s="3">
        <v>1.1489</v>
      </c>
      <c r="J928" s="3">
        <v>0</v>
      </c>
    </row>
    <row r="929" spans="1:10" x14ac:dyDescent="0.2">
      <c r="A929" s="5">
        <v>92</v>
      </c>
      <c r="B929" s="3">
        <f t="shared" si="97"/>
        <v>0.38239999999999996</v>
      </c>
      <c r="C929" s="3">
        <f t="shared" si="98"/>
        <v>-5.4000000000000003E-3</v>
      </c>
      <c r="D929">
        <f t="shared" si="94"/>
        <v>100</v>
      </c>
      <c r="E929">
        <f t="shared" si="95"/>
        <v>5.66</v>
      </c>
      <c r="F929">
        <f t="shared" si="96"/>
        <v>40</v>
      </c>
      <c r="I929" s="3">
        <v>1.1496</v>
      </c>
      <c r="J929" s="3">
        <v>2.0000000000000001E-4</v>
      </c>
    </row>
    <row r="930" spans="1:10" x14ac:dyDescent="0.2">
      <c r="A930" s="5">
        <v>92.1</v>
      </c>
      <c r="B930" s="3">
        <f t="shared" si="97"/>
        <v>0.3832000000000001</v>
      </c>
      <c r="C930" s="3">
        <f t="shared" si="98"/>
        <v>-5.4999999999999997E-3</v>
      </c>
      <c r="D930">
        <f t="shared" si="94"/>
        <v>100</v>
      </c>
      <c r="E930">
        <f t="shared" si="95"/>
        <v>5.66</v>
      </c>
      <c r="F930">
        <f t="shared" si="96"/>
        <v>40</v>
      </c>
      <c r="I930" s="3">
        <v>1.1504000000000001</v>
      </c>
      <c r="J930" s="3">
        <v>1E-4</v>
      </c>
    </row>
    <row r="931" spans="1:10" x14ac:dyDescent="0.2">
      <c r="A931" s="5">
        <v>92.2</v>
      </c>
      <c r="B931" s="3">
        <f t="shared" si="97"/>
        <v>0.38419999999999999</v>
      </c>
      <c r="C931" s="3">
        <f t="shared" si="98"/>
        <v>-5.4999999999999997E-3</v>
      </c>
      <c r="D931">
        <f t="shared" si="94"/>
        <v>100</v>
      </c>
      <c r="E931">
        <f t="shared" si="95"/>
        <v>5.66</v>
      </c>
      <c r="F931">
        <f t="shared" si="96"/>
        <v>40</v>
      </c>
      <c r="I931" s="3">
        <v>1.1514</v>
      </c>
      <c r="J931" s="3">
        <v>1E-4</v>
      </c>
    </row>
    <row r="932" spans="1:10" x14ac:dyDescent="0.2">
      <c r="A932" s="5">
        <v>92.3</v>
      </c>
      <c r="B932" s="3">
        <f t="shared" si="97"/>
        <v>0.3849999999999999</v>
      </c>
      <c r="C932" s="3">
        <f t="shared" si="98"/>
        <v>-5.4999999999999997E-3</v>
      </c>
      <c r="D932">
        <f t="shared" si="94"/>
        <v>100</v>
      </c>
      <c r="E932">
        <f t="shared" si="95"/>
        <v>5.66</v>
      </c>
      <c r="F932">
        <f t="shared" si="96"/>
        <v>40</v>
      </c>
      <c r="I932" s="3">
        <v>1.1521999999999999</v>
      </c>
      <c r="J932" s="3">
        <v>1E-4</v>
      </c>
    </row>
    <row r="933" spans="1:10" x14ac:dyDescent="0.2">
      <c r="A933" s="5">
        <v>92.4</v>
      </c>
      <c r="B933" s="3">
        <f t="shared" si="97"/>
        <v>0.38570000000000004</v>
      </c>
      <c r="C933" s="3">
        <f t="shared" si="98"/>
        <v>-5.5999999999999999E-3</v>
      </c>
      <c r="D933">
        <f t="shared" si="94"/>
        <v>100</v>
      </c>
      <c r="E933">
        <f t="shared" si="95"/>
        <v>5.66</v>
      </c>
      <c r="F933">
        <f t="shared" si="96"/>
        <v>40</v>
      </c>
      <c r="I933" s="3">
        <v>1.1529</v>
      </c>
      <c r="J933" s="3">
        <v>0</v>
      </c>
    </row>
    <row r="934" spans="1:10" x14ac:dyDescent="0.2">
      <c r="A934" s="5">
        <v>92.5</v>
      </c>
      <c r="B934" s="3">
        <f t="shared" si="97"/>
        <v>0.38659999999999994</v>
      </c>
      <c r="C934" s="3">
        <f t="shared" si="98"/>
        <v>-5.5999999999999999E-3</v>
      </c>
      <c r="D934">
        <f t="shared" si="94"/>
        <v>100</v>
      </c>
      <c r="E934">
        <f t="shared" si="95"/>
        <v>5.66</v>
      </c>
      <c r="F934">
        <f t="shared" si="96"/>
        <v>40</v>
      </c>
      <c r="I934" s="3">
        <v>1.1537999999999999</v>
      </c>
      <c r="J934" s="3">
        <v>0</v>
      </c>
    </row>
    <row r="935" spans="1:10" x14ac:dyDescent="0.2">
      <c r="A935" s="5">
        <v>92.6</v>
      </c>
      <c r="B935" s="3">
        <f t="shared" si="97"/>
        <v>0.38770000000000004</v>
      </c>
      <c r="C935" s="3">
        <f t="shared" si="98"/>
        <v>-5.4999999999999997E-3</v>
      </c>
      <c r="D935">
        <f t="shared" si="94"/>
        <v>100</v>
      </c>
      <c r="E935">
        <f t="shared" si="95"/>
        <v>5.66</v>
      </c>
      <c r="F935">
        <f t="shared" si="96"/>
        <v>40</v>
      </c>
      <c r="I935" s="3">
        <v>1.1549</v>
      </c>
      <c r="J935" s="3">
        <v>1E-4</v>
      </c>
    </row>
    <row r="936" spans="1:10" x14ac:dyDescent="0.2">
      <c r="A936" s="5">
        <v>92.7</v>
      </c>
      <c r="B936" s="3">
        <f t="shared" si="97"/>
        <v>0.38829999999999998</v>
      </c>
      <c r="C936" s="3">
        <f t="shared" si="98"/>
        <v>-5.5999999999999999E-3</v>
      </c>
      <c r="D936">
        <f t="shared" si="94"/>
        <v>100</v>
      </c>
      <c r="E936">
        <f t="shared" si="95"/>
        <v>5.66</v>
      </c>
      <c r="F936">
        <f t="shared" si="96"/>
        <v>40</v>
      </c>
      <c r="I936" s="3">
        <v>1.1555</v>
      </c>
      <c r="J936" s="3">
        <v>0</v>
      </c>
    </row>
    <row r="937" spans="1:10" x14ac:dyDescent="0.2">
      <c r="A937" s="5">
        <v>92.8</v>
      </c>
      <c r="B937" s="3">
        <f t="shared" si="97"/>
        <v>0.38910000000000011</v>
      </c>
      <c r="C937" s="3">
        <f t="shared" si="98"/>
        <v>-5.5999999999999999E-3</v>
      </c>
      <c r="D937">
        <f t="shared" si="94"/>
        <v>100</v>
      </c>
      <c r="E937">
        <f t="shared" si="95"/>
        <v>5.66</v>
      </c>
      <c r="F937">
        <f t="shared" si="96"/>
        <v>40</v>
      </c>
      <c r="I937" s="3">
        <v>1.1563000000000001</v>
      </c>
      <c r="J937" s="3">
        <v>0</v>
      </c>
    </row>
    <row r="938" spans="1:10" x14ac:dyDescent="0.2">
      <c r="A938" s="5">
        <v>92.9</v>
      </c>
      <c r="B938" s="3">
        <f t="shared" si="97"/>
        <v>0.3901</v>
      </c>
      <c r="C938" s="3">
        <f t="shared" si="98"/>
        <v>-5.4999999999999997E-3</v>
      </c>
      <c r="D938">
        <f t="shared" si="94"/>
        <v>100</v>
      </c>
      <c r="E938">
        <f t="shared" si="95"/>
        <v>5.66</v>
      </c>
      <c r="F938">
        <f t="shared" si="96"/>
        <v>40</v>
      </c>
      <c r="I938" s="3">
        <v>1.1573</v>
      </c>
      <c r="J938" s="3">
        <v>1E-4</v>
      </c>
    </row>
    <row r="939" spans="1:10" x14ac:dyDescent="0.2">
      <c r="A939" s="5">
        <v>93</v>
      </c>
      <c r="B939" s="3">
        <f t="shared" si="97"/>
        <v>0.39089999999999991</v>
      </c>
      <c r="C939" s="3">
        <f t="shared" si="98"/>
        <v>-5.4999999999999997E-3</v>
      </c>
      <c r="D939">
        <f t="shared" si="94"/>
        <v>100</v>
      </c>
      <c r="E939">
        <f t="shared" si="95"/>
        <v>5.66</v>
      </c>
      <c r="F939">
        <f t="shared" si="96"/>
        <v>40</v>
      </c>
      <c r="I939" s="3">
        <v>1.1580999999999999</v>
      </c>
      <c r="J939" s="3">
        <v>1E-4</v>
      </c>
    </row>
    <row r="940" spans="1:10" x14ac:dyDescent="0.2">
      <c r="A940" s="5">
        <v>93.1</v>
      </c>
      <c r="B940" s="3">
        <f t="shared" si="97"/>
        <v>0.39160000000000006</v>
      </c>
      <c r="C940" s="3">
        <f t="shared" si="98"/>
        <v>-5.4999999999999997E-3</v>
      </c>
      <c r="D940">
        <f t="shared" si="94"/>
        <v>100</v>
      </c>
      <c r="E940">
        <f t="shared" si="95"/>
        <v>5.66</v>
      </c>
      <c r="F940">
        <f t="shared" si="96"/>
        <v>40</v>
      </c>
      <c r="I940" s="3">
        <v>1.1588000000000001</v>
      </c>
      <c r="J940" s="3">
        <v>1E-4</v>
      </c>
    </row>
    <row r="941" spans="1:10" x14ac:dyDescent="0.2">
      <c r="A941" s="5">
        <v>93.2</v>
      </c>
      <c r="B941" s="3">
        <f t="shared" si="97"/>
        <v>0.39239999999999997</v>
      </c>
      <c r="C941" s="3">
        <f t="shared" si="98"/>
        <v>-5.4000000000000003E-3</v>
      </c>
      <c r="D941">
        <f t="shared" si="94"/>
        <v>100</v>
      </c>
      <c r="E941">
        <f t="shared" si="95"/>
        <v>5.66</v>
      </c>
      <c r="F941">
        <f t="shared" si="96"/>
        <v>40</v>
      </c>
      <c r="I941" s="3">
        <v>1.1596</v>
      </c>
      <c r="J941" s="3">
        <v>2.0000000000000001E-4</v>
      </c>
    </row>
    <row r="942" spans="1:10" x14ac:dyDescent="0.2">
      <c r="A942" s="5">
        <v>93.3</v>
      </c>
      <c r="B942" s="3">
        <f t="shared" si="97"/>
        <v>0.39330000000000009</v>
      </c>
      <c r="C942" s="3">
        <f t="shared" si="98"/>
        <v>-5.7000000000000002E-3</v>
      </c>
      <c r="D942">
        <f t="shared" si="94"/>
        <v>100</v>
      </c>
      <c r="E942">
        <f t="shared" si="95"/>
        <v>5.66</v>
      </c>
      <c r="F942">
        <f t="shared" si="96"/>
        <v>40</v>
      </c>
      <c r="I942" s="3">
        <v>1.1605000000000001</v>
      </c>
      <c r="J942" s="3">
        <v>-1E-4</v>
      </c>
    </row>
    <row r="943" spans="1:10" x14ac:dyDescent="0.2">
      <c r="A943" s="5">
        <v>93.4</v>
      </c>
      <c r="B943" s="3">
        <f t="shared" si="97"/>
        <v>0.39400000000000002</v>
      </c>
      <c r="C943" s="3">
        <f t="shared" si="98"/>
        <v>-5.4999999999999997E-3</v>
      </c>
      <c r="D943">
        <f t="shared" si="94"/>
        <v>100</v>
      </c>
      <c r="E943">
        <f t="shared" si="95"/>
        <v>5.66</v>
      </c>
      <c r="F943">
        <f t="shared" si="96"/>
        <v>40</v>
      </c>
      <c r="I943" s="3">
        <v>1.1612</v>
      </c>
      <c r="J943" s="3">
        <v>1E-4</v>
      </c>
    </row>
    <row r="944" spans="1:10" x14ac:dyDescent="0.2">
      <c r="A944" s="5">
        <v>93.5</v>
      </c>
      <c r="B944" s="3">
        <f t="shared" si="97"/>
        <v>0.39469999999999994</v>
      </c>
      <c r="C944" s="3">
        <f t="shared" si="98"/>
        <v>-5.7000000000000002E-3</v>
      </c>
      <c r="D944">
        <f t="shared" si="94"/>
        <v>100</v>
      </c>
      <c r="E944">
        <f t="shared" si="95"/>
        <v>5.66</v>
      </c>
      <c r="F944">
        <f t="shared" si="96"/>
        <v>40</v>
      </c>
      <c r="I944" s="3">
        <v>1.1618999999999999</v>
      </c>
      <c r="J944" s="3">
        <v>-1E-4</v>
      </c>
    </row>
    <row r="945" spans="1:10" x14ac:dyDescent="0.2">
      <c r="A945" s="5">
        <v>93.6</v>
      </c>
      <c r="B945" s="3">
        <f t="shared" si="97"/>
        <v>0.39590000000000003</v>
      </c>
      <c r="C945" s="3">
        <f t="shared" si="98"/>
        <v>-5.4000000000000003E-3</v>
      </c>
      <c r="D945">
        <f t="shared" si="94"/>
        <v>100</v>
      </c>
      <c r="E945">
        <f t="shared" si="95"/>
        <v>5.66</v>
      </c>
      <c r="F945">
        <f t="shared" si="96"/>
        <v>40</v>
      </c>
      <c r="I945" s="3">
        <v>1.1631</v>
      </c>
      <c r="J945" s="3">
        <v>2.0000000000000001E-4</v>
      </c>
    </row>
    <row r="946" spans="1:10" x14ac:dyDescent="0.2">
      <c r="A946" s="5">
        <v>93.7</v>
      </c>
      <c r="B946" s="3">
        <f t="shared" si="97"/>
        <v>0.39669999999999994</v>
      </c>
      <c r="C946" s="3">
        <f t="shared" si="98"/>
        <v>-5.4999999999999997E-3</v>
      </c>
      <c r="D946">
        <f t="shared" si="94"/>
        <v>100</v>
      </c>
      <c r="E946">
        <f t="shared" si="95"/>
        <v>5.66</v>
      </c>
      <c r="F946">
        <f t="shared" si="96"/>
        <v>40</v>
      </c>
      <c r="I946" s="3">
        <v>1.1638999999999999</v>
      </c>
      <c r="J946" s="3">
        <v>1E-4</v>
      </c>
    </row>
    <row r="947" spans="1:10" x14ac:dyDescent="0.2">
      <c r="A947" s="5">
        <v>93.8</v>
      </c>
      <c r="B947" s="3">
        <f t="shared" si="97"/>
        <v>0.39740000000000009</v>
      </c>
      <c r="C947" s="3">
        <f t="shared" si="98"/>
        <v>-5.7000000000000002E-3</v>
      </c>
      <c r="D947">
        <f t="shared" si="94"/>
        <v>100</v>
      </c>
      <c r="E947">
        <f t="shared" si="95"/>
        <v>5.66</v>
      </c>
      <c r="F947">
        <f t="shared" si="96"/>
        <v>40</v>
      </c>
      <c r="I947" s="3">
        <v>1.1646000000000001</v>
      </c>
      <c r="J947" s="3">
        <v>-1E-4</v>
      </c>
    </row>
    <row r="948" spans="1:10" x14ac:dyDescent="0.2">
      <c r="A948" s="5">
        <v>93.9</v>
      </c>
      <c r="B948" s="3">
        <f t="shared" si="97"/>
        <v>0.3982</v>
      </c>
      <c r="C948" s="3">
        <f t="shared" si="98"/>
        <v>-5.4000000000000003E-3</v>
      </c>
      <c r="D948">
        <f t="shared" si="94"/>
        <v>100</v>
      </c>
      <c r="E948">
        <f t="shared" si="95"/>
        <v>5.66</v>
      </c>
      <c r="F948">
        <f t="shared" si="96"/>
        <v>40</v>
      </c>
      <c r="I948" s="3">
        <v>1.1654</v>
      </c>
      <c r="J948" s="3">
        <v>2.0000000000000001E-4</v>
      </c>
    </row>
    <row r="949" spans="1:10" x14ac:dyDescent="0.2">
      <c r="A949" s="5">
        <v>94</v>
      </c>
      <c r="B949" s="3">
        <f t="shared" si="97"/>
        <v>0.3993000000000001</v>
      </c>
      <c r="C949" s="3">
        <f t="shared" si="98"/>
        <v>-5.4999999999999997E-3</v>
      </c>
      <c r="D949">
        <f t="shared" si="94"/>
        <v>100</v>
      </c>
      <c r="E949">
        <f t="shared" si="95"/>
        <v>5.66</v>
      </c>
      <c r="F949">
        <f t="shared" si="96"/>
        <v>40</v>
      </c>
      <c r="I949" s="3">
        <v>1.1665000000000001</v>
      </c>
      <c r="J949" s="3">
        <v>1E-4</v>
      </c>
    </row>
    <row r="950" spans="1:10" x14ac:dyDescent="0.2">
      <c r="A950" s="5">
        <v>94.1</v>
      </c>
      <c r="B950" s="3">
        <f t="shared" si="97"/>
        <v>0.40010000000000001</v>
      </c>
      <c r="C950" s="3">
        <f t="shared" si="98"/>
        <v>-5.7000000000000002E-3</v>
      </c>
      <c r="D950">
        <f t="shared" si="94"/>
        <v>100</v>
      </c>
      <c r="E950">
        <f t="shared" si="95"/>
        <v>5.66</v>
      </c>
      <c r="F950">
        <f t="shared" si="96"/>
        <v>40</v>
      </c>
      <c r="I950" s="3">
        <v>1.1673</v>
      </c>
      <c r="J950" s="3">
        <v>-1E-4</v>
      </c>
    </row>
    <row r="951" spans="1:10" x14ac:dyDescent="0.2">
      <c r="A951" s="5">
        <v>94.2</v>
      </c>
      <c r="B951" s="3">
        <f t="shared" si="97"/>
        <v>0.40069999999999995</v>
      </c>
      <c r="C951" s="3">
        <f t="shared" si="98"/>
        <v>-5.4999999999999997E-3</v>
      </c>
      <c r="D951">
        <f t="shared" si="94"/>
        <v>100</v>
      </c>
      <c r="E951">
        <f t="shared" si="95"/>
        <v>5.66</v>
      </c>
      <c r="F951">
        <f t="shared" si="96"/>
        <v>40</v>
      </c>
      <c r="I951" s="3">
        <v>1.1678999999999999</v>
      </c>
      <c r="J951" s="3">
        <v>1E-4</v>
      </c>
    </row>
    <row r="952" spans="1:10" x14ac:dyDescent="0.2">
      <c r="A952" s="5">
        <v>94.3</v>
      </c>
      <c r="B952" s="3">
        <f t="shared" si="97"/>
        <v>0.40170000000000006</v>
      </c>
      <c r="C952" s="3">
        <f t="shared" si="98"/>
        <v>-5.4999999999999997E-3</v>
      </c>
      <c r="D952">
        <f t="shared" si="94"/>
        <v>100</v>
      </c>
      <c r="E952">
        <f t="shared" si="95"/>
        <v>5.66</v>
      </c>
      <c r="F952">
        <f t="shared" si="96"/>
        <v>40</v>
      </c>
      <c r="I952" s="3">
        <v>1.1689000000000001</v>
      </c>
      <c r="J952" s="3">
        <v>1E-4</v>
      </c>
    </row>
    <row r="953" spans="1:10" x14ac:dyDescent="0.2">
      <c r="A953" s="5">
        <v>94.4</v>
      </c>
      <c r="B953" s="3">
        <f t="shared" si="97"/>
        <v>0.40259999999999996</v>
      </c>
      <c r="C953" s="3">
        <f t="shared" si="98"/>
        <v>-5.7000000000000002E-3</v>
      </c>
      <c r="D953">
        <f t="shared" si="94"/>
        <v>100</v>
      </c>
      <c r="E953">
        <f t="shared" si="95"/>
        <v>5.66</v>
      </c>
      <c r="F953">
        <f t="shared" si="96"/>
        <v>40</v>
      </c>
      <c r="I953" s="3">
        <v>1.1698</v>
      </c>
      <c r="J953" s="3">
        <v>-1E-4</v>
      </c>
    </row>
    <row r="954" spans="1:10" x14ac:dyDescent="0.2">
      <c r="A954" s="5">
        <v>94.5</v>
      </c>
      <c r="B954" s="3">
        <f t="shared" si="97"/>
        <v>0.4033000000000001</v>
      </c>
      <c r="C954" s="3">
        <f t="shared" si="98"/>
        <v>-5.7999999999999996E-3</v>
      </c>
      <c r="D954">
        <f t="shared" si="94"/>
        <v>100</v>
      </c>
      <c r="E954">
        <f t="shared" si="95"/>
        <v>5.66</v>
      </c>
      <c r="F954">
        <f t="shared" si="96"/>
        <v>40</v>
      </c>
      <c r="I954" s="3">
        <v>1.1705000000000001</v>
      </c>
      <c r="J954" s="3">
        <v>-2.0000000000000001E-4</v>
      </c>
    </row>
    <row r="955" spans="1:10" x14ac:dyDescent="0.2">
      <c r="A955" s="5">
        <v>94.6</v>
      </c>
      <c r="B955" s="3">
        <f t="shared" si="97"/>
        <v>0.40400000000000003</v>
      </c>
      <c r="C955" s="3">
        <f t="shared" si="98"/>
        <v>-5.7000000000000002E-3</v>
      </c>
      <c r="D955">
        <f t="shared" si="94"/>
        <v>100</v>
      </c>
      <c r="E955">
        <f t="shared" si="95"/>
        <v>5.66</v>
      </c>
      <c r="F955">
        <f t="shared" si="96"/>
        <v>40</v>
      </c>
      <c r="I955" s="3">
        <v>1.1712</v>
      </c>
      <c r="J955" s="3">
        <v>-1E-4</v>
      </c>
    </row>
    <row r="956" spans="1:10" x14ac:dyDescent="0.2">
      <c r="A956" s="5">
        <v>94.7</v>
      </c>
      <c r="B956" s="3">
        <f t="shared" si="97"/>
        <v>0.4050999999999999</v>
      </c>
      <c r="C956" s="3">
        <f t="shared" si="98"/>
        <v>-5.5999999999999999E-3</v>
      </c>
      <c r="D956">
        <f t="shared" si="94"/>
        <v>100</v>
      </c>
      <c r="E956">
        <f t="shared" si="95"/>
        <v>5.66</v>
      </c>
      <c r="F956">
        <f t="shared" si="96"/>
        <v>40</v>
      </c>
      <c r="I956" s="3">
        <v>1.1722999999999999</v>
      </c>
      <c r="J956" s="3">
        <v>0</v>
      </c>
    </row>
    <row r="957" spans="1:10" x14ac:dyDescent="0.2">
      <c r="A957" s="5">
        <v>94.8</v>
      </c>
      <c r="B957" s="3">
        <f t="shared" si="97"/>
        <v>0.40580000000000005</v>
      </c>
      <c r="C957" s="3">
        <f t="shared" si="98"/>
        <v>-5.4000000000000003E-3</v>
      </c>
      <c r="D957">
        <f t="shared" si="94"/>
        <v>100</v>
      </c>
      <c r="E957">
        <f t="shared" si="95"/>
        <v>5.66</v>
      </c>
      <c r="F957">
        <f t="shared" si="96"/>
        <v>40</v>
      </c>
      <c r="I957" s="3">
        <v>1.173</v>
      </c>
      <c r="J957" s="3">
        <v>2.0000000000000001E-4</v>
      </c>
    </row>
    <row r="958" spans="1:10" x14ac:dyDescent="0.2">
      <c r="A958" s="5">
        <v>94.9</v>
      </c>
      <c r="B958" s="3">
        <f t="shared" si="97"/>
        <v>0.40649999999999997</v>
      </c>
      <c r="C958" s="3">
        <f t="shared" si="98"/>
        <v>-5.4000000000000003E-3</v>
      </c>
      <c r="D958">
        <f t="shared" si="94"/>
        <v>100</v>
      </c>
      <c r="E958">
        <f t="shared" si="95"/>
        <v>5.66</v>
      </c>
      <c r="F958">
        <f t="shared" si="96"/>
        <v>40</v>
      </c>
      <c r="I958" s="3">
        <v>1.1737</v>
      </c>
      <c r="J958" s="3">
        <v>2.0000000000000001E-4</v>
      </c>
    </row>
    <row r="959" spans="1:10" x14ac:dyDescent="0.2">
      <c r="A959" s="5">
        <v>95</v>
      </c>
      <c r="B959" s="3">
        <f t="shared" si="97"/>
        <v>0.4074000000000001</v>
      </c>
      <c r="C959" s="3">
        <f t="shared" si="98"/>
        <v>-5.5999999999999999E-3</v>
      </c>
      <c r="D959">
        <f t="shared" si="94"/>
        <v>100</v>
      </c>
      <c r="E959">
        <f t="shared" si="95"/>
        <v>5.66</v>
      </c>
      <c r="F959">
        <f t="shared" si="96"/>
        <v>40</v>
      </c>
      <c r="I959" s="3">
        <v>1.1746000000000001</v>
      </c>
      <c r="J959" s="3">
        <v>0</v>
      </c>
    </row>
    <row r="960" spans="1:10" x14ac:dyDescent="0.2">
      <c r="A960" s="5">
        <v>95.1</v>
      </c>
      <c r="B960" s="3">
        <f t="shared" si="97"/>
        <v>0.40839999999999999</v>
      </c>
      <c r="C960" s="3">
        <f t="shared" si="98"/>
        <v>-5.5999999999999999E-3</v>
      </c>
      <c r="D960">
        <f t="shared" si="94"/>
        <v>100</v>
      </c>
      <c r="E960">
        <f t="shared" si="95"/>
        <v>5.66</v>
      </c>
      <c r="F960">
        <f t="shared" si="96"/>
        <v>40</v>
      </c>
      <c r="I960" s="3">
        <v>1.1756</v>
      </c>
      <c r="J960" s="3">
        <v>0</v>
      </c>
    </row>
    <row r="961" spans="1:10" x14ac:dyDescent="0.2">
      <c r="A961" s="5">
        <v>95.2</v>
      </c>
      <c r="B961" s="3">
        <f t="shared" si="97"/>
        <v>0.40909999999999991</v>
      </c>
      <c r="C961" s="3">
        <f t="shared" si="98"/>
        <v>-5.4000000000000003E-3</v>
      </c>
      <c r="D961">
        <f t="shared" si="94"/>
        <v>100</v>
      </c>
      <c r="E961">
        <f t="shared" si="95"/>
        <v>5.66</v>
      </c>
      <c r="F961">
        <f t="shared" si="96"/>
        <v>40</v>
      </c>
      <c r="I961" s="3">
        <v>1.1762999999999999</v>
      </c>
      <c r="J961" s="3">
        <v>2.0000000000000001E-4</v>
      </c>
    </row>
    <row r="962" spans="1:10" x14ac:dyDescent="0.2">
      <c r="A962" s="5">
        <v>95.3</v>
      </c>
      <c r="B962" s="3">
        <f t="shared" si="97"/>
        <v>0.40990000000000004</v>
      </c>
      <c r="C962" s="3">
        <f t="shared" si="98"/>
        <v>-5.4000000000000003E-3</v>
      </c>
      <c r="D962">
        <f t="shared" si="94"/>
        <v>100</v>
      </c>
      <c r="E962">
        <f t="shared" si="95"/>
        <v>5.66</v>
      </c>
      <c r="F962">
        <f t="shared" si="96"/>
        <v>40</v>
      </c>
      <c r="I962" s="3">
        <v>1.1771</v>
      </c>
      <c r="J962" s="3">
        <v>2.0000000000000001E-4</v>
      </c>
    </row>
    <row r="963" spans="1:10" x14ac:dyDescent="0.2">
      <c r="A963" s="5">
        <v>95.4</v>
      </c>
      <c r="B963" s="3">
        <f t="shared" si="97"/>
        <v>0.41089999999999993</v>
      </c>
      <c r="C963" s="3">
        <f t="shared" si="98"/>
        <v>-5.4999999999999997E-3</v>
      </c>
      <c r="D963">
        <f t="shared" si="94"/>
        <v>100</v>
      </c>
      <c r="E963">
        <f t="shared" si="95"/>
        <v>5.66</v>
      </c>
      <c r="F963">
        <f t="shared" si="96"/>
        <v>40</v>
      </c>
      <c r="I963" s="3">
        <v>1.1780999999999999</v>
      </c>
      <c r="J963" s="3">
        <v>1E-4</v>
      </c>
    </row>
    <row r="964" spans="1:10" x14ac:dyDescent="0.2">
      <c r="A964" s="5">
        <v>95.5</v>
      </c>
      <c r="B964" s="3">
        <f t="shared" si="97"/>
        <v>0.41170000000000007</v>
      </c>
      <c r="C964" s="3">
        <f t="shared" si="98"/>
        <v>-5.4999999999999997E-3</v>
      </c>
      <c r="D964">
        <f t="shared" si="94"/>
        <v>100</v>
      </c>
      <c r="E964">
        <f t="shared" si="95"/>
        <v>5.66</v>
      </c>
      <c r="F964">
        <f t="shared" si="96"/>
        <v>40</v>
      </c>
      <c r="I964" s="3">
        <v>1.1789000000000001</v>
      </c>
      <c r="J964" s="3">
        <v>1E-4</v>
      </c>
    </row>
    <row r="965" spans="1:10" x14ac:dyDescent="0.2">
      <c r="A965" s="5">
        <v>95.6</v>
      </c>
      <c r="B965" s="3">
        <f t="shared" si="97"/>
        <v>0.41239999999999999</v>
      </c>
      <c r="C965" s="3">
        <f t="shared" si="98"/>
        <v>-5.4999999999999997E-3</v>
      </c>
      <c r="D965">
        <f t="shared" si="94"/>
        <v>100</v>
      </c>
      <c r="E965">
        <f t="shared" si="95"/>
        <v>5.66</v>
      </c>
      <c r="F965">
        <f t="shared" si="96"/>
        <v>40</v>
      </c>
      <c r="I965" s="3">
        <v>1.1796</v>
      </c>
      <c r="J965" s="3">
        <v>1E-4</v>
      </c>
    </row>
    <row r="966" spans="1:10" x14ac:dyDescent="0.2">
      <c r="A966" s="5">
        <v>95.7</v>
      </c>
      <c r="B966" s="3">
        <f t="shared" si="97"/>
        <v>0.41330000000000011</v>
      </c>
      <c r="C966" s="3">
        <f t="shared" si="98"/>
        <v>-5.7000000000000002E-3</v>
      </c>
      <c r="D966">
        <f t="shared" si="94"/>
        <v>100</v>
      </c>
      <c r="E966">
        <f t="shared" si="95"/>
        <v>5.66</v>
      </c>
      <c r="F966">
        <f t="shared" si="96"/>
        <v>40</v>
      </c>
      <c r="I966" s="3">
        <v>1.1805000000000001</v>
      </c>
      <c r="J966" s="3">
        <v>-1E-4</v>
      </c>
    </row>
    <row r="967" spans="1:10" x14ac:dyDescent="0.2">
      <c r="A967" s="5">
        <v>95.8</v>
      </c>
      <c r="B967" s="3">
        <f t="shared" si="97"/>
        <v>0.4143</v>
      </c>
      <c r="C967" s="3">
        <f t="shared" si="98"/>
        <v>-5.5999999999999999E-3</v>
      </c>
      <c r="D967">
        <f t="shared" si="94"/>
        <v>100</v>
      </c>
      <c r="E967">
        <f t="shared" si="95"/>
        <v>5.66</v>
      </c>
      <c r="F967">
        <f t="shared" si="96"/>
        <v>40</v>
      </c>
      <c r="I967" s="3">
        <v>1.1815</v>
      </c>
      <c r="J967" s="3">
        <v>0</v>
      </c>
    </row>
    <row r="968" spans="1:10" x14ac:dyDescent="0.2">
      <c r="A968" s="5">
        <v>95.9</v>
      </c>
      <c r="B968" s="3">
        <f t="shared" si="97"/>
        <v>0.41499999999999992</v>
      </c>
      <c r="C968" s="3">
        <f t="shared" si="98"/>
        <v>-5.5999999999999999E-3</v>
      </c>
      <c r="D968">
        <f t="shared" si="94"/>
        <v>100</v>
      </c>
      <c r="E968">
        <f t="shared" si="95"/>
        <v>5.66</v>
      </c>
      <c r="F968">
        <f t="shared" si="96"/>
        <v>40</v>
      </c>
      <c r="I968" s="3">
        <v>1.1821999999999999</v>
      </c>
      <c r="J968" s="3">
        <v>0</v>
      </c>
    </row>
    <row r="969" spans="1:10" x14ac:dyDescent="0.2">
      <c r="A969" s="5">
        <v>96</v>
      </c>
      <c r="B969" s="3">
        <f t="shared" si="97"/>
        <v>0.41570000000000007</v>
      </c>
      <c r="C969" s="3">
        <f t="shared" si="98"/>
        <v>-5.4999999999999997E-3</v>
      </c>
      <c r="D969">
        <f t="shared" si="94"/>
        <v>100</v>
      </c>
      <c r="E969">
        <f t="shared" si="95"/>
        <v>5.66</v>
      </c>
      <c r="F969">
        <f t="shared" si="96"/>
        <v>40</v>
      </c>
      <c r="I969" s="3">
        <v>1.1829000000000001</v>
      </c>
      <c r="J969" s="3">
        <v>1E-4</v>
      </c>
    </row>
    <row r="970" spans="1:10" x14ac:dyDescent="0.2">
      <c r="A970" s="5">
        <v>96.1</v>
      </c>
      <c r="B970" s="3">
        <f t="shared" si="97"/>
        <v>0.41669999999999996</v>
      </c>
      <c r="C970" s="3">
        <f t="shared" si="98"/>
        <v>-5.7000000000000002E-3</v>
      </c>
      <c r="D970">
        <f t="shared" ref="D970:D1033" si="99">$E$4</f>
        <v>100</v>
      </c>
      <c r="E970">
        <f t="shared" ref="E970:E1033" si="100">$F$4</f>
        <v>5.66</v>
      </c>
      <c r="F970">
        <f t="shared" ref="F970:F1033" si="101">$G$4</f>
        <v>40</v>
      </c>
      <c r="I970" s="3">
        <v>1.1839</v>
      </c>
      <c r="J970" s="3">
        <v>-1E-4</v>
      </c>
    </row>
    <row r="971" spans="1:10" x14ac:dyDescent="0.2">
      <c r="A971" s="5">
        <v>96.2</v>
      </c>
      <c r="B971" s="3">
        <f t="shared" si="97"/>
        <v>0.41750000000000009</v>
      </c>
      <c r="C971" s="3">
        <f t="shared" si="98"/>
        <v>-5.4000000000000003E-3</v>
      </c>
      <c r="D971">
        <f t="shared" si="99"/>
        <v>100</v>
      </c>
      <c r="E971">
        <f t="shared" si="100"/>
        <v>5.66</v>
      </c>
      <c r="F971">
        <f t="shared" si="101"/>
        <v>40</v>
      </c>
      <c r="I971" s="3">
        <v>1.1847000000000001</v>
      </c>
      <c r="J971" s="3">
        <v>2.0000000000000001E-4</v>
      </c>
    </row>
    <row r="972" spans="1:10" x14ac:dyDescent="0.2">
      <c r="A972" s="5">
        <v>96.3</v>
      </c>
      <c r="B972" s="3">
        <f t="shared" si="97"/>
        <v>0.41820000000000002</v>
      </c>
      <c r="C972" s="3">
        <f t="shared" si="98"/>
        <v>-5.4999999999999997E-3</v>
      </c>
      <c r="D972">
        <f t="shared" si="99"/>
        <v>100</v>
      </c>
      <c r="E972">
        <f t="shared" si="100"/>
        <v>5.66</v>
      </c>
      <c r="F972">
        <f t="shared" si="101"/>
        <v>40</v>
      </c>
      <c r="I972" s="3">
        <v>1.1854</v>
      </c>
      <c r="J972" s="3">
        <v>1E-4</v>
      </c>
    </row>
    <row r="973" spans="1:10" x14ac:dyDescent="0.2">
      <c r="A973" s="5">
        <v>96.4</v>
      </c>
      <c r="B973" s="3">
        <f t="shared" si="97"/>
        <v>0.41909999999999992</v>
      </c>
      <c r="C973" s="3">
        <f t="shared" si="98"/>
        <v>-5.4999999999999997E-3</v>
      </c>
      <c r="D973">
        <f t="shared" si="99"/>
        <v>100</v>
      </c>
      <c r="E973">
        <f t="shared" si="100"/>
        <v>5.66</v>
      </c>
      <c r="F973">
        <f t="shared" si="101"/>
        <v>40</v>
      </c>
      <c r="I973" s="3">
        <v>1.1862999999999999</v>
      </c>
      <c r="J973" s="3">
        <v>1E-4</v>
      </c>
    </row>
    <row r="974" spans="1:10" x14ac:dyDescent="0.2">
      <c r="A974" s="5">
        <v>96.5</v>
      </c>
      <c r="B974" s="3">
        <f t="shared" si="97"/>
        <v>0.42020000000000002</v>
      </c>
      <c r="C974" s="3">
        <f t="shared" si="98"/>
        <v>-5.5999999999999999E-3</v>
      </c>
      <c r="D974">
        <f t="shared" si="99"/>
        <v>100</v>
      </c>
      <c r="E974">
        <f t="shared" si="100"/>
        <v>5.66</v>
      </c>
      <c r="F974">
        <f t="shared" si="101"/>
        <v>40</v>
      </c>
      <c r="I974" s="3">
        <v>1.1874</v>
      </c>
      <c r="J974" s="3">
        <v>0</v>
      </c>
    </row>
    <row r="975" spans="1:10" x14ac:dyDescent="0.2">
      <c r="A975" s="5">
        <v>96.6</v>
      </c>
      <c r="B975" s="3">
        <f t="shared" si="97"/>
        <v>0.42079999999999995</v>
      </c>
      <c r="C975" s="3">
        <f t="shared" si="98"/>
        <v>-5.4000000000000003E-3</v>
      </c>
      <c r="D975">
        <f t="shared" si="99"/>
        <v>100</v>
      </c>
      <c r="E975">
        <f t="shared" si="100"/>
        <v>5.66</v>
      </c>
      <c r="F975">
        <f t="shared" si="101"/>
        <v>40</v>
      </c>
      <c r="I975" s="3">
        <v>1.1879999999999999</v>
      </c>
      <c r="J975" s="3">
        <v>2.0000000000000001E-4</v>
      </c>
    </row>
    <row r="976" spans="1:10" x14ac:dyDescent="0.2">
      <c r="A976" s="5">
        <v>96.7</v>
      </c>
      <c r="B976" s="3">
        <f t="shared" si="97"/>
        <v>0.4215000000000001</v>
      </c>
      <c r="C976" s="3">
        <f t="shared" si="98"/>
        <v>-5.4999999999999997E-3</v>
      </c>
      <c r="D976">
        <f t="shared" si="99"/>
        <v>100</v>
      </c>
      <c r="E976">
        <f t="shared" si="100"/>
        <v>5.66</v>
      </c>
      <c r="F976">
        <f t="shared" si="101"/>
        <v>40</v>
      </c>
      <c r="I976" s="3">
        <v>1.1887000000000001</v>
      </c>
      <c r="J976" s="3">
        <v>1E-4</v>
      </c>
    </row>
    <row r="977" spans="1:10" x14ac:dyDescent="0.2">
      <c r="A977" s="5">
        <v>96.8</v>
      </c>
      <c r="B977" s="3">
        <f t="shared" si="97"/>
        <v>0.4224</v>
      </c>
      <c r="C977" s="3">
        <f t="shared" si="98"/>
        <v>-5.3E-3</v>
      </c>
      <c r="D977">
        <f t="shared" si="99"/>
        <v>100</v>
      </c>
      <c r="E977">
        <f t="shared" si="100"/>
        <v>5.66</v>
      </c>
      <c r="F977">
        <f t="shared" si="101"/>
        <v>40</v>
      </c>
      <c r="I977" s="3">
        <v>1.1896</v>
      </c>
      <c r="J977" s="3">
        <v>2.9999999999999997E-4</v>
      </c>
    </row>
    <row r="978" spans="1:10" x14ac:dyDescent="0.2">
      <c r="A978" s="5">
        <v>96.9</v>
      </c>
      <c r="B978" s="3">
        <f t="shared" si="97"/>
        <v>0.42340000000000011</v>
      </c>
      <c r="C978" s="3">
        <f t="shared" si="98"/>
        <v>-5.4999999999999997E-3</v>
      </c>
      <c r="D978">
        <f t="shared" si="99"/>
        <v>100</v>
      </c>
      <c r="E978">
        <f t="shared" si="100"/>
        <v>5.66</v>
      </c>
      <c r="F978">
        <f t="shared" si="101"/>
        <v>40</v>
      </c>
      <c r="I978" s="3">
        <v>1.1906000000000001</v>
      </c>
      <c r="J978" s="3">
        <v>1E-4</v>
      </c>
    </row>
    <row r="979" spans="1:10" x14ac:dyDescent="0.2">
      <c r="A979" s="5">
        <v>97</v>
      </c>
      <c r="B979" s="3">
        <f t="shared" si="97"/>
        <v>0.42420000000000002</v>
      </c>
      <c r="C979" s="3">
        <f t="shared" si="98"/>
        <v>-5.4999999999999997E-3</v>
      </c>
      <c r="D979">
        <f t="shared" si="99"/>
        <v>100</v>
      </c>
      <c r="E979">
        <f t="shared" si="100"/>
        <v>5.66</v>
      </c>
      <c r="F979">
        <f t="shared" si="101"/>
        <v>40</v>
      </c>
      <c r="I979" s="3">
        <v>1.1914</v>
      </c>
      <c r="J979" s="3">
        <v>1E-4</v>
      </c>
    </row>
    <row r="980" spans="1:10" x14ac:dyDescent="0.2">
      <c r="A980" s="5">
        <v>97.1</v>
      </c>
      <c r="B980" s="3">
        <f t="shared" si="97"/>
        <v>0.42499999999999993</v>
      </c>
      <c r="C980" s="3">
        <f t="shared" si="98"/>
        <v>-5.3E-3</v>
      </c>
      <c r="D980">
        <f t="shared" si="99"/>
        <v>100</v>
      </c>
      <c r="E980">
        <f t="shared" si="100"/>
        <v>5.66</v>
      </c>
      <c r="F980">
        <f t="shared" si="101"/>
        <v>40</v>
      </c>
      <c r="I980" s="3">
        <v>1.1921999999999999</v>
      </c>
      <c r="J980" s="3">
        <v>2.9999999999999997E-4</v>
      </c>
    </row>
    <row r="981" spans="1:10" x14ac:dyDescent="0.2">
      <c r="A981" s="5">
        <v>97.2</v>
      </c>
      <c r="B981" s="3">
        <f t="shared" si="97"/>
        <v>0.42610000000000003</v>
      </c>
      <c r="C981" s="3">
        <f t="shared" si="98"/>
        <v>-5.4999999999999997E-3</v>
      </c>
      <c r="D981">
        <f t="shared" si="99"/>
        <v>100</v>
      </c>
      <c r="E981">
        <f t="shared" si="100"/>
        <v>5.66</v>
      </c>
      <c r="F981">
        <f t="shared" si="101"/>
        <v>40</v>
      </c>
      <c r="I981" s="3">
        <v>1.1933</v>
      </c>
      <c r="J981" s="3">
        <v>1E-4</v>
      </c>
    </row>
    <row r="982" spans="1:10" x14ac:dyDescent="0.2">
      <c r="A982" s="5">
        <v>97.3</v>
      </c>
      <c r="B982" s="3">
        <f t="shared" si="97"/>
        <v>0.42669999999999997</v>
      </c>
      <c r="C982" s="3">
        <f t="shared" si="98"/>
        <v>-5.4999999999999997E-3</v>
      </c>
      <c r="D982">
        <f t="shared" si="99"/>
        <v>100</v>
      </c>
      <c r="E982">
        <f t="shared" si="100"/>
        <v>5.66</v>
      </c>
      <c r="F982">
        <f t="shared" si="101"/>
        <v>40</v>
      </c>
      <c r="I982" s="3">
        <v>1.1939</v>
      </c>
      <c r="J982" s="3">
        <v>1E-4</v>
      </c>
    </row>
    <row r="983" spans="1:10" x14ac:dyDescent="0.2">
      <c r="A983" s="5">
        <v>97.4</v>
      </c>
      <c r="B983" s="3">
        <f t="shared" ref="B983:B1046" si="102">I983-$I$470</f>
        <v>0.42740000000000011</v>
      </c>
      <c r="C983" s="3">
        <f t="shared" ref="C983:C1046" si="103">J983-$J$470</f>
        <v>-5.4999999999999997E-3</v>
      </c>
      <c r="D983">
        <f t="shared" si="99"/>
        <v>100</v>
      </c>
      <c r="E983">
        <f t="shared" si="100"/>
        <v>5.66</v>
      </c>
      <c r="F983">
        <f t="shared" si="101"/>
        <v>40</v>
      </c>
      <c r="I983" s="3">
        <v>1.1946000000000001</v>
      </c>
      <c r="J983" s="3">
        <v>1E-4</v>
      </c>
    </row>
    <row r="984" spans="1:10" x14ac:dyDescent="0.2">
      <c r="A984" s="5">
        <v>97.5</v>
      </c>
      <c r="B984" s="3">
        <f t="shared" si="102"/>
        <v>0.42830000000000001</v>
      </c>
      <c r="C984" s="3">
        <f t="shared" si="103"/>
        <v>-5.5999999999999999E-3</v>
      </c>
      <c r="D984">
        <f t="shared" si="99"/>
        <v>100</v>
      </c>
      <c r="E984">
        <f t="shared" si="100"/>
        <v>5.66</v>
      </c>
      <c r="F984">
        <f t="shared" si="101"/>
        <v>40</v>
      </c>
      <c r="I984" s="3">
        <v>1.1955</v>
      </c>
      <c r="J984" s="3">
        <v>0</v>
      </c>
    </row>
    <row r="985" spans="1:10" x14ac:dyDescent="0.2">
      <c r="A985" s="5">
        <v>97.6</v>
      </c>
      <c r="B985" s="3">
        <f t="shared" si="102"/>
        <v>0.42919999999999991</v>
      </c>
      <c r="C985" s="3">
        <f t="shared" si="103"/>
        <v>-5.4999999999999997E-3</v>
      </c>
      <c r="D985">
        <f t="shared" si="99"/>
        <v>100</v>
      </c>
      <c r="E985">
        <f t="shared" si="100"/>
        <v>5.66</v>
      </c>
      <c r="F985">
        <f t="shared" si="101"/>
        <v>40</v>
      </c>
      <c r="I985" s="3">
        <v>1.1963999999999999</v>
      </c>
      <c r="J985" s="3">
        <v>1E-4</v>
      </c>
    </row>
    <row r="986" spans="1:10" x14ac:dyDescent="0.2">
      <c r="A986" s="5">
        <v>97.7</v>
      </c>
      <c r="B986" s="3">
        <f t="shared" si="102"/>
        <v>0.42990000000000006</v>
      </c>
      <c r="C986" s="3">
        <f t="shared" si="103"/>
        <v>-5.4999999999999997E-3</v>
      </c>
      <c r="D986">
        <f t="shared" si="99"/>
        <v>100</v>
      </c>
      <c r="E986">
        <f t="shared" si="100"/>
        <v>5.66</v>
      </c>
      <c r="F986">
        <f t="shared" si="101"/>
        <v>40</v>
      </c>
      <c r="I986" s="3">
        <v>1.1971000000000001</v>
      </c>
      <c r="J986" s="3">
        <v>1E-4</v>
      </c>
    </row>
    <row r="987" spans="1:10" x14ac:dyDescent="0.2">
      <c r="A987" s="5">
        <v>97.8</v>
      </c>
      <c r="B987" s="3">
        <f t="shared" si="102"/>
        <v>0.43069999999999997</v>
      </c>
      <c r="C987" s="3">
        <f t="shared" si="103"/>
        <v>-5.5999999999999999E-3</v>
      </c>
      <c r="D987">
        <f t="shared" si="99"/>
        <v>100</v>
      </c>
      <c r="E987">
        <f t="shared" si="100"/>
        <v>5.66</v>
      </c>
      <c r="F987">
        <f t="shared" si="101"/>
        <v>40</v>
      </c>
      <c r="I987" s="3">
        <v>1.1979</v>
      </c>
      <c r="J987" s="3">
        <v>0</v>
      </c>
    </row>
    <row r="988" spans="1:10" x14ac:dyDescent="0.2">
      <c r="A988" s="5">
        <v>97.9</v>
      </c>
      <c r="B988" s="3">
        <f t="shared" si="102"/>
        <v>0.43170000000000008</v>
      </c>
      <c r="C988" s="3">
        <f t="shared" si="103"/>
        <v>-5.4999999999999997E-3</v>
      </c>
      <c r="D988">
        <f t="shared" si="99"/>
        <v>100</v>
      </c>
      <c r="E988">
        <f t="shared" si="100"/>
        <v>5.66</v>
      </c>
      <c r="F988">
        <f t="shared" si="101"/>
        <v>40</v>
      </c>
      <c r="I988" s="3">
        <v>1.1989000000000001</v>
      </c>
      <c r="J988" s="3">
        <v>1E-4</v>
      </c>
    </row>
    <row r="989" spans="1:10" x14ac:dyDescent="0.2">
      <c r="A989" s="5">
        <v>98</v>
      </c>
      <c r="B989" s="3">
        <f t="shared" si="102"/>
        <v>0.43259999999999998</v>
      </c>
      <c r="C989" s="3">
        <f t="shared" si="103"/>
        <v>-5.7000000000000002E-3</v>
      </c>
      <c r="D989">
        <f t="shared" si="99"/>
        <v>100</v>
      </c>
      <c r="E989">
        <f t="shared" si="100"/>
        <v>5.66</v>
      </c>
      <c r="F989">
        <f t="shared" si="101"/>
        <v>40</v>
      </c>
      <c r="I989" s="3">
        <v>1.1998</v>
      </c>
      <c r="J989" s="3">
        <v>-1E-4</v>
      </c>
    </row>
    <row r="990" spans="1:10" x14ac:dyDescent="0.2">
      <c r="A990" s="5">
        <v>98.1</v>
      </c>
      <c r="B990" s="3">
        <f t="shared" si="102"/>
        <v>0.43319999999999992</v>
      </c>
      <c r="C990" s="3">
        <f t="shared" si="103"/>
        <v>-5.5999999999999999E-3</v>
      </c>
      <c r="D990">
        <f t="shared" si="99"/>
        <v>100</v>
      </c>
      <c r="E990">
        <f t="shared" si="100"/>
        <v>5.66</v>
      </c>
      <c r="F990">
        <f t="shared" si="101"/>
        <v>40</v>
      </c>
      <c r="I990" s="3">
        <v>1.2003999999999999</v>
      </c>
      <c r="J990" s="3">
        <v>0</v>
      </c>
    </row>
    <row r="991" spans="1:10" x14ac:dyDescent="0.2">
      <c r="A991" s="5">
        <v>98.2</v>
      </c>
      <c r="B991" s="3">
        <f t="shared" si="102"/>
        <v>0.43400000000000005</v>
      </c>
      <c r="C991" s="3">
        <f t="shared" si="103"/>
        <v>-5.4000000000000003E-3</v>
      </c>
      <c r="D991">
        <f t="shared" si="99"/>
        <v>100</v>
      </c>
      <c r="E991">
        <f t="shared" si="100"/>
        <v>5.66</v>
      </c>
      <c r="F991">
        <f t="shared" si="101"/>
        <v>40</v>
      </c>
      <c r="I991" s="3">
        <v>1.2012</v>
      </c>
      <c r="J991" s="3">
        <v>2.0000000000000001E-4</v>
      </c>
    </row>
    <row r="992" spans="1:10" x14ac:dyDescent="0.2">
      <c r="A992" s="5">
        <v>98.3</v>
      </c>
      <c r="B992" s="3">
        <f t="shared" si="102"/>
        <v>0.43509999999999993</v>
      </c>
      <c r="C992" s="3">
        <f t="shared" si="103"/>
        <v>-5.4000000000000003E-3</v>
      </c>
      <c r="D992">
        <f t="shared" si="99"/>
        <v>100</v>
      </c>
      <c r="E992">
        <f t="shared" si="100"/>
        <v>5.66</v>
      </c>
      <c r="F992">
        <f t="shared" si="101"/>
        <v>40</v>
      </c>
      <c r="I992" s="3">
        <v>1.2022999999999999</v>
      </c>
      <c r="J992" s="3">
        <v>2.0000000000000001E-4</v>
      </c>
    </row>
    <row r="993" spans="1:10" x14ac:dyDescent="0.2">
      <c r="A993" s="5">
        <v>98.4</v>
      </c>
      <c r="B993" s="3">
        <f t="shared" si="102"/>
        <v>0.43590000000000007</v>
      </c>
      <c r="C993" s="3">
        <f t="shared" si="103"/>
        <v>-5.5999999999999999E-3</v>
      </c>
      <c r="D993">
        <f t="shared" si="99"/>
        <v>100</v>
      </c>
      <c r="E993">
        <f t="shared" si="100"/>
        <v>5.66</v>
      </c>
      <c r="F993">
        <f t="shared" si="101"/>
        <v>40</v>
      </c>
      <c r="I993" s="3">
        <v>1.2031000000000001</v>
      </c>
      <c r="J993" s="3">
        <v>0</v>
      </c>
    </row>
    <row r="994" spans="1:10" x14ac:dyDescent="0.2">
      <c r="A994" s="5">
        <v>98.5</v>
      </c>
      <c r="B994" s="3">
        <f t="shared" si="102"/>
        <v>0.43659999999999999</v>
      </c>
      <c r="C994" s="3">
        <f t="shared" si="103"/>
        <v>-5.4999999999999997E-3</v>
      </c>
      <c r="D994">
        <f t="shared" si="99"/>
        <v>100</v>
      </c>
      <c r="E994">
        <f t="shared" si="100"/>
        <v>5.66</v>
      </c>
      <c r="F994">
        <f t="shared" si="101"/>
        <v>40</v>
      </c>
      <c r="I994" s="3">
        <v>1.2038</v>
      </c>
      <c r="J994" s="3">
        <v>1E-4</v>
      </c>
    </row>
    <row r="995" spans="1:10" x14ac:dyDescent="0.2">
      <c r="A995" s="5">
        <v>98.6</v>
      </c>
      <c r="B995" s="3">
        <f t="shared" si="102"/>
        <v>0.4376000000000001</v>
      </c>
      <c r="C995" s="3">
        <f t="shared" si="103"/>
        <v>-5.4000000000000003E-3</v>
      </c>
      <c r="D995">
        <f t="shared" si="99"/>
        <v>100</v>
      </c>
      <c r="E995">
        <f t="shared" si="100"/>
        <v>5.66</v>
      </c>
      <c r="F995">
        <f t="shared" si="101"/>
        <v>40</v>
      </c>
      <c r="I995" s="3">
        <v>1.2048000000000001</v>
      </c>
      <c r="J995" s="3">
        <v>2.0000000000000001E-4</v>
      </c>
    </row>
    <row r="996" spans="1:10" x14ac:dyDescent="0.2">
      <c r="A996" s="5">
        <v>98.7</v>
      </c>
      <c r="B996" s="3">
        <f t="shared" si="102"/>
        <v>0.43840000000000001</v>
      </c>
      <c r="C996" s="3">
        <f t="shared" si="103"/>
        <v>-5.5999999999999999E-3</v>
      </c>
      <c r="D996">
        <f t="shared" si="99"/>
        <v>100</v>
      </c>
      <c r="E996">
        <f t="shared" si="100"/>
        <v>5.66</v>
      </c>
      <c r="F996">
        <f t="shared" si="101"/>
        <v>40</v>
      </c>
      <c r="I996" s="3">
        <v>1.2056</v>
      </c>
      <c r="J996" s="3">
        <v>0</v>
      </c>
    </row>
    <row r="997" spans="1:10" x14ac:dyDescent="0.2">
      <c r="A997" s="5">
        <v>98.8</v>
      </c>
      <c r="B997" s="3">
        <f t="shared" si="102"/>
        <v>0.43909999999999993</v>
      </c>
      <c r="C997" s="3">
        <f t="shared" si="103"/>
        <v>-5.4999999999999997E-3</v>
      </c>
      <c r="D997">
        <f t="shared" si="99"/>
        <v>100</v>
      </c>
      <c r="E997">
        <f t="shared" si="100"/>
        <v>5.66</v>
      </c>
      <c r="F997">
        <f t="shared" si="101"/>
        <v>40</v>
      </c>
      <c r="I997" s="3">
        <v>1.2062999999999999</v>
      </c>
      <c r="J997" s="3">
        <v>1E-4</v>
      </c>
    </row>
    <row r="998" spans="1:10" x14ac:dyDescent="0.2">
      <c r="A998" s="5">
        <v>98.9</v>
      </c>
      <c r="B998" s="3">
        <f t="shared" si="102"/>
        <v>0.43990000000000007</v>
      </c>
      <c r="C998" s="3">
        <f t="shared" si="103"/>
        <v>-5.5999999999999999E-3</v>
      </c>
      <c r="D998">
        <f t="shared" si="99"/>
        <v>100</v>
      </c>
      <c r="E998">
        <f t="shared" si="100"/>
        <v>5.66</v>
      </c>
      <c r="F998">
        <f t="shared" si="101"/>
        <v>40</v>
      </c>
      <c r="I998" s="3">
        <v>1.2071000000000001</v>
      </c>
      <c r="J998" s="3">
        <v>0</v>
      </c>
    </row>
    <row r="999" spans="1:10" x14ac:dyDescent="0.2">
      <c r="A999" s="5">
        <v>99</v>
      </c>
      <c r="B999" s="3">
        <f t="shared" si="102"/>
        <v>0.44089999999999996</v>
      </c>
      <c r="C999" s="3">
        <f t="shared" si="103"/>
        <v>-5.5999999999999999E-3</v>
      </c>
      <c r="D999">
        <f t="shared" si="99"/>
        <v>100</v>
      </c>
      <c r="E999">
        <f t="shared" si="100"/>
        <v>5.66</v>
      </c>
      <c r="F999">
        <f t="shared" si="101"/>
        <v>40</v>
      </c>
      <c r="I999" s="3">
        <v>1.2081</v>
      </c>
      <c r="J999" s="3">
        <v>0</v>
      </c>
    </row>
    <row r="1000" spans="1:10" x14ac:dyDescent="0.2">
      <c r="A1000" s="5">
        <v>99.1</v>
      </c>
      <c r="B1000" s="3">
        <f t="shared" si="102"/>
        <v>0.44170000000000009</v>
      </c>
      <c r="C1000" s="3">
        <f t="shared" si="103"/>
        <v>-5.4999999999999997E-3</v>
      </c>
      <c r="D1000">
        <f t="shared" si="99"/>
        <v>100</v>
      </c>
      <c r="E1000">
        <f t="shared" si="100"/>
        <v>5.66</v>
      </c>
      <c r="F1000">
        <f t="shared" si="101"/>
        <v>40</v>
      </c>
      <c r="I1000" s="3">
        <v>1.2089000000000001</v>
      </c>
      <c r="J1000" s="3">
        <v>1E-4</v>
      </c>
    </row>
    <row r="1001" spans="1:10" x14ac:dyDescent="0.2">
      <c r="A1001" s="5">
        <v>99.2</v>
      </c>
      <c r="B1001" s="3">
        <f t="shared" si="102"/>
        <v>0.44240000000000002</v>
      </c>
      <c r="C1001" s="3">
        <f t="shared" si="103"/>
        <v>-5.5999999999999999E-3</v>
      </c>
      <c r="D1001">
        <f t="shared" si="99"/>
        <v>100</v>
      </c>
      <c r="E1001">
        <f t="shared" si="100"/>
        <v>5.66</v>
      </c>
      <c r="F1001">
        <f t="shared" si="101"/>
        <v>40</v>
      </c>
      <c r="I1001" s="3">
        <v>1.2096</v>
      </c>
      <c r="J1001" s="3">
        <v>0</v>
      </c>
    </row>
    <row r="1002" spans="1:10" x14ac:dyDescent="0.2">
      <c r="A1002" s="5">
        <v>99.3</v>
      </c>
      <c r="B1002" s="3">
        <f t="shared" si="102"/>
        <v>0.44339999999999991</v>
      </c>
      <c r="C1002" s="3">
        <f t="shared" si="103"/>
        <v>-5.4999999999999997E-3</v>
      </c>
      <c r="D1002">
        <f t="shared" si="99"/>
        <v>100</v>
      </c>
      <c r="E1002">
        <f t="shared" si="100"/>
        <v>5.66</v>
      </c>
      <c r="F1002">
        <f t="shared" si="101"/>
        <v>40</v>
      </c>
      <c r="I1002" s="3">
        <v>1.2105999999999999</v>
      </c>
      <c r="J1002" s="3">
        <v>1E-4</v>
      </c>
    </row>
    <row r="1003" spans="1:10" x14ac:dyDescent="0.2">
      <c r="A1003" s="5">
        <v>99.4</v>
      </c>
      <c r="B1003" s="3">
        <f t="shared" si="102"/>
        <v>0.44430000000000003</v>
      </c>
      <c r="C1003" s="3">
        <f t="shared" si="103"/>
        <v>-5.4999999999999997E-3</v>
      </c>
      <c r="D1003">
        <f t="shared" si="99"/>
        <v>100</v>
      </c>
      <c r="E1003">
        <f t="shared" si="100"/>
        <v>5.66</v>
      </c>
      <c r="F1003">
        <f t="shared" si="101"/>
        <v>40</v>
      </c>
      <c r="I1003" s="3">
        <v>1.2115</v>
      </c>
      <c r="J1003" s="3">
        <v>1E-4</v>
      </c>
    </row>
    <row r="1004" spans="1:10" x14ac:dyDescent="0.2">
      <c r="A1004" s="5">
        <v>99.5</v>
      </c>
      <c r="B1004" s="3">
        <f t="shared" si="102"/>
        <v>0.44489999999999996</v>
      </c>
      <c r="C1004" s="3">
        <f t="shared" si="103"/>
        <v>-5.4999999999999997E-3</v>
      </c>
      <c r="D1004">
        <f t="shared" si="99"/>
        <v>100</v>
      </c>
      <c r="E1004">
        <f t="shared" si="100"/>
        <v>5.66</v>
      </c>
      <c r="F1004">
        <f t="shared" si="101"/>
        <v>40</v>
      </c>
      <c r="I1004" s="3">
        <v>1.2121</v>
      </c>
      <c r="J1004" s="3">
        <v>1E-4</v>
      </c>
    </row>
    <row r="1005" spans="1:10" x14ac:dyDescent="0.2">
      <c r="A1005" s="5">
        <v>99.6</v>
      </c>
      <c r="B1005" s="3">
        <f t="shared" si="102"/>
        <v>0.4457000000000001</v>
      </c>
      <c r="C1005" s="3">
        <f t="shared" si="103"/>
        <v>-5.5999999999999999E-3</v>
      </c>
      <c r="D1005">
        <f t="shared" si="99"/>
        <v>100</v>
      </c>
      <c r="E1005">
        <f t="shared" si="100"/>
        <v>5.66</v>
      </c>
      <c r="F1005">
        <f t="shared" si="101"/>
        <v>40</v>
      </c>
      <c r="I1005" s="3">
        <v>1.2129000000000001</v>
      </c>
      <c r="J1005" s="3">
        <v>0</v>
      </c>
    </row>
    <row r="1006" spans="1:10" x14ac:dyDescent="0.2">
      <c r="A1006" s="5">
        <v>99.7</v>
      </c>
      <c r="B1006" s="3">
        <f t="shared" si="102"/>
        <v>0.44669999999999999</v>
      </c>
      <c r="C1006" s="3">
        <f t="shared" si="103"/>
        <v>-5.4999999999999997E-3</v>
      </c>
      <c r="D1006">
        <f t="shared" si="99"/>
        <v>100</v>
      </c>
      <c r="E1006">
        <f t="shared" si="100"/>
        <v>5.66</v>
      </c>
      <c r="F1006">
        <f t="shared" si="101"/>
        <v>40</v>
      </c>
      <c r="I1006" s="3">
        <v>1.2139</v>
      </c>
      <c r="J1006" s="3">
        <v>1E-4</v>
      </c>
    </row>
    <row r="1007" spans="1:10" x14ac:dyDescent="0.2">
      <c r="A1007" s="5">
        <v>99.8</v>
      </c>
      <c r="B1007" s="3">
        <f t="shared" si="102"/>
        <v>0.44760000000000011</v>
      </c>
      <c r="C1007" s="3">
        <f t="shared" si="103"/>
        <v>-5.7999999999999996E-3</v>
      </c>
      <c r="D1007">
        <f t="shared" si="99"/>
        <v>100</v>
      </c>
      <c r="E1007">
        <f t="shared" si="100"/>
        <v>5.66</v>
      </c>
      <c r="F1007">
        <f t="shared" si="101"/>
        <v>40</v>
      </c>
      <c r="I1007" s="3">
        <v>1.2148000000000001</v>
      </c>
      <c r="J1007" s="3">
        <v>-2.0000000000000001E-4</v>
      </c>
    </row>
    <row r="1008" spans="1:10" x14ac:dyDescent="0.2">
      <c r="A1008" s="5">
        <v>99.9</v>
      </c>
      <c r="B1008" s="3">
        <f t="shared" si="102"/>
        <v>0.44820000000000004</v>
      </c>
      <c r="C1008" s="3">
        <f t="shared" si="103"/>
        <v>-5.4999999999999997E-3</v>
      </c>
      <c r="D1008">
        <f t="shared" si="99"/>
        <v>100</v>
      </c>
      <c r="E1008">
        <f t="shared" si="100"/>
        <v>5.66</v>
      </c>
      <c r="F1008">
        <f t="shared" si="101"/>
        <v>40</v>
      </c>
      <c r="I1008" s="3">
        <v>1.2154</v>
      </c>
      <c r="J1008" s="3">
        <v>1E-4</v>
      </c>
    </row>
    <row r="1009" spans="1:10" x14ac:dyDescent="0.2">
      <c r="A1009" s="5">
        <v>100</v>
      </c>
      <c r="B1009" s="3">
        <f t="shared" si="102"/>
        <v>0.44919999999999993</v>
      </c>
      <c r="C1009" s="3">
        <f t="shared" si="103"/>
        <v>-5.5999999999999999E-3</v>
      </c>
      <c r="D1009">
        <f t="shared" si="99"/>
        <v>100</v>
      </c>
      <c r="E1009">
        <f t="shared" si="100"/>
        <v>5.66</v>
      </c>
      <c r="F1009">
        <f t="shared" si="101"/>
        <v>40</v>
      </c>
      <c r="I1009" s="3">
        <v>1.2163999999999999</v>
      </c>
      <c r="J1009" s="3">
        <v>0</v>
      </c>
    </row>
    <row r="1010" spans="1:10" x14ac:dyDescent="0.2">
      <c r="A1010" s="5">
        <v>100.1</v>
      </c>
      <c r="B1010" s="3">
        <f t="shared" si="102"/>
        <v>0.45010000000000006</v>
      </c>
      <c r="C1010" s="3">
        <f t="shared" si="103"/>
        <v>-5.5999999999999999E-3</v>
      </c>
      <c r="D1010">
        <f t="shared" si="99"/>
        <v>100</v>
      </c>
      <c r="E1010">
        <f t="shared" si="100"/>
        <v>5.66</v>
      </c>
      <c r="F1010">
        <f t="shared" si="101"/>
        <v>40</v>
      </c>
      <c r="I1010" s="3">
        <v>1.2173</v>
      </c>
      <c r="J1010" s="3">
        <v>0</v>
      </c>
    </row>
    <row r="1011" spans="1:10" x14ac:dyDescent="0.2">
      <c r="A1011" s="5">
        <v>100.2</v>
      </c>
      <c r="B1011" s="3">
        <f t="shared" si="102"/>
        <v>0.45079999999999998</v>
      </c>
      <c r="C1011" s="3">
        <f t="shared" si="103"/>
        <v>-5.5999999999999999E-3</v>
      </c>
      <c r="D1011">
        <f t="shared" si="99"/>
        <v>100</v>
      </c>
      <c r="E1011">
        <f t="shared" si="100"/>
        <v>5.66</v>
      </c>
      <c r="F1011">
        <f t="shared" si="101"/>
        <v>40</v>
      </c>
      <c r="I1011" s="3">
        <v>1.218</v>
      </c>
      <c r="J1011" s="3">
        <v>0</v>
      </c>
    </row>
    <row r="1012" spans="1:10" x14ac:dyDescent="0.2">
      <c r="A1012" s="5">
        <v>100.3</v>
      </c>
      <c r="B1012" s="3">
        <f t="shared" si="102"/>
        <v>0.4514999999999999</v>
      </c>
      <c r="C1012" s="3">
        <f t="shared" si="103"/>
        <v>-5.5999999999999999E-3</v>
      </c>
      <c r="D1012">
        <f t="shared" si="99"/>
        <v>100</v>
      </c>
      <c r="E1012">
        <f t="shared" si="100"/>
        <v>5.66</v>
      </c>
      <c r="F1012">
        <f t="shared" si="101"/>
        <v>40</v>
      </c>
      <c r="I1012" s="3">
        <v>1.2186999999999999</v>
      </c>
      <c r="J1012" s="3">
        <v>0</v>
      </c>
    </row>
    <row r="1013" spans="1:10" x14ac:dyDescent="0.2">
      <c r="A1013" s="5">
        <v>100.4</v>
      </c>
      <c r="B1013" s="3">
        <f t="shared" si="102"/>
        <v>0.45250000000000001</v>
      </c>
      <c r="C1013" s="3">
        <f t="shared" si="103"/>
        <v>-5.7000000000000002E-3</v>
      </c>
      <c r="D1013">
        <f t="shared" si="99"/>
        <v>100</v>
      </c>
      <c r="E1013">
        <f t="shared" si="100"/>
        <v>5.66</v>
      </c>
      <c r="F1013">
        <f t="shared" si="101"/>
        <v>40</v>
      </c>
      <c r="I1013" s="3">
        <v>1.2197</v>
      </c>
      <c r="J1013" s="3">
        <v>-1E-4</v>
      </c>
    </row>
    <row r="1014" spans="1:10" x14ac:dyDescent="0.2">
      <c r="A1014" s="5">
        <v>100.5</v>
      </c>
      <c r="B1014" s="3">
        <f t="shared" si="102"/>
        <v>0.45339999999999991</v>
      </c>
      <c r="C1014" s="3">
        <f t="shared" si="103"/>
        <v>-5.7000000000000002E-3</v>
      </c>
      <c r="D1014">
        <f t="shared" si="99"/>
        <v>100</v>
      </c>
      <c r="E1014">
        <f t="shared" si="100"/>
        <v>5.66</v>
      </c>
      <c r="F1014">
        <f t="shared" si="101"/>
        <v>40</v>
      </c>
      <c r="I1014" s="3">
        <v>1.2205999999999999</v>
      </c>
      <c r="J1014" s="3">
        <v>-1E-4</v>
      </c>
    </row>
    <row r="1015" spans="1:10" x14ac:dyDescent="0.2">
      <c r="A1015" s="5">
        <v>100.6</v>
      </c>
      <c r="B1015" s="3">
        <f t="shared" si="102"/>
        <v>0.45410000000000006</v>
      </c>
      <c r="C1015" s="3">
        <f t="shared" si="103"/>
        <v>-5.7000000000000002E-3</v>
      </c>
      <c r="D1015">
        <f t="shared" si="99"/>
        <v>100</v>
      </c>
      <c r="E1015">
        <f t="shared" si="100"/>
        <v>5.66</v>
      </c>
      <c r="F1015">
        <f t="shared" si="101"/>
        <v>40</v>
      </c>
      <c r="I1015" s="3">
        <v>1.2213000000000001</v>
      </c>
      <c r="J1015" s="3">
        <v>-1E-4</v>
      </c>
    </row>
    <row r="1016" spans="1:10" x14ac:dyDescent="0.2">
      <c r="A1016" s="5">
        <v>100.7</v>
      </c>
      <c r="B1016" s="3">
        <f t="shared" si="102"/>
        <v>0.45489999999999997</v>
      </c>
      <c r="C1016" s="3">
        <f t="shared" si="103"/>
        <v>-5.7999999999999996E-3</v>
      </c>
      <c r="D1016">
        <f t="shared" si="99"/>
        <v>100</v>
      </c>
      <c r="E1016">
        <f t="shared" si="100"/>
        <v>5.66</v>
      </c>
      <c r="F1016">
        <f t="shared" si="101"/>
        <v>40</v>
      </c>
      <c r="I1016" s="3">
        <v>1.2221</v>
      </c>
      <c r="J1016" s="3">
        <v>-2.0000000000000001E-4</v>
      </c>
    </row>
    <row r="1017" spans="1:10" x14ac:dyDescent="0.2">
      <c r="A1017" s="5">
        <v>100.8</v>
      </c>
      <c r="B1017" s="3">
        <f t="shared" si="102"/>
        <v>0.45590000000000008</v>
      </c>
      <c r="C1017" s="3">
        <f t="shared" si="103"/>
        <v>-5.5999999999999999E-3</v>
      </c>
      <c r="D1017">
        <f t="shared" si="99"/>
        <v>100</v>
      </c>
      <c r="E1017">
        <f t="shared" si="100"/>
        <v>5.66</v>
      </c>
      <c r="F1017">
        <f t="shared" si="101"/>
        <v>40</v>
      </c>
      <c r="I1017" s="3">
        <v>1.2231000000000001</v>
      </c>
      <c r="J1017" s="3">
        <v>0</v>
      </c>
    </row>
    <row r="1018" spans="1:10" x14ac:dyDescent="0.2">
      <c r="A1018" s="5">
        <v>100.9</v>
      </c>
      <c r="B1018" s="3">
        <f t="shared" si="102"/>
        <v>0.45660000000000001</v>
      </c>
      <c r="C1018" s="3">
        <f t="shared" si="103"/>
        <v>-5.5999999999999999E-3</v>
      </c>
      <c r="D1018">
        <f t="shared" si="99"/>
        <v>100</v>
      </c>
      <c r="E1018">
        <f t="shared" si="100"/>
        <v>5.66</v>
      </c>
      <c r="F1018">
        <f t="shared" si="101"/>
        <v>40</v>
      </c>
      <c r="I1018" s="3">
        <v>1.2238</v>
      </c>
      <c r="J1018" s="3">
        <v>0</v>
      </c>
    </row>
    <row r="1019" spans="1:10" x14ac:dyDescent="0.2">
      <c r="A1019" s="5">
        <v>101</v>
      </c>
      <c r="B1019" s="3">
        <f t="shared" si="102"/>
        <v>0.45729999999999993</v>
      </c>
      <c r="C1019" s="3">
        <f t="shared" si="103"/>
        <v>-5.4999999999999997E-3</v>
      </c>
      <c r="D1019">
        <f t="shared" si="99"/>
        <v>100</v>
      </c>
      <c r="E1019">
        <f t="shared" si="100"/>
        <v>5.66</v>
      </c>
      <c r="F1019">
        <f t="shared" si="101"/>
        <v>40</v>
      </c>
      <c r="I1019" s="3">
        <v>1.2244999999999999</v>
      </c>
      <c r="J1019" s="3">
        <v>1E-4</v>
      </c>
    </row>
    <row r="1020" spans="1:10" x14ac:dyDescent="0.2">
      <c r="A1020" s="5">
        <v>101.1</v>
      </c>
      <c r="B1020" s="3">
        <f t="shared" si="102"/>
        <v>0.45830000000000004</v>
      </c>
      <c r="C1020" s="3">
        <f t="shared" si="103"/>
        <v>-5.7999999999999996E-3</v>
      </c>
      <c r="D1020">
        <f t="shared" si="99"/>
        <v>100</v>
      </c>
      <c r="E1020">
        <f t="shared" si="100"/>
        <v>5.66</v>
      </c>
      <c r="F1020">
        <f t="shared" si="101"/>
        <v>40</v>
      </c>
      <c r="I1020" s="3">
        <v>1.2255</v>
      </c>
      <c r="J1020" s="3">
        <v>-2.0000000000000001E-4</v>
      </c>
    </row>
    <row r="1021" spans="1:10" x14ac:dyDescent="0.2">
      <c r="A1021" s="5">
        <v>101.2</v>
      </c>
      <c r="B1021" s="3">
        <f t="shared" si="102"/>
        <v>0.45929999999999993</v>
      </c>
      <c r="C1021" s="3">
        <f t="shared" si="103"/>
        <v>-5.7000000000000002E-3</v>
      </c>
      <c r="D1021">
        <f t="shared" si="99"/>
        <v>100</v>
      </c>
      <c r="E1021">
        <f t="shared" si="100"/>
        <v>5.66</v>
      </c>
      <c r="F1021">
        <f t="shared" si="101"/>
        <v>40</v>
      </c>
      <c r="I1021" s="3">
        <v>1.2264999999999999</v>
      </c>
      <c r="J1021" s="3">
        <v>-1E-4</v>
      </c>
    </row>
    <row r="1022" spans="1:10" x14ac:dyDescent="0.2">
      <c r="A1022" s="5">
        <v>101.3</v>
      </c>
      <c r="B1022" s="3">
        <f t="shared" si="102"/>
        <v>0.46000000000000008</v>
      </c>
      <c r="C1022" s="3">
        <f t="shared" si="103"/>
        <v>-5.5999999999999999E-3</v>
      </c>
      <c r="D1022">
        <f t="shared" si="99"/>
        <v>100</v>
      </c>
      <c r="E1022">
        <f t="shared" si="100"/>
        <v>5.66</v>
      </c>
      <c r="F1022">
        <f t="shared" si="101"/>
        <v>40</v>
      </c>
      <c r="I1022" s="3">
        <v>1.2272000000000001</v>
      </c>
      <c r="J1022" s="3">
        <v>0</v>
      </c>
    </row>
    <row r="1023" spans="1:10" x14ac:dyDescent="0.2">
      <c r="A1023" s="5">
        <v>101.4</v>
      </c>
      <c r="B1023" s="3">
        <f t="shared" si="102"/>
        <v>0.46079999999999999</v>
      </c>
      <c r="C1023" s="3">
        <f t="shared" si="103"/>
        <v>-5.5999999999999999E-3</v>
      </c>
      <c r="D1023">
        <f t="shared" si="99"/>
        <v>100</v>
      </c>
      <c r="E1023">
        <f t="shared" si="100"/>
        <v>5.66</v>
      </c>
      <c r="F1023">
        <f t="shared" si="101"/>
        <v>40</v>
      </c>
      <c r="I1023" s="3">
        <v>1.228</v>
      </c>
      <c r="J1023" s="3">
        <v>0</v>
      </c>
    </row>
    <row r="1024" spans="1:10" x14ac:dyDescent="0.2">
      <c r="A1024" s="5">
        <v>101.5</v>
      </c>
      <c r="B1024" s="3">
        <f t="shared" si="102"/>
        <v>0.4618000000000001</v>
      </c>
      <c r="C1024" s="3">
        <f t="shared" si="103"/>
        <v>-5.4999999999999997E-3</v>
      </c>
      <c r="D1024">
        <f t="shared" si="99"/>
        <v>100</v>
      </c>
      <c r="E1024">
        <f t="shared" si="100"/>
        <v>5.66</v>
      </c>
      <c r="F1024">
        <f t="shared" si="101"/>
        <v>40</v>
      </c>
      <c r="I1024" s="3">
        <v>1.2290000000000001</v>
      </c>
      <c r="J1024" s="3">
        <v>1E-4</v>
      </c>
    </row>
    <row r="1025" spans="1:10" x14ac:dyDescent="0.2">
      <c r="A1025" s="5">
        <v>101.6</v>
      </c>
      <c r="B1025" s="3">
        <f t="shared" si="102"/>
        <v>0.46250000000000002</v>
      </c>
      <c r="C1025" s="3">
        <f t="shared" si="103"/>
        <v>-5.5999999999999999E-3</v>
      </c>
      <c r="D1025">
        <f t="shared" si="99"/>
        <v>100</v>
      </c>
      <c r="E1025">
        <f t="shared" si="100"/>
        <v>5.66</v>
      </c>
      <c r="F1025">
        <f t="shared" si="101"/>
        <v>40</v>
      </c>
      <c r="I1025" s="3">
        <v>1.2297</v>
      </c>
      <c r="J1025" s="3">
        <v>0</v>
      </c>
    </row>
    <row r="1026" spans="1:10" x14ac:dyDescent="0.2">
      <c r="A1026" s="5">
        <v>101.7</v>
      </c>
      <c r="B1026" s="3">
        <f t="shared" si="102"/>
        <v>0.46319999999999995</v>
      </c>
      <c r="C1026" s="3">
        <f t="shared" si="103"/>
        <v>-5.4999999999999997E-3</v>
      </c>
      <c r="D1026">
        <f t="shared" si="99"/>
        <v>100</v>
      </c>
      <c r="E1026">
        <f t="shared" si="100"/>
        <v>5.66</v>
      </c>
      <c r="F1026">
        <f t="shared" si="101"/>
        <v>40</v>
      </c>
      <c r="I1026" s="3">
        <v>1.2303999999999999</v>
      </c>
      <c r="J1026" s="3">
        <v>1E-4</v>
      </c>
    </row>
    <row r="1027" spans="1:10" x14ac:dyDescent="0.2">
      <c r="A1027" s="5">
        <v>101.8</v>
      </c>
      <c r="B1027" s="3">
        <f t="shared" si="102"/>
        <v>0.46410000000000007</v>
      </c>
      <c r="C1027" s="3">
        <f t="shared" si="103"/>
        <v>-5.5999999999999999E-3</v>
      </c>
      <c r="D1027">
        <f t="shared" si="99"/>
        <v>100</v>
      </c>
      <c r="E1027">
        <f t="shared" si="100"/>
        <v>5.66</v>
      </c>
      <c r="F1027">
        <f t="shared" si="101"/>
        <v>40</v>
      </c>
      <c r="I1027" s="3">
        <v>1.2313000000000001</v>
      </c>
      <c r="J1027" s="3">
        <v>0</v>
      </c>
    </row>
    <row r="1028" spans="1:10" x14ac:dyDescent="0.2">
      <c r="A1028" s="5">
        <v>101.9</v>
      </c>
      <c r="B1028" s="3">
        <f t="shared" si="102"/>
        <v>0.46509999999999996</v>
      </c>
      <c r="C1028" s="3">
        <f t="shared" si="103"/>
        <v>-5.4999999999999997E-3</v>
      </c>
      <c r="D1028">
        <f t="shared" si="99"/>
        <v>100</v>
      </c>
      <c r="E1028">
        <f t="shared" si="100"/>
        <v>5.66</v>
      </c>
      <c r="F1028">
        <f t="shared" si="101"/>
        <v>40</v>
      </c>
      <c r="I1028" s="3">
        <v>1.2323</v>
      </c>
      <c r="J1028" s="3">
        <v>1E-4</v>
      </c>
    </row>
    <row r="1029" spans="1:10" x14ac:dyDescent="0.2">
      <c r="A1029" s="5">
        <v>102</v>
      </c>
      <c r="B1029" s="3">
        <f t="shared" si="102"/>
        <v>0.46570000000000011</v>
      </c>
      <c r="C1029" s="3">
        <f t="shared" si="103"/>
        <v>-5.4999999999999997E-3</v>
      </c>
      <c r="D1029">
        <f t="shared" si="99"/>
        <v>100</v>
      </c>
      <c r="E1029">
        <f t="shared" si="100"/>
        <v>5.66</v>
      </c>
      <c r="F1029">
        <f t="shared" si="101"/>
        <v>40</v>
      </c>
      <c r="I1029" s="3">
        <v>1.2329000000000001</v>
      </c>
      <c r="J1029" s="3">
        <v>1E-4</v>
      </c>
    </row>
    <row r="1030" spans="1:10" x14ac:dyDescent="0.2">
      <c r="A1030" s="5">
        <v>102.1</v>
      </c>
      <c r="B1030" s="3">
        <f t="shared" si="102"/>
        <v>0.46650000000000003</v>
      </c>
      <c r="C1030" s="3">
        <f t="shared" si="103"/>
        <v>-5.4000000000000003E-3</v>
      </c>
      <c r="D1030">
        <f t="shared" si="99"/>
        <v>100</v>
      </c>
      <c r="E1030">
        <f t="shared" si="100"/>
        <v>5.66</v>
      </c>
      <c r="F1030">
        <f t="shared" si="101"/>
        <v>40</v>
      </c>
      <c r="I1030" s="3">
        <v>1.2337</v>
      </c>
      <c r="J1030" s="3">
        <v>2.0000000000000001E-4</v>
      </c>
    </row>
    <row r="1031" spans="1:10" x14ac:dyDescent="0.2">
      <c r="A1031" s="5">
        <v>102.2</v>
      </c>
      <c r="B1031" s="3">
        <f t="shared" si="102"/>
        <v>0.46770000000000012</v>
      </c>
      <c r="C1031" s="3">
        <f t="shared" si="103"/>
        <v>-5.7999999999999996E-3</v>
      </c>
      <c r="D1031">
        <f t="shared" si="99"/>
        <v>100</v>
      </c>
      <c r="E1031">
        <f t="shared" si="100"/>
        <v>5.66</v>
      </c>
      <c r="F1031">
        <f t="shared" si="101"/>
        <v>40</v>
      </c>
      <c r="I1031" s="3">
        <v>1.2349000000000001</v>
      </c>
      <c r="J1031" s="3">
        <v>-2.0000000000000001E-4</v>
      </c>
    </row>
    <row r="1032" spans="1:10" x14ac:dyDescent="0.2">
      <c r="A1032" s="5">
        <v>102.3</v>
      </c>
      <c r="B1032" s="3">
        <f t="shared" si="102"/>
        <v>0.46840000000000004</v>
      </c>
      <c r="C1032" s="3">
        <f t="shared" si="103"/>
        <v>-5.4999999999999997E-3</v>
      </c>
      <c r="D1032">
        <f t="shared" si="99"/>
        <v>100</v>
      </c>
      <c r="E1032">
        <f t="shared" si="100"/>
        <v>5.66</v>
      </c>
      <c r="F1032">
        <f t="shared" si="101"/>
        <v>40</v>
      </c>
      <c r="I1032" s="3">
        <v>1.2356</v>
      </c>
      <c r="J1032" s="3">
        <v>1E-4</v>
      </c>
    </row>
    <row r="1033" spans="1:10" x14ac:dyDescent="0.2">
      <c r="A1033" s="5">
        <v>102.4</v>
      </c>
      <c r="B1033" s="3">
        <f t="shared" si="102"/>
        <v>0.46899999999999997</v>
      </c>
      <c r="C1033" s="3">
        <f t="shared" si="103"/>
        <v>-5.4000000000000003E-3</v>
      </c>
      <c r="D1033">
        <f t="shared" si="99"/>
        <v>100</v>
      </c>
      <c r="E1033">
        <f t="shared" si="100"/>
        <v>5.66</v>
      </c>
      <c r="F1033">
        <f t="shared" si="101"/>
        <v>40</v>
      </c>
      <c r="I1033" s="3">
        <v>1.2362</v>
      </c>
      <c r="J1033" s="3">
        <v>2.0000000000000001E-4</v>
      </c>
    </row>
    <row r="1034" spans="1:10" x14ac:dyDescent="0.2">
      <c r="A1034" s="5">
        <v>102.5</v>
      </c>
      <c r="B1034" s="3">
        <f t="shared" si="102"/>
        <v>0.4699000000000001</v>
      </c>
      <c r="C1034" s="3">
        <f t="shared" si="103"/>
        <v>-5.4000000000000003E-3</v>
      </c>
      <c r="D1034">
        <f t="shared" ref="D1034:D1097" si="104">$E$4</f>
        <v>100</v>
      </c>
      <c r="E1034">
        <f t="shared" ref="E1034:E1097" si="105">$F$4</f>
        <v>5.66</v>
      </c>
      <c r="F1034">
        <f t="shared" ref="F1034:F1097" si="106">$G$4</f>
        <v>40</v>
      </c>
      <c r="I1034" s="3">
        <v>1.2371000000000001</v>
      </c>
      <c r="J1034" s="3">
        <v>2.0000000000000001E-4</v>
      </c>
    </row>
    <row r="1035" spans="1:10" x14ac:dyDescent="0.2">
      <c r="A1035" s="5">
        <v>102.6</v>
      </c>
      <c r="B1035" s="3">
        <f t="shared" si="102"/>
        <v>0.47089999999999999</v>
      </c>
      <c r="C1035" s="3">
        <f t="shared" si="103"/>
        <v>-5.5999999999999999E-3</v>
      </c>
      <c r="D1035">
        <f t="shared" si="104"/>
        <v>100</v>
      </c>
      <c r="E1035">
        <f t="shared" si="105"/>
        <v>5.66</v>
      </c>
      <c r="F1035">
        <f t="shared" si="106"/>
        <v>40</v>
      </c>
      <c r="I1035" s="3">
        <v>1.2381</v>
      </c>
      <c r="J1035" s="3">
        <v>0</v>
      </c>
    </row>
    <row r="1036" spans="1:10" x14ac:dyDescent="0.2">
      <c r="A1036" s="5">
        <v>102.7</v>
      </c>
      <c r="B1036" s="3">
        <f t="shared" si="102"/>
        <v>0.4716999999999999</v>
      </c>
      <c r="C1036" s="3">
        <f t="shared" si="103"/>
        <v>-5.3E-3</v>
      </c>
      <c r="D1036">
        <f t="shared" si="104"/>
        <v>100</v>
      </c>
      <c r="E1036">
        <f t="shared" si="105"/>
        <v>5.66</v>
      </c>
      <c r="F1036">
        <f t="shared" si="106"/>
        <v>40</v>
      </c>
      <c r="I1036" s="3">
        <v>1.2388999999999999</v>
      </c>
      <c r="J1036" s="3">
        <v>2.9999999999999997E-4</v>
      </c>
    </row>
    <row r="1037" spans="1:10" x14ac:dyDescent="0.2">
      <c r="A1037" s="5">
        <v>102.8</v>
      </c>
      <c r="B1037" s="3">
        <f t="shared" si="102"/>
        <v>0.47250000000000003</v>
      </c>
      <c r="C1037" s="3">
        <f t="shared" si="103"/>
        <v>-5.4999999999999997E-3</v>
      </c>
      <c r="D1037">
        <f t="shared" si="104"/>
        <v>100</v>
      </c>
      <c r="E1037">
        <f t="shared" si="105"/>
        <v>5.66</v>
      </c>
      <c r="F1037">
        <f t="shared" si="106"/>
        <v>40</v>
      </c>
      <c r="I1037" s="3">
        <v>1.2397</v>
      </c>
      <c r="J1037" s="3">
        <v>1E-4</v>
      </c>
    </row>
    <row r="1038" spans="1:10" x14ac:dyDescent="0.2">
      <c r="A1038" s="5">
        <v>102.9</v>
      </c>
      <c r="B1038" s="3">
        <f t="shared" si="102"/>
        <v>0.47349999999999992</v>
      </c>
      <c r="C1038" s="3">
        <f t="shared" si="103"/>
        <v>-5.4000000000000003E-3</v>
      </c>
      <c r="D1038">
        <f t="shared" si="104"/>
        <v>100</v>
      </c>
      <c r="E1038">
        <f t="shared" si="105"/>
        <v>5.66</v>
      </c>
      <c r="F1038">
        <f t="shared" si="106"/>
        <v>40</v>
      </c>
      <c r="I1038" s="3">
        <v>1.2406999999999999</v>
      </c>
      <c r="J1038" s="3">
        <v>2.0000000000000001E-4</v>
      </c>
    </row>
    <row r="1039" spans="1:10" x14ac:dyDescent="0.2">
      <c r="A1039" s="5">
        <v>103</v>
      </c>
      <c r="B1039" s="3">
        <f t="shared" si="102"/>
        <v>0.47420000000000007</v>
      </c>
      <c r="C1039" s="3">
        <f t="shared" si="103"/>
        <v>-5.5999999999999999E-3</v>
      </c>
      <c r="D1039">
        <f t="shared" si="104"/>
        <v>100</v>
      </c>
      <c r="E1039">
        <f t="shared" si="105"/>
        <v>5.66</v>
      </c>
      <c r="F1039">
        <f t="shared" si="106"/>
        <v>40</v>
      </c>
      <c r="I1039" s="3">
        <v>1.2414000000000001</v>
      </c>
      <c r="J1039" s="3">
        <v>0</v>
      </c>
    </row>
    <row r="1040" spans="1:10" x14ac:dyDescent="0.2">
      <c r="A1040" s="5">
        <v>103.1</v>
      </c>
      <c r="B1040" s="3">
        <f t="shared" si="102"/>
        <v>0.47489999999999999</v>
      </c>
      <c r="C1040" s="3">
        <f t="shared" si="103"/>
        <v>-5.4000000000000003E-3</v>
      </c>
      <c r="D1040">
        <f t="shared" si="104"/>
        <v>100</v>
      </c>
      <c r="E1040">
        <f t="shared" si="105"/>
        <v>5.66</v>
      </c>
      <c r="F1040">
        <f t="shared" si="106"/>
        <v>40</v>
      </c>
      <c r="I1040" s="3">
        <v>1.2421</v>
      </c>
      <c r="J1040" s="3">
        <v>2.0000000000000001E-4</v>
      </c>
    </row>
    <row r="1041" spans="1:10" x14ac:dyDescent="0.2">
      <c r="A1041" s="5">
        <v>103.2</v>
      </c>
      <c r="B1041" s="3">
        <f t="shared" si="102"/>
        <v>0.4756999999999999</v>
      </c>
      <c r="C1041" s="3">
        <f t="shared" si="103"/>
        <v>-5.7000000000000002E-3</v>
      </c>
      <c r="D1041">
        <f t="shared" si="104"/>
        <v>100</v>
      </c>
      <c r="E1041">
        <f t="shared" si="105"/>
        <v>5.66</v>
      </c>
      <c r="F1041">
        <f t="shared" si="106"/>
        <v>40</v>
      </c>
      <c r="I1041" s="3">
        <v>1.2428999999999999</v>
      </c>
      <c r="J1041" s="3">
        <v>-1E-4</v>
      </c>
    </row>
    <row r="1042" spans="1:10" x14ac:dyDescent="0.2">
      <c r="A1042" s="5">
        <v>103.3</v>
      </c>
      <c r="B1042" s="3">
        <f t="shared" si="102"/>
        <v>0.47670000000000001</v>
      </c>
      <c r="C1042" s="3">
        <f t="shared" si="103"/>
        <v>-5.5999999999999999E-3</v>
      </c>
      <c r="D1042">
        <f t="shared" si="104"/>
        <v>100</v>
      </c>
      <c r="E1042">
        <f t="shared" si="105"/>
        <v>5.66</v>
      </c>
      <c r="F1042">
        <f t="shared" si="106"/>
        <v>40</v>
      </c>
      <c r="I1042" s="3">
        <v>1.2439</v>
      </c>
      <c r="J1042" s="3">
        <v>0</v>
      </c>
    </row>
    <row r="1043" spans="1:10" x14ac:dyDescent="0.2">
      <c r="A1043" s="5">
        <v>103.4</v>
      </c>
      <c r="B1043" s="3">
        <f t="shared" si="102"/>
        <v>0.47739999999999994</v>
      </c>
      <c r="C1043" s="3">
        <f t="shared" si="103"/>
        <v>-5.5999999999999999E-3</v>
      </c>
      <c r="D1043">
        <f t="shared" si="104"/>
        <v>100</v>
      </c>
      <c r="E1043">
        <f t="shared" si="105"/>
        <v>5.66</v>
      </c>
      <c r="F1043">
        <f t="shared" si="106"/>
        <v>40</v>
      </c>
      <c r="I1043" s="3">
        <v>1.2445999999999999</v>
      </c>
      <c r="J1043" s="3">
        <v>0</v>
      </c>
    </row>
    <row r="1044" spans="1:10" x14ac:dyDescent="0.2">
      <c r="A1044" s="5">
        <v>103.5</v>
      </c>
      <c r="B1044" s="3">
        <f t="shared" si="102"/>
        <v>0.47820000000000007</v>
      </c>
      <c r="C1044" s="3">
        <f t="shared" si="103"/>
        <v>-5.7000000000000002E-3</v>
      </c>
      <c r="D1044">
        <f t="shared" si="104"/>
        <v>100</v>
      </c>
      <c r="E1044">
        <f t="shared" si="105"/>
        <v>5.66</v>
      </c>
      <c r="F1044">
        <f t="shared" si="106"/>
        <v>40</v>
      </c>
      <c r="I1044" s="3">
        <v>1.2454000000000001</v>
      </c>
      <c r="J1044" s="3">
        <v>-1E-4</v>
      </c>
    </row>
    <row r="1045" spans="1:10" x14ac:dyDescent="0.2">
      <c r="A1045" s="5">
        <v>103.6</v>
      </c>
      <c r="B1045" s="3">
        <f t="shared" si="102"/>
        <v>0.47919999999999996</v>
      </c>
      <c r="C1045" s="3">
        <f t="shared" si="103"/>
        <v>-5.5999999999999999E-3</v>
      </c>
      <c r="D1045">
        <f t="shared" si="104"/>
        <v>100</v>
      </c>
      <c r="E1045">
        <f t="shared" si="105"/>
        <v>5.66</v>
      </c>
      <c r="F1045">
        <f t="shared" si="106"/>
        <v>40</v>
      </c>
      <c r="I1045" s="3">
        <v>1.2464</v>
      </c>
      <c r="J1045" s="3">
        <v>0</v>
      </c>
    </row>
    <row r="1046" spans="1:10" x14ac:dyDescent="0.2">
      <c r="A1046" s="5">
        <v>103.7</v>
      </c>
      <c r="B1046" s="3">
        <f t="shared" si="102"/>
        <v>0.48010000000000008</v>
      </c>
      <c r="C1046" s="3">
        <f t="shared" si="103"/>
        <v>-5.4999999999999997E-3</v>
      </c>
      <c r="D1046">
        <f t="shared" si="104"/>
        <v>100</v>
      </c>
      <c r="E1046">
        <f t="shared" si="105"/>
        <v>5.66</v>
      </c>
      <c r="F1046">
        <f t="shared" si="106"/>
        <v>40</v>
      </c>
      <c r="I1046" s="3">
        <v>1.2473000000000001</v>
      </c>
      <c r="J1046" s="3">
        <v>1E-4</v>
      </c>
    </row>
    <row r="1047" spans="1:10" x14ac:dyDescent="0.2">
      <c r="A1047" s="5">
        <v>103.8</v>
      </c>
      <c r="B1047" s="3">
        <f t="shared" ref="B1047:B1110" si="107">I1047-$I$470</f>
        <v>0.48070000000000002</v>
      </c>
      <c r="C1047" s="3">
        <f t="shared" ref="C1047:C1110" si="108">J1047-$J$470</f>
        <v>-5.5999999999999999E-3</v>
      </c>
      <c r="D1047">
        <f t="shared" si="104"/>
        <v>100</v>
      </c>
      <c r="E1047">
        <f t="shared" si="105"/>
        <v>5.66</v>
      </c>
      <c r="F1047">
        <f t="shared" si="106"/>
        <v>40</v>
      </c>
      <c r="I1047" s="3">
        <v>1.2479</v>
      </c>
      <c r="J1047" s="3">
        <v>0</v>
      </c>
    </row>
    <row r="1048" spans="1:10" x14ac:dyDescent="0.2">
      <c r="A1048" s="5">
        <v>103.9</v>
      </c>
      <c r="B1048" s="3">
        <f t="shared" si="107"/>
        <v>0.48149999999999993</v>
      </c>
      <c r="C1048" s="3">
        <f t="shared" si="108"/>
        <v>-5.5999999999999999E-3</v>
      </c>
      <c r="D1048">
        <f t="shared" si="104"/>
        <v>100</v>
      </c>
      <c r="E1048">
        <f t="shared" si="105"/>
        <v>5.66</v>
      </c>
      <c r="F1048">
        <f t="shared" si="106"/>
        <v>40</v>
      </c>
      <c r="I1048" s="3">
        <v>1.2486999999999999</v>
      </c>
      <c r="J1048" s="3">
        <v>0</v>
      </c>
    </row>
    <row r="1049" spans="1:10" x14ac:dyDescent="0.2">
      <c r="A1049" s="5">
        <v>104</v>
      </c>
      <c r="B1049" s="3">
        <f t="shared" si="107"/>
        <v>0.48260000000000003</v>
      </c>
      <c r="C1049" s="3">
        <f t="shared" si="108"/>
        <v>-5.4999999999999997E-3</v>
      </c>
      <c r="D1049">
        <f t="shared" si="104"/>
        <v>100</v>
      </c>
      <c r="E1049">
        <f t="shared" si="105"/>
        <v>5.66</v>
      </c>
      <c r="F1049">
        <f t="shared" si="106"/>
        <v>40</v>
      </c>
      <c r="I1049" s="3">
        <v>1.2498</v>
      </c>
      <c r="J1049" s="3">
        <v>1E-4</v>
      </c>
    </row>
    <row r="1050" spans="1:10" x14ac:dyDescent="0.2">
      <c r="A1050" s="5">
        <v>104.1</v>
      </c>
      <c r="B1050" s="3">
        <f t="shared" si="107"/>
        <v>0.48339999999999994</v>
      </c>
      <c r="C1050" s="3">
        <f t="shared" si="108"/>
        <v>-5.4000000000000003E-3</v>
      </c>
      <c r="D1050">
        <f t="shared" si="104"/>
        <v>100</v>
      </c>
      <c r="E1050">
        <f t="shared" si="105"/>
        <v>5.66</v>
      </c>
      <c r="F1050">
        <f t="shared" si="106"/>
        <v>40</v>
      </c>
      <c r="I1050" s="3">
        <v>1.2505999999999999</v>
      </c>
      <c r="J1050" s="3">
        <v>2.0000000000000001E-4</v>
      </c>
    </row>
    <row r="1051" spans="1:10" x14ac:dyDescent="0.2">
      <c r="A1051" s="5">
        <v>104.2</v>
      </c>
      <c r="B1051" s="3">
        <f t="shared" si="107"/>
        <v>0.48410000000000009</v>
      </c>
      <c r="C1051" s="3">
        <f t="shared" si="108"/>
        <v>-5.5999999999999999E-3</v>
      </c>
      <c r="D1051">
        <f t="shared" si="104"/>
        <v>100</v>
      </c>
      <c r="E1051">
        <f t="shared" si="105"/>
        <v>5.66</v>
      </c>
      <c r="F1051">
        <f t="shared" si="106"/>
        <v>40</v>
      </c>
      <c r="I1051" s="3">
        <v>1.2513000000000001</v>
      </c>
      <c r="J1051" s="3">
        <v>0</v>
      </c>
    </row>
    <row r="1052" spans="1:10" x14ac:dyDescent="0.2">
      <c r="A1052" s="5">
        <v>104.3</v>
      </c>
      <c r="B1052" s="3">
        <f t="shared" si="107"/>
        <v>0.48499999999999999</v>
      </c>
      <c r="C1052" s="3">
        <f t="shared" si="108"/>
        <v>-5.5999999999999999E-3</v>
      </c>
      <c r="D1052">
        <f t="shared" si="104"/>
        <v>100</v>
      </c>
      <c r="E1052">
        <f t="shared" si="105"/>
        <v>5.66</v>
      </c>
      <c r="F1052">
        <f t="shared" si="106"/>
        <v>40</v>
      </c>
      <c r="I1052" s="3">
        <v>1.2522</v>
      </c>
      <c r="J1052" s="3">
        <v>0</v>
      </c>
    </row>
    <row r="1053" spans="1:10" x14ac:dyDescent="0.2">
      <c r="A1053" s="5">
        <v>104.4</v>
      </c>
      <c r="B1053" s="3">
        <f t="shared" si="107"/>
        <v>0.48590000000000011</v>
      </c>
      <c r="C1053" s="3">
        <f t="shared" si="108"/>
        <v>-5.4999999999999997E-3</v>
      </c>
      <c r="D1053">
        <f t="shared" si="104"/>
        <v>100</v>
      </c>
      <c r="E1053">
        <f t="shared" si="105"/>
        <v>5.66</v>
      </c>
      <c r="F1053">
        <f t="shared" si="106"/>
        <v>40</v>
      </c>
      <c r="I1053" s="3">
        <v>1.2531000000000001</v>
      </c>
      <c r="J1053" s="3">
        <v>1E-4</v>
      </c>
    </row>
    <row r="1054" spans="1:10" x14ac:dyDescent="0.2">
      <c r="A1054" s="5">
        <v>104.5</v>
      </c>
      <c r="B1054" s="3">
        <f t="shared" si="107"/>
        <v>0.48660000000000003</v>
      </c>
      <c r="C1054" s="3">
        <f t="shared" si="108"/>
        <v>-5.5999999999999999E-3</v>
      </c>
      <c r="D1054">
        <f t="shared" si="104"/>
        <v>100</v>
      </c>
      <c r="E1054">
        <f t="shared" si="105"/>
        <v>5.66</v>
      </c>
      <c r="F1054">
        <f t="shared" si="106"/>
        <v>40</v>
      </c>
      <c r="I1054" s="3">
        <v>1.2538</v>
      </c>
      <c r="J1054" s="3">
        <v>0</v>
      </c>
    </row>
    <row r="1055" spans="1:10" x14ac:dyDescent="0.2">
      <c r="A1055" s="5">
        <v>104.6</v>
      </c>
      <c r="B1055" s="3">
        <f t="shared" si="107"/>
        <v>0.48739999999999994</v>
      </c>
      <c r="C1055" s="3">
        <f t="shared" si="108"/>
        <v>-5.7999999999999996E-3</v>
      </c>
      <c r="D1055">
        <f t="shared" si="104"/>
        <v>100</v>
      </c>
      <c r="E1055">
        <f t="shared" si="105"/>
        <v>5.66</v>
      </c>
      <c r="F1055">
        <f t="shared" si="106"/>
        <v>40</v>
      </c>
      <c r="I1055" s="3">
        <v>1.2545999999999999</v>
      </c>
      <c r="J1055" s="3">
        <v>-2.0000000000000001E-4</v>
      </c>
    </row>
    <row r="1056" spans="1:10" x14ac:dyDescent="0.2">
      <c r="A1056" s="5">
        <v>104.7</v>
      </c>
      <c r="B1056" s="3">
        <f t="shared" si="107"/>
        <v>0.48840000000000006</v>
      </c>
      <c r="C1056" s="3">
        <f t="shared" si="108"/>
        <v>-5.4000000000000003E-3</v>
      </c>
      <c r="D1056">
        <f t="shared" si="104"/>
        <v>100</v>
      </c>
      <c r="E1056">
        <f t="shared" si="105"/>
        <v>5.66</v>
      </c>
      <c r="F1056">
        <f t="shared" si="106"/>
        <v>40</v>
      </c>
      <c r="I1056" s="3">
        <v>1.2556</v>
      </c>
      <c r="J1056" s="3">
        <v>2.0000000000000001E-4</v>
      </c>
    </row>
    <row r="1057" spans="1:10" x14ac:dyDescent="0.2">
      <c r="A1057" s="5">
        <v>104.8</v>
      </c>
      <c r="B1057" s="3">
        <f t="shared" si="107"/>
        <v>0.48919999999999997</v>
      </c>
      <c r="C1057" s="3">
        <f t="shared" si="108"/>
        <v>-5.3E-3</v>
      </c>
      <c r="D1057">
        <f t="shared" si="104"/>
        <v>100</v>
      </c>
      <c r="E1057">
        <f t="shared" si="105"/>
        <v>5.66</v>
      </c>
      <c r="F1057">
        <f t="shared" si="106"/>
        <v>40</v>
      </c>
      <c r="I1057" s="3">
        <v>1.2564</v>
      </c>
      <c r="J1057" s="3">
        <v>2.9999999999999997E-4</v>
      </c>
    </row>
    <row r="1058" spans="1:10" x14ac:dyDescent="0.2">
      <c r="A1058" s="5">
        <v>104.9</v>
      </c>
      <c r="B1058" s="3">
        <f t="shared" si="107"/>
        <v>0.48990000000000011</v>
      </c>
      <c r="C1058" s="3">
        <f t="shared" si="108"/>
        <v>-5.4000000000000003E-3</v>
      </c>
      <c r="D1058">
        <f t="shared" si="104"/>
        <v>100</v>
      </c>
      <c r="E1058">
        <f t="shared" si="105"/>
        <v>5.66</v>
      </c>
      <c r="F1058">
        <f t="shared" si="106"/>
        <v>40</v>
      </c>
      <c r="I1058" s="3">
        <v>1.2571000000000001</v>
      </c>
      <c r="J1058" s="3">
        <v>2.0000000000000001E-4</v>
      </c>
    </row>
    <row r="1059" spans="1:10" x14ac:dyDescent="0.2">
      <c r="A1059" s="5">
        <v>105</v>
      </c>
      <c r="B1059" s="3">
        <f t="shared" si="107"/>
        <v>0.4909</v>
      </c>
      <c r="C1059" s="3">
        <f t="shared" si="108"/>
        <v>-5.4999999999999997E-3</v>
      </c>
      <c r="D1059">
        <f t="shared" si="104"/>
        <v>100</v>
      </c>
      <c r="E1059">
        <f t="shared" si="105"/>
        <v>5.66</v>
      </c>
      <c r="F1059">
        <f t="shared" si="106"/>
        <v>40</v>
      </c>
      <c r="I1059" s="3">
        <v>1.2581</v>
      </c>
      <c r="J1059" s="3">
        <v>1E-4</v>
      </c>
    </row>
    <row r="1060" spans="1:10" x14ac:dyDescent="0.2">
      <c r="A1060" s="5">
        <v>105.1</v>
      </c>
      <c r="B1060" s="3">
        <f t="shared" si="107"/>
        <v>0.4917999999999999</v>
      </c>
      <c r="C1060" s="3">
        <f t="shared" si="108"/>
        <v>-5.7000000000000002E-3</v>
      </c>
      <c r="D1060">
        <f t="shared" si="104"/>
        <v>100</v>
      </c>
      <c r="E1060">
        <f t="shared" si="105"/>
        <v>5.66</v>
      </c>
      <c r="F1060">
        <f t="shared" si="106"/>
        <v>40</v>
      </c>
      <c r="I1060" s="3">
        <v>1.2589999999999999</v>
      </c>
      <c r="J1060" s="3">
        <v>-1E-4</v>
      </c>
    </row>
    <row r="1061" spans="1:10" x14ac:dyDescent="0.2">
      <c r="A1061" s="5">
        <v>105.2</v>
      </c>
      <c r="B1061" s="3">
        <f t="shared" si="107"/>
        <v>0.49240000000000006</v>
      </c>
      <c r="C1061" s="3">
        <f t="shared" si="108"/>
        <v>-5.5999999999999999E-3</v>
      </c>
      <c r="D1061">
        <f t="shared" si="104"/>
        <v>100</v>
      </c>
      <c r="E1061">
        <f t="shared" si="105"/>
        <v>5.66</v>
      </c>
      <c r="F1061">
        <f t="shared" si="106"/>
        <v>40</v>
      </c>
      <c r="I1061" s="3">
        <v>1.2596000000000001</v>
      </c>
      <c r="J1061" s="3">
        <v>0</v>
      </c>
    </row>
    <row r="1062" spans="1:10" x14ac:dyDescent="0.2">
      <c r="A1062" s="5">
        <v>105.3</v>
      </c>
      <c r="B1062" s="3">
        <f t="shared" si="107"/>
        <v>0.49309999999999998</v>
      </c>
      <c r="C1062" s="3">
        <f t="shared" si="108"/>
        <v>-5.4000000000000003E-3</v>
      </c>
      <c r="D1062">
        <f t="shared" si="104"/>
        <v>100</v>
      </c>
      <c r="E1062">
        <f t="shared" si="105"/>
        <v>5.66</v>
      </c>
      <c r="F1062">
        <f t="shared" si="106"/>
        <v>40</v>
      </c>
      <c r="I1062" s="3">
        <v>1.2603</v>
      </c>
      <c r="J1062" s="3">
        <v>2.0000000000000001E-4</v>
      </c>
    </row>
    <row r="1063" spans="1:10" x14ac:dyDescent="0.2">
      <c r="A1063" s="5">
        <v>105.4</v>
      </c>
      <c r="B1063" s="3">
        <f t="shared" si="107"/>
        <v>0.49410000000000009</v>
      </c>
      <c r="C1063" s="3">
        <f t="shared" si="108"/>
        <v>-5.5999999999999999E-3</v>
      </c>
      <c r="D1063">
        <f t="shared" si="104"/>
        <v>100</v>
      </c>
      <c r="E1063">
        <f t="shared" si="105"/>
        <v>5.66</v>
      </c>
      <c r="F1063">
        <f t="shared" si="106"/>
        <v>40</v>
      </c>
      <c r="I1063" s="3">
        <v>1.2613000000000001</v>
      </c>
      <c r="J1063" s="3">
        <v>0</v>
      </c>
    </row>
    <row r="1064" spans="1:10" x14ac:dyDescent="0.2">
      <c r="A1064" s="5">
        <v>105.5</v>
      </c>
      <c r="B1064" s="3">
        <f t="shared" si="107"/>
        <v>0.49509999999999998</v>
      </c>
      <c r="C1064" s="3">
        <f t="shared" si="108"/>
        <v>-5.5999999999999999E-3</v>
      </c>
      <c r="D1064">
        <f t="shared" si="104"/>
        <v>100</v>
      </c>
      <c r="E1064">
        <f t="shared" si="105"/>
        <v>5.66</v>
      </c>
      <c r="F1064">
        <f t="shared" si="106"/>
        <v>40</v>
      </c>
      <c r="I1064" s="3">
        <v>1.2623</v>
      </c>
      <c r="J1064" s="3">
        <v>0</v>
      </c>
    </row>
    <row r="1065" spans="1:10" x14ac:dyDescent="0.2">
      <c r="A1065" s="5">
        <v>105.6</v>
      </c>
      <c r="B1065" s="3">
        <f t="shared" si="107"/>
        <v>0.49579999999999991</v>
      </c>
      <c r="C1065" s="3">
        <f t="shared" si="108"/>
        <v>-5.4000000000000003E-3</v>
      </c>
      <c r="D1065">
        <f t="shared" si="104"/>
        <v>100</v>
      </c>
      <c r="E1065">
        <f t="shared" si="105"/>
        <v>5.66</v>
      </c>
      <c r="F1065">
        <f t="shared" si="106"/>
        <v>40</v>
      </c>
      <c r="I1065" s="3">
        <v>1.2629999999999999</v>
      </c>
      <c r="J1065" s="3">
        <v>2.0000000000000001E-4</v>
      </c>
    </row>
    <row r="1066" spans="1:10" x14ac:dyDescent="0.2">
      <c r="A1066" s="5">
        <v>105.7</v>
      </c>
      <c r="B1066" s="3">
        <f t="shared" si="107"/>
        <v>0.49670000000000003</v>
      </c>
      <c r="C1066" s="3">
        <f t="shared" si="108"/>
        <v>-5.4999999999999997E-3</v>
      </c>
      <c r="D1066">
        <f t="shared" si="104"/>
        <v>100</v>
      </c>
      <c r="E1066">
        <f t="shared" si="105"/>
        <v>5.66</v>
      </c>
      <c r="F1066">
        <f t="shared" si="106"/>
        <v>40</v>
      </c>
      <c r="I1066" s="3">
        <v>1.2639</v>
      </c>
      <c r="J1066" s="3">
        <v>1E-4</v>
      </c>
    </row>
    <row r="1067" spans="1:10" x14ac:dyDescent="0.2">
      <c r="A1067" s="5">
        <v>105.8</v>
      </c>
      <c r="B1067" s="3">
        <f t="shared" si="107"/>
        <v>0.49759999999999993</v>
      </c>
      <c r="C1067" s="3">
        <f t="shared" si="108"/>
        <v>-5.4999999999999997E-3</v>
      </c>
      <c r="D1067">
        <f t="shared" si="104"/>
        <v>100</v>
      </c>
      <c r="E1067">
        <f t="shared" si="105"/>
        <v>5.66</v>
      </c>
      <c r="F1067">
        <f t="shared" si="106"/>
        <v>40</v>
      </c>
      <c r="I1067" s="3">
        <v>1.2647999999999999</v>
      </c>
      <c r="J1067" s="3">
        <v>1E-4</v>
      </c>
    </row>
    <row r="1068" spans="1:10" x14ac:dyDescent="0.2">
      <c r="A1068" s="5">
        <v>105.9</v>
      </c>
      <c r="B1068" s="3">
        <f t="shared" si="107"/>
        <v>0.49830000000000008</v>
      </c>
      <c r="C1068" s="3">
        <f t="shared" si="108"/>
        <v>-5.4999999999999997E-3</v>
      </c>
      <c r="D1068">
        <f t="shared" si="104"/>
        <v>100</v>
      </c>
      <c r="E1068">
        <f t="shared" si="105"/>
        <v>5.66</v>
      </c>
      <c r="F1068">
        <f t="shared" si="106"/>
        <v>40</v>
      </c>
      <c r="I1068" s="3">
        <v>1.2655000000000001</v>
      </c>
      <c r="J1068" s="3">
        <v>1E-4</v>
      </c>
    </row>
    <row r="1069" spans="1:10" x14ac:dyDescent="0.2">
      <c r="A1069" s="5">
        <v>106</v>
      </c>
      <c r="B1069" s="3">
        <f t="shared" si="107"/>
        <v>0.49909999999999999</v>
      </c>
      <c r="C1069" s="3">
        <f t="shared" si="108"/>
        <v>-5.4999999999999997E-3</v>
      </c>
      <c r="D1069">
        <f t="shared" si="104"/>
        <v>100</v>
      </c>
      <c r="E1069">
        <f t="shared" si="105"/>
        <v>5.66</v>
      </c>
      <c r="F1069">
        <f t="shared" si="106"/>
        <v>40</v>
      </c>
      <c r="I1069" s="3">
        <v>1.2663</v>
      </c>
      <c r="J1069" s="3">
        <v>1E-4</v>
      </c>
    </row>
    <row r="1070" spans="1:10" x14ac:dyDescent="0.2">
      <c r="A1070" s="5">
        <v>106.1</v>
      </c>
      <c r="B1070" s="3">
        <f t="shared" si="107"/>
        <v>0.50000000000000011</v>
      </c>
      <c r="C1070" s="3">
        <f t="shared" si="108"/>
        <v>-5.4000000000000003E-3</v>
      </c>
      <c r="D1070">
        <f t="shared" si="104"/>
        <v>100</v>
      </c>
      <c r="E1070">
        <f t="shared" si="105"/>
        <v>5.66</v>
      </c>
      <c r="F1070">
        <f t="shared" si="106"/>
        <v>40</v>
      </c>
      <c r="I1070" s="3">
        <v>1.2672000000000001</v>
      </c>
      <c r="J1070" s="3">
        <v>2.0000000000000001E-4</v>
      </c>
    </row>
    <row r="1071" spans="1:10" x14ac:dyDescent="0.2">
      <c r="A1071" s="5">
        <v>106.2</v>
      </c>
      <c r="B1071" s="3">
        <f t="shared" si="107"/>
        <v>0.50080000000000002</v>
      </c>
      <c r="C1071" s="3">
        <f t="shared" si="108"/>
        <v>-5.4999999999999997E-3</v>
      </c>
      <c r="D1071">
        <f t="shared" si="104"/>
        <v>100</v>
      </c>
      <c r="E1071">
        <f t="shared" si="105"/>
        <v>5.66</v>
      </c>
      <c r="F1071">
        <f t="shared" si="106"/>
        <v>40</v>
      </c>
      <c r="I1071" s="3">
        <v>1.268</v>
      </c>
      <c r="J1071" s="3">
        <v>1E-4</v>
      </c>
    </row>
    <row r="1072" spans="1:10" x14ac:dyDescent="0.2">
      <c r="A1072" s="5">
        <v>106.3</v>
      </c>
      <c r="B1072" s="3">
        <f t="shared" si="107"/>
        <v>0.50149999999999995</v>
      </c>
      <c r="C1072" s="3">
        <f t="shared" si="108"/>
        <v>-5.5999999999999999E-3</v>
      </c>
      <c r="D1072">
        <f t="shared" si="104"/>
        <v>100</v>
      </c>
      <c r="E1072">
        <f t="shared" si="105"/>
        <v>5.66</v>
      </c>
      <c r="F1072">
        <f t="shared" si="106"/>
        <v>40</v>
      </c>
      <c r="I1072" s="3">
        <v>1.2686999999999999</v>
      </c>
      <c r="J1072" s="3">
        <v>0</v>
      </c>
    </row>
    <row r="1073" spans="1:10" x14ac:dyDescent="0.2">
      <c r="A1073" s="5">
        <v>106.4</v>
      </c>
      <c r="B1073" s="3">
        <f t="shared" si="107"/>
        <v>0.50240000000000007</v>
      </c>
      <c r="C1073" s="3">
        <f t="shared" si="108"/>
        <v>-5.5999999999999999E-3</v>
      </c>
      <c r="D1073">
        <f t="shared" si="104"/>
        <v>100</v>
      </c>
      <c r="E1073">
        <f t="shared" si="105"/>
        <v>5.66</v>
      </c>
      <c r="F1073">
        <f t="shared" si="106"/>
        <v>40</v>
      </c>
      <c r="I1073" s="3">
        <v>1.2696000000000001</v>
      </c>
      <c r="J1073" s="3">
        <v>0</v>
      </c>
    </row>
    <row r="1074" spans="1:10" x14ac:dyDescent="0.2">
      <c r="A1074" s="5">
        <v>106.5</v>
      </c>
      <c r="B1074" s="3">
        <f t="shared" si="107"/>
        <v>0.50349999999999995</v>
      </c>
      <c r="C1074" s="3">
        <f t="shared" si="108"/>
        <v>-5.5999999999999999E-3</v>
      </c>
      <c r="D1074">
        <f t="shared" si="104"/>
        <v>100</v>
      </c>
      <c r="E1074">
        <f t="shared" si="105"/>
        <v>5.66</v>
      </c>
      <c r="F1074">
        <f t="shared" si="106"/>
        <v>40</v>
      </c>
      <c r="I1074" s="3">
        <v>1.2706999999999999</v>
      </c>
      <c r="J1074" s="3">
        <v>0</v>
      </c>
    </row>
    <row r="1075" spans="1:10" x14ac:dyDescent="0.2">
      <c r="A1075" s="5">
        <v>106.6</v>
      </c>
      <c r="B1075" s="3">
        <f t="shared" si="107"/>
        <v>0.50420000000000009</v>
      </c>
      <c r="C1075" s="3">
        <f t="shared" si="108"/>
        <v>-5.3E-3</v>
      </c>
      <c r="D1075">
        <f t="shared" si="104"/>
        <v>100</v>
      </c>
      <c r="E1075">
        <f t="shared" si="105"/>
        <v>5.66</v>
      </c>
      <c r="F1075">
        <f t="shared" si="106"/>
        <v>40</v>
      </c>
      <c r="I1075" s="3">
        <v>1.2714000000000001</v>
      </c>
      <c r="J1075" s="3">
        <v>2.9999999999999997E-4</v>
      </c>
    </row>
    <row r="1076" spans="1:10" x14ac:dyDescent="0.2">
      <c r="A1076" s="5">
        <v>106.7</v>
      </c>
      <c r="B1076" s="3">
        <f t="shared" si="107"/>
        <v>0.50480000000000003</v>
      </c>
      <c r="C1076" s="3">
        <f t="shared" si="108"/>
        <v>-5.4000000000000003E-3</v>
      </c>
      <c r="D1076">
        <f t="shared" si="104"/>
        <v>100</v>
      </c>
      <c r="E1076">
        <f t="shared" si="105"/>
        <v>5.66</v>
      </c>
      <c r="F1076">
        <f t="shared" si="106"/>
        <v>40</v>
      </c>
      <c r="I1076" s="3">
        <v>1.272</v>
      </c>
      <c r="J1076" s="3">
        <v>2.0000000000000001E-4</v>
      </c>
    </row>
    <row r="1077" spans="1:10" x14ac:dyDescent="0.2">
      <c r="A1077" s="5">
        <v>106.8</v>
      </c>
      <c r="B1077" s="3">
        <f t="shared" si="107"/>
        <v>0.50579999999999992</v>
      </c>
      <c r="C1077" s="3">
        <f t="shared" si="108"/>
        <v>-5.5999999999999999E-3</v>
      </c>
      <c r="D1077">
        <f t="shared" si="104"/>
        <v>100</v>
      </c>
      <c r="E1077">
        <f t="shared" si="105"/>
        <v>5.66</v>
      </c>
      <c r="F1077">
        <f t="shared" si="106"/>
        <v>40</v>
      </c>
      <c r="I1077" s="3">
        <v>1.2729999999999999</v>
      </c>
      <c r="J1077" s="3">
        <v>0</v>
      </c>
    </row>
    <row r="1078" spans="1:10" x14ac:dyDescent="0.2">
      <c r="A1078" s="5">
        <v>106.9</v>
      </c>
      <c r="B1078" s="3">
        <f t="shared" si="107"/>
        <v>0.50680000000000003</v>
      </c>
      <c r="C1078" s="3">
        <f t="shared" si="108"/>
        <v>-5.5999999999999999E-3</v>
      </c>
      <c r="D1078">
        <f t="shared" si="104"/>
        <v>100</v>
      </c>
      <c r="E1078">
        <f t="shared" si="105"/>
        <v>5.66</v>
      </c>
      <c r="F1078">
        <f t="shared" si="106"/>
        <v>40</v>
      </c>
      <c r="I1078" s="3">
        <v>1.274</v>
      </c>
      <c r="J1078" s="3">
        <v>0</v>
      </c>
    </row>
    <row r="1079" spans="1:10" x14ac:dyDescent="0.2">
      <c r="A1079" s="5">
        <v>107</v>
      </c>
      <c r="B1079" s="3">
        <f t="shared" si="107"/>
        <v>0.50749999999999995</v>
      </c>
      <c r="C1079" s="3">
        <f t="shared" si="108"/>
        <v>-5.4000000000000003E-3</v>
      </c>
      <c r="D1079">
        <f t="shared" si="104"/>
        <v>100</v>
      </c>
      <c r="E1079">
        <f t="shared" si="105"/>
        <v>5.66</v>
      </c>
      <c r="F1079">
        <f t="shared" si="106"/>
        <v>40</v>
      </c>
      <c r="I1079" s="3">
        <v>1.2746999999999999</v>
      </c>
      <c r="J1079" s="3">
        <v>2.0000000000000001E-4</v>
      </c>
    </row>
    <row r="1080" spans="1:10" x14ac:dyDescent="0.2">
      <c r="A1080" s="5">
        <v>107.1</v>
      </c>
      <c r="B1080" s="3">
        <f t="shared" si="107"/>
        <v>0.50830000000000009</v>
      </c>
      <c r="C1080" s="3">
        <f t="shared" si="108"/>
        <v>-5.4999999999999997E-3</v>
      </c>
      <c r="D1080">
        <f t="shared" si="104"/>
        <v>100</v>
      </c>
      <c r="E1080">
        <f t="shared" si="105"/>
        <v>5.66</v>
      </c>
      <c r="F1080">
        <f t="shared" si="106"/>
        <v>40</v>
      </c>
      <c r="I1080" s="3">
        <v>1.2755000000000001</v>
      </c>
      <c r="J1080" s="3">
        <v>1E-4</v>
      </c>
    </row>
    <row r="1081" spans="1:10" x14ac:dyDescent="0.2">
      <c r="A1081" s="5">
        <v>107.2</v>
      </c>
      <c r="B1081" s="3">
        <f t="shared" si="107"/>
        <v>0.50919999999999999</v>
      </c>
      <c r="C1081" s="3">
        <f t="shared" si="108"/>
        <v>-5.5999999999999999E-3</v>
      </c>
      <c r="D1081">
        <f t="shared" si="104"/>
        <v>100</v>
      </c>
      <c r="E1081">
        <f t="shared" si="105"/>
        <v>5.66</v>
      </c>
      <c r="F1081">
        <f t="shared" si="106"/>
        <v>40</v>
      </c>
      <c r="I1081" s="3">
        <v>1.2764</v>
      </c>
      <c r="J1081" s="3">
        <v>0</v>
      </c>
    </row>
    <row r="1082" spans="1:10" x14ac:dyDescent="0.2">
      <c r="A1082" s="5">
        <v>107.3</v>
      </c>
      <c r="B1082" s="3">
        <f t="shared" si="107"/>
        <v>0.5099999999999999</v>
      </c>
      <c r="C1082" s="3">
        <f t="shared" si="108"/>
        <v>-5.5999999999999999E-3</v>
      </c>
      <c r="D1082">
        <f t="shared" si="104"/>
        <v>100</v>
      </c>
      <c r="E1082">
        <f t="shared" si="105"/>
        <v>5.66</v>
      </c>
      <c r="F1082">
        <f t="shared" si="106"/>
        <v>40</v>
      </c>
      <c r="I1082" s="3">
        <v>1.2771999999999999</v>
      </c>
      <c r="J1082" s="3">
        <v>0</v>
      </c>
    </row>
    <row r="1083" spans="1:10" x14ac:dyDescent="0.2">
      <c r="A1083" s="5">
        <v>107.4</v>
      </c>
      <c r="B1083" s="3">
        <f t="shared" si="107"/>
        <v>0.51070000000000004</v>
      </c>
      <c r="C1083" s="3">
        <f t="shared" si="108"/>
        <v>-5.4999999999999997E-3</v>
      </c>
      <c r="D1083">
        <f t="shared" si="104"/>
        <v>100</v>
      </c>
      <c r="E1083">
        <f t="shared" si="105"/>
        <v>5.66</v>
      </c>
      <c r="F1083">
        <f t="shared" si="106"/>
        <v>40</v>
      </c>
      <c r="I1083" s="3">
        <v>1.2779</v>
      </c>
      <c r="J1083" s="3">
        <v>1E-4</v>
      </c>
    </row>
    <row r="1084" spans="1:10" x14ac:dyDescent="0.2">
      <c r="A1084" s="5">
        <v>107.5</v>
      </c>
      <c r="B1084" s="3">
        <f t="shared" si="107"/>
        <v>0.51159999999999994</v>
      </c>
      <c r="C1084" s="3">
        <f t="shared" si="108"/>
        <v>-5.5999999999999999E-3</v>
      </c>
      <c r="D1084">
        <f t="shared" si="104"/>
        <v>100</v>
      </c>
      <c r="E1084">
        <f t="shared" si="105"/>
        <v>5.66</v>
      </c>
      <c r="F1084">
        <f t="shared" si="106"/>
        <v>40</v>
      </c>
      <c r="I1084" s="3">
        <v>1.2787999999999999</v>
      </c>
      <c r="J1084" s="3">
        <v>0</v>
      </c>
    </row>
    <row r="1085" spans="1:10" x14ac:dyDescent="0.2">
      <c r="A1085" s="5">
        <v>107.6</v>
      </c>
      <c r="B1085" s="3">
        <f t="shared" si="107"/>
        <v>0.51250000000000007</v>
      </c>
      <c r="C1085" s="3">
        <f t="shared" si="108"/>
        <v>-5.4000000000000003E-3</v>
      </c>
      <c r="D1085">
        <f t="shared" si="104"/>
        <v>100</v>
      </c>
      <c r="E1085">
        <f t="shared" si="105"/>
        <v>5.66</v>
      </c>
      <c r="F1085">
        <f t="shared" si="106"/>
        <v>40</v>
      </c>
      <c r="I1085" s="3">
        <v>1.2797000000000001</v>
      </c>
      <c r="J1085" s="3">
        <v>2.0000000000000001E-4</v>
      </c>
    </row>
    <row r="1086" spans="1:10" x14ac:dyDescent="0.2">
      <c r="A1086" s="5">
        <v>107.7</v>
      </c>
      <c r="B1086" s="3">
        <f t="shared" si="107"/>
        <v>0.51319999999999999</v>
      </c>
      <c r="C1086" s="3">
        <f t="shared" si="108"/>
        <v>-5.4999999999999997E-3</v>
      </c>
      <c r="D1086">
        <f t="shared" si="104"/>
        <v>100</v>
      </c>
      <c r="E1086">
        <f t="shared" si="105"/>
        <v>5.66</v>
      </c>
      <c r="F1086">
        <f t="shared" si="106"/>
        <v>40</v>
      </c>
      <c r="I1086" s="3">
        <v>1.2804</v>
      </c>
      <c r="J1086" s="3">
        <v>1E-4</v>
      </c>
    </row>
    <row r="1087" spans="1:10" x14ac:dyDescent="0.2">
      <c r="A1087" s="5">
        <v>107.8</v>
      </c>
      <c r="B1087" s="3">
        <f t="shared" si="107"/>
        <v>0.5139999999999999</v>
      </c>
      <c r="C1087" s="3">
        <f t="shared" si="108"/>
        <v>-5.5999999999999999E-3</v>
      </c>
      <c r="D1087">
        <f t="shared" si="104"/>
        <v>100</v>
      </c>
      <c r="E1087">
        <f t="shared" si="105"/>
        <v>5.66</v>
      </c>
      <c r="F1087">
        <f t="shared" si="106"/>
        <v>40</v>
      </c>
      <c r="I1087" s="3">
        <v>1.2811999999999999</v>
      </c>
      <c r="J1087" s="3">
        <v>0</v>
      </c>
    </row>
    <row r="1088" spans="1:10" x14ac:dyDescent="0.2">
      <c r="A1088" s="5">
        <v>107.9</v>
      </c>
      <c r="B1088" s="3">
        <f t="shared" si="107"/>
        <v>0.51519999999999999</v>
      </c>
      <c r="C1088" s="3">
        <f t="shared" si="108"/>
        <v>-5.4000000000000003E-3</v>
      </c>
      <c r="D1088">
        <f t="shared" si="104"/>
        <v>100</v>
      </c>
      <c r="E1088">
        <f t="shared" si="105"/>
        <v>5.66</v>
      </c>
      <c r="F1088">
        <f t="shared" si="106"/>
        <v>40</v>
      </c>
      <c r="I1088" s="3">
        <v>1.2824</v>
      </c>
      <c r="J1088" s="3">
        <v>2.0000000000000001E-4</v>
      </c>
    </row>
    <row r="1089" spans="1:10" x14ac:dyDescent="0.2">
      <c r="A1089" s="5">
        <v>108</v>
      </c>
      <c r="B1089" s="3">
        <f t="shared" si="107"/>
        <v>0.51589999999999991</v>
      </c>
      <c r="C1089" s="3">
        <f t="shared" si="108"/>
        <v>-5.4999999999999997E-3</v>
      </c>
      <c r="D1089">
        <f t="shared" si="104"/>
        <v>100</v>
      </c>
      <c r="E1089">
        <f t="shared" si="105"/>
        <v>5.66</v>
      </c>
      <c r="F1089">
        <f t="shared" si="106"/>
        <v>40</v>
      </c>
      <c r="I1089" s="3">
        <v>1.2830999999999999</v>
      </c>
      <c r="J1089" s="3">
        <v>1E-4</v>
      </c>
    </row>
    <row r="1090" spans="1:10" x14ac:dyDescent="0.2">
      <c r="A1090" s="5">
        <v>108.1</v>
      </c>
      <c r="B1090" s="3">
        <f t="shared" si="107"/>
        <v>0.51660000000000006</v>
      </c>
      <c r="C1090" s="3">
        <f t="shared" si="108"/>
        <v>-5.7000000000000002E-3</v>
      </c>
      <c r="D1090">
        <f t="shared" si="104"/>
        <v>100</v>
      </c>
      <c r="E1090">
        <f t="shared" si="105"/>
        <v>5.66</v>
      </c>
      <c r="F1090">
        <f t="shared" si="106"/>
        <v>40</v>
      </c>
      <c r="I1090" s="3">
        <v>1.2838000000000001</v>
      </c>
      <c r="J1090" s="3">
        <v>-1E-4</v>
      </c>
    </row>
    <row r="1091" spans="1:10" x14ac:dyDescent="0.2">
      <c r="A1091" s="5">
        <v>108.2</v>
      </c>
      <c r="B1091" s="3">
        <f t="shared" si="107"/>
        <v>0.51739999999999997</v>
      </c>
      <c r="C1091" s="3">
        <f t="shared" si="108"/>
        <v>-5.4999999999999997E-3</v>
      </c>
      <c r="D1091">
        <f t="shared" si="104"/>
        <v>100</v>
      </c>
      <c r="E1091">
        <f t="shared" si="105"/>
        <v>5.66</v>
      </c>
      <c r="F1091">
        <f t="shared" si="106"/>
        <v>40</v>
      </c>
      <c r="I1091" s="3">
        <v>1.2846</v>
      </c>
      <c r="J1091" s="3">
        <v>1E-4</v>
      </c>
    </row>
    <row r="1092" spans="1:10" x14ac:dyDescent="0.2">
      <c r="A1092" s="5">
        <v>108.3</v>
      </c>
      <c r="B1092" s="3">
        <f t="shared" si="107"/>
        <v>0.51840000000000008</v>
      </c>
      <c r="C1092" s="3">
        <f t="shared" si="108"/>
        <v>-5.5999999999999999E-3</v>
      </c>
      <c r="D1092">
        <f t="shared" si="104"/>
        <v>100</v>
      </c>
      <c r="E1092">
        <f t="shared" si="105"/>
        <v>5.66</v>
      </c>
      <c r="F1092">
        <f t="shared" si="106"/>
        <v>40</v>
      </c>
      <c r="I1092" s="3">
        <v>1.2856000000000001</v>
      </c>
      <c r="J1092" s="3">
        <v>0</v>
      </c>
    </row>
    <row r="1093" spans="1:10" x14ac:dyDescent="0.2">
      <c r="A1093" s="5">
        <v>108.4</v>
      </c>
      <c r="B1093" s="3">
        <f t="shared" si="107"/>
        <v>0.51919999999999999</v>
      </c>
      <c r="C1093" s="3">
        <f t="shared" si="108"/>
        <v>-5.5999999999999999E-3</v>
      </c>
      <c r="D1093">
        <f t="shared" si="104"/>
        <v>100</v>
      </c>
      <c r="E1093">
        <f t="shared" si="105"/>
        <v>5.66</v>
      </c>
      <c r="F1093">
        <f t="shared" si="106"/>
        <v>40</v>
      </c>
      <c r="I1093" s="3">
        <v>1.2864</v>
      </c>
      <c r="J1093" s="3">
        <v>0</v>
      </c>
    </row>
    <row r="1094" spans="1:10" x14ac:dyDescent="0.2">
      <c r="A1094" s="5">
        <v>108.5</v>
      </c>
      <c r="B1094" s="3">
        <f t="shared" si="107"/>
        <v>0.51989999999999992</v>
      </c>
      <c r="C1094" s="3">
        <f t="shared" si="108"/>
        <v>-5.7000000000000002E-3</v>
      </c>
      <c r="D1094">
        <f t="shared" si="104"/>
        <v>100</v>
      </c>
      <c r="E1094">
        <f t="shared" si="105"/>
        <v>5.66</v>
      </c>
      <c r="F1094">
        <f t="shared" si="106"/>
        <v>40</v>
      </c>
      <c r="I1094" s="3">
        <v>1.2870999999999999</v>
      </c>
      <c r="J1094" s="3">
        <v>-1E-4</v>
      </c>
    </row>
    <row r="1095" spans="1:10" x14ac:dyDescent="0.2">
      <c r="A1095" s="5">
        <v>108.6</v>
      </c>
      <c r="B1095" s="3">
        <f t="shared" si="107"/>
        <v>0.52090000000000003</v>
      </c>
      <c r="C1095" s="3">
        <f t="shared" si="108"/>
        <v>-5.7000000000000002E-3</v>
      </c>
      <c r="D1095">
        <f t="shared" si="104"/>
        <v>100</v>
      </c>
      <c r="E1095">
        <f t="shared" si="105"/>
        <v>5.66</v>
      </c>
      <c r="F1095">
        <f t="shared" si="106"/>
        <v>40</v>
      </c>
      <c r="I1095" s="3">
        <v>1.2881</v>
      </c>
      <c r="J1095" s="3">
        <v>-1E-4</v>
      </c>
    </row>
    <row r="1096" spans="1:10" x14ac:dyDescent="0.2">
      <c r="A1096" s="5">
        <v>108.7</v>
      </c>
      <c r="B1096" s="3">
        <f t="shared" si="107"/>
        <v>0.52169999999999994</v>
      </c>
      <c r="C1096" s="3">
        <f t="shared" si="108"/>
        <v>-5.4999999999999997E-3</v>
      </c>
      <c r="D1096">
        <f t="shared" si="104"/>
        <v>100</v>
      </c>
      <c r="E1096">
        <f t="shared" si="105"/>
        <v>5.66</v>
      </c>
      <c r="F1096">
        <f t="shared" si="106"/>
        <v>40</v>
      </c>
      <c r="I1096" s="3">
        <v>1.2888999999999999</v>
      </c>
      <c r="J1096" s="3">
        <v>1E-4</v>
      </c>
    </row>
    <row r="1097" spans="1:10" x14ac:dyDescent="0.2">
      <c r="A1097" s="5">
        <v>108.8</v>
      </c>
      <c r="B1097" s="3">
        <f t="shared" si="107"/>
        <v>0.52240000000000009</v>
      </c>
      <c r="C1097" s="3">
        <f t="shared" si="108"/>
        <v>-5.5999999999999999E-3</v>
      </c>
      <c r="D1097">
        <f t="shared" si="104"/>
        <v>100</v>
      </c>
      <c r="E1097">
        <f t="shared" si="105"/>
        <v>5.66</v>
      </c>
      <c r="F1097">
        <f t="shared" si="106"/>
        <v>40</v>
      </c>
      <c r="I1097" s="3">
        <v>1.2896000000000001</v>
      </c>
      <c r="J1097" s="3">
        <v>0</v>
      </c>
    </row>
    <row r="1098" spans="1:10" x14ac:dyDescent="0.2">
      <c r="A1098" s="5">
        <v>108.9</v>
      </c>
      <c r="B1098" s="3">
        <f t="shared" si="107"/>
        <v>0.5232</v>
      </c>
      <c r="C1098" s="3">
        <f t="shared" si="108"/>
        <v>-5.4999999999999997E-3</v>
      </c>
      <c r="D1098">
        <f t="shared" ref="D1098:D1161" si="109">$E$4</f>
        <v>100</v>
      </c>
      <c r="E1098">
        <f t="shared" ref="E1098:E1161" si="110">$F$4</f>
        <v>5.66</v>
      </c>
      <c r="F1098">
        <f t="shared" ref="F1098:F1161" si="111">$G$4</f>
        <v>40</v>
      </c>
      <c r="I1098" s="3">
        <v>1.2904</v>
      </c>
      <c r="J1098" s="3">
        <v>1E-4</v>
      </c>
    </row>
    <row r="1099" spans="1:10" x14ac:dyDescent="0.2">
      <c r="A1099" s="5">
        <v>109</v>
      </c>
      <c r="B1099" s="3">
        <f t="shared" si="107"/>
        <v>0.52420000000000011</v>
      </c>
      <c r="C1099" s="3">
        <f t="shared" si="108"/>
        <v>-5.4999999999999997E-3</v>
      </c>
      <c r="D1099">
        <f t="shared" si="109"/>
        <v>100</v>
      </c>
      <c r="E1099">
        <f t="shared" si="110"/>
        <v>5.66</v>
      </c>
      <c r="F1099">
        <f t="shared" si="111"/>
        <v>40</v>
      </c>
      <c r="I1099" s="3">
        <v>1.2914000000000001</v>
      </c>
      <c r="J1099" s="3">
        <v>1E-4</v>
      </c>
    </row>
    <row r="1100" spans="1:10" x14ac:dyDescent="0.2">
      <c r="A1100" s="5">
        <v>109.1</v>
      </c>
      <c r="B1100" s="3">
        <f t="shared" si="107"/>
        <v>0.52500000000000002</v>
      </c>
      <c r="C1100" s="3">
        <f t="shared" si="108"/>
        <v>-5.4999999999999997E-3</v>
      </c>
      <c r="D1100">
        <f t="shared" si="109"/>
        <v>100</v>
      </c>
      <c r="E1100">
        <f t="shared" si="110"/>
        <v>5.66</v>
      </c>
      <c r="F1100">
        <f t="shared" si="111"/>
        <v>40</v>
      </c>
      <c r="I1100" s="3">
        <v>1.2922</v>
      </c>
      <c r="J1100" s="3">
        <v>1E-4</v>
      </c>
    </row>
    <row r="1101" spans="1:10" x14ac:dyDescent="0.2">
      <c r="A1101" s="5">
        <v>109.2</v>
      </c>
      <c r="B1101" s="3">
        <f t="shared" si="107"/>
        <v>0.52569999999999995</v>
      </c>
      <c r="C1101" s="3">
        <f t="shared" si="108"/>
        <v>-5.7999999999999996E-3</v>
      </c>
      <c r="D1101">
        <f t="shared" si="109"/>
        <v>100</v>
      </c>
      <c r="E1101">
        <f t="shared" si="110"/>
        <v>5.66</v>
      </c>
      <c r="F1101">
        <f t="shared" si="111"/>
        <v>40</v>
      </c>
      <c r="I1101" s="3">
        <v>1.2928999999999999</v>
      </c>
      <c r="J1101" s="3">
        <v>-2.0000000000000001E-4</v>
      </c>
    </row>
    <row r="1102" spans="1:10" x14ac:dyDescent="0.2">
      <c r="A1102" s="5">
        <v>109.3</v>
      </c>
      <c r="B1102" s="3">
        <f t="shared" si="107"/>
        <v>0.52680000000000005</v>
      </c>
      <c r="C1102" s="3">
        <f t="shared" si="108"/>
        <v>-5.4000000000000003E-3</v>
      </c>
      <c r="D1102">
        <f t="shared" si="109"/>
        <v>100</v>
      </c>
      <c r="E1102">
        <f t="shared" si="110"/>
        <v>5.66</v>
      </c>
      <c r="F1102">
        <f t="shared" si="111"/>
        <v>40</v>
      </c>
      <c r="I1102" s="3">
        <v>1.294</v>
      </c>
      <c r="J1102" s="3">
        <v>2.0000000000000001E-4</v>
      </c>
    </row>
    <row r="1103" spans="1:10" x14ac:dyDescent="0.2">
      <c r="A1103" s="5">
        <v>109.4</v>
      </c>
      <c r="B1103" s="3">
        <f t="shared" si="107"/>
        <v>0.52759999999999996</v>
      </c>
      <c r="C1103" s="3">
        <f t="shared" si="108"/>
        <v>-5.4999999999999997E-3</v>
      </c>
      <c r="D1103">
        <f t="shared" si="109"/>
        <v>100</v>
      </c>
      <c r="E1103">
        <f t="shared" si="110"/>
        <v>5.66</v>
      </c>
      <c r="F1103">
        <f t="shared" si="111"/>
        <v>40</v>
      </c>
      <c r="I1103" s="3">
        <v>1.2948</v>
      </c>
      <c r="J1103" s="3">
        <v>1E-4</v>
      </c>
    </row>
    <row r="1104" spans="1:10" x14ac:dyDescent="0.2">
      <c r="A1104" s="5">
        <v>109.5</v>
      </c>
      <c r="B1104" s="3">
        <f t="shared" si="107"/>
        <v>0.52820000000000011</v>
      </c>
      <c r="C1104" s="3">
        <f t="shared" si="108"/>
        <v>-5.3E-3</v>
      </c>
      <c r="D1104">
        <f t="shared" si="109"/>
        <v>100</v>
      </c>
      <c r="E1104">
        <f t="shared" si="110"/>
        <v>5.66</v>
      </c>
      <c r="F1104">
        <f t="shared" si="111"/>
        <v>40</v>
      </c>
      <c r="I1104" s="3">
        <v>1.2954000000000001</v>
      </c>
      <c r="J1104" s="3">
        <v>2.9999999999999997E-4</v>
      </c>
    </row>
    <row r="1105" spans="1:10" x14ac:dyDescent="0.2">
      <c r="A1105" s="5">
        <v>109.6</v>
      </c>
      <c r="B1105" s="3">
        <f t="shared" si="107"/>
        <v>0.52890000000000004</v>
      </c>
      <c r="C1105" s="3">
        <f t="shared" si="108"/>
        <v>-5.4000000000000003E-3</v>
      </c>
      <c r="D1105">
        <f t="shared" si="109"/>
        <v>100</v>
      </c>
      <c r="E1105">
        <f t="shared" si="110"/>
        <v>5.66</v>
      </c>
      <c r="F1105">
        <f t="shared" si="111"/>
        <v>40</v>
      </c>
      <c r="I1105" s="3">
        <v>1.2961</v>
      </c>
      <c r="J1105" s="3">
        <v>2.0000000000000001E-4</v>
      </c>
    </row>
    <row r="1106" spans="1:10" x14ac:dyDescent="0.2">
      <c r="A1106" s="5">
        <v>109.7</v>
      </c>
      <c r="B1106" s="3">
        <f t="shared" si="107"/>
        <v>0.5300999999999999</v>
      </c>
      <c r="C1106" s="3">
        <f t="shared" si="108"/>
        <v>-5.5999999999999999E-3</v>
      </c>
      <c r="D1106">
        <f t="shared" si="109"/>
        <v>100</v>
      </c>
      <c r="E1106">
        <f t="shared" si="110"/>
        <v>5.66</v>
      </c>
      <c r="F1106">
        <f t="shared" si="111"/>
        <v>40</v>
      </c>
      <c r="I1106" s="3">
        <v>1.2972999999999999</v>
      </c>
      <c r="J1106" s="3">
        <v>0</v>
      </c>
    </row>
    <row r="1107" spans="1:10" x14ac:dyDescent="0.2">
      <c r="A1107" s="5">
        <v>109.8</v>
      </c>
      <c r="B1107" s="3">
        <f t="shared" si="107"/>
        <v>0.53090000000000004</v>
      </c>
      <c r="C1107" s="3">
        <f t="shared" si="108"/>
        <v>-5.7000000000000002E-3</v>
      </c>
      <c r="D1107">
        <f t="shared" si="109"/>
        <v>100</v>
      </c>
      <c r="E1107">
        <f t="shared" si="110"/>
        <v>5.66</v>
      </c>
      <c r="F1107">
        <f t="shared" si="111"/>
        <v>40</v>
      </c>
      <c r="I1107" s="3">
        <v>1.2981</v>
      </c>
      <c r="J1107" s="3">
        <v>-1E-4</v>
      </c>
    </row>
    <row r="1108" spans="1:10" x14ac:dyDescent="0.2">
      <c r="A1108" s="5">
        <v>109.9</v>
      </c>
      <c r="B1108" s="3">
        <f t="shared" si="107"/>
        <v>0.53159999999999996</v>
      </c>
      <c r="C1108" s="3">
        <f t="shared" si="108"/>
        <v>-5.4999999999999997E-3</v>
      </c>
      <c r="D1108">
        <f t="shared" si="109"/>
        <v>100</v>
      </c>
      <c r="E1108">
        <f t="shared" si="110"/>
        <v>5.66</v>
      </c>
      <c r="F1108">
        <f t="shared" si="111"/>
        <v>40</v>
      </c>
      <c r="I1108" s="3">
        <v>1.2988</v>
      </c>
      <c r="J1108" s="3">
        <v>1E-4</v>
      </c>
    </row>
    <row r="1109" spans="1:10" x14ac:dyDescent="0.2">
      <c r="A1109" s="5">
        <v>110</v>
      </c>
      <c r="B1109" s="3">
        <f t="shared" si="107"/>
        <v>0.5324000000000001</v>
      </c>
      <c r="C1109" s="3">
        <f t="shared" si="108"/>
        <v>-5.4000000000000003E-3</v>
      </c>
      <c r="D1109">
        <f t="shared" si="109"/>
        <v>100</v>
      </c>
      <c r="E1109">
        <f t="shared" si="110"/>
        <v>5.66</v>
      </c>
      <c r="F1109">
        <f t="shared" si="111"/>
        <v>40</v>
      </c>
      <c r="I1109" s="3">
        <v>1.2996000000000001</v>
      </c>
      <c r="J1109" s="3">
        <v>2.0000000000000001E-4</v>
      </c>
    </row>
    <row r="1110" spans="1:10" x14ac:dyDescent="0.2">
      <c r="A1110" s="5">
        <v>110.1</v>
      </c>
      <c r="B1110" s="3">
        <f t="shared" si="107"/>
        <v>0.53339999999999999</v>
      </c>
      <c r="C1110" s="3">
        <f t="shared" si="108"/>
        <v>-5.4999999999999997E-3</v>
      </c>
      <c r="D1110">
        <f t="shared" si="109"/>
        <v>100</v>
      </c>
      <c r="E1110">
        <f t="shared" si="110"/>
        <v>5.66</v>
      </c>
      <c r="F1110">
        <f t="shared" si="111"/>
        <v>40</v>
      </c>
      <c r="I1110" s="3">
        <v>1.3006</v>
      </c>
      <c r="J1110" s="3">
        <v>1E-4</v>
      </c>
    </row>
    <row r="1111" spans="1:10" x14ac:dyDescent="0.2">
      <c r="A1111" s="5">
        <v>110.2</v>
      </c>
      <c r="B1111" s="3">
        <f t="shared" ref="B1111:B1174" si="112">I1111-$I$470</f>
        <v>0.5341999999999999</v>
      </c>
      <c r="C1111" s="3">
        <f t="shared" ref="C1111:C1174" si="113">J1111-$J$470</f>
        <v>-5.4999999999999997E-3</v>
      </c>
      <c r="D1111">
        <f t="shared" si="109"/>
        <v>100</v>
      </c>
      <c r="E1111">
        <f t="shared" si="110"/>
        <v>5.66</v>
      </c>
      <c r="F1111">
        <f t="shared" si="111"/>
        <v>40</v>
      </c>
      <c r="I1111" s="3">
        <v>1.3013999999999999</v>
      </c>
      <c r="J1111" s="3">
        <v>1E-4</v>
      </c>
    </row>
    <row r="1112" spans="1:10" x14ac:dyDescent="0.2">
      <c r="A1112" s="5">
        <v>110.3</v>
      </c>
      <c r="B1112" s="3">
        <f t="shared" si="112"/>
        <v>0.53490000000000004</v>
      </c>
      <c r="C1112" s="3">
        <f t="shared" si="113"/>
        <v>-5.4999999999999997E-3</v>
      </c>
      <c r="D1112">
        <f t="shared" si="109"/>
        <v>100</v>
      </c>
      <c r="E1112">
        <f t="shared" si="110"/>
        <v>5.66</v>
      </c>
      <c r="F1112">
        <f t="shared" si="111"/>
        <v>40</v>
      </c>
      <c r="I1112" s="3">
        <v>1.3021</v>
      </c>
      <c r="J1112" s="3">
        <v>1E-4</v>
      </c>
    </row>
    <row r="1113" spans="1:10" x14ac:dyDescent="0.2">
      <c r="A1113" s="5">
        <v>110.4</v>
      </c>
      <c r="B1113" s="3">
        <f t="shared" si="112"/>
        <v>0.53579999999999994</v>
      </c>
      <c r="C1113" s="3">
        <f t="shared" si="113"/>
        <v>-5.5999999999999999E-3</v>
      </c>
      <c r="D1113">
        <f t="shared" si="109"/>
        <v>100</v>
      </c>
      <c r="E1113">
        <f t="shared" si="110"/>
        <v>5.66</v>
      </c>
      <c r="F1113">
        <f t="shared" si="111"/>
        <v>40</v>
      </c>
      <c r="I1113" s="3">
        <v>1.3029999999999999</v>
      </c>
      <c r="J1113" s="3">
        <v>0</v>
      </c>
    </row>
    <row r="1114" spans="1:10" x14ac:dyDescent="0.2">
      <c r="A1114" s="5">
        <v>110.5</v>
      </c>
      <c r="B1114" s="3">
        <f t="shared" si="112"/>
        <v>0.53670000000000007</v>
      </c>
      <c r="C1114" s="3">
        <f t="shared" si="113"/>
        <v>-5.4999999999999997E-3</v>
      </c>
      <c r="D1114">
        <f t="shared" si="109"/>
        <v>100</v>
      </c>
      <c r="E1114">
        <f t="shared" si="110"/>
        <v>5.66</v>
      </c>
      <c r="F1114">
        <f t="shared" si="111"/>
        <v>40</v>
      </c>
      <c r="I1114" s="3">
        <v>1.3039000000000001</v>
      </c>
      <c r="J1114" s="3">
        <v>1E-4</v>
      </c>
    </row>
    <row r="1115" spans="1:10" x14ac:dyDescent="0.2">
      <c r="A1115" s="5">
        <v>110.6</v>
      </c>
      <c r="B1115" s="3">
        <f t="shared" si="112"/>
        <v>0.5373</v>
      </c>
      <c r="C1115" s="3">
        <f t="shared" si="113"/>
        <v>-5.5999999999999999E-3</v>
      </c>
      <c r="D1115">
        <f t="shared" si="109"/>
        <v>100</v>
      </c>
      <c r="E1115">
        <f t="shared" si="110"/>
        <v>5.66</v>
      </c>
      <c r="F1115">
        <f t="shared" si="111"/>
        <v>40</v>
      </c>
      <c r="I1115" s="3">
        <v>1.3045</v>
      </c>
      <c r="J1115" s="3">
        <v>0</v>
      </c>
    </row>
    <row r="1116" spans="1:10" x14ac:dyDescent="0.2">
      <c r="A1116" s="5">
        <v>110.7</v>
      </c>
      <c r="B1116" s="3">
        <f t="shared" si="112"/>
        <v>0.53830000000000011</v>
      </c>
      <c r="C1116" s="3">
        <f t="shared" si="113"/>
        <v>-5.4000000000000003E-3</v>
      </c>
      <c r="D1116">
        <f t="shared" si="109"/>
        <v>100</v>
      </c>
      <c r="E1116">
        <f t="shared" si="110"/>
        <v>5.66</v>
      </c>
      <c r="F1116">
        <f t="shared" si="111"/>
        <v>40</v>
      </c>
      <c r="I1116" s="3">
        <v>1.3055000000000001</v>
      </c>
      <c r="J1116" s="3">
        <v>2.0000000000000001E-4</v>
      </c>
    </row>
    <row r="1117" spans="1:10" x14ac:dyDescent="0.2">
      <c r="A1117" s="5">
        <v>110.8</v>
      </c>
      <c r="B1117" s="3">
        <f t="shared" si="112"/>
        <v>0.5393</v>
      </c>
      <c r="C1117" s="3">
        <f t="shared" si="113"/>
        <v>-5.4999999999999997E-3</v>
      </c>
      <c r="D1117">
        <f t="shared" si="109"/>
        <v>100</v>
      </c>
      <c r="E1117">
        <f t="shared" si="110"/>
        <v>5.66</v>
      </c>
      <c r="F1117">
        <f t="shared" si="111"/>
        <v>40</v>
      </c>
      <c r="I1117" s="3">
        <v>1.3065</v>
      </c>
      <c r="J1117" s="3">
        <v>1E-4</v>
      </c>
    </row>
    <row r="1118" spans="1:10" x14ac:dyDescent="0.2">
      <c r="A1118" s="5">
        <v>110.9</v>
      </c>
      <c r="B1118" s="3">
        <f t="shared" si="112"/>
        <v>0.53989999999999994</v>
      </c>
      <c r="C1118" s="3">
        <f t="shared" si="113"/>
        <v>-5.5999999999999999E-3</v>
      </c>
      <c r="D1118">
        <f t="shared" si="109"/>
        <v>100</v>
      </c>
      <c r="E1118">
        <f t="shared" si="110"/>
        <v>5.66</v>
      </c>
      <c r="F1118">
        <f t="shared" si="111"/>
        <v>40</v>
      </c>
      <c r="I1118" s="3">
        <v>1.3070999999999999</v>
      </c>
      <c r="J1118" s="3">
        <v>0</v>
      </c>
    </row>
    <row r="1119" spans="1:10" x14ac:dyDescent="0.2">
      <c r="A1119" s="5">
        <v>111</v>
      </c>
      <c r="B1119" s="3">
        <f t="shared" si="112"/>
        <v>0.54060000000000008</v>
      </c>
      <c r="C1119" s="3">
        <f t="shared" si="113"/>
        <v>-5.4999999999999997E-3</v>
      </c>
      <c r="D1119">
        <f t="shared" si="109"/>
        <v>100</v>
      </c>
      <c r="E1119">
        <f t="shared" si="110"/>
        <v>5.66</v>
      </c>
      <c r="F1119">
        <f t="shared" si="111"/>
        <v>40</v>
      </c>
      <c r="I1119" s="3">
        <v>1.3078000000000001</v>
      </c>
      <c r="J1119" s="3">
        <v>1E-4</v>
      </c>
    </row>
    <row r="1120" spans="1:10" x14ac:dyDescent="0.2">
      <c r="A1120" s="5">
        <v>111.1</v>
      </c>
      <c r="B1120" s="3">
        <f t="shared" si="112"/>
        <v>0.54169999999999996</v>
      </c>
      <c r="C1120" s="3">
        <f t="shared" si="113"/>
        <v>-5.4000000000000003E-3</v>
      </c>
      <c r="D1120">
        <f t="shared" si="109"/>
        <v>100</v>
      </c>
      <c r="E1120">
        <f t="shared" si="110"/>
        <v>5.66</v>
      </c>
      <c r="F1120">
        <f t="shared" si="111"/>
        <v>40</v>
      </c>
      <c r="I1120" s="3">
        <v>1.3089</v>
      </c>
      <c r="J1120" s="3">
        <v>2.0000000000000001E-4</v>
      </c>
    </row>
    <row r="1121" spans="1:10" x14ac:dyDescent="0.2">
      <c r="A1121" s="5">
        <v>111.2</v>
      </c>
      <c r="B1121" s="3">
        <f t="shared" si="112"/>
        <v>0.54270000000000007</v>
      </c>
      <c r="C1121" s="3">
        <f t="shared" si="113"/>
        <v>-5.4999999999999997E-3</v>
      </c>
      <c r="D1121">
        <f t="shared" si="109"/>
        <v>100</v>
      </c>
      <c r="E1121">
        <f t="shared" si="110"/>
        <v>5.66</v>
      </c>
      <c r="F1121">
        <f t="shared" si="111"/>
        <v>40</v>
      </c>
      <c r="I1121" s="3">
        <v>1.3099000000000001</v>
      </c>
      <c r="J1121" s="3">
        <v>1E-4</v>
      </c>
    </row>
    <row r="1122" spans="1:10" x14ac:dyDescent="0.2">
      <c r="A1122" s="5">
        <v>111.3</v>
      </c>
      <c r="B1122" s="3">
        <f t="shared" si="112"/>
        <v>0.54330000000000001</v>
      </c>
      <c r="C1122" s="3">
        <f t="shared" si="113"/>
        <v>-5.5999999999999999E-3</v>
      </c>
      <c r="D1122">
        <f t="shared" si="109"/>
        <v>100</v>
      </c>
      <c r="E1122">
        <f t="shared" si="110"/>
        <v>5.66</v>
      </c>
      <c r="F1122">
        <f t="shared" si="111"/>
        <v>40</v>
      </c>
      <c r="I1122" s="3">
        <v>1.3105</v>
      </c>
      <c r="J1122" s="3">
        <v>0</v>
      </c>
    </row>
    <row r="1123" spans="1:10" x14ac:dyDescent="0.2">
      <c r="A1123" s="5">
        <v>111.4</v>
      </c>
      <c r="B1123" s="3">
        <f t="shared" si="112"/>
        <v>0.54409999999999992</v>
      </c>
      <c r="C1123" s="3">
        <f t="shared" si="113"/>
        <v>-5.4999999999999997E-3</v>
      </c>
      <c r="D1123">
        <f t="shared" si="109"/>
        <v>100</v>
      </c>
      <c r="E1123">
        <f t="shared" si="110"/>
        <v>5.66</v>
      </c>
      <c r="F1123">
        <f t="shared" si="111"/>
        <v>40</v>
      </c>
      <c r="I1123" s="3">
        <v>1.3112999999999999</v>
      </c>
      <c r="J1123" s="3">
        <v>1E-4</v>
      </c>
    </row>
    <row r="1124" spans="1:10" x14ac:dyDescent="0.2">
      <c r="A1124" s="5">
        <v>111.5</v>
      </c>
      <c r="B1124" s="3">
        <f t="shared" si="112"/>
        <v>0.54510000000000003</v>
      </c>
      <c r="C1124" s="3">
        <f t="shared" si="113"/>
        <v>-5.5999999999999999E-3</v>
      </c>
      <c r="D1124">
        <f t="shared" si="109"/>
        <v>100</v>
      </c>
      <c r="E1124">
        <f t="shared" si="110"/>
        <v>5.66</v>
      </c>
      <c r="F1124">
        <f t="shared" si="111"/>
        <v>40</v>
      </c>
      <c r="I1124" s="3">
        <v>1.3123</v>
      </c>
      <c r="J1124" s="3">
        <v>0</v>
      </c>
    </row>
    <row r="1125" spans="1:10" x14ac:dyDescent="0.2">
      <c r="A1125" s="5">
        <v>111.6</v>
      </c>
      <c r="B1125" s="3">
        <f t="shared" si="112"/>
        <v>0.54579999999999995</v>
      </c>
      <c r="C1125" s="3">
        <f t="shared" si="113"/>
        <v>-5.4999999999999997E-3</v>
      </c>
      <c r="D1125">
        <f t="shared" si="109"/>
        <v>100</v>
      </c>
      <c r="E1125">
        <f t="shared" si="110"/>
        <v>5.66</v>
      </c>
      <c r="F1125">
        <f t="shared" si="111"/>
        <v>40</v>
      </c>
      <c r="I1125" s="3">
        <v>1.3129999999999999</v>
      </c>
      <c r="J1125" s="3">
        <v>1E-4</v>
      </c>
    </row>
    <row r="1126" spans="1:10" x14ac:dyDescent="0.2">
      <c r="A1126" s="5">
        <v>111.7</v>
      </c>
      <c r="B1126" s="3">
        <f t="shared" si="112"/>
        <v>0.54660000000000009</v>
      </c>
      <c r="C1126" s="3">
        <f t="shared" si="113"/>
        <v>-5.5999999999999999E-3</v>
      </c>
      <c r="D1126">
        <f t="shared" si="109"/>
        <v>100</v>
      </c>
      <c r="E1126">
        <f t="shared" si="110"/>
        <v>5.66</v>
      </c>
      <c r="F1126">
        <f t="shared" si="111"/>
        <v>40</v>
      </c>
      <c r="I1126" s="3">
        <v>1.3138000000000001</v>
      </c>
      <c r="J1126" s="3">
        <v>0</v>
      </c>
    </row>
    <row r="1127" spans="1:10" x14ac:dyDescent="0.2">
      <c r="A1127" s="5">
        <v>111.8</v>
      </c>
      <c r="B1127" s="3">
        <f t="shared" si="112"/>
        <v>0.5474</v>
      </c>
      <c r="C1127" s="3">
        <f t="shared" si="113"/>
        <v>-5.4999999999999997E-3</v>
      </c>
      <c r="D1127">
        <f t="shared" si="109"/>
        <v>100</v>
      </c>
      <c r="E1127">
        <f t="shared" si="110"/>
        <v>5.66</v>
      </c>
      <c r="F1127">
        <f t="shared" si="111"/>
        <v>40</v>
      </c>
      <c r="I1127" s="3">
        <v>1.3146</v>
      </c>
      <c r="J1127" s="3">
        <v>1E-4</v>
      </c>
    </row>
    <row r="1128" spans="1:10" x14ac:dyDescent="0.2">
      <c r="A1128" s="5">
        <v>111.9</v>
      </c>
      <c r="B1128" s="3">
        <f t="shared" si="112"/>
        <v>0.5482999999999999</v>
      </c>
      <c r="C1128" s="3">
        <f t="shared" si="113"/>
        <v>-5.4999999999999997E-3</v>
      </c>
      <c r="D1128">
        <f t="shared" si="109"/>
        <v>100</v>
      </c>
      <c r="E1128">
        <f t="shared" si="110"/>
        <v>5.66</v>
      </c>
      <c r="F1128">
        <f t="shared" si="111"/>
        <v>40</v>
      </c>
      <c r="I1128" s="3">
        <v>1.3154999999999999</v>
      </c>
      <c r="J1128" s="3">
        <v>1E-4</v>
      </c>
    </row>
    <row r="1129" spans="1:10" x14ac:dyDescent="0.2">
      <c r="A1129" s="5">
        <v>112</v>
      </c>
      <c r="B1129" s="3">
        <f t="shared" si="112"/>
        <v>0.54900000000000004</v>
      </c>
      <c r="C1129" s="3">
        <f t="shared" si="113"/>
        <v>-5.7000000000000002E-3</v>
      </c>
      <c r="D1129">
        <f t="shared" si="109"/>
        <v>100</v>
      </c>
      <c r="E1129">
        <f t="shared" si="110"/>
        <v>5.66</v>
      </c>
      <c r="F1129">
        <f t="shared" si="111"/>
        <v>40</v>
      </c>
      <c r="I1129" s="3">
        <v>1.3162</v>
      </c>
      <c r="J1129" s="3">
        <v>-1E-4</v>
      </c>
    </row>
    <row r="1130" spans="1:10" x14ac:dyDescent="0.2">
      <c r="A1130" s="5">
        <v>112.1</v>
      </c>
      <c r="B1130" s="3">
        <f t="shared" si="112"/>
        <v>0.54989999999999994</v>
      </c>
      <c r="C1130" s="3">
        <f t="shared" si="113"/>
        <v>-5.4000000000000003E-3</v>
      </c>
      <c r="D1130">
        <f t="shared" si="109"/>
        <v>100</v>
      </c>
      <c r="E1130">
        <f t="shared" si="110"/>
        <v>5.66</v>
      </c>
      <c r="F1130">
        <f t="shared" si="111"/>
        <v>40</v>
      </c>
      <c r="I1130" s="3">
        <v>1.3170999999999999</v>
      </c>
      <c r="J1130" s="3">
        <v>2.0000000000000001E-4</v>
      </c>
    </row>
    <row r="1131" spans="1:10" x14ac:dyDescent="0.2">
      <c r="A1131" s="5">
        <v>112.2</v>
      </c>
      <c r="B1131" s="3">
        <f t="shared" si="112"/>
        <v>0.55110000000000003</v>
      </c>
      <c r="C1131" s="3">
        <f t="shared" si="113"/>
        <v>-5.4000000000000003E-3</v>
      </c>
      <c r="D1131">
        <f t="shared" si="109"/>
        <v>100</v>
      </c>
      <c r="E1131">
        <f t="shared" si="110"/>
        <v>5.66</v>
      </c>
      <c r="F1131">
        <f t="shared" si="111"/>
        <v>40</v>
      </c>
      <c r="I1131" s="3">
        <v>1.3183</v>
      </c>
      <c r="J1131" s="3">
        <v>2.0000000000000001E-4</v>
      </c>
    </row>
    <row r="1132" spans="1:10" x14ac:dyDescent="0.2">
      <c r="A1132" s="5">
        <v>112.3</v>
      </c>
      <c r="B1132" s="3">
        <f t="shared" si="112"/>
        <v>0.55169999999999997</v>
      </c>
      <c r="C1132" s="3">
        <f t="shared" si="113"/>
        <v>-5.4999999999999997E-3</v>
      </c>
      <c r="D1132">
        <f t="shared" si="109"/>
        <v>100</v>
      </c>
      <c r="E1132">
        <f t="shared" si="110"/>
        <v>5.66</v>
      </c>
      <c r="F1132">
        <f t="shared" si="111"/>
        <v>40</v>
      </c>
      <c r="I1132" s="3">
        <v>1.3189</v>
      </c>
      <c r="J1132" s="3">
        <v>1E-4</v>
      </c>
    </row>
    <row r="1133" spans="1:10" x14ac:dyDescent="0.2">
      <c r="A1133" s="5">
        <v>112.4</v>
      </c>
      <c r="B1133" s="3">
        <f t="shared" si="112"/>
        <v>0.55240000000000011</v>
      </c>
      <c r="C1133" s="3">
        <f t="shared" si="113"/>
        <v>-5.4000000000000003E-3</v>
      </c>
      <c r="D1133">
        <f t="shared" si="109"/>
        <v>100</v>
      </c>
      <c r="E1133">
        <f t="shared" si="110"/>
        <v>5.66</v>
      </c>
      <c r="F1133">
        <f t="shared" si="111"/>
        <v>40</v>
      </c>
      <c r="I1133" s="3">
        <v>1.3196000000000001</v>
      </c>
      <c r="J1133" s="3">
        <v>2.0000000000000001E-4</v>
      </c>
    </row>
    <row r="1134" spans="1:10" x14ac:dyDescent="0.2">
      <c r="A1134" s="5">
        <v>112.5</v>
      </c>
      <c r="B1134" s="3">
        <f t="shared" si="112"/>
        <v>0.55320000000000003</v>
      </c>
      <c r="C1134" s="3">
        <f t="shared" si="113"/>
        <v>-5.4000000000000003E-3</v>
      </c>
      <c r="D1134">
        <f t="shared" si="109"/>
        <v>100</v>
      </c>
      <c r="E1134">
        <f t="shared" si="110"/>
        <v>5.66</v>
      </c>
      <c r="F1134">
        <f t="shared" si="111"/>
        <v>40</v>
      </c>
      <c r="I1134" s="3">
        <v>1.3204</v>
      </c>
      <c r="J1134" s="3">
        <v>2.0000000000000001E-4</v>
      </c>
    </row>
    <row r="1135" spans="1:10" x14ac:dyDescent="0.2">
      <c r="A1135" s="5">
        <v>112.6</v>
      </c>
      <c r="B1135" s="3">
        <f t="shared" si="112"/>
        <v>0.5542999999999999</v>
      </c>
      <c r="C1135" s="3">
        <f t="shared" si="113"/>
        <v>-5.4000000000000003E-3</v>
      </c>
      <c r="D1135">
        <f t="shared" si="109"/>
        <v>100</v>
      </c>
      <c r="E1135">
        <f t="shared" si="110"/>
        <v>5.66</v>
      </c>
      <c r="F1135">
        <f t="shared" si="111"/>
        <v>40</v>
      </c>
      <c r="I1135" s="3">
        <v>1.3214999999999999</v>
      </c>
      <c r="J1135" s="3">
        <v>2.0000000000000001E-4</v>
      </c>
    </row>
    <row r="1136" spans="1:10" x14ac:dyDescent="0.2">
      <c r="A1136" s="5">
        <v>112.7</v>
      </c>
      <c r="B1136" s="3">
        <f t="shared" si="112"/>
        <v>0.55500000000000005</v>
      </c>
      <c r="C1136" s="3">
        <f t="shared" si="113"/>
        <v>-5.5999999999999999E-3</v>
      </c>
      <c r="D1136">
        <f t="shared" si="109"/>
        <v>100</v>
      </c>
      <c r="E1136">
        <f t="shared" si="110"/>
        <v>5.66</v>
      </c>
      <c r="F1136">
        <f t="shared" si="111"/>
        <v>40</v>
      </c>
      <c r="I1136" s="3">
        <v>1.3222</v>
      </c>
      <c r="J1136" s="3">
        <v>0</v>
      </c>
    </row>
    <row r="1137" spans="1:10" x14ac:dyDescent="0.2">
      <c r="A1137" s="5">
        <v>112.8</v>
      </c>
      <c r="B1137" s="3">
        <f t="shared" si="112"/>
        <v>0.55569999999999997</v>
      </c>
      <c r="C1137" s="3">
        <f t="shared" si="113"/>
        <v>-5.1999999999999998E-3</v>
      </c>
      <c r="D1137">
        <f t="shared" si="109"/>
        <v>100</v>
      </c>
      <c r="E1137">
        <f t="shared" si="110"/>
        <v>5.66</v>
      </c>
      <c r="F1137">
        <f t="shared" si="111"/>
        <v>40</v>
      </c>
      <c r="I1137" s="3">
        <v>1.3229</v>
      </c>
      <c r="J1137" s="3">
        <v>4.0000000000000002E-4</v>
      </c>
    </row>
    <row r="1138" spans="1:10" x14ac:dyDescent="0.2">
      <c r="A1138" s="5">
        <v>112.9</v>
      </c>
      <c r="B1138" s="3">
        <f t="shared" si="112"/>
        <v>0.55670000000000008</v>
      </c>
      <c r="C1138" s="3">
        <f t="shared" si="113"/>
        <v>-5.4999999999999997E-3</v>
      </c>
      <c r="D1138">
        <f t="shared" si="109"/>
        <v>100</v>
      </c>
      <c r="E1138">
        <f t="shared" si="110"/>
        <v>5.66</v>
      </c>
      <c r="F1138">
        <f t="shared" si="111"/>
        <v>40</v>
      </c>
      <c r="I1138" s="3">
        <v>1.3239000000000001</v>
      </c>
      <c r="J1138" s="3">
        <v>1E-4</v>
      </c>
    </row>
    <row r="1139" spans="1:10" x14ac:dyDescent="0.2">
      <c r="A1139" s="5">
        <v>113</v>
      </c>
      <c r="B1139" s="3">
        <f t="shared" si="112"/>
        <v>0.55759999999999998</v>
      </c>
      <c r="C1139" s="3">
        <f t="shared" si="113"/>
        <v>-5.4999999999999997E-3</v>
      </c>
      <c r="D1139">
        <f t="shared" si="109"/>
        <v>100</v>
      </c>
      <c r="E1139">
        <f t="shared" si="110"/>
        <v>5.66</v>
      </c>
      <c r="F1139">
        <f t="shared" si="111"/>
        <v>40</v>
      </c>
      <c r="I1139" s="3">
        <v>1.3248</v>
      </c>
      <c r="J1139" s="3">
        <v>1E-4</v>
      </c>
    </row>
    <row r="1140" spans="1:10" x14ac:dyDescent="0.2">
      <c r="A1140" s="5">
        <v>113.1</v>
      </c>
      <c r="B1140" s="3">
        <f t="shared" si="112"/>
        <v>0.55819999999999992</v>
      </c>
      <c r="C1140" s="3">
        <f t="shared" si="113"/>
        <v>-5.4999999999999997E-3</v>
      </c>
      <c r="D1140">
        <f t="shared" si="109"/>
        <v>100</v>
      </c>
      <c r="E1140">
        <f t="shared" si="110"/>
        <v>5.66</v>
      </c>
      <c r="F1140">
        <f t="shared" si="111"/>
        <v>40</v>
      </c>
      <c r="I1140" s="3">
        <v>1.3253999999999999</v>
      </c>
      <c r="J1140" s="3">
        <v>1E-4</v>
      </c>
    </row>
    <row r="1141" spans="1:10" x14ac:dyDescent="0.2">
      <c r="A1141" s="5">
        <v>113.2</v>
      </c>
      <c r="B1141" s="3">
        <f t="shared" si="112"/>
        <v>0.55910000000000004</v>
      </c>
      <c r="C1141" s="3">
        <f t="shared" si="113"/>
        <v>-5.3E-3</v>
      </c>
      <c r="D1141">
        <f t="shared" si="109"/>
        <v>100</v>
      </c>
      <c r="E1141">
        <f t="shared" si="110"/>
        <v>5.66</v>
      </c>
      <c r="F1141">
        <f t="shared" si="111"/>
        <v>40</v>
      </c>
      <c r="I1141" s="3">
        <v>1.3263</v>
      </c>
      <c r="J1141" s="3">
        <v>2.9999999999999997E-4</v>
      </c>
    </row>
    <row r="1142" spans="1:10" x14ac:dyDescent="0.2">
      <c r="A1142" s="5">
        <v>113.3</v>
      </c>
      <c r="B1142" s="3">
        <f t="shared" si="112"/>
        <v>0.56009999999999993</v>
      </c>
      <c r="C1142" s="3">
        <f t="shared" si="113"/>
        <v>-5.5999999999999999E-3</v>
      </c>
      <c r="D1142">
        <f t="shared" si="109"/>
        <v>100</v>
      </c>
      <c r="E1142">
        <f t="shared" si="110"/>
        <v>5.66</v>
      </c>
      <c r="F1142">
        <f t="shared" si="111"/>
        <v>40</v>
      </c>
      <c r="I1142" s="3">
        <v>1.3272999999999999</v>
      </c>
      <c r="J1142" s="3">
        <v>0</v>
      </c>
    </row>
    <row r="1143" spans="1:10" x14ac:dyDescent="0.2">
      <c r="A1143" s="5">
        <v>113.4</v>
      </c>
      <c r="B1143" s="3">
        <f t="shared" si="112"/>
        <v>0.56080000000000008</v>
      </c>
      <c r="C1143" s="3">
        <f t="shared" si="113"/>
        <v>-5.4999999999999997E-3</v>
      </c>
      <c r="D1143">
        <f t="shared" si="109"/>
        <v>100</v>
      </c>
      <c r="E1143">
        <f t="shared" si="110"/>
        <v>5.66</v>
      </c>
      <c r="F1143">
        <f t="shared" si="111"/>
        <v>40</v>
      </c>
      <c r="I1143" s="3">
        <v>1.3280000000000001</v>
      </c>
      <c r="J1143" s="3">
        <v>1E-4</v>
      </c>
    </row>
    <row r="1144" spans="1:10" x14ac:dyDescent="0.2">
      <c r="A1144" s="5">
        <v>113.5</v>
      </c>
      <c r="B1144" s="3">
        <f t="shared" si="112"/>
        <v>0.5615</v>
      </c>
      <c r="C1144" s="3">
        <f t="shared" si="113"/>
        <v>-5.5999999999999999E-3</v>
      </c>
      <c r="D1144">
        <f t="shared" si="109"/>
        <v>100</v>
      </c>
      <c r="E1144">
        <f t="shared" si="110"/>
        <v>5.66</v>
      </c>
      <c r="F1144">
        <f t="shared" si="111"/>
        <v>40</v>
      </c>
      <c r="I1144" s="3">
        <v>1.3287</v>
      </c>
      <c r="J1144" s="3">
        <v>0</v>
      </c>
    </row>
    <row r="1145" spans="1:10" x14ac:dyDescent="0.2">
      <c r="A1145" s="5">
        <v>113.6</v>
      </c>
      <c r="B1145" s="3">
        <f t="shared" si="112"/>
        <v>0.5626000000000001</v>
      </c>
      <c r="C1145" s="3">
        <f t="shared" si="113"/>
        <v>-5.4999999999999997E-3</v>
      </c>
      <c r="D1145">
        <f t="shared" si="109"/>
        <v>100</v>
      </c>
      <c r="E1145">
        <f t="shared" si="110"/>
        <v>5.66</v>
      </c>
      <c r="F1145">
        <f t="shared" si="111"/>
        <v>40</v>
      </c>
      <c r="I1145" s="3">
        <v>1.3298000000000001</v>
      </c>
      <c r="J1145" s="3">
        <v>1E-4</v>
      </c>
    </row>
    <row r="1146" spans="1:10" x14ac:dyDescent="0.2">
      <c r="A1146" s="5">
        <v>113.7</v>
      </c>
      <c r="B1146" s="3">
        <f t="shared" si="112"/>
        <v>0.56340000000000001</v>
      </c>
      <c r="C1146" s="3">
        <f t="shared" si="113"/>
        <v>-5.5999999999999999E-3</v>
      </c>
      <c r="D1146">
        <f t="shared" si="109"/>
        <v>100</v>
      </c>
      <c r="E1146">
        <f t="shared" si="110"/>
        <v>5.66</v>
      </c>
      <c r="F1146">
        <f t="shared" si="111"/>
        <v>40</v>
      </c>
      <c r="I1146" s="3">
        <v>1.3306</v>
      </c>
      <c r="J1146" s="3">
        <v>0</v>
      </c>
    </row>
    <row r="1147" spans="1:10" x14ac:dyDescent="0.2">
      <c r="A1147" s="5">
        <v>113.8</v>
      </c>
      <c r="B1147" s="3">
        <f t="shared" si="112"/>
        <v>0.56399999999999995</v>
      </c>
      <c r="C1147" s="3">
        <f t="shared" si="113"/>
        <v>-5.7999999999999996E-3</v>
      </c>
      <c r="D1147">
        <f t="shared" si="109"/>
        <v>100</v>
      </c>
      <c r="E1147">
        <f t="shared" si="110"/>
        <v>5.66</v>
      </c>
      <c r="F1147">
        <f t="shared" si="111"/>
        <v>40</v>
      </c>
      <c r="I1147" s="3">
        <v>1.3311999999999999</v>
      </c>
      <c r="J1147" s="3">
        <v>-2.0000000000000001E-4</v>
      </c>
    </row>
    <row r="1148" spans="1:10" x14ac:dyDescent="0.2">
      <c r="A1148" s="5">
        <v>113.9</v>
      </c>
      <c r="B1148" s="3">
        <f t="shared" si="112"/>
        <v>0.56480000000000008</v>
      </c>
      <c r="C1148" s="3">
        <f t="shared" si="113"/>
        <v>-5.5999999999999999E-3</v>
      </c>
      <c r="D1148">
        <f t="shared" si="109"/>
        <v>100</v>
      </c>
      <c r="E1148">
        <f t="shared" si="110"/>
        <v>5.66</v>
      </c>
      <c r="F1148">
        <f t="shared" si="111"/>
        <v>40</v>
      </c>
      <c r="I1148" s="3">
        <v>1.3320000000000001</v>
      </c>
      <c r="J1148" s="3">
        <v>0</v>
      </c>
    </row>
    <row r="1149" spans="1:10" x14ac:dyDescent="0.2">
      <c r="A1149" s="5">
        <v>114</v>
      </c>
      <c r="B1149" s="3">
        <f t="shared" si="112"/>
        <v>0.56589999999999996</v>
      </c>
      <c r="C1149" s="3">
        <f t="shared" si="113"/>
        <v>-5.4000000000000003E-3</v>
      </c>
      <c r="D1149">
        <f t="shared" si="109"/>
        <v>100</v>
      </c>
      <c r="E1149">
        <f t="shared" si="110"/>
        <v>5.66</v>
      </c>
      <c r="F1149">
        <f t="shared" si="111"/>
        <v>40</v>
      </c>
      <c r="I1149" s="3">
        <v>1.3331</v>
      </c>
      <c r="J1149" s="3">
        <v>2.0000000000000001E-4</v>
      </c>
    </row>
    <row r="1150" spans="1:10" x14ac:dyDescent="0.2">
      <c r="A1150" s="5">
        <v>114.1</v>
      </c>
      <c r="B1150" s="3">
        <f t="shared" si="112"/>
        <v>0.56670000000000009</v>
      </c>
      <c r="C1150" s="3">
        <f t="shared" si="113"/>
        <v>-5.7000000000000002E-3</v>
      </c>
      <c r="D1150">
        <f t="shared" si="109"/>
        <v>100</v>
      </c>
      <c r="E1150">
        <f t="shared" si="110"/>
        <v>5.66</v>
      </c>
      <c r="F1150">
        <f t="shared" si="111"/>
        <v>40</v>
      </c>
      <c r="I1150" s="3">
        <v>1.3339000000000001</v>
      </c>
      <c r="J1150" s="3">
        <v>-1E-4</v>
      </c>
    </row>
    <row r="1151" spans="1:10" x14ac:dyDescent="0.2">
      <c r="A1151" s="5">
        <v>114.2</v>
      </c>
      <c r="B1151" s="3">
        <f t="shared" si="112"/>
        <v>0.5675</v>
      </c>
      <c r="C1151" s="3">
        <f t="shared" si="113"/>
        <v>-5.4000000000000003E-3</v>
      </c>
      <c r="D1151">
        <f t="shared" si="109"/>
        <v>100</v>
      </c>
      <c r="E1151">
        <f t="shared" si="110"/>
        <v>5.66</v>
      </c>
      <c r="F1151">
        <f t="shared" si="111"/>
        <v>40</v>
      </c>
      <c r="I1151" s="3">
        <v>1.3347</v>
      </c>
      <c r="J1151" s="3">
        <v>2.0000000000000001E-4</v>
      </c>
    </row>
    <row r="1152" spans="1:10" x14ac:dyDescent="0.2">
      <c r="A1152" s="5">
        <v>114.3</v>
      </c>
      <c r="B1152" s="3">
        <f t="shared" si="112"/>
        <v>0.56839999999999991</v>
      </c>
      <c r="C1152" s="3">
        <f t="shared" si="113"/>
        <v>-5.5999999999999999E-3</v>
      </c>
      <c r="D1152">
        <f t="shared" si="109"/>
        <v>100</v>
      </c>
      <c r="E1152">
        <f t="shared" si="110"/>
        <v>5.66</v>
      </c>
      <c r="F1152">
        <f t="shared" si="111"/>
        <v>40</v>
      </c>
      <c r="I1152" s="3">
        <v>1.3355999999999999</v>
      </c>
      <c r="J1152" s="3">
        <v>0</v>
      </c>
    </row>
    <row r="1153" spans="1:10" x14ac:dyDescent="0.2">
      <c r="A1153" s="5">
        <v>114.4</v>
      </c>
      <c r="B1153" s="3">
        <f t="shared" si="112"/>
        <v>0.56930000000000003</v>
      </c>
      <c r="C1153" s="3">
        <f t="shared" si="113"/>
        <v>-5.7000000000000002E-3</v>
      </c>
      <c r="D1153">
        <f t="shared" si="109"/>
        <v>100</v>
      </c>
      <c r="E1153">
        <f t="shared" si="110"/>
        <v>5.66</v>
      </c>
      <c r="F1153">
        <f t="shared" si="111"/>
        <v>40</v>
      </c>
      <c r="I1153" s="3">
        <v>1.3365</v>
      </c>
      <c r="J1153" s="3">
        <v>-1E-4</v>
      </c>
    </row>
    <row r="1154" spans="1:10" x14ac:dyDescent="0.2">
      <c r="A1154" s="5">
        <v>114.5</v>
      </c>
      <c r="B1154" s="3">
        <f t="shared" si="112"/>
        <v>0.56999999999999995</v>
      </c>
      <c r="C1154" s="3">
        <f t="shared" si="113"/>
        <v>-5.4999999999999997E-3</v>
      </c>
      <c r="D1154">
        <f t="shared" si="109"/>
        <v>100</v>
      </c>
      <c r="E1154">
        <f t="shared" si="110"/>
        <v>5.66</v>
      </c>
      <c r="F1154">
        <f t="shared" si="111"/>
        <v>40</v>
      </c>
      <c r="I1154" s="3">
        <v>1.3371999999999999</v>
      </c>
      <c r="J1154" s="3">
        <v>1E-4</v>
      </c>
    </row>
    <row r="1155" spans="1:10" x14ac:dyDescent="0.2">
      <c r="A1155" s="5">
        <v>114.6</v>
      </c>
      <c r="B1155" s="3">
        <f t="shared" si="112"/>
        <v>0.5707000000000001</v>
      </c>
      <c r="C1155" s="3">
        <f t="shared" si="113"/>
        <v>-5.3E-3</v>
      </c>
      <c r="D1155">
        <f t="shared" si="109"/>
        <v>100</v>
      </c>
      <c r="E1155">
        <f t="shared" si="110"/>
        <v>5.66</v>
      </c>
      <c r="F1155">
        <f t="shared" si="111"/>
        <v>40</v>
      </c>
      <c r="I1155" s="3">
        <v>1.3379000000000001</v>
      </c>
      <c r="J1155" s="3">
        <v>2.9999999999999997E-4</v>
      </c>
    </row>
    <row r="1156" spans="1:10" x14ac:dyDescent="0.2">
      <c r="A1156" s="5">
        <v>114.7</v>
      </c>
      <c r="B1156" s="3">
        <f t="shared" si="112"/>
        <v>0.5716</v>
      </c>
      <c r="C1156" s="3">
        <f t="shared" si="113"/>
        <v>-5.4000000000000003E-3</v>
      </c>
      <c r="D1156">
        <f t="shared" si="109"/>
        <v>100</v>
      </c>
      <c r="E1156">
        <f t="shared" si="110"/>
        <v>5.66</v>
      </c>
      <c r="F1156">
        <f t="shared" si="111"/>
        <v>40</v>
      </c>
      <c r="I1156" s="3">
        <v>1.3388</v>
      </c>
      <c r="J1156" s="3">
        <v>2.0000000000000001E-4</v>
      </c>
    </row>
    <row r="1157" spans="1:10" x14ac:dyDescent="0.2">
      <c r="A1157" s="5">
        <v>114.8</v>
      </c>
      <c r="B1157" s="3">
        <f t="shared" si="112"/>
        <v>0.57239999999999991</v>
      </c>
      <c r="C1157" s="3">
        <f t="shared" si="113"/>
        <v>-5.4999999999999997E-3</v>
      </c>
      <c r="D1157">
        <f t="shared" si="109"/>
        <v>100</v>
      </c>
      <c r="E1157">
        <f t="shared" si="110"/>
        <v>5.66</v>
      </c>
      <c r="F1157">
        <f t="shared" si="111"/>
        <v>40</v>
      </c>
      <c r="I1157" s="3">
        <v>1.3395999999999999</v>
      </c>
      <c r="J1157" s="3">
        <v>1E-4</v>
      </c>
    </row>
    <row r="1158" spans="1:10" x14ac:dyDescent="0.2">
      <c r="A1158" s="5">
        <v>114.9</v>
      </c>
      <c r="B1158" s="3">
        <f t="shared" si="112"/>
        <v>0.57310000000000005</v>
      </c>
      <c r="C1158" s="3">
        <f t="shared" si="113"/>
        <v>-5.5999999999999999E-3</v>
      </c>
      <c r="D1158">
        <f t="shared" si="109"/>
        <v>100</v>
      </c>
      <c r="E1158">
        <f t="shared" si="110"/>
        <v>5.66</v>
      </c>
      <c r="F1158">
        <f t="shared" si="111"/>
        <v>40</v>
      </c>
      <c r="I1158" s="3">
        <v>1.3403</v>
      </c>
      <c r="J1158" s="3">
        <v>0</v>
      </c>
    </row>
    <row r="1159" spans="1:10" x14ac:dyDescent="0.2">
      <c r="A1159" s="5">
        <v>115</v>
      </c>
      <c r="B1159" s="3">
        <f t="shared" si="112"/>
        <v>0.57409999999999994</v>
      </c>
      <c r="C1159" s="3">
        <f t="shared" si="113"/>
        <v>-5.4999999999999997E-3</v>
      </c>
      <c r="D1159">
        <f t="shared" si="109"/>
        <v>100</v>
      </c>
      <c r="E1159">
        <f t="shared" si="110"/>
        <v>5.66</v>
      </c>
      <c r="F1159">
        <f t="shared" si="111"/>
        <v>40</v>
      </c>
      <c r="I1159" s="3">
        <v>1.3412999999999999</v>
      </c>
      <c r="J1159" s="3">
        <v>1E-4</v>
      </c>
    </row>
    <row r="1160" spans="1:10" x14ac:dyDescent="0.2">
      <c r="A1160" s="5">
        <v>115.1</v>
      </c>
      <c r="B1160" s="3">
        <f t="shared" si="112"/>
        <v>0.57520000000000004</v>
      </c>
      <c r="C1160" s="3">
        <f t="shared" si="113"/>
        <v>-5.5999999999999999E-3</v>
      </c>
      <c r="D1160">
        <f t="shared" si="109"/>
        <v>100</v>
      </c>
      <c r="E1160">
        <f t="shared" si="110"/>
        <v>5.66</v>
      </c>
      <c r="F1160">
        <f t="shared" si="111"/>
        <v>40</v>
      </c>
      <c r="I1160" s="3">
        <v>1.3424</v>
      </c>
      <c r="J1160" s="3">
        <v>0</v>
      </c>
    </row>
    <row r="1161" spans="1:10" x14ac:dyDescent="0.2">
      <c r="A1161" s="5">
        <v>115.2</v>
      </c>
      <c r="B1161" s="3">
        <f t="shared" si="112"/>
        <v>0.57569999999999999</v>
      </c>
      <c r="C1161" s="3">
        <f t="shared" si="113"/>
        <v>-5.4999999999999997E-3</v>
      </c>
      <c r="D1161">
        <f t="shared" si="109"/>
        <v>100</v>
      </c>
      <c r="E1161">
        <f t="shared" si="110"/>
        <v>5.66</v>
      </c>
      <c r="F1161">
        <f t="shared" si="111"/>
        <v>40</v>
      </c>
      <c r="I1161" s="3">
        <v>1.3429</v>
      </c>
      <c r="J1161" s="3">
        <v>1E-4</v>
      </c>
    </row>
    <row r="1162" spans="1:10" x14ac:dyDescent="0.2">
      <c r="A1162" s="5">
        <v>115.3</v>
      </c>
      <c r="B1162" s="3">
        <f t="shared" si="112"/>
        <v>0.57639999999999991</v>
      </c>
      <c r="C1162" s="3">
        <f t="shared" si="113"/>
        <v>-5.5999999999999999E-3</v>
      </c>
      <c r="D1162">
        <f t="shared" ref="D1162:D1225" si="114">$E$4</f>
        <v>100</v>
      </c>
      <c r="E1162">
        <f t="shared" ref="E1162:E1225" si="115">$F$4</f>
        <v>5.66</v>
      </c>
      <c r="F1162">
        <f t="shared" ref="F1162:F1225" si="116">$G$4</f>
        <v>40</v>
      </c>
      <c r="I1162" s="3">
        <v>1.3435999999999999</v>
      </c>
      <c r="J1162" s="3">
        <v>0</v>
      </c>
    </row>
    <row r="1163" spans="1:10" x14ac:dyDescent="0.2">
      <c r="A1163" s="5">
        <v>115.4</v>
      </c>
      <c r="B1163" s="3">
        <f t="shared" si="112"/>
        <v>0.5776</v>
      </c>
      <c r="C1163" s="3">
        <f t="shared" si="113"/>
        <v>-5.3E-3</v>
      </c>
      <c r="D1163">
        <f t="shared" si="114"/>
        <v>100</v>
      </c>
      <c r="E1163">
        <f t="shared" si="115"/>
        <v>5.66</v>
      </c>
      <c r="F1163">
        <f t="shared" si="116"/>
        <v>40</v>
      </c>
      <c r="I1163" s="3">
        <v>1.3448</v>
      </c>
      <c r="J1163" s="3">
        <v>2.9999999999999997E-4</v>
      </c>
    </row>
    <row r="1164" spans="1:10" x14ac:dyDescent="0.2">
      <c r="A1164" s="5">
        <v>115.5</v>
      </c>
      <c r="B1164" s="3">
        <f t="shared" si="112"/>
        <v>0.57839999999999991</v>
      </c>
      <c r="C1164" s="3">
        <f t="shared" si="113"/>
        <v>-5.7000000000000002E-3</v>
      </c>
      <c r="D1164">
        <f t="shared" si="114"/>
        <v>100</v>
      </c>
      <c r="E1164">
        <f t="shared" si="115"/>
        <v>5.66</v>
      </c>
      <c r="F1164">
        <f t="shared" si="116"/>
        <v>40</v>
      </c>
      <c r="I1164" s="3">
        <v>1.3455999999999999</v>
      </c>
      <c r="J1164" s="3">
        <v>-1E-4</v>
      </c>
    </row>
    <row r="1165" spans="1:10" x14ac:dyDescent="0.2">
      <c r="A1165" s="5">
        <v>115.6</v>
      </c>
      <c r="B1165" s="3">
        <f t="shared" si="112"/>
        <v>0.57910000000000006</v>
      </c>
      <c r="C1165" s="3">
        <f t="shared" si="113"/>
        <v>-5.5999999999999999E-3</v>
      </c>
      <c r="D1165">
        <f t="shared" si="114"/>
        <v>100</v>
      </c>
      <c r="E1165">
        <f t="shared" si="115"/>
        <v>5.66</v>
      </c>
      <c r="F1165">
        <f t="shared" si="116"/>
        <v>40</v>
      </c>
      <c r="I1165" s="3">
        <v>1.3463000000000001</v>
      </c>
      <c r="J1165" s="3">
        <v>0</v>
      </c>
    </row>
    <row r="1166" spans="1:10" x14ac:dyDescent="0.2">
      <c r="A1166" s="5">
        <v>115.7</v>
      </c>
      <c r="B1166" s="3">
        <f t="shared" si="112"/>
        <v>0.57999999999999996</v>
      </c>
      <c r="C1166" s="3">
        <f t="shared" si="113"/>
        <v>-5.5999999999999999E-3</v>
      </c>
      <c r="D1166">
        <f t="shared" si="114"/>
        <v>100</v>
      </c>
      <c r="E1166">
        <f t="shared" si="115"/>
        <v>5.66</v>
      </c>
      <c r="F1166">
        <f t="shared" si="116"/>
        <v>40</v>
      </c>
      <c r="I1166" s="3">
        <v>1.3472</v>
      </c>
      <c r="J1166" s="3">
        <v>0</v>
      </c>
    </row>
    <row r="1167" spans="1:10" x14ac:dyDescent="0.2">
      <c r="A1167" s="5">
        <v>115.8</v>
      </c>
      <c r="B1167" s="3">
        <f t="shared" si="112"/>
        <v>0.58090000000000008</v>
      </c>
      <c r="C1167" s="3">
        <f t="shared" si="113"/>
        <v>-5.7000000000000002E-3</v>
      </c>
      <c r="D1167">
        <f t="shared" si="114"/>
        <v>100</v>
      </c>
      <c r="E1167">
        <f t="shared" si="115"/>
        <v>5.66</v>
      </c>
      <c r="F1167">
        <f t="shared" si="116"/>
        <v>40</v>
      </c>
      <c r="I1167" s="3">
        <v>1.3481000000000001</v>
      </c>
      <c r="J1167" s="3">
        <v>-1E-4</v>
      </c>
    </row>
    <row r="1168" spans="1:10" x14ac:dyDescent="0.2">
      <c r="A1168" s="5">
        <v>115.9</v>
      </c>
      <c r="B1168" s="3">
        <f t="shared" si="112"/>
        <v>0.58160000000000001</v>
      </c>
      <c r="C1168" s="3">
        <f t="shared" si="113"/>
        <v>-5.4999999999999997E-3</v>
      </c>
      <c r="D1168">
        <f t="shared" si="114"/>
        <v>100</v>
      </c>
      <c r="E1168">
        <f t="shared" si="115"/>
        <v>5.66</v>
      </c>
      <c r="F1168">
        <f t="shared" si="116"/>
        <v>40</v>
      </c>
      <c r="I1168" s="3">
        <v>1.3488</v>
      </c>
      <c r="J1168" s="3">
        <v>1E-4</v>
      </c>
    </row>
    <row r="1169" spans="1:10" x14ac:dyDescent="0.2">
      <c r="A1169" s="5">
        <v>116</v>
      </c>
      <c r="B1169" s="3">
        <f t="shared" si="112"/>
        <v>0.58239999999999992</v>
      </c>
      <c r="C1169" s="3">
        <f t="shared" si="113"/>
        <v>-5.7999999999999996E-3</v>
      </c>
      <c r="D1169">
        <f t="shared" si="114"/>
        <v>100</v>
      </c>
      <c r="E1169">
        <f t="shared" si="115"/>
        <v>5.66</v>
      </c>
      <c r="F1169">
        <f t="shared" si="116"/>
        <v>40</v>
      </c>
      <c r="I1169" s="3">
        <v>1.3495999999999999</v>
      </c>
      <c r="J1169" s="3">
        <v>-2.0000000000000001E-4</v>
      </c>
    </row>
    <row r="1170" spans="1:10" x14ac:dyDescent="0.2">
      <c r="A1170" s="5">
        <v>116.1</v>
      </c>
      <c r="B1170" s="3">
        <f t="shared" si="112"/>
        <v>0.58320000000000005</v>
      </c>
      <c r="C1170" s="3">
        <f t="shared" si="113"/>
        <v>-5.4999999999999997E-3</v>
      </c>
      <c r="D1170">
        <f t="shared" si="114"/>
        <v>100</v>
      </c>
      <c r="E1170">
        <f t="shared" si="115"/>
        <v>5.66</v>
      </c>
      <c r="F1170">
        <f t="shared" si="116"/>
        <v>40</v>
      </c>
      <c r="I1170" s="3">
        <v>1.3504</v>
      </c>
      <c r="J1170" s="3">
        <v>1E-4</v>
      </c>
    </row>
    <row r="1171" spans="1:10" x14ac:dyDescent="0.2">
      <c r="A1171" s="5">
        <v>116.2</v>
      </c>
      <c r="B1171" s="3">
        <f t="shared" si="112"/>
        <v>0.58419999999999994</v>
      </c>
      <c r="C1171" s="3">
        <f t="shared" si="113"/>
        <v>-5.3E-3</v>
      </c>
      <c r="D1171">
        <f t="shared" si="114"/>
        <v>100</v>
      </c>
      <c r="E1171">
        <f t="shared" si="115"/>
        <v>5.66</v>
      </c>
      <c r="F1171">
        <f t="shared" si="116"/>
        <v>40</v>
      </c>
      <c r="I1171" s="3">
        <v>1.3513999999999999</v>
      </c>
      <c r="J1171" s="3">
        <v>2.9999999999999997E-4</v>
      </c>
    </row>
    <row r="1172" spans="1:10" x14ac:dyDescent="0.2">
      <c r="A1172" s="5">
        <v>116.3</v>
      </c>
      <c r="B1172" s="3">
        <f t="shared" si="112"/>
        <v>0.58490000000000009</v>
      </c>
      <c r="C1172" s="3">
        <f t="shared" si="113"/>
        <v>-5.5999999999999999E-3</v>
      </c>
      <c r="D1172">
        <f t="shared" si="114"/>
        <v>100</v>
      </c>
      <c r="E1172">
        <f t="shared" si="115"/>
        <v>5.66</v>
      </c>
      <c r="F1172">
        <f t="shared" si="116"/>
        <v>40</v>
      </c>
      <c r="I1172" s="3">
        <v>1.3521000000000001</v>
      </c>
      <c r="J1172" s="3">
        <v>0</v>
      </c>
    </row>
    <row r="1173" spans="1:10" x14ac:dyDescent="0.2">
      <c r="A1173" s="5">
        <v>116.4</v>
      </c>
      <c r="B1173" s="3">
        <f t="shared" si="112"/>
        <v>0.5857</v>
      </c>
      <c r="C1173" s="3">
        <f t="shared" si="113"/>
        <v>-5.4000000000000003E-3</v>
      </c>
      <c r="D1173">
        <f t="shared" si="114"/>
        <v>100</v>
      </c>
      <c r="E1173">
        <f t="shared" si="115"/>
        <v>5.66</v>
      </c>
      <c r="F1173">
        <f t="shared" si="116"/>
        <v>40</v>
      </c>
      <c r="I1173" s="3">
        <v>1.3529</v>
      </c>
      <c r="J1173" s="3">
        <v>2.0000000000000001E-4</v>
      </c>
    </row>
    <row r="1174" spans="1:10" x14ac:dyDescent="0.2">
      <c r="A1174" s="5">
        <v>116.5</v>
      </c>
      <c r="B1174" s="3">
        <f t="shared" si="112"/>
        <v>0.58690000000000009</v>
      </c>
      <c r="C1174" s="3">
        <f t="shared" si="113"/>
        <v>-5.5999999999999999E-3</v>
      </c>
      <c r="D1174">
        <f t="shared" si="114"/>
        <v>100</v>
      </c>
      <c r="E1174">
        <f t="shared" si="115"/>
        <v>5.66</v>
      </c>
      <c r="F1174">
        <f t="shared" si="116"/>
        <v>40</v>
      </c>
      <c r="I1174" s="3">
        <v>1.3541000000000001</v>
      </c>
      <c r="J1174" s="3">
        <v>0</v>
      </c>
    </row>
    <row r="1175" spans="1:10" x14ac:dyDescent="0.2">
      <c r="A1175" s="5">
        <v>116.6</v>
      </c>
      <c r="B1175" s="3">
        <f t="shared" ref="B1175:B1238" si="117">I1175-$I$470</f>
        <v>0.58750000000000002</v>
      </c>
      <c r="C1175" s="3">
        <f t="shared" ref="C1175:C1238" si="118">J1175-$J$470</f>
        <v>-5.5999999999999999E-3</v>
      </c>
      <c r="D1175">
        <f t="shared" si="114"/>
        <v>100</v>
      </c>
      <c r="E1175">
        <f t="shared" si="115"/>
        <v>5.66</v>
      </c>
      <c r="F1175">
        <f t="shared" si="116"/>
        <v>40</v>
      </c>
      <c r="I1175" s="3">
        <v>1.3547</v>
      </c>
      <c r="J1175" s="3">
        <v>0</v>
      </c>
    </row>
    <row r="1176" spans="1:10" x14ac:dyDescent="0.2">
      <c r="A1176" s="5">
        <v>116.7</v>
      </c>
      <c r="B1176" s="3">
        <f t="shared" si="117"/>
        <v>0.58819999999999995</v>
      </c>
      <c r="C1176" s="3">
        <f t="shared" si="118"/>
        <v>-5.4999999999999997E-3</v>
      </c>
      <c r="D1176">
        <f t="shared" si="114"/>
        <v>100</v>
      </c>
      <c r="E1176">
        <f t="shared" si="115"/>
        <v>5.66</v>
      </c>
      <c r="F1176">
        <f t="shared" si="116"/>
        <v>40</v>
      </c>
      <c r="I1176" s="3">
        <v>1.3553999999999999</v>
      </c>
      <c r="J1176" s="3">
        <v>1E-4</v>
      </c>
    </row>
    <row r="1177" spans="1:10" x14ac:dyDescent="0.2">
      <c r="A1177" s="5">
        <v>116.8</v>
      </c>
      <c r="B1177" s="3">
        <f t="shared" si="117"/>
        <v>0.58910000000000007</v>
      </c>
      <c r="C1177" s="3">
        <f t="shared" si="118"/>
        <v>-5.5999999999999999E-3</v>
      </c>
      <c r="D1177">
        <f t="shared" si="114"/>
        <v>100</v>
      </c>
      <c r="E1177">
        <f t="shared" si="115"/>
        <v>5.66</v>
      </c>
      <c r="F1177">
        <f t="shared" si="116"/>
        <v>40</v>
      </c>
      <c r="I1177" s="3">
        <v>1.3563000000000001</v>
      </c>
      <c r="J1177" s="3">
        <v>0</v>
      </c>
    </row>
    <row r="1178" spans="1:10" x14ac:dyDescent="0.2">
      <c r="A1178" s="5">
        <v>116.9</v>
      </c>
      <c r="B1178" s="3">
        <f t="shared" si="117"/>
        <v>0.59009999999999996</v>
      </c>
      <c r="C1178" s="3">
        <f t="shared" si="118"/>
        <v>-5.4999999999999997E-3</v>
      </c>
      <c r="D1178">
        <f t="shared" si="114"/>
        <v>100</v>
      </c>
      <c r="E1178">
        <f t="shared" si="115"/>
        <v>5.66</v>
      </c>
      <c r="F1178">
        <f t="shared" si="116"/>
        <v>40</v>
      </c>
      <c r="I1178" s="3">
        <v>1.3573</v>
      </c>
      <c r="J1178" s="3">
        <v>1E-4</v>
      </c>
    </row>
    <row r="1179" spans="1:10" x14ac:dyDescent="0.2">
      <c r="A1179" s="5">
        <v>117</v>
      </c>
      <c r="B1179" s="3">
        <f t="shared" si="117"/>
        <v>0.5908000000000001</v>
      </c>
      <c r="C1179" s="3">
        <f t="shared" si="118"/>
        <v>-5.5999999999999999E-3</v>
      </c>
      <c r="D1179">
        <f t="shared" si="114"/>
        <v>100</v>
      </c>
      <c r="E1179">
        <f t="shared" si="115"/>
        <v>5.66</v>
      </c>
      <c r="F1179">
        <f t="shared" si="116"/>
        <v>40</v>
      </c>
      <c r="I1179" s="3">
        <v>1.3580000000000001</v>
      </c>
      <c r="J1179" s="3">
        <v>0</v>
      </c>
    </row>
    <row r="1180" spans="1:10" x14ac:dyDescent="0.2">
      <c r="A1180" s="5">
        <v>117.1</v>
      </c>
      <c r="B1180" s="3">
        <f t="shared" si="117"/>
        <v>0.59160000000000001</v>
      </c>
      <c r="C1180" s="3">
        <f t="shared" si="118"/>
        <v>-5.7000000000000002E-3</v>
      </c>
      <c r="D1180">
        <f t="shared" si="114"/>
        <v>100</v>
      </c>
      <c r="E1180">
        <f t="shared" si="115"/>
        <v>5.66</v>
      </c>
      <c r="F1180">
        <f t="shared" si="116"/>
        <v>40</v>
      </c>
      <c r="I1180" s="3">
        <v>1.3588</v>
      </c>
      <c r="J1180" s="3">
        <v>-1E-4</v>
      </c>
    </row>
    <row r="1181" spans="1:10" x14ac:dyDescent="0.2">
      <c r="A1181" s="5">
        <v>117.2</v>
      </c>
      <c r="B1181" s="3">
        <f t="shared" si="117"/>
        <v>0.5925999999999999</v>
      </c>
      <c r="C1181" s="3">
        <f t="shared" si="118"/>
        <v>-5.7000000000000002E-3</v>
      </c>
      <c r="D1181">
        <f t="shared" si="114"/>
        <v>100</v>
      </c>
      <c r="E1181">
        <f t="shared" si="115"/>
        <v>5.66</v>
      </c>
      <c r="F1181">
        <f t="shared" si="116"/>
        <v>40</v>
      </c>
      <c r="I1181" s="3">
        <v>1.3597999999999999</v>
      </c>
      <c r="J1181" s="3">
        <v>-1E-4</v>
      </c>
    </row>
    <row r="1182" spans="1:10" x14ac:dyDescent="0.2">
      <c r="A1182" s="5">
        <v>117.3</v>
      </c>
      <c r="B1182" s="3">
        <f t="shared" si="117"/>
        <v>0.59340000000000004</v>
      </c>
      <c r="C1182" s="3">
        <f t="shared" si="118"/>
        <v>-5.4999999999999997E-3</v>
      </c>
      <c r="D1182">
        <f t="shared" si="114"/>
        <v>100</v>
      </c>
      <c r="E1182">
        <f t="shared" si="115"/>
        <v>5.66</v>
      </c>
      <c r="F1182">
        <f t="shared" si="116"/>
        <v>40</v>
      </c>
      <c r="I1182" s="3">
        <v>1.3606</v>
      </c>
      <c r="J1182" s="3">
        <v>1E-4</v>
      </c>
    </row>
    <row r="1183" spans="1:10" x14ac:dyDescent="0.2">
      <c r="A1183" s="5">
        <v>117.4</v>
      </c>
      <c r="B1183" s="3">
        <f t="shared" si="117"/>
        <v>0.59409999999999996</v>
      </c>
      <c r="C1183" s="3">
        <f t="shared" si="118"/>
        <v>-5.4999999999999997E-3</v>
      </c>
      <c r="D1183">
        <f t="shared" si="114"/>
        <v>100</v>
      </c>
      <c r="E1183">
        <f t="shared" si="115"/>
        <v>5.66</v>
      </c>
      <c r="F1183">
        <f t="shared" si="116"/>
        <v>40</v>
      </c>
      <c r="I1183" s="3">
        <v>1.3613</v>
      </c>
      <c r="J1183" s="3">
        <v>1E-4</v>
      </c>
    </row>
    <row r="1184" spans="1:10" x14ac:dyDescent="0.2">
      <c r="A1184" s="5">
        <v>117.5</v>
      </c>
      <c r="B1184" s="3">
        <f t="shared" si="117"/>
        <v>0.5949000000000001</v>
      </c>
      <c r="C1184" s="3">
        <f t="shared" si="118"/>
        <v>-5.4000000000000003E-3</v>
      </c>
      <c r="D1184">
        <f t="shared" si="114"/>
        <v>100</v>
      </c>
      <c r="E1184">
        <f t="shared" si="115"/>
        <v>5.66</v>
      </c>
      <c r="F1184">
        <f t="shared" si="116"/>
        <v>40</v>
      </c>
      <c r="I1184" s="3">
        <v>1.3621000000000001</v>
      </c>
      <c r="J1184" s="3">
        <v>2.0000000000000001E-4</v>
      </c>
    </row>
    <row r="1185" spans="1:10" x14ac:dyDescent="0.2">
      <c r="A1185" s="5">
        <v>117.6</v>
      </c>
      <c r="B1185" s="3">
        <f t="shared" si="117"/>
        <v>0.59589999999999999</v>
      </c>
      <c r="C1185" s="3">
        <f t="shared" si="118"/>
        <v>-5.5999999999999999E-3</v>
      </c>
      <c r="D1185">
        <f t="shared" si="114"/>
        <v>100</v>
      </c>
      <c r="E1185">
        <f t="shared" si="115"/>
        <v>5.66</v>
      </c>
      <c r="F1185">
        <f t="shared" si="116"/>
        <v>40</v>
      </c>
      <c r="I1185" s="3">
        <v>1.3631</v>
      </c>
      <c r="J1185" s="3">
        <v>0</v>
      </c>
    </row>
    <row r="1186" spans="1:10" x14ac:dyDescent="0.2">
      <c r="A1186" s="5">
        <v>117.7</v>
      </c>
      <c r="B1186" s="3">
        <f t="shared" si="117"/>
        <v>0.59659999999999991</v>
      </c>
      <c r="C1186" s="3">
        <f t="shared" si="118"/>
        <v>-5.5999999999999999E-3</v>
      </c>
      <c r="D1186">
        <f t="shared" si="114"/>
        <v>100</v>
      </c>
      <c r="E1186">
        <f t="shared" si="115"/>
        <v>5.66</v>
      </c>
      <c r="F1186">
        <f t="shared" si="116"/>
        <v>40</v>
      </c>
      <c r="I1186" s="3">
        <v>1.3637999999999999</v>
      </c>
      <c r="J1186" s="3">
        <v>0</v>
      </c>
    </row>
    <row r="1187" spans="1:10" x14ac:dyDescent="0.2">
      <c r="A1187" s="5">
        <v>117.8</v>
      </c>
      <c r="B1187" s="3">
        <f t="shared" si="117"/>
        <v>0.59740000000000004</v>
      </c>
      <c r="C1187" s="3">
        <f t="shared" si="118"/>
        <v>-5.7000000000000002E-3</v>
      </c>
      <c r="D1187">
        <f t="shared" si="114"/>
        <v>100</v>
      </c>
      <c r="E1187">
        <f t="shared" si="115"/>
        <v>5.66</v>
      </c>
      <c r="F1187">
        <f t="shared" si="116"/>
        <v>40</v>
      </c>
      <c r="I1187" s="3">
        <v>1.3646</v>
      </c>
      <c r="J1187" s="3">
        <v>-1E-4</v>
      </c>
    </row>
    <row r="1188" spans="1:10" x14ac:dyDescent="0.2">
      <c r="A1188" s="5">
        <v>117.9</v>
      </c>
      <c r="B1188" s="3">
        <f t="shared" si="117"/>
        <v>0.59849999999999992</v>
      </c>
      <c r="C1188" s="3">
        <f t="shared" si="118"/>
        <v>-5.4999999999999997E-3</v>
      </c>
      <c r="D1188">
        <f t="shared" si="114"/>
        <v>100</v>
      </c>
      <c r="E1188">
        <f t="shared" si="115"/>
        <v>5.66</v>
      </c>
      <c r="F1188">
        <f t="shared" si="116"/>
        <v>40</v>
      </c>
      <c r="I1188" s="3">
        <v>1.3656999999999999</v>
      </c>
      <c r="J1188" s="3">
        <v>1E-4</v>
      </c>
    </row>
    <row r="1189" spans="1:10" x14ac:dyDescent="0.2">
      <c r="A1189" s="5">
        <v>118</v>
      </c>
      <c r="B1189" s="3">
        <f t="shared" si="117"/>
        <v>0.59920000000000007</v>
      </c>
      <c r="C1189" s="3">
        <f t="shared" si="118"/>
        <v>-5.4000000000000003E-3</v>
      </c>
      <c r="D1189">
        <f t="shared" si="114"/>
        <v>100</v>
      </c>
      <c r="E1189">
        <f t="shared" si="115"/>
        <v>5.66</v>
      </c>
      <c r="F1189">
        <f t="shared" si="116"/>
        <v>40</v>
      </c>
      <c r="I1189" s="3">
        <v>1.3664000000000001</v>
      </c>
      <c r="J1189" s="3">
        <v>2.0000000000000001E-4</v>
      </c>
    </row>
    <row r="1190" spans="1:10" x14ac:dyDescent="0.2">
      <c r="A1190" s="5">
        <v>118.1</v>
      </c>
      <c r="B1190" s="3">
        <f t="shared" si="117"/>
        <v>0.5998</v>
      </c>
      <c r="C1190" s="3">
        <f t="shared" si="118"/>
        <v>-5.5999999999999999E-3</v>
      </c>
      <c r="D1190">
        <f t="shared" si="114"/>
        <v>100</v>
      </c>
      <c r="E1190">
        <f t="shared" si="115"/>
        <v>5.66</v>
      </c>
      <c r="F1190">
        <f t="shared" si="116"/>
        <v>40</v>
      </c>
      <c r="I1190" s="3">
        <v>1.367</v>
      </c>
      <c r="J1190" s="3">
        <v>0</v>
      </c>
    </row>
    <row r="1191" spans="1:10" x14ac:dyDescent="0.2">
      <c r="A1191" s="5">
        <v>118.2</v>
      </c>
      <c r="B1191" s="3">
        <f t="shared" si="117"/>
        <v>0.6006999999999999</v>
      </c>
      <c r="C1191" s="3">
        <f t="shared" si="118"/>
        <v>-5.7000000000000002E-3</v>
      </c>
      <c r="D1191">
        <f t="shared" si="114"/>
        <v>100</v>
      </c>
      <c r="E1191">
        <f t="shared" si="115"/>
        <v>5.66</v>
      </c>
      <c r="F1191">
        <f t="shared" si="116"/>
        <v>40</v>
      </c>
      <c r="I1191" s="3">
        <v>1.3678999999999999</v>
      </c>
      <c r="J1191" s="3">
        <v>-1E-4</v>
      </c>
    </row>
    <row r="1192" spans="1:10" x14ac:dyDescent="0.2">
      <c r="A1192" s="5">
        <v>118.3</v>
      </c>
      <c r="B1192" s="3">
        <f t="shared" si="117"/>
        <v>0.6018</v>
      </c>
      <c r="C1192" s="3">
        <f t="shared" si="118"/>
        <v>-5.7000000000000002E-3</v>
      </c>
      <c r="D1192">
        <f t="shared" si="114"/>
        <v>100</v>
      </c>
      <c r="E1192">
        <f t="shared" si="115"/>
        <v>5.66</v>
      </c>
      <c r="F1192">
        <f t="shared" si="116"/>
        <v>40</v>
      </c>
      <c r="I1192" s="3">
        <v>1.369</v>
      </c>
      <c r="J1192" s="3">
        <v>-1E-4</v>
      </c>
    </row>
    <row r="1193" spans="1:10" x14ac:dyDescent="0.2">
      <c r="A1193" s="5">
        <v>118.4</v>
      </c>
      <c r="B1193" s="3">
        <f t="shared" si="117"/>
        <v>0.60249999999999992</v>
      </c>
      <c r="C1193" s="3">
        <f t="shared" si="118"/>
        <v>-5.4999999999999997E-3</v>
      </c>
      <c r="D1193">
        <f t="shared" si="114"/>
        <v>100</v>
      </c>
      <c r="E1193">
        <f t="shared" si="115"/>
        <v>5.66</v>
      </c>
      <c r="F1193">
        <f t="shared" si="116"/>
        <v>40</v>
      </c>
      <c r="I1193" s="3">
        <v>1.3696999999999999</v>
      </c>
      <c r="J1193" s="3">
        <v>1E-4</v>
      </c>
    </row>
    <row r="1194" spans="1:10" x14ac:dyDescent="0.2">
      <c r="A1194" s="5">
        <v>118.5</v>
      </c>
      <c r="B1194" s="3">
        <f t="shared" si="117"/>
        <v>0.60320000000000007</v>
      </c>
      <c r="C1194" s="3">
        <f t="shared" si="118"/>
        <v>-5.4000000000000003E-3</v>
      </c>
      <c r="D1194">
        <f t="shared" si="114"/>
        <v>100</v>
      </c>
      <c r="E1194">
        <f t="shared" si="115"/>
        <v>5.66</v>
      </c>
      <c r="F1194">
        <f t="shared" si="116"/>
        <v>40</v>
      </c>
      <c r="I1194" s="3">
        <v>1.3704000000000001</v>
      </c>
      <c r="J1194" s="3">
        <v>2.0000000000000001E-4</v>
      </c>
    </row>
    <row r="1195" spans="1:10" x14ac:dyDescent="0.2">
      <c r="A1195" s="5">
        <v>118.6</v>
      </c>
      <c r="B1195" s="3">
        <f t="shared" si="117"/>
        <v>0.60429999999999995</v>
      </c>
      <c r="C1195" s="3">
        <f t="shared" si="118"/>
        <v>-5.5999999999999999E-3</v>
      </c>
      <c r="D1195">
        <f t="shared" si="114"/>
        <v>100</v>
      </c>
      <c r="E1195">
        <f t="shared" si="115"/>
        <v>5.66</v>
      </c>
      <c r="F1195">
        <f t="shared" si="116"/>
        <v>40</v>
      </c>
      <c r="I1195" s="3">
        <v>1.3714999999999999</v>
      </c>
      <c r="J1195" s="3">
        <v>0</v>
      </c>
    </row>
    <row r="1196" spans="1:10" x14ac:dyDescent="0.2">
      <c r="A1196" s="5">
        <v>118.7</v>
      </c>
      <c r="B1196" s="3">
        <f t="shared" si="117"/>
        <v>0.60510000000000008</v>
      </c>
      <c r="C1196" s="3">
        <f t="shared" si="118"/>
        <v>-5.4999999999999997E-3</v>
      </c>
      <c r="D1196">
        <f t="shared" si="114"/>
        <v>100</v>
      </c>
      <c r="E1196">
        <f t="shared" si="115"/>
        <v>5.66</v>
      </c>
      <c r="F1196">
        <f t="shared" si="116"/>
        <v>40</v>
      </c>
      <c r="I1196" s="3">
        <v>1.3723000000000001</v>
      </c>
      <c r="J1196" s="3">
        <v>1E-4</v>
      </c>
    </row>
    <row r="1197" spans="1:10" x14ac:dyDescent="0.2">
      <c r="A1197" s="5">
        <v>118.8</v>
      </c>
      <c r="B1197" s="3">
        <f t="shared" si="117"/>
        <v>0.60580000000000001</v>
      </c>
      <c r="C1197" s="3">
        <f t="shared" si="118"/>
        <v>-5.7000000000000002E-3</v>
      </c>
      <c r="D1197">
        <f t="shared" si="114"/>
        <v>100</v>
      </c>
      <c r="E1197">
        <f t="shared" si="115"/>
        <v>5.66</v>
      </c>
      <c r="F1197">
        <f t="shared" si="116"/>
        <v>40</v>
      </c>
      <c r="I1197" s="3">
        <v>1.373</v>
      </c>
      <c r="J1197" s="3">
        <v>-1E-4</v>
      </c>
    </row>
    <row r="1198" spans="1:10" x14ac:dyDescent="0.2">
      <c r="A1198" s="5">
        <v>118.9</v>
      </c>
      <c r="B1198" s="3">
        <f t="shared" si="117"/>
        <v>0.60649999999999993</v>
      </c>
      <c r="C1198" s="3">
        <f t="shared" si="118"/>
        <v>-5.5999999999999999E-3</v>
      </c>
      <c r="D1198">
        <f t="shared" si="114"/>
        <v>100</v>
      </c>
      <c r="E1198">
        <f t="shared" si="115"/>
        <v>5.66</v>
      </c>
      <c r="F1198">
        <f t="shared" si="116"/>
        <v>40</v>
      </c>
      <c r="I1198" s="3">
        <v>1.3736999999999999</v>
      </c>
      <c r="J1198" s="3">
        <v>0</v>
      </c>
    </row>
    <row r="1199" spans="1:10" x14ac:dyDescent="0.2">
      <c r="A1199" s="5">
        <v>119</v>
      </c>
      <c r="B1199" s="3">
        <f t="shared" si="117"/>
        <v>0.60750000000000004</v>
      </c>
      <c r="C1199" s="3">
        <f t="shared" si="118"/>
        <v>-5.4999999999999997E-3</v>
      </c>
      <c r="D1199">
        <f t="shared" si="114"/>
        <v>100</v>
      </c>
      <c r="E1199">
        <f t="shared" si="115"/>
        <v>5.66</v>
      </c>
      <c r="F1199">
        <f t="shared" si="116"/>
        <v>40</v>
      </c>
      <c r="I1199" s="3">
        <v>1.3747</v>
      </c>
      <c r="J1199" s="3">
        <v>1E-4</v>
      </c>
    </row>
    <row r="1200" spans="1:10" x14ac:dyDescent="0.2">
      <c r="A1200" s="5">
        <v>119.1</v>
      </c>
      <c r="B1200" s="3">
        <f t="shared" si="117"/>
        <v>0.60829999999999995</v>
      </c>
      <c r="C1200" s="3">
        <f t="shared" si="118"/>
        <v>-5.5999999999999999E-3</v>
      </c>
      <c r="D1200">
        <f t="shared" si="114"/>
        <v>100</v>
      </c>
      <c r="E1200">
        <f t="shared" si="115"/>
        <v>5.66</v>
      </c>
      <c r="F1200">
        <f t="shared" si="116"/>
        <v>40</v>
      </c>
      <c r="I1200" s="3">
        <v>1.3754999999999999</v>
      </c>
      <c r="J1200" s="3">
        <v>0</v>
      </c>
    </row>
    <row r="1201" spans="1:10" x14ac:dyDescent="0.2">
      <c r="A1201" s="5">
        <v>119.2</v>
      </c>
      <c r="B1201" s="3">
        <f t="shared" si="117"/>
        <v>0.6090000000000001</v>
      </c>
      <c r="C1201" s="3">
        <f t="shared" si="118"/>
        <v>-5.4999999999999997E-3</v>
      </c>
      <c r="D1201">
        <f t="shared" si="114"/>
        <v>100</v>
      </c>
      <c r="E1201">
        <f t="shared" si="115"/>
        <v>5.66</v>
      </c>
      <c r="F1201">
        <f t="shared" si="116"/>
        <v>40</v>
      </c>
      <c r="I1201" s="3">
        <v>1.3762000000000001</v>
      </c>
      <c r="J1201" s="3">
        <v>1E-4</v>
      </c>
    </row>
    <row r="1202" spans="1:10" x14ac:dyDescent="0.2">
      <c r="A1202" s="5">
        <v>119.3</v>
      </c>
      <c r="B1202" s="3">
        <f t="shared" si="117"/>
        <v>0.6099</v>
      </c>
      <c r="C1202" s="3">
        <f t="shared" si="118"/>
        <v>-5.5999999999999999E-3</v>
      </c>
      <c r="D1202">
        <f t="shared" si="114"/>
        <v>100</v>
      </c>
      <c r="E1202">
        <f t="shared" si="115"/>
        <v>5.66</v>
      </c>
      <c r="F1202">
        <f t="shared" si="116"/>
        <v>40</v>
      </c>
      <c r="I1202" s="3">
        <v>1.3771</v>
      </c>
      <c r="J1202" s="3">
        <v>0</v>
      </c>
    </row>
    <row r="1203" spans="1:10" x14ac:dyDescent="0.2">
      <c r="A1203" s="5">
        <v>119.4</v>
      </c>
      <c r="B1203" s="3">
        <f t="shared" si="117"/>
        <v>0.61090000000000011</v>
      </c>
      <c r="C1203" s="3">
        <f t="shared" si="118"/>
        <v>-5.4000000000000003E-3</v>
      </c>
      <c r="D1203">
        <f t="shared" si="114"/>
        <v>100</v>
      </c>
      <c r="E1203">
        <f t="shared" si="115"/>
        <v>5.66</v>
      </c>
      <c r="F1203">
        <f t="shared" si="116"/>
        <v>40</v>
      </c>
      <c r="I1203" s="3">
        <v>1.3781000000000001</v>
      </c>
      <c r="J1203" s="3">
        <v>2.0000000000000001E-4</v>
      </c>
    </row>
    <row r="1204" spans="1:10" x14ac:dyDescent="0.2">
      <c r="A1204" s="5">
        <v>119.5</v>
      </c>
      <c r="B1204" s="3">
        <f t="shared" si="117"/>
        <v>0.61160000000000003</v>
      </c>
      <c r="C1204" s="3">
        <f t="shared" si="118"/>
        <v>-5.5999999999999999E-3</v>
      </c>
      <c r="D1204">
        <f t="shared" si="114"/>
        <v>100</v>
      </c>
      <c r="E1204">
        <f t="shared" si="115"/>
        <v>5.66</v>
      </c>
      <c r="F1204">
        <f t="shared" si="116"/>
        <v>40</v>
      </c>
      <c r="I1204" s="3">
        <v>1.3788</v>
      </c>
      <c r="J1204" s="3">
        <v>0</v>
      </c>
    </row>
    <row r="1205" spans="1:10" x14ac:dyDescent="0.2">
      <c r="A1205" s="5">
        <v>119.6</v>
      </c>
      <c r="B1205" s="3">
        <f t="shared" si="117"/>
        <v>0.61229999999999996</v>
      </c>
      <c r="C1205" s="3">
        <f t="shared" si="118"/>
        <v>-5.5999999999999999E-3</v>
      </c>
      <c r="D1205">
        <f t="shared" si="114"/>
        <v>100</v>
      </c>
      <c r="E1205">
        <f t="shared" si="115"/>
        <v>5.66</v>
      </c>
      <c r="F1205">
        <f t="shared" si="116"/>
        <v>40</v>
      </c>
      <c r="I1205" s="3">
        <v>1.3794999999999999</v>
      </c>
      <c r="J1205" s="3">
        <v>0</v>
      </c>
    </row>
    <row r="1206" spans="1:10" x14ac:dyDescent="0.2">
      <c r="A1206" s="5">
        <v>119.7</v>
      </c>
      <c r="B1206" s="3">
        <f t="shared" si="117"/>
        <v>0.61360000000000003</v>
      </c>
      <c r="C1206" s="3">
        <f t="shared" si="118"/>
        <v>-5.5999999999999999E-3</v>
      </c>
      <c r="D1206">
        <f t="shared" si="114"/>
        <v>100</v>
      </c>
      <c r="E1206">
        <f t="shared" si="115"/>
        <v>5.66</v>
      </c>
      <c r="F1206">
        <f t="shared" si="116"/>
        <v>40</v>
      </c>
      <c r="I1206" s="3">
        <v>1.3808</v>
      </c>
      <c r="J1206" s="3">
        <v>0</v>
      </c>
    </row>
    <row r="1207" spans="1:10" x14ac:dyDescent="0.2">
      <c r="A1207" s="5">
        <v>119.8</v>
      </c>
      <c r="B1207" s="3">
        <f t="shared" si="117"/>
        <v>0.61429999999999996</v>
      </c>
      <c r="C1207" s="3">
        <f t="shared" si="118"/>
        <v>-5.5999999999999999E-3</v>
      </c>
      <c r="D1207">
        <f t="shared" si="114"/>
        <v>100</v>
      </c>
      <c r="E1207">
        <f t="shared" si="115"/>
        <v>5.66</v>
      </c>
      <c r="F1207">
        <f t="shared" si="116"/>
        <v>40</v>
      </c>
      <c r="I1207" s="3">
        <v>1.3815</v>
      </c>
      <c r="J1207" s="3">
        <v>0</v>
      </c>
    </row>
    <row r="1208" spans="1:10" x14ac:dyDescent="0.2">
      <c r="A1208" s="5">
        <v>119.9</v>
      </c>
      <c r="B1208" s="3">
        <f t="shared" si="117"/>
        <v>0.6150000000000001</v>
      </c>
      <c r="C1208" s="3">
        <f t="shared" si="118"/>
        <v>-5.4999999999999997E-3</v>
      </c>
      <c r="D1208">
        <f t="shared" si="114"/>
        <v>100</v>
      </c>
      <c r="E1208">
        <f t="shared" si="115"/>
        <v>5.66</v>
      </c>
      <c r="F1208">
        <f t="shared" si="116"/>
        <v>40</v>
      </c>
      <c r="I1208" s="3">
        <v>1.3822000000000001</v>
      </c>
      <c r="J1208" s="3">
        <v>1E-4</v>
      </c>
    </row>
    <row r="1209" spans="1:10" x14ac:dyDescent="0.2">
      <c r="A1209" s="5">
        <v>120</v>
      </c>
      <c r="B1209" s="3">
        <f t="shared" si="117"/>
        <v>0.6159</v>
      </c>
      <c r="C1209" s="3">
        <f t="shared" si="118"/>
        <v>-5.4000000000000003E-3</v>
      </c>
      <c r="D1209">
        <f t="shared" si="114"/>
        <v>100</v>
      </c>
      <c r="E1209">
        <f t="shared" si="115"/>
        <v>5.66</v>
      </c>
      <c r="F1209">
        <f t="shared" si="116"/>
        <v>40</v>
      </c>
      <c r="I1209" s="3">
        <v>1.3831</v>
      </c>
      <c r="J1209" s="3">
        <v>2.0000000000000001E-4</v>
      </c>
    </row>
    <row r="1210" spans="1:10" x14ac:dyDescent="0.2">
      <c r="A1210" s="5">
        <v>120.1</v>
      </c>
      <c r="B1210" s="3">
        <f t="shared" si="117"/>
        <v>0.6167999999999999</v>
      </c>
      <c r="C1210" s="3">
        <f t="shared" si="118"/>
        <v>-5.5999999999999999E-3</v>
      </c>
      <c r="D1210">
        <f t="shared" si="114"/>
        <v>100</v>
      </c>
      <c r="E1210">
        <f t="shared" si="115"/>
        <v>5.66</v>
      </c>
      <c r="F1210">
        <f t="shared" si="116"/>
        <v>40</v>
      </c>
      <c r="I1210" s="3">
        <v>1.3839999999999999</v>
      </c>
      <c r="J1210" s="3">
        <v>0</v>
      </c>
    </row>
    <row r="1211" spans="1:10" x14ac:dyDescent="0.2">
      <c r="A1211" s="5">
        <v>120.2</v>
      </c>
      <c r="B1211" s="3">
        <f t="shared" si="117"/>
        <v>0.61740000000000006</v>
      </c>
      <c r="C1211" s="3">
        <f t="shared" si="118"/>
        <v>-5.4999999999999997E-3</v>
      </c>
      <c r="D1211">
        <f t="shared" si="114"/>
        <v>100</v>
      </c>
      <c r="E1211">
        <f t="shared" si="115"/>
        <v>5.66</v>
      </c>
      <c r="F1211">
        <f t="shared" si="116"/>
        <v>40</v>
      </c>
      <c r="I1211" s="3">
        <v>1.3846000000000001</v>
      </c>
      <c r="J1211" s="3">
        <v>1E-4</v>
      </c>
    </row>
    <row r="1212" spans="1:10" x14ac:dyDescent="0.2">
      <c r="A1212" s="5">
        <v>120.3</v>
      </c>
      <c r="B1212" s="3">
        <f t="shared" si="117"/>
        <v>0.61819999999999997</v>
      </c>
      <c r="C1212" s="3">
        <f t="shared" si="118"/>
        <v>-5.4000000000000003E-3</v>
      </c>
      <c r="D1212">
        <f t="shared" si="114"/>
        <v>100</v>
      </c>
      <c r="E1212">
        <f t="shared" si="115"/>
        <v>5.66</v>
      </c>
      <c r="F1212">
        <f t="shared" si="116"/>
        <v>40</v>
      </c>
      <c r="I1212" s="3">
        <v>1.3854</v>
      </c>
      <c r="J1212" s="3">
        <v>2.0000000000000001E-4</v>
      </c>
    </row>
    <row r="1213" spans="1:10" x14ac:dyDescent="0.2">
      <c r="A1213" s="5">
        <v>120.4</v>
      </c>
      <c r="B1213" s="3">
        <f t="shared" si="117"/>
        <v>0.61910000000000009</v>
      </c>
      <c r="C1213" s="3">
        <f t="shared" si="118"/>
        <v>-5.5999999999999999E-3</v>
      </c>
      <c r="D1213">
        <f t="shared" si="114"/>
        <v>100</v>
      </c>
      <c r="E1213">
        <f t="shared" si="115"/>
        <v>5.66</v>
      </c>
      <c r="F1213">
        <f t="shared" si="116"/>
        <v>40</v>
      </c>
      <c r="I1213" s="3">
        <v>1.3863000000000001</v>
      </c>
      <c r="J1213" s="3">
        <v>0</v>
      </c>
    </row>
    <row r="1214" spans="1:10" x14ac:dyDescent="0.2">
      <c r="A1214" s="5">
        <v>120.5</v>
      </c>
      <c r="B1214" s="3">
        <f t="shared" si="117"/>
        <v>0.61990000000000001</v>
      </c>
      <c r="C1214" s="3">
        <f t="shared" si="118"/>
        <v>-5.5999999999999999E-3</v>
      </c>
      <c r="D1214">
        <f t="shared" si="114"/>
        <v>100</v>
      </c>
      <c r="E1214">
        <f t="shared" si="115"/>
        <v>5.66</v>
      </c>
      <c r="F1214">
        <f t="shared" si="116"/>
        <v>40</v>
      </c>
      <c r="I1214" s="3">
        <v>1.3871</v>
      </c>
      <c r="J1214" s="3">
        <v>0</v>
      </c>
    </row>
    <row r="1215" spans="1:10" x14ac:dyDescent="0.2">
      <c r="A1215" s="5">
        <v>120.6</v>
      </c>
      <c r="B1215" s="3">
        <f t="shared" si="117"/>
        <v>0.62059999999999993</v>
      </c>
      <c r="C1215" s="3">
        <f t="shared" si="118"/>
        <v>-5.5999999999999999E-3</v>
      </c>
      <c r="D1215">
        <f t="shared" si="114"/>
        <v>100</v>
      </c>
      <c r="E1215">
        <f t="shared" si="115"/>
        <v>5.66</v>
      </c>
      <c r="F1215">
        <f t="shared" si="116"/>
        <v>40</v>
      </c>
      <c r="I1215" s="3">
        <v>1.3877999999999999</v>
      </c>
      <c r="J1215" s="3">
        <v>0</v>
      </c>
    </row>
    <row r="1216" spans="1:10" x14ac:dyDescent="0.2">
      <c r="A1216" s="5">
        <v>120.7</v>
      </c>
      <c r="B1216" s="3">
        <f t="shared" si="117"/>
        <v>0.62160000000000004</v>
      </c>
      <c r="C1216" s="3">
        <f t="shared" si="118"/>
        <v>-5.4999999999999997E-3</v>
      </c>
      <c r="D1216">
        <f t="shared" si="114"/>
        <v>100</v>
      </c>
      <c r="E1216">
        <f t="shared" si="115"/>
        <v>5.66</v>
      </c>
      <c r="F1216">
        <f t="shared" si="116"/>
        <v>40</v>
      </c>
      <c r="I1216" s="3">
        <v>1.3888</v>
      </c>
      <c r="J1216" s="3">
        <v>1E-4</v>
      </c>
    </row>
    <row r="1217" spans="1:10" x14ac:dyDescent="0.2">
      <c r="A1217" s="5">
        <v>120.8</v>
      </c>
      <c r="B1217" s="3">
        <f t="shared" si="117"/>
        <v>0.62269999999999992</v>
      </c>
      <c r="C1217" s="3">
        <f t="shared" si="118"/>
        <v>-5.4999999999999997E-3</v>
      </c>
      <c r="D1217">
        <f t="shared" si="114"/>
        <v>100</v>
      </c>
      <c r="E1217">
        <f t="shared" si="115"/>
        <v>5.66</v>
      </c>
      <c r="F1217">
        <f t="shared" si="116"/>
        <v>40</v>
      </c>
      <c r="I1217" s="3">
        <v>1.3898999999999999</v>
      </c>
      <c r="J1217" s="3">
        <v>1E-4</v>
      </c>
    </row>
    <row r="1218" spans="1:10" x14ac:dyDescent="0.2">
      <c r="A1218" s="5">
        <v>120.9</v>
      </c>
      <c r="B1218" s="3">
        <f t="shared" si="117"/>
        <v>0.62330000000000008</v>
      </c>
      <c r="C1218" s="3">
        <f t="shared" si="118"/>
        <v>-5.4000000000000003E-3</v>
      </c>
      <c r="D1218">
        <f t="shared" si="114"/>
        <v>100</v>
      </c>
      <c r="E1218">
        <f t="shared" si="115"/>
        <v>5.66</v>
      </c>
      <c r="F1218">
        <f t="shared" si="116"/>
        <v>40</v>
      </c>
      <c r="I1218" s="3">
        <v>1.3905000000000001</v>
      </c>
      <c r="J1218" s="3">
        <v>2.0000000000000001E-4</v>
      </c>
    </row>
    <row r="1219" spans="1:10" x14ac:dyDescent="0.2">
      <c r="A1219" s="5">
        <v>121</v>
      </c>
      <c r="B1219" s="3">
        <f t="shared" si="117"/>
        <v>0.62409999999999999</v>
      </c>
      <c r="C1219" s="3">
        <f t="shared" si="118"/>
        <v>-5.4999999999999997E-3</v>
      </c>
      <c r="D1219">
        <f t="shared" si="114"/>
        <v>100</v>
      </c>
      <c r="E1219">
        <f t="shared" si="115"/>
        <v>5.66</v>
      </c>
      <c r="F1219">
        <f t="shared" si="116"/>
        <v>40</v>
      </c>
      <c r="I1219" s="3">
        <v>1.3913</v>
      </c>
      <c r="J1219" s="3">
        <v>1E-4</v>
      </c>
    </row>
    <row r="1220" spans="1:10" x14ac:dyDescent="0.2">
      <c r="A1220" s="5">
        <v>121.1</v>
      </c>
      <c r="B1220" s="3">
        <f t="shared" si="117"/>
        <v>0.62500000000000011</v>
      </c>
      <c r="C1220" s="3">
        <f t="shared" si="118"/>
        <v>-5.4999999999999997E-3</v>
      </c>
      <c r="D1220">
        <f t="shared" si="114"/>
        <v>100</v>
      </c>
      <c r="E1220">
        <f t="shared" si="115"/>
        <v>5.66</v>
      </c>
      <c r="F1220">
        <f t="shared" si="116"/>
        <v>40</v>
      </c>
      <c r="I1220" s="3">
        <v>1.3922000000000001</v>
      </c>
      <c r="J1220" s="3">
        <v>1E-4</v>
      </c>
    </row>
    <row r="1221" spans="1:10" x14ac:dyDescent="0.2">
      <c r="A1221" s="5">
        <v>121.2</v>
      </c>
      <c r="B1221" s="3">
        <f t="shared" si="117"/>
        <v>0.62590000000000001</v>
      </c>
      <c r="C1221" s="3">
        <f t="shared" si="118"/>
        <v>-5.4000000000000003E-3</v>
      </c>
      <c r="D1221">
        <f t="shared" si="114"/>
        <v>100</v>
      </c>
      <c r="E1221">
        <f t="shared" si="115"/>
        <v>5.66</v>
      </c>
      <c r="F1221">
        <f t="shared" si="116"/>
        <v>40</v>
      </c>
      <c r="I1221" s="3">
        <v>1.3931</v>
      </c>
      <c r="J1221" s="3">
        <v>2.0000000000000001E-4</v>
      </c>
    </row>
    <row r="1222" spans="1:10" x14ac:dyDescent="0.2">
      <c r="A1222" s="5">
        <v>121.3</v>
      </c>
      <c r="B1222" s="3">
        <f t="shared" si="117"/>
        <v>0.62659999999999993</v>
      </c>
      <c r="C1222" s="3">
        <f t="shared" si="118"/>
        <v>-5.4999999999999997E-3</v>
      </c>
      <c r="D1222">
        <f t="shared" si="114"/>
        <v>100</v>
      </c>
      <c r="E1222">
        <f t="shared" si="115"/>
        <v>5.66</v>
      </c>
      <c r="F1222">
        <f t="shared" si="116"/>
        <v>40</v>
      </c>
      <c r="I1222" s="3">
        <v>1.3937999999999999</v>
      </c>
      <c r="J1222" s="3">
        <v>1E-4</v>
      </c>
    </row>
    <row r="1223" spans="1:10" x14ac:dyDescent="0.2">
      <c r="A1223" s="5">
        <v>121.4</v>
      </c>
      <c r="B1223" s="3">
        <f t="shared" si="117"/>
        <v>0.62740000000000007</v>
      </c>
      <c r="C1223" s="3">
        <f t="shared" si="118"/>
        <v>-5.4000000000000003E-3</v>
      </c>
      <c r="D1223">
        <f t="shared" si="114"/>
        <v>100</v>
      </c>
      <c r="E1223">
        <f t="shared" si="115"/>
        <v>5.66</v>
      </c>
      <c r="F1223">
        <f t="shared" si="116"/>
        <v>40</v>
      </c>
      <c r="I1223" s="3">
        <v>1.3946000000000001</v>
      </c>
      <c r="J1223" s="3">
        <v>2.0000000000000001E-4</v>
      </c>
    </row>
    <row r="1224" spans="1:10" x14ac:dyDescent="0.2">
      <c r="A1224" s="5">
        <v>121.5</v>
      </c>
      <c r="B1224" s="3">
        <f t="shared" si="117"/>
        <v>0.62849999999999995</v>
      </c>
      <c r="C1224" s="3">
        <f t="shared" si="118"/>
        <v>-5.4999999999999997E-3</v>
      </c>
      <c r="D1224">
        <f t="shared" si="114"/>
        <v>100</v>
      </c>
      <c r="E1224">
        <f t="shared" si="115"/>
        <v>5.66</v>
      </c>
      <c r="F1224">
        <f t="shared" si="116"/>
        <v>40</v>
      </c>
      <c r="I1224" s="3">
        <v>1.3956999999999999</v>
      </c>
      <c r="J1224" s="3">
        <v>1E-4</v>
      </c>
    </row>
    <row r="1225" spans="1:10" x14ac:dyDescent="0.2">
      <c r="A1225" s="5">
        <v>121.6</v>
      </c>
      <c r="B1225" s="3">
        <f t="shared" si="117"/>
        <v>0.62920000000000009</v>
      </c>
      <c r="C1225" s="3">
        <f t="shared" si="118"/>
        <v>-5.4000000000000003E-3</v>
      </c>
      <c r="D1225">
        <f t="shared" si="114"/>
        <v>100</v>
      </c>
      <c r="E1225">
        <f t="shared" si="115"/>
        <v>5.66</v>
      </c>
      <c r="F1225">
        <f t="shared" si="116"/>
        <v>40</v>
      </c>
      <c r="I1225" s="3">
        <v>1.3964000000000001</v>
      </c>
      <c r="J1225" s="3">
        <v>2.0000000000000001E-4</v>
      </c>
    </row>
    <row r="1226" spans="1:10" x14ac:dyDescent="0.2">
      <c r="A1226" s="5">
        <v>121.7</v>
      </c>
      <c r="B1226" s="3">
        <f t="shared" si="117"/>
        <v>0.62990000000000002</v>
      </c>
      <c r="C1226" s="3">
        <f t="shared" si="118"/>
        <v>-5.4999999999999997E-3</v>
      </c>
      <c r="D1226">
        <f t="shared" ref="D1226:D1289" si="119">$E$4</f>
        <v>100</v>
      </c>
      <c r="E1226">
        <f t="shared" ref="E1226:E1289" si="120">$F$4</f>
        <v>5.66</v>
      </c>
      <c r="F1226">
        <f t="shared" ref="F1226:F1289" si="121">$G$4</f>
        <v>40</v>
      </c>
      <c r="I1226" s="3">
        <v>1.3971</v>
      </c>
      <c r="J1226" s="3">
        <v>1E-4</v>
      </c>
    </row>
    <row r="1227" spans="1:10" x14ac:dyDescent="0.2">
      <c r="A1227" s="5">
        <v>121.8</v>
      </c>
      <c r="B1227" s="3">
        <f t="shared" si="117"/>
        <v>0.63079999999999992</v>
      </c>
      <c r="C1227" s="3">
        <f t="shared" si="118"/>
        <v>-5.7000000000000002E-3</v>
      </c>
      <c r="D1227">
        <f t="shared" si="119"/>
        <v>100</v>
      </c>
      <c r="E1227">
        <f t="shared" si="120"/>
        <v>5.66</v>
      </c>
      <c r="F1227">
        <f t="shared" si="121"/>
        <v>40</v>
      </c>
      <c r="I1227" s="3">
        <v>1.3979999999999999</v>
      </c>
      <c r="J1227" s="3">
        <v>-1E-4</v>
      </c>
    </row>
    <row r="1228" spans="1:10" x14ac:dyDescent="0.2">
      <c r="A1228" s="5">
        <v>121.9</v>
      </c>
      <c r="B1228" s="3">
        <f t="shared" si="117"/>
        <v>0.63170000000000004</v>
      </c>
      <c r="C1228" s="3">
        <f t="shared" si="118"/>
        <v>-5.4999999999999997E-3</v>
      </c>
      <c r="D1228">
        <f t="shared" si="119"/>
        <v>100</v>
      </c>
      <c r="E1228">
        <f t="shared" si="120"/>
        <v>5.66</v>
      </c>
      <c r="F1228">
        <f t="shared" si="121"/>
        <v>40</v>
      </c>
      <c r="I1228" s="3">
        <v>1.3989</v>
      </c>
      <c r="J1228" s="3">
        <v>1E-4</v>
      </c>
    </row>
    <row r="1229" spans="1:10" x14ac:dyDescent="0.2">
      <c r="A1229" s="5">
        <v>122</v>
      </c>
      <c r="B1229" s="3">
        <f t="shared" si="117"/>
        <v>0.63239999999999996</v>
      </c>
      <c r="C1229" s="3">
        <f t="shared" si="118"/>
        <v>-5.4999999999999997E-3</v>
      </c>
      <c r="D1229">
        <f t="shared" si="119"/>
        <v>100</v>
      </c>
      <c r="E1229">
        <f t="shared" si="120"/>
        <v>5.66</v>
      </c>
      <c r="F1229">
        <f t="shared" si="121"/>
        <v>40</v>
      </c>
      <c r="I1229" s="3">
        <v>1.3996</v>
      </c>
      <c r="J1229" s="3">
        <v>1E-4</v>
      </c>
    </row>
    <row r="1230" spans="1:10" x14ac:dyDescent="0.2">
      <c r="A1230" s="5">
        <v>122.1</v>
      </c>
      <c r="B1230" s="3">
        <f t="shared" si="117"/>
        <v>0.6332000000000001</v>
      </c>
      <c r="C1230" s="3">
        <f t="shared" si="118"/>
        <v>-5.4999999999999997E-3</v>
      </c>
      <c r="D1230">
        <f t="shared" si="119"/>
        <v>100</v>
      </c>
      <c r="E1230">
        <f t="shared" si="120"/>
        <v>5.66</v>
      </c>
      <c r="F1230">
        <f t="shared" si="121"/>
        <v>40</v>
      </c>
      <c r="I1230" s="3">
        <v>1.4004000000000001</v>
      </c>
      <c r="J1230" s="3">
        <v>1E-4</v>
      </c>
    </row>
    <row r="1231" spans="1:10" x14ac:dyDescent="0.2">
      <c r="A1231" s="5">
        <v>122.2</v>
      </c>
      <c r="B1231" s="3">
        <f t="shared" si="117"/>
        <v>0.63419999999999999</v>
      </c>
      <c r="C1231" s="3">
        <f t="shared" si="118"/>
        <v>-5.4999999999999997E-3</v>
      </c>
      <c r="D1231">
        <f t="shared" si="119"/>
        <v>100</v>
      </c>
      <c r="E1231">
        <f t="shared" si="120"/>
        <v>5.66</v>
      </c>
      <c r="F1231">
        <f t="shared" si="121"/>
        <v>40</v>
      </c>
      <c r="I1231" s="3">
        <v>1.4014</v>
      </c>
      <c r="J1231" s="3">
        <v>1E-4</v>
      </c>
    </row>
    <row r="1232" spans="1:10" x14ac:dyDescent="0.2">
      <c r="A1232" s="5">
        <v>122.3</v>
      </c>
      <c r="B1232" s="3">
        <f t="shared" si="117"/>
        <v>0.6349999999999999</v>
      </c>
      <c r="C1232" s="3">
        <f t="shared" si="118"/>
        <v>-5.4999999999999997E-3</v>
      </c>
      <c r="D1232">
        <f t="shared" si="119"/>
        <v>100</v>
      </c>
      <c r="E1232">
        <f t="shared" si="120"/>
        <v>5.66</v>
      </c>
      <c r="F1232">
        <f t="shared" si="121"/>
        <v>40</v>
      </c>
      <c r="I1232" s="3">
        <v>1.4021999999999999</v>
      </c>
      <c r="J1232" s="3">
        <v>1E-4</v>
      </c>
    </row>
    <row r="1233" spans="1:10" x14ac:dyDescent="0.2">
      <c r="A1233" s="5">
        <v>122.4</v>
      </c>
      <c r="B1233" s="3">
        <f t="shared" si="117"/>
        <v>0.63570000000000004</v>
      </c>
      <c r="C1233" s="3">
        <f t="shared" si="118"/>
        <v>-5.4999999999999997E-3</v>
      </c>
      <c r="D1233">
        <f t="shared" si="119"/>
        <v>100</v>
      </c>
      <c r="E1233">
        <f t="shared" si="120"/>
        <v>5.66</v>
      </c>
      <c r="F1233">
        <f t="shared" si="121"/>
        <v>40</v>
      </c>
      <c r="I1233" s="3">
        <v>1.4029</v>
      </c>
      <c r="J1233" s="3">
        <v>1E-4</v>
      </c>
    </row>
    <row r="1234" spans="1:10" x14ac:dyDescent="0.2">
      <c r="A1234" s="5">
        <v>122.5</v>
      </c>
      <c r="B1234" s="3">
        <f t="shared" si="117"/>
        <v>0.63659999999999994</v>
      </c>
      <c r="C1234" s="3">
        <f t="shared" si="118"/>
        <v>-5.5999999999999999E-3</v>
      </c>
      <c r="D1234">
        <f t="shared" si="119"/>
        <v>100</v>
      </c>
      <c r="E1234">
        <f t="shared" si="120"/>
        <v>5.66</v>
      </c>
      <c r="F1234">
        <f t="shared" si="121"/>
        <v>40</v>
      </c>
      <c r="I1234" s="3">
        <v>1.4037999999999999</v>
      </c>
      <c r="J1234" s="3">
        <v>0</v>
      </c>
    </row>
    <row r="1235" spans="1:10" x14ac:dyDescent="0.2">
      <c r="A1235" s="5">
        <v>122.6</v>
      </c>
      <c r="B1235" s="3">
        <f t="shared" si="117"/>
        <v>0.63770000000000004</v>
      </c>
      <c r="C1235" s="3">
        <f t="shared" si="118"/>
        <v>-5.7999999999999996E-3</v>
      </c>
      <c r="D1235">
        <f t="shared" si="119"/>
        <v>100</v>
      </c>
      <c r="E1235">
        <f t="shared" si="120"/>
        <v>5.66</v>
      </c>
      <c r="F1235">
        <f t="shared" si="121"/>
        <v>40</v>
      </c>
      <c r="I1235" s="3">
        <v>1.4049</v>
      </c>
      <c r="J1235" s="3">
        <v>-2.0000000000000001E-4</v>
      </c>
    </row>
    <row r="1236" spans="1:10" x14ac:dyDescent="0.2">
      <c r="A1236" s="5">
        <v>122.7</v>
      </c>
      <c r="B1236" s="3">
        <f t="shared" si="117"/>
        <v>0.63829999999999998</v>
      </c>
      <c r="C1236" s="3">
        <f t="shared" si="118"/>
        <v>-5.7000000000000002E-3</v>
      </c>
      <c r="D1236">
        <f t="shared" si="119"/>
        <v>100</v>
      </c>
      <c r="E1236">
        <f t="shared" si="120"/>
        <v>5.66</v>
      </c>
      <c r="F1236">
        <f t="shared" si="121"/>
        <v>40</v>
      </c>
      <c r="I1236" s="3">
        <v>1.4055</v>
      </c>
      <c r="J1236" s="3">
        <v>-1E-4</v>
      </c>
    </row>
    <row r="1237" spans="1:10" x14ac:dyDescent="0.2">
      <c r="A1237" s="5">
        <v>122.8</v>
      </c>
      <c r="B1237" s="3">
        <f t="shared" si="117"/>
        <v>0.63910000000000011</v>
      </c>
      <c r="C1237" s="3">
        <f t="shared" si="118"/>
        <v>-5.4000000000000003E-3</v>
      </c>
      <c r="D1237">
        <f t="shared" si="119"/>
        <v>100</v>
      </c>
      <c r="E1237">
        <f t="shared" si="120"/>
        <v>5.66</v>
      </c>
      <c r="F1237">
        <f t="shared" si="121"/>
        <v>40</v>
      </c>
      <c r="I1237" s="3">
        <v>1.4063000000000001</v>
      </c>
      <c r="J1237" s="3">
        <v>2.0000000000000001E-4</v>
      </c>
    </row>
    <row r="1238" spans="1:10" x14ac:dyDescent="0.2">
      <c r="A1238" s="5">
        <v>122.9</v>
      </c>
      <c r="B1238" s="3">
        <f t="shared" si="117"/>
        <v>0.6401</v>
      </c>
      <c r="C1238" s="3">
        <f t="shared" si="118"/>
        <v>-5.7999999999999996E-3</v>
      </c>
      <c r="D1238">
        <f t="shared" si="119"/>
        <v>100</v>
      </c>
      <c r="E1238">
        <f t="shared" si="120"/>
        <v>5.66</v>
      </c>
      <c r="F1238">
        <f t="shared" si="121"/>
        <v>40</v>
      </c>
      <c r="I1238" s="3">
        <v>1.4073</v>
      </c>
      <c r="J1238" s="3">
        <v>-2.0000000000000001E-4</v>
      </c>
    </row>
    <row r="1239" spans="1:10" x14ac:dyDescent="0.2">
      <c r="A1239" s="5">
        <v>123</v>
      </c>
      <c r="B1239" s="3">
        <f t="shared" ref="B1239:B1302" si="122">I1239-$I$470</f>
        <v>0.64089999999999991</v>
      </c>
      <c r="C1239" s="3">
        <f t="shared" ref="C1239:C1302" si="123">J1239-$J$470</f>
        <v>-5.4999999999999997E-3</v>
      </c>
      <c r="D1239">
        <f t="shared" si="119"/>
        <v>100</v>
      </c>
      <c r="E1239">
        <f t="shared" si="120"/>
        <v>5.66</v>
      </c>
      <c r="F1239">
        <f t="shared" si="121"/>
        <v>40</v>
      </c>
      <c r="I1239" s="3">
        <v>1.4080999999999999</v>
      </c>
      <c r="J1239" s="3">
        <v>1E-4</v>
      </c>
    </row>
    <row r="1240" spans="1:10" x14ac:dyDescent="0.2">
      <c r="A1240" s="5">
        <v>123.1</v>
      </c>
      <c r="B1240" s="3">
        <f t="shared" si="122"/>
        <v>0.64160000000000006</v>
      </c>
      <c r="C1240" s="3">
        <f t="shared" si="123"/>
        <v>-5.5999999999999999E-3</v>
      </c>
      <c r="D1240">
        <f t="shared" si="119"/>
        <v>100</v>
      </c>
      <c r="E1240">
        <f t="shared" si="120"/>
        <v>5.66</v>
      </c>
      <c r="F1240">
        <f t="shared" si="121"/>
        <v>40</v>
      </c>
      <c r="I1240" s="3">
        <v>1.4088000000000001</v>
      </c>
      <c r="J1240" s="3">
        <v>0</v>
      </c>
    </row>
    <row r="1241" spans="1:10" x14ac:dyDescent="0.2">
      <c r="A1241" s="5">
        <v>123.2</v>
      </c>
      <c r="B1241" s="3">
        <f t="shared" si="122"/>
        <v>0.64239999999999997</v>
      </c>
      <c r="C1241" s="3">
        <f t="shared" si="123"/>
        <v>-5.4999999999999997E-3</v>
      </c>
      <c r="D1241">
        <f t="shared" si="119"/>
        <v>100</v>
      </c>
      <c r="E1241">
        <f t="shared" si="120"/>
        <v>5.66</v>
      </c>
      <c r="F1241">
        <f t="shared" si="121"/>
        <v>40</v>
      </c>
      <c r="I1241" s="3">
        <v>1.4096</v>
      </c>
      <c r="J1241" s="3">
        <v>1E-4</v>
      </c>
    </row>
    <row r="1242" spans="1:10" x14ac:dyDescent="0.2">
      <c r="A1242" s="5">
        <v>123.3</v>
      </c>
      <c r="B1242" s="3">
        <f t="shared" si="122"/>
        <v>0.64330000000000009</v>
      </c>
      <c r="C1242" s="3">
        <f t="shared" si="123"/>
        <v>-5.4999999999999997E-3</v>
      </c>
      <c r="D1242">
        <f t="shared" si="119"/>
        <v>100</v>
      </c>
      <c r="E1242">
        <f t="shared" si="120"/>
        <v>5.66</v>
      </c>
      <c r="F1242">
        <f t="shared" si="121"/>
        <v>40</v>
      </c>
      <c r="I1242" s="3">
        <v>1.4105000000000001</v>
      </c>
      <c r="J1242" s="3">
        <v>1E-4</v>
      </c>
    </row>
    <row r="1243" spans="1:10" x14ac:dyDescent="0.2">
      <c r="A1243" s="5">
        <v>123.4</v>
      </c>
      <c r="B1243" s="3">
        <f t="shared" si="122"/>
        <v>0.64410000000000001</v>
      </c>
      <c r="C1243" s="3">
        <f t="shared" si="123"/>
        <v>-5.4999999999999997E-3</v>
      </c>
      <c r="D1243">
        <f t="shared" si="119"/>
        <v>100</v>
      </c>
      <c r="E1243">
        <f t="shared" si="120"/>
        <v>5.66</v>
      </c>
      <c r="F1243">
        <f t="shared" si="121"/>
        <v>40</v>
      </c>
      <c r="I1243" s="3">
        <v>1.4113</v>
      </c>
      <c r="J1243" s="3">
        <v>1E-4</v>
      </c>
    </row>
    <row r="1244" spans="1:10" x14ac:dyDescent="0.2">
      <c r="A1244" s="5">
        <v>123.5</v>
      </c>
      <c r="B1244" s="3">
        <f t="shared" si="122"/>
        <v>0.64469999999999994</v>
      </c>
      <c r="C1244" s="3">
        <f t="shared" si="123"/>
        <v>-5.4999999999999997E-3</v>
      </c>
      <c r="D1244">
        <f t="shared" si="119"/>
        <v>100</v>
      </c>
      <c r="E1244">
        <f t="shared" si="120"/>
        <v>5.66</v>
      </c>
      <c r="F1244">
        <f t="shared" si="121"/>
        <v>40</v>
      </c>
      <c r="I1244" s="3">
        <v>1.4118999999999999</v>
      </c>
      <c r="J1244" s="3">
        <v>1E-4</v>
      </c>
    </row>
    <row r="1245" spans="1:10" x14ac:dyDescent="0.2">
      <c r="A1245" s="5">
        <v>123.6</v>
      </c>
      <c r="B1245" s="3">
        <f t="shared" si="122"/>
        <v>0.64590000000000003</v>
      </c>
      <c r="C1245" s="3">
        <f t="shared" si="123"/>
        <v>-5.4999999999999997E-3</v>
      </c>
      <c r="D1245">
        <f t="shared" si="119"/>
        <v>100</v>
      </c>
      <c r="E1245">
        <f t="shared" si="120"/>
        <v>5.66</v>
      </c>
      <c r="F1245">
        <f t="shared" si="121"/>
        <v>40</v>
      </c>
      <c r="I1245" s="3">
        <v>1.4131</v>
      </c>
      <c r="J1245" s="3">
        <v>1E-4</v>
      </c>
    </row>
    <row r="1246" spans="1:10" x14ac:dyDescent="0.2">
      <c r="A1246" s="5">
        <v>123.7</v>
      </c>
      <c r="B1246" s="3">
        <f t="shared" si="122"/>
        <v>0.64669999999999994</v>
      </c>
      <c r="C1246" s="3">
        <f t="shared" si="123"/>
        <v>-5.4999999999999997E-3</v>
      </c>
      <c r="D1246">
        <f t="shared" si="119"/>
        <v>100</v>
      </c>
      <c r="E1246">
        <f t="shared" si="120"/>
        <v>5.66</v>
      </c>
      <c r="F1246">
        <f t="shared" si="121"/>
        <v>40</v>
      </c>
      <c r="I1246" s="3">
        <v>1.4138999999999999</v>
      </c>
      <c r="J1246" s="3">
        <v>1E-4</v>
      </c>
    </row>
    <row r="1247" spans="1:10" x14ac:dyDescent="0.2">
      <c r="A1247" s="5">
        <v>123.8</v>
      </c>
      <c r="B1247" s="3">
        <f t="shared" si="122"/>
        <v>0.64740000000000009</v>
      </c>
      <c r="C1247" s="3">
        <f t="shared" si="123"/>
        <v>-5.4999999999999997E-3</v>
      </c>
      <c r="D1247">
        <f t="shared" si="119"/>
        <v>100</v>
      </c>
      <c r="E1247">
        <f t="shared" si="120"/>
        <v>5.66</v>
      </c>
      <c r="F1247">
        <f t="shared" si="121"/>
        <v>40</v>
      </c>
      <c r="I1247" s="3">
        <v>1.4146000000000001</v>
      </c>
      <c r="J1247" s="3">
        <v>1E-4</v>
      </c>
    </row>
    <row r="1248" spans="1:10" x14ac:dyDescent="0.2">
      <c r="A1248" s="5">
        <v>123.9</v>
      </c>
      <c r="B1248" s="3">
        <f t="shared" si="122"/>
        <v>0.6482</v>
      </c>
      <c r="C1248" s="3">
        <f t="shared" si="123"/>
        <v>-5.5999999999999999E-3</v>
      </c>
      <c r="D1248">
        <f t="shared" si="119"/>
        <v>100</v>
      </c>
      <c r="E1248">
        <f t="shared" si="120"/>
        <v>5.66</v>
      </c>
      <c r="F1248">
        <f t="shared" si="121"/>
        <v>40</v>
      </c>
      <c r="I1248" s="3">
        <v>1.4154</v>
      </c>
      <c r="J1248" s="3">
        <v>0</v>
      </c>
    </row>
    <row r="1249" spans="1:10" x14ac:dyDescent="0.2">
      <c r="A1249" s="5">
        <v>124</v>
      </c>
      <c r="B1249" s="3">
        <f t="shared" si="122"/>
        <v>0.6493000000000001</v>
      </c>
      <c r="C1249" s="3">
        <f t="shared" si="123"/>
        <v>-5.4000000000000003E-3</v>
      </c>
      <c r="D1249">
        <f t="shared" si="119"/>
        <v>100</v>
      </c>
      <c r="E1249">
        <f t="shared" si="120"/>
        <v>5.66</v>
      </c>
      <c r="F1249">
        <f t="shared" si="121"/>
        <v>40</v>
      </c>
      <c r="I1249" s="3">
        <v>1.4165000000000001</v>
      </c>
      <c r="J1249" s="3">
        <v>2.0000000000000001E-4</v>
      </c>
    </row>
    <row r="1250" spans="1:10" x14ac:dyDescent="0.2">
      <c r="A1250" s="5">
        <v>124.1</v>
      </c>
      <c r="B1250" s="3">
        <f t="shared" si="122"/>
        <v>0.65010000000000001</v>
      </c>
      <c r="C1250" s="3">
        <f t="shared" si="123"/>
        <v>-5.5999999999999999E-3</v>
      </c>
      <c r="D1250">
        <f t="shared" si="119"/>
        <v>100</v>
      </c>
      <c r="E1250">
        <f t="shared" si="120"/>
        <v>5.66</v>
      </c>
      <c r="F1250">
        <f t="shared" si="121"/>
        <v>40</v>
      </c>
      <c r="I1250" s="3">
        <v>1.4173</v>
      </c>
      <c r="J1250" s="3">
        <v>0</v>
      </c>
    </row>
    <row r="1251" spans="1:10" x14ac:dyDescent="0.2">
      <c r="A1251" s="5">
        <v>124.2</v>
      </c>
      <c r="B1251" s="3">
        <f t="shared" si="122"/>
        <v>0.65079999999999993</v>
      </c>
      <c r="C1251" s="3">
        <f t="shared" si="123"/>
        <v>-5.4999999999999997E-3</v>
      </c>
      <c r="D1251">
        <f t="shared" si="119"/>
        <v>100</v>
      </c>
      <c r="E1251">
        <f t="shared" si="120"/>
        <v>5.66</v>
      </c>
      <c r="F1251">
        <f t="shared" si="121"/>
        <v>40</v>
      </c>
      <c r="I1251" s="3">
        <v>1.4179999999999999</v>
      </c>
      <c r="J1251" s="3">
        <v>1E-4</v>
      </c>
    </row>
    <row r="1252" spans="1:10" x14ac:dyDescent="0.2">
      <c r="A1252" s="5">
        <v>124.3</v>
      </c>
      <c r="B1252" s="3">
        <f t="shared" si="122"/>
        <v>0.65170000000000006</v>
      </c>
      <c r="C1252" s="3">
        <f t="shared" si="123"/>
        <v>-5.4999999999999997E-3</v>
      </c>
      <c r="D1252">
        <f t="shared" si="119"/>
        <v>100</v>
      </c>
      <c r="E1252">
        <f t="shared" si="120"/>
        <v>5.66</v>
      </c>
      <c r="F1252">
        <f t="shared" si="121"/>
        <v>40</v>
      </c>
      <c r="I1252" s="3">
        <v>1.4189000000000001</v>
      </c>
      <c r="J1252" s="3">
        <v>1E-4</v>
      </c>
    </row>
    <row r="1253" spans="1:10" x14ac:dyDescent="0.2">
      <c r="A1253" s="5">
        <v>124.4</v>
      </c>
      <c r="B1253" s="3">
        <f t="shared" si="122"/>
        <v>0.65259999999999996</v>
      </c>
      <c r="C1253" s="3">
        <f t="shared" si="123"/>
        <v>-5.5999999999999999E-3</v>
      </c>
      <c r="D1253">
        <f t="shared" si="119"/>
        <v>100</v>
      </c>
      <c r="E1253">
        <f t="shared" si="120"/>
        <v>5.66</v>
      </c>
      <c r="F1253">
        <f t="shared" si="121"/>
        <v>40</v>
      </c>
      <c r="I1253" s="3">
        <v>1.4198</v>
      </c>
      <c r="J1253" s="3">
        <v>0</v>
      </c>
    </row>
    <row r="1254" spans="1:10" x14ac:dyDescent="0.2">
      <c r="A1254" s="5">
        <v>124.5</v>
      </c>
      <c r="B1254" s="3">
        <f t="shared" si="122"/>
        <v>0.6533000000000001</v>
      </c>
      <c r="C1254" s="3">
        <f t="shared" si="123"/>
        <v>-5.4999999999999997E-3</v>
      </c>
      <c r="D1254">
        <f t="shared" si="119"/>
        <v>100</v>
      </c>
      <c r="E1254">
        <f t="shared" si="120"/>
        <v>5.66</v>
      </c>
      <c r="F1254">
        <f t="shared" si="121"/>
        <v>40</v>
      </c>
      <c r="I1254" s="3">
        <v>1.4205000000000001</v>
      </c>
      <c r="J1254" s="3">
        <v>1E-4</v>
      </c>
    </row>
    <row r="1255" spans="1:10" x14ac:dyDescent="0.2">
      <c r="A1255" s="5">
        <v>124.6</v>
      </c>
      <c r="B1255" s="3">
        <f t="shared" si="122"/>
        <v>0.65410000000000001</v>
      </c>
      <c r="C1255" s="3">
        <f t="shared" si="123"/>
        <v>-5.3E-3</v>
      </c>
      <c r="D1255">
        <f t="shared" si="119"/>
        <v>100</v>
      </c>
      <c r="E1255">
        <f t="shared" si="120"/>
        <v>5.66</v>
      </c>
      <c r="F1255">
        <f t="shared" si="121"/>
        <v>40</v>
      </c>
      <c r="I1255" s="3">
        <v>1.4213</v>
      </c>
      <c r="J1255" s="3">
        <v>2.9999999999999997E-4</v>
      </c>
    </row>
    <row r="1256" spans="1:10" x14ac:dyDescent="0.2">
      <c r="A1256" s="5">
        <v>124.7</v>
      </c>
      <c r="B1256" s="3">
        <f t="shared" si="122"/>
        <v>0.6550999999999999</v>
      </c>
      <c r="C1256" s="3">
        <f t="shared" si="123"/>
        <v>-5.4000000000000003E-3</v>
      </c>
      <c r="D1256">
        <f t="shared" si="119"/>
        <v>100</v>
      </c>
      <c r="E1256">
        <f t="shared" si="120"/>
        <v>5.66</v>
      </c>
      <c r="F1256">
        <f t="shared" si="121"/>
        <v>40</v>
      </c>
      <c r="I1256" s="3">
        <v>1.4222999999999999</v>
      </c>
      <c r="J1256" s="3">
        <v>2.0000000000000001E-4</v>
      </c>
    </row>
    <row r="1257" spans="1:10" x14ac:dyDescent="0.2">
      <c r="A1257" s="5">
        <v>124.8</v>
      </c>
      <c r="B1257" s="3">
        <f t="shared" si="122"/>
        <v>0.65580000000000005</v>
      </c>
      <c r="C1257" s="3">
        <f t="shared" si="123"/>
        <v>-5.7000000000000002E-3</v>
      </c>
      <c r="D1257">
        <f t="shared" si="119"/>
        <v>100</v>
      </c>
      <c r="E1257">
        <f t="shared" si="120"/>
        <v>5.66</v>
      </c>
      <c r="F1257">
        <f t="shared" si="121"/>
        <v>40</v>
      </c>
      <c r="I1257" s="3">
        <v>1.423</v>
      </c>
      <c r="J1257" s="3">
        <v>-1E-4</v>
      </c>
    </row>
    <row r="1258" spans="1:10" x14ac:dyDescent="0.2">
      <c r="A1258" s="5">
        <v>124.9</v>
      </c>
      <c r="B1258" s="3">
        <f t="shared" si="122"/>
        <v>0.65659999999999996</v>
      </c>
      <c r="C1258" s="3">
        <f t="shared" si="123"/>
        <v>-5.7000000000000002E-3</v>
      </c>
      <c r="D1258">
        <f t="shared" si="119"/>
        <v>100</v>
      </c>
      <c r="E1258">
        <f t="shared" si="120"/>
        <v>5.66</v>
      </c>
      <c r="F1258">
        <f t="shared" si="121"/>
        <v>40</v>
      </c>
      <c r="I1258" s="3">
        <v>1.4238</v>
      </c>
      <c r="J1258" s="3">
        <v>-1E-4</v>
      </c>
    </row>
    <row r="1259" spans="1:10" x14ac:dyDescent="0.2">
      <c r="A1259" s="5">
        <v>125</v>
      </c>
      <c r="B1259" s="3">
        <f t="shared" si="122"/>
        <v>0.6574000000000001</v>
      </c>
      <c r="C1259" s="3">
        <f t="shared" si="123"/>
        <v>-5.4000000000000003E-3</v>
      </c>
      <c r="D1259">
        <f t="shared" si="119"/>
        <v>100</v>
      </c>
      <c r="E1259">
        <f t="shared" si="120"/>
        <v>5.66</v>
      </c>
      <c r="F1259">
        <f t="shared" si="121"/>
        <v>40</v>
      </c>
      <c r="I1259" s="3">
        <v>1.4246000000000001</v>
      </c>
      <c r="J1259" s="3">
        <v>2.0000000000000001E-4</v>
      </c>
    </row>
    <row r="1260" spans="1:10" x14ac:dyDescent="0.2">
      <c r="A1260" s="5">
        <v>125.1</v>
      </c>
      <c r="B1260" s="3">
        <f t="shared" si="122"/>
        <v>0.65839999999999999</v>
      </c>
      <c r="C1260" s="3">
        <f t="shared" si="123"/>
        <v>-5.4999999999999997E-3</v>
      </c>
      <c r="D1260">
        <f t="shared" si="119"/>
        <v>100</v>
      </c>
      <c r="E1260">
        <f t="shared" si="120"/>
        <v>5.66</v>
      </c>
      <c r="F1260">
        <f t="shared" si="121"/>
        <v>40</v>
      </c>
      <c r="I1260" s="3">
        <v>1.4256</v>
      </c>
      <c r="J1260" s="3">
        <v>1E-4</v>
      </c>
    </row>
    <row r="1261" spans="1:10" x14ac:dyDescent="0.2">
      <c r="A1261" s="5">
        <v>125.2</v>
      </c>
      <c r="B1261" s="3">
        <f t="shared" si="122"/>
        <v>0.65909999999999991</v>
      </c>
      <c r="C1261" s="3">
        <f t="shared" si="123"/>
        <v>-5.5999999999999999E-3</v>
      </c>
      <c r="D1261">
        <f t="shared" si="119"/>
        <v>100</v>
      </c>
      <c r="E1261">
        <f t="shared" si="120"/>
        <v>5.66</v>
      </c>
      <c r="F1261">
        <f t="shared" si="121"/>
        <v>40</v>
      </c>
      <c r="I1261" s="3">
        <v>1.4262999999999999</v>
      </c>
      <c r="J1261" s="3">
        <v>0</v>
      </c>
    </row>
    <row r="1262" spans="1:10" x14ac:dyDescent="0.2">
      <c r="A1262" s="5">
        <v>125.3</v>
      </c>
      <c r="B1262" s="3">
        <f t="shared" si="122"/>
        <v>0.65990000000000004</v>
      </c>
      <c r="C1262" s="3">
        <f t="shared" si="123"/>
        <v>-5.4999999999999997E-3</v>
      </c>
      <c r="D1262">
        <f t="shared" si="119"/>
        <v>100</v>
      </c>
      <c r="E1262">
        <f t="shared" si="120"/>
        <v>5.66</v>
      </c>
      <c r="F1262">
        <f t="shared" si="121"/>
        <v>40</v>
      </c>
      <c r="I1262" s="3">
        <v>1.4271</v>
      </c>
      <c r="J1262" s="3">
        <v>1E-4</v>
      </c>
    </row>
    <row r="1263" spans="1:10" x14ac:dyDescent="0.2">
      <c r="A1263" s="5">
        <v>125.4</v>
      </c>
      <c r="B1263" s="3">
        <f t="shared" si="122"/>
        <v>0.66089999999999993</v>
      </c>
      <c r="C1263" s="3">
        <f t="shared" si="123"/>
        <v>-5.5999999999999999E-3</v>
      </c>
      <c r="D1263">
        <f t="shared" si="119"/>
        <v>100</v>
      </c>
      <c r="E1263">
        <f t="shared" si="120"/>
        <v>5.66</v>
      </c>
      <c r="F1263">
        <f t="shared" si="121"/>
        <v>40</v>
      </c>
      <c r="I1263" s="3">
        <v>1.4280999999999999</v>
      </c>
      <c r="J1263" s="3">
        <v>0</v>
      </c>
    </row>
    <row r="1264" spans="1:10" x14ac:dyDescent="0.2">
      <c r="A1264" s="5">
        <v>125.5</v>
      </c>
      <c r="B1264" s="3">
        <f t="shared" si="122"/>
        <v>0.66170000000000007</v>
      </c>
      <c r="C1264" s="3">
        <f t="shared" si="123"/>
        <v>-5.4999999999999997E-3</v>
      </c>
      <c r="D1264">
        <f t="shared" si="119"/>
        <v>100</v>
      </c>
      <c r="E1264">
        <f t="shared" si="120"/>
        <v>5.66</v>
      </c>
      <c r="F1264">
        <f t="shared" si="121"/>
        <v>40</v>
      </c>
      <c r="I1264" s="3">
        <v>1.4289000000000001</v>
      </c>
      <c r="J1264" s="3">
        <v>1E-4</v>
      </c>
    </row>
    <row r="1265" spans="1:10" x14ac:dyDescent="0.2">
      <c r="A1265" s="5">
        <v>125.6</v>
      </c>
      <c r="B1265" s="3">
        <f t="shared" si="122"/>
        <v>0.66239999999999999</v>
      </c>
      <c r="C1265" s="3">
        <f t="shared" si="123"/>
        <v>-5.4999999999999997E-3</v>
      </c>
      <c r="D1265">
        <f t="shared" si="119"/>
        <v>100</v>
      </c>
      <c r="E1265">
        <f t="shared" si="120"/>
        <v>5.66</v>
      </c>
      <c r="F1265">
        <f t="shared" si="121"/>
        <v>40</v>
      </c>
      <c r="I1265" s="3">
        <v>1.4296</v>
      </c>
      <c r="J1265" s="3">
        <v>1E-4</v>
      </c>
    </row>
    <row r="1266" spans="1:10" x14ac:dyDescent="0.2">
      <c r="A1266" s="5">
        <v>125.7</v>
      </c>
      <c r="B1266" s="3">
        <f t="shared" si="122"/>
        <v>0.66330000000000011</v>
      </c>
      <c r="C1266" s="3">
        <f t="shared" si="123"/>
        <v>-5.4000000000000003E-3</v>
      </c>
      <c r="D1266">
        <f t="shared" si="119"/>
        <v>100</v>
      </c>
      <c r="E1266">
        <f t="shared" si="120"/>
        <v>5.66</v>
      </c>
      <c r="F1266">
        <f t="shared" si="121"/>
        <v>40</v>
      </c>
      <c r="I1266" s="3">
        <v>1.4305000000000001</v>
      </c>
      <c r="J1266" s="3">
        <v>2.0000000000000001E-4</v>
      </c>
    </row>
    <row r="1267" spans="1:10" x14ac:dyDescent="0.2">
      <c r="A1267" s="5">
        <v>125.8</v>
      </c>
      <c r="B1267" s="3">
        <f t="shared" si="122"/>
        <v>0.6643</v>
      </c>
      <c r="C1267" s="3">
        <f t="shared" si="123"/>
        <v>-5.4000000000000003E-3</v>
      </c>
      <c r="D1267">
        <f t="shared" si="119"/>
        <v>100</v>
      </c>
      <c r="E1267">
        <f t="shared" si="120"/>
        <v>5.66</v>
      </c>
      <c r="F1267">
        <f t="shared" si="121"/>
        <v>40</v>
      </c>
      <c r="I1267" s="3">
        <v>1.4315</v>
      </c>
      <c r="J1267" s="3">
        <v>2.0000000000000001E-4</v>
      </c>
    </row>
    <row r="1268" spans="1:10" x14ac:dyDescent="0.2">
      <c r="A1268" s="5">
        <v>125.9</v>
      </c>
      <c r="B1268" s="3">
        <f t="shared" si="122"/>
        <v>0.66499999999999992</v>
      </c>
      <c r="C1268" s="3">
        <f t="shared" si="123"/>
        <v>-5.3E-3</v>
      </c>
      <c r="D1268">
        <f t="shared" si="119"/>
        <v>100</v>
      </c>
      <c r="E1268">
        <f t="shared" si="120"/>
        <v>5.66</v>
      </c>
      <c r="F1268">
        <f t="shared" si="121"/>
        <v>40</v>
      </c>
      <c r="I1268" s="3">
        <v>1.4321999999999999</v>
      </c>
      <c r="J1268" s="3">
        <v>2.9999999999999997E-4</v>
      </c>
    </row>
    <row r="1269" spans="1:10" x14ac:dyDescent="0.2">
      <c r="A1269" s="5">
        <v>126</v>
      </c>
      <c r="B1269" s="3">
        <f t="shared" si="122"/>
        <v>0.66570000000000007</v>
      </c>
      <c r="C1269" s="3">
        <f t="shared" si="123"/>
        <v>-5.4999999999999997E-3</v>
      </c>
      <c r="D1269">
        <f t="shared" si="119"/>
        <v>100</v>
      </c>
      <c r="E1269">
        <f t="shared" si="120"/>
        <v>5.66</v>
      </c>
      <c r="F1269">
        <f t="shared" si="121"/>
        <v>40</v>
      </c>
      <c r="I1269" s="3">
        <v>1.4329000000000001</v>
      </c>
      <c r="J1269" s="3">
        <v>1E-4</v>
      </c>
    </row>
    <row r="1270" spans="1:10" x14ac:dyDescent="0.2">
      <c r="A1270" s="5">
        <v>126.1</v>
      </c>
      <c r="B1270" s="3">
        <f t="shared" si="122"/>
        <v>0.66669999999999996</v>
      </c>
      <c r="C1270" s="3">
        <f t="shared" si="123"/>
        <v>-5.4000000000000003E-3</v>
      </c>
      <c r="D1270">
        <f t="shared" si="119"/>
        <v>100</v>
      </c>
      <c r="E1270">
        <f t="shared" si="120"/>
        <v>5.66</v>
      </c>
      <c r="F1270">
        <f t="shared" si="121"/>
        <v>40</v>
      </c>
      <c r="I1270" s="3">
        <v>1.4339</v>
      </c>
      <c r="J1270" s="3">
        <v>2.0000000000000001E-4</v>
      </c>
    </row>
    <row r="1271" spans="1:10" x14ac:dyDescent="0.2">
      <c r="A1271" s="5">
        <v>126.2</v>
      </c>
      <c r="B1271" s="3">
        <f t="shared" si="122"/>
        <v>0.66760000000000008</v>
      </c>
      <c r="C1271" s="3">
        <f t="shared" si="123"/>
        <v>-5.7000000000000002E-3</v>
      </c>
      <c r="D1271">
        <f t="shared" si="119"/>
        <v>100</v>
      </c>
      <c r="E1271">
        <f t="shared" si="120"/>
        <v>5.66</v>
      </c>
      <c r="F1271">
        <f t="shared" si="121"/>
        <v>40</v>
      </c>
      <c r="I1271" s="3">
        <v>1.4348000000000001</v>
      </c>
      <c r="J1271" s="3">
        <v>-1E-4</v>
      </c>
    </row>
    <row r="1272" spans="1:10" x14ac:dyDescent="0.2">
      <c r="A1272" s="5">
        <v>126.3</v>
      </c>
      <c r="B1272" s="3">
        <f t="shared" si="122"/>
        <v>0.66820000000000002</v>
      </c>
      <c r="C1272" s="3">
        <f t="shared" si="123"/>
        <v>-5.5999999999999999E-3</v>
      </c>
      <c r="D1272">
        <f t="shared" si="119"/>
        <v>100</v>
      </c>
      <c r="E1272">
        <f t="shared" si="120"/>
        <v>5.66</v>
      </c>
      <c r="F1272">
        <f t="shared" si="121"/>
        <v>40</v>
      </c>
      <c r="I1272" s="3">
        <v>1.4354</v>
      </c>
      <c r="J1272" s="3">
        <v>0</v>
      </c>
    </row>
    <row r="1273" spans="1:10" x14ac:dyDescent="0.2">
      <c r="A1273" s="5">
        <v>126.4</v>
      </c>
      <c r="B1273" s="3">
        <f t="shared" si="122"/>
        <v>0.66909999999999992</v>
      </c>
      <c r="C1273" s="3">
        <f t="shared" si="123"/>
        <v>-5.5999999999999999E-3</v>
      </c>
      <c r="D1273">
        <f t="shared" si="119"/>
        <v>100</v>
      </c>
      <c r="E1273">
        <f t="shared" si="120"/>
        <v>5.66</v>
      </c>
      <c r="F1273">
        <f t="shared" si="121"/>
        <v>40</v>
      </c>
      <c r="I1273" s="3">
        <v>1.4362999999999999</v>
      </c>
      <c r="J1273" s="3">
        <v>0</v>
      </c>
    </row>
    <row r="1274" spans="1:10" x14ac:dyDescent="0.2">
      <c r="A1274" s="5">
        <v>126.5</v>
      </c>
      <c r="B1274" s="3">
        <f t="shared" si="122"/>
        <v>0.67020000000000002</v>
      </c>
      <c r="C1274" s="3">
        <f t="shared" si="123"/>
        <v>-5.5999999999999999E-3</v>
      </c>
      <c r="D1274">
        <f t="shared" si="119"/>
        <v>100</v>
      </c>
      <c r="E1274">
        <f t="shared" si="120"/>
        <v>5.66</v>
      </c>
      <c r="F1274">
        <f t="shared" si="121"/>
        <v>40</v>
      </c>
      <c r="I1274" s="3">
        <v>1.4374</v>
      </c>
      <c r="J1274" s="3">
        <v>0</v>
      </c>
    </row>
    <row r="1275" spans="1:10" x14ac:dyDescent="0.2">
      <c r="A1275" s="5">
        <v>126.6</v>
      </c>
      <c r="B1275" s="3">
        <f t="shared" si="122"/>
        <v>0.67079999999999995</v>
      </c>
      <c r="C1275" s="3">
        <f t="shared" si="123"/>
        <v>-5.5999999999999999E-3</v>
      </c>
      <c r="D1275">
        <f t="shared" si="119"/>
        <v>100</v>
      </c>
      <c r="E1275">
        <f t="shared" si="120"/>
        <v>5.66</v>
      </c>
      <c r="F1275">
        <f t="shared" si="121"/>
        <v>40</v>
      </c>
      <c r="I1275" s="3">
        <v>1.4379999999999999</v>
      </c>
      <c r="J1275" s="3">
        <v>0</v>
      </c>
    </row>
    <row r="1276" spans="1:10" x14ac:dyDescent="0.2">
      <c r="A1276" s="5">
        <v>126.7</v>
      </c>
      <c r="B1276" s="3">
        <f t="shared" si="122"/>
        <v>0.6715000000000001</v>
      </c>
      <c r="C1276" s="3">
        <f t="shared" si="123"/>
        <v>-5.5999999999999999E-3</v>
      </c>
      <c r="D1276">
        <f t="shared" si="119"/>
        <v>100</v>
      </c>
      <c r="E1276">
        <f t="shared" si="120"/>
        <v>5.66</v>
      </c>
      <c r="F1276">
        <f t="shared" si="121"/>
        <v>40</v>
      </c>
      <c r="I1276" s="3">
        <v>1.4387000000000001</v>
      </c>
      <c r="J1276" s="3">
        <v>0</v>
      </c>
    </row>
    <row r="1277" spans="1:10" x14ac:dyDescent="0.2">
      <c r="A1277" s="5">
        <v>126.8</v>
      </c>
      <c r="B1277" s="3">
        <f t="shared" si="122"/>
        <v>0.6724</v>
      </c>
      <c r="C1277" s="3">
        <f t="shared" si="123"/>
        <v>-5.4000000000000003E-3</v>
      </c>
      <c r="D1277">
        <f t="shared" si="119"/>
        <v>100</v>
      </c>
      <c r="E1277">
        <f t="shared" si="120"/>
        <v>5.66</v>
      </c>
      <c r="F1277">
        <f t="shared" si="121"/>
        <v>40</v>
      </c>
      <c r="I1277" s="3">
        <v>1.4396</v>
      </c>
      <c r="J1277" s="3">
        <v>2.0000000000000001E-4</v>
      </c>
    </row>
    <row r="1278" spans="1:10" x14ac:dyDescent="0.2">
      <c r="A1278" s="5">
        <v>126.9</v>
      </c>
      <c r="B1278" s="3">
        <f t="shared" si="122"/>
        <v>0.67340000000000011</v>
      </c>
      <c r="C1278" s="3">
        <f t="shared" si="123"/>
        <v>-5.7000000000000002E-3</v>
      </c>
      <c r="D1278">
        <f t="shared" si="119"/>
        <v>100</v>
      </c>
      <c r="E1278">
        <f t="shared" si="120"/>
        <v>5.66</v>
      </c>
      <c r="F1278">
        <f t="shared" si="121"/>
        <v>40</v>
      </c>
      <c r="I1278" s="3">
        <v>1.4406000000000001</v>
      </c>
      <c r="J1278" s="3">
        <v>-1E-4</v>
      </c>
    </row>
    <row r="1279" spans="1:10" x14ac:dyDescent="0.2">
      <c r="A1279" s="5">
        <v>127</v>
      </c>
      <c r="B1279" s="3">
        <f t="shared" si="122"/>
        <v>0.67420000000000002</v>
      </c>
      <c r="C1279" s="3">
        <f t="shared" si="123"/>
        <v>-5.3E-3</v>
      </c>
      <c r="D1279">
        <f t="shared" si="119"/>
        <v>100</v>
      </c>
      <c r="E1279">
        <f t="shared" si="120"/>
        <v>5.66</v>
      </c>
      <c r="F1279">
        <f t="shared" si="121"/>
        <v>40</v>
      </c>
      <c r="I1279" s="3">
        <v>1.4414</v>
      </c>
      <c r="J1279" s="3">
        <v>2.9999999999999997E-4</v>
      </c>
    </row>
    <row r="1280" spans="1:10" x14ac:dyDescent="0.2">
      <c r="A1280" s="5">
        <v>127.1</v>
      </c>
      <c r="B1280" s="3">
        <f t="shared" si="122"/>
        <v>0.67499999999999993</v>
      </c>
      <c r="C1280" s="3">
        <f t="shared" si="123"/>
        <v>-5.4999999999999997E-3</v>
      </c>
      <c r="D1280">
        <f t="shared" si="119"/>
        <v>100</v>
      </c>
      <c r="E1280">
        <f t="shared" si="120"/>
        <v>5.66</v>
      </c>
      <c r="F1280">
        <f t="shared" si="121"/>
        <v>40</v>
      </c>
      <c r="I1280" s="3">
        <v>1.4421999999999999</v>
      </c>
      <c r="J1280" s="3">
        <v>1E-4</v>
      </c>
    </row>
    <row r="1281" spans="1:10" x14ac:dyDescent="0.2">
      <c r="A1281" s="5">
        <v>127.2</v>
      </c>
      <c r="B1281" s="3">
        <f t="shared" si="122"/>
        <v>0.67610000000000003</v>
      </c>
      <c r="C1281" s="3">
        <f t="shared" si="123"/>
        <v>-5.4000000000000003E-3</v>
      </c>
      <c r="D1281">
        <f t="shared" si="119"/>
        <v>100</v>
      </c>
      <c r="E1281">
        <f t="shared" si="120"/>
        <v>5.66</v>
      </c>
      <c r="F1281">
        <f t="shared" si="121"/>
        <v>40</v>
      </c>
      <c r="I1281" s="3">
        <v>1.4433</v>
      </c>
      <c r="J1281" s="3">
        <v>2.0000000000000001E-4</v>
      </c>
    </row>
    <row r="1282" spans="1:10" x14ac:dyDescent="0.2">
      <c r="A1282" s="5">
        <v>127.3</v>
      </c>
      <c r="B1282" s="3">
        <f t="shared" si="122"/>
        <v>0.67669999999999997</v>
      </c>
      <c r="C1282" s="3">
        <f t="shared" si="123"/>
        <v>-5.5999999999999999E-3</v>
      </c>
      <c r="D1282">
        <f t="shared" si="119"/>
        <v>100</v>
      </c>
      <c r="E1282">
        <f t="shared" si="120"/>
        <v>5.66</v>
      </c>
      <c r="F1282">
        <f t="shared" si="121"/>
        <v>40</v>
      </c>
      <c r="I1282" s="3">
        <v>1.4439</v>
      </c>
      <c r="J1282" s="3">
        <v>0</v>
      </c>
    </row>
    <row r="1283" spans="1:10" x14ac:dyDescent="0.2">
      <c r="A1283" s="5">
        <v>127.4</v>
      </c>
      <c r="B1283" s="3">
        <f t="shared" si="122"/>
        <v>0.67740000000000011</v>
      </c>
      <c r="C1283" s="3">
        <f t="shared" si="123"/>
        <v>-5.4000000000000003E-3</v>
      </c>
      <c r="D1283">
        <f t="shared" si="119"/>
        <v>100</v>
      </c>
      <c r="E1283">
        <f t="shared" si="120"/>
        <v>5.66</v>
      </c>
      <c r="F1283">
        <f t="shared" si="121"/>
        <v>40</v>
      </c>
      <c r="I1283" s="3">
        <v>1.4446000000000001</v>
      </c>
      <c r="J1283" s="3">
        <v>2.0000000000000001E-4</v>
      </c>
    </row>
    <row r="1284" spans="1:10" x14ac:dyDescent="0.2">
      <c r="A1284" s="5">
        <v>127.5</v>
      </c>
      <c r="B1284" s="3">
        <f t="shared" si="122"/>
        <v>0.67820000000000003</v>
      </c>
      <c r="C1284" s="3">
        <f t="shared" si="123"/>
        <v>-5.4000000000000003E-3</v>
      </c>
      <c r="D1284">
        <f t="shared" si="119"/>
        <v>100</v>
      </c>
      <c r="E1284">
        <f t="shared" si="120"/>
        <v>5.66</v>
      </c>
      <c r="F1284">
        <f t="shared" si="121"/>
        <v>40</v>
      </c>
      <c r="I1284" s="3">
        <v>1.4454</v>
      </c>
      <c r="J1284" s="3">
        <v>2.0000000000000001E-4</v>
      </c>
    </row>
    <row r="1285" spans="1:10" x14ac:dyDescent="0.2">
      <c r="A1285" s="5">
        <v>127.6</v>
      </c>
      <c r="B1285" s="3">
        <f t="shared" si="122"/>
        <v>0.67919999999999991</v>
      </c>
      <c r="C1285" s="3">
        <f t="shared" si="123"/>
        <v>-5.5999999999999999E-3</v>
      </c>
      <c r="D1285">
        <f t="shared" si="119"/>
        <v>100</v>
      </c>
      <c r="E1285">
        <f t="shared" si="120"/>
        <v>5.66</v>
      </c>
      <c r="F1285">
        <f t="shared" si="121"/>
        <v>40</v>
      </c>
      <c r="I1285" s="3">
        <v>1.4463999999999999</v>
      </c>
      <c r="J1285" s="3">
        <v>0</v>
      </c>
    </row>
    <row r="1286" spans="1:10" x14ac:dyDescent="0.2">
      <c r="A1286" s="5">
        <v>127.7</v>
      </c>
      <c r="B1286" s="3">
        <f t="shared" si="122"/>
        <v>0.67990000000000006</v>
      </c>
      <c r="C1286" s="3">
        <f t="shared" si="123"/>
        <v>-5.4000000000000003E-3</v>
      </c>
      <c r="D1286">
        <f t="shared" si="119"/>
        <v>100</v>
      </c>
      <c r="E1286">
        <f t="shared" si="120"/>
        <v>5.66</v>
      </c>
      <c r="F1286">
        <f t="shared" si="121"/>
        <v>40</v>
      </c>
      <c r="I1286" s="3">
        <v>1.4471000000000001</v>
      </c>
      <c r="J1286" s="3">
        <v>2.0000000000000001E-4</v>
      </c>
    </row>
    <row r="1287" spans="1:10" x14ac:dyDescent="0.2">
      <c r="A1287" s="5">
        <v>127.8</v>
      </c>
      <c r="B1287" s="3">
        <f t="shared" si="122"/>
        <v>0.68069999999999997</v>
      </c>
      <c r="C1287" s="3">
        <f t="shared" si="123"/>
        <v>-5.4999999999999997E-3</v>
      </c>
      <c r="D1287">
        <f t="shared" si="119"/>
        <v>100</v>
      </c>
      <c r="E1287">
        <f t="shared" si="120"/>
        <v>5.66</v>
      </c>
      <c r="F1287">
        <f t="shared" si="121"/>
        <v>40</v>
      </c>
      <c r="I1287" s="3">
        <v>1.4479</v>
      </c>
      <c r="J1287" s="3">
        <v>1E-4</v>
      </c>
    </row>
    <row r="1288" spans="1:10" x14ac:dyDescent="0.2">
      <c r="A1288" s="5">
        <v>127.9</v>
      </c>
      <c r="B1288" s="3">
        <f t="shared" si="122"/>
        <v>0.68170000000000008</v>
      </c>
      <c r="C1288" s="3">
        <f t="shared" si="123"/>
        <v>-5.4999999999999997E-3</v>
      </c>
      <c r="D1288">
        <f t="shared" si="119"/>
        <v>100</v>
      </c>
      <c r="E1288">
        <f t="shared" si="120"/>
        <v>5.66</v>
      </c>
      <c r="F1288">
        <f t="shared" si="121"/>
        <v>40</v>
      </c>
      <c r="I1288" s="3">
        <v>1.4489000000000001</v>
      </c>
      <c r="J1288" s="3">
        <v>1E-4</v>
      </c>
    </row>
    <row r="1289" spans="1:10" x14ac:dyDescent="0.2">
      <c r="A1289" s="5">
        <v>128</v>
      </c>
      <c r="B1289" s="3">
        <f t="shared" si="122"/>
        <v>0.68259999999999998</v>
      </c>
      <c r="C1289" s="3">
        <f t="shared" si="123"/>
        <v>-5.5999999999999999E-3</v>
      </c>
      <c r="D1289">
        <f t="shared" si="119"/>
        <v>100</v>
      </c>
      <c r="E1289">
        <f t="shared" si="120"/>
        <v>5.66</v>
      </c>
      <c r="F1289">
        <f t="shared" si="121"/>
        <v>40</v>
      </c>
      <c r="I1289" s="3">
        <v>1.4498</v>
      </c>
      <c r="J1289" s="3">
        <v>0</v>
      </c>
    </row>
    <row r="1290" spans="1:10" x14ac:dyDescent="0.2">
      <c r="A1290" s="5">
        <v>128.1</v>
      </c>
      <c r="B1290" s="3">
        <f t="shared" si="122"/>
        <v>0.68319999999999992</v>
      </c>
      <c r="C1290" s="3">
        <f t="shared" si="123"/>
        <v>-5.4000000000000003E-3</v>
      </c>
      <c r="D1290">
        <f t="shared" ref="D1290:D1353" si="124">$E$4</f>
        <v>100</v>
      </c>
      <c r="E1290">
        <f t="shared" ref="E1290:E1353" si="125">$F$4</f>
        <v>5.66</v>
      </c>
      <c r="F1290">
        <f t="shared" ref="F1290:F1353" si="126">$G$4</f>
        <v>40</v>
      </c>
      <c r="I1290" s="3">
        <v>1.4503999999999999</v>
      </c>
      <c r="J1290" s="3">
        <v>2.0000000000000001E-4</v>
      </c>
    </row>
    <row r="1291" spans="1:10" x14ac:dyDescent="0.2">
      <c r="A1291" s="5">
        <v>128.19999999999999</v>
      </c>
      <c r="B1291" s="3">
        <f t="shared" si="122"/>
        <v>0.68400000000000005</v>
      </c>
      <c r="C1291" s="3">
        <f t="shared" si="123"/>
        <v>-5.4999999999999997E-3</v>
      </c>
      <c r="D1291">
        <f t="shared" si="124"/>
        <v>100</v>
      </c>
      <c r="E1291">
        <f t="shared" si="125"/>
        <v>5.66</v>
      </c>
      <c r="F1291">
        <f t="shared" si="126"/>
        <v>40</v>
      </c>
      <c r="I1291" s="3">
        <v>1.4512</v>
      </c>
      <c r="J1291" s="3">
        <v>1E-4</v>
      </c>
    </row>
    <row r="1292" spans="1:10" x14ac:dyDescent="0.2">
      <c r="A1292" s="5">
        <v>128.30000000000001</v>
      </c>
      <c r="B1292" s="3">
        <f t="shared" si="122"/>
        <v>0.68509999999999993</v>
      </c>
      <c r="C1292" s="3">
        <f t="shared" si="123"/>
        <v>-5.4000000000000003E-3</v>
      </c>
      <c r="D1292">
        <f t="shared" si="124"/>
        <v>100</v>
      </c>
      <c r="E1292">
        <f t="shared" si="125"/>
        <v>5.66</v>
      </c>
      <c r="F1292">
        <f t="shared" si="126"/>
        <v>40</v>
      </c>
      <c r="I1292" s="3">
        <v>1.4522999999999999</v>
      </c>
      <c r="J1292" s="3">
        <v>2.0000000000000001E-4</v>
      </c>
    </row>
    <row r="1293" spans="1:10" x14ac:dyDescent="0.2">
      <c r="A1293" s="5">
        <v>128.4</v>
      </c>
      <c r="B1293" s="3">
        <f t="shared" si="122"/>
        <v>0.68590000000000007</v>
      </c>
      <c r="C1293" s="3">
        <f t="shared" si="123"/>
        <v>-5.4999999999999997E-3</v>
      </c>
      <c r="D1293">
        <f t="shared" si="124"/>
        <v>100</v>
      </c>
      <c r="E1293">
        <f t="shared" si="125"/>
        <v>5.66</v>
      </c>
      <c r="F1293">
        <f t="shared" si="126"/>
        <v>40</v>
      </c>
      <c r="I1293" s="3">
        <v>1.4531000000000001</v>
      </c>
      <c r="J1293" s="3">
        <v>1E-4</v>
      </c>
    </row>
    <row r="1294" spans="1:10" x14ac:dyDescent="0.2">
      <c r="A1294" s="5">
        <v>128.5</v>
      </c>
      <c r="B1294" s="3">
        <f t="shared" si="122"/>
        <v>0.68659999999999999</v>
      </c>
      <c r="C1294" s="3">
        <f t="shared" si="123"/>
        <v>-5.7000000000000002E-3</v>
      </c>
      <c r="D1294">
        <f t="shared" si="124"/>
        <v>100</v>
      </c>
      <c r="E1294">
        <f t="shared" si="125"/>
        <v>5.66</v>
      </c>
      <c r="F1294">
        <f t="shared" si="126"/>
        <v>40</v>
      </c>
      <c r="I1294" s="3">
        <v>1.4538</v>
      </c>
      <c r="J1294" s="3">
        <v>-1E-4</v>
      </c>
    </row>
    <row r="1295" spans="1:10" x14ac:dyDescent="0.2">
      <c r="A1295" s="5">
        <v>128.6</v>
      </c>
      <c r="B1295" s="3">
        <f t="shared" si="122"/>
        <v>0.6876000000000001</v>
      </c>
      <c r="C1295" s="3">
        <f t="shared" si="123"/>
        <v>-5.5999999999999999E-3</v>
      </c>
      <c r="D1295">
        <f t="shared" si="124"/>
        <v>100</v>
      </c>
      <c r="E1295">
        <f t="shared" si="125"/>
        <v>5.66</v>
      </c>
      <c r="F1295">
        <f t="shared" si="126"/>
        <v>40</v>
      </c>
      <c r="I1295" s="3">
        <v>1.4548000000000001</v>
      </c>
      <c r="J1295" s="3">
        <v>0</v>
      </c>
    </row>
    <row r="1296" spans="1:10" x14ac:dyDescent="0.2">
      <c r="A1296" s="5">
        <v>128.69999999999999</v>
      </c>
      <c r="B1296" s="3">
        <f t="shared" si="122"/>
        <v>0.68840000000000001</v>
      </c>
      <c r="C1296" s="3">
        <f t="shared" si="123"/>
        <v>-5.4999999999999997E-3</v>
      </c>
      <c r="D1296">
        <f t="shared" si="124"/>
        <v>100</v>
      </c>
      <c r="E1296">
        <f t="shared" si="125"/>
        <v>5.66</v>
      </c>
      <c r="F1296">
        <f t="shared" si="126"/>
        <v>40</v>
      </c>
      <c r="I1296" s="3">
        <v>1.4556</v>
      </c>
      <c r="J1296" s="3">
        <v>1E-4</v>
      </c>
    </row>
    <row r="1297" spans="1:10" x14ac:dyDescent="0.2">
      <c r="A1297" s="5">
        <v>128.80000000000001</v>
      </c>
      <c r="B1297" s="3">
        <f t="shared" si="122"/>
        <v>0.68899999999999995</v>
      </c>
      <c r="C1297" s="3">
        <f t="shared" si="123"/>
        <v>-5.7999999999999996E-3</v>
      </c>
      <c r="D1297">
        <f t="shared" si="124"/>
        <v>100</v>
      </c>
      <c r="E1297">
        <f t="shared" si="125"/>
        <v>5.66</v>
      </c>
      <c r="F1297">
        <f t="shared" si="126"/>
        <v>40</v>
      </c>
      <c r="I1297" s="3">
        <v>1.4561999999999999</v>
      </c>
      <c r="J1297" s="3">
        <v>-2.0000000000000001E-4</v>
      </c>
    </row>
    <row r="1298" spans="1:10" x14ac:dyDescent="0.2">
      <c r="A1298" s="5">
        <v>128.9</v>
      </c>
      <c r="B1298" s="3">
        <f t="shared" si="122"/>
        <v>0.68990000000000007</v>
      </c>
      <c r="C1298" s="3">
        <f t="shared" si="123"/>
        <v>-5.4999999999999997E-3</v>
      </c>
      <c r="D1298">
        <f t="shared" si="124"/>
        <v>100</v>
      </c>
      <c r="E1298">
        <f t="shared" si="125"/>
        <v>5.66</v>
      </c>
      <c r="F1298">
        <f t="shared" si="126"/>
        <v>40</v>
      </c>
      <c r="I1298" s="3">
        <v>1.4571000000000001</v>
      </c>
      <c r="J1298" s="3">
        <v>1E-4</v>
      </c>
    </row>
    <row r="1299" spans="1:10" x14ac:dyDescent="0.2">
      <c r="A1299" s="5">
        <v>129</v>
      </c>
      <c r="B1299" s="3">
        <f t="shared" si="122"/>
        <v>0.69089999999999996</v>
      </c>
      <c r="C1299" s="3">
        <f t="shared" si="123"/>
        <v>-5.4999999999999997E-3</v>
      </c>
      <c r="D1299">
        <f t="shared" si="124"/>
        <v>100</v>
      </c>
      <c r="E1299">
        <f t="shared" si="125"/>
        <v>5.66</v>
      </c>
      <c r="F1299">
        <f t="shared" si="126"/>
        <v>40</v>
      </c>
      <c r="I1299" s="3">
        <v>1.4581</v>
      </c>
      <c r="J1299" s="3">
        <v>1E-4</v>
      </c>
    </row>
    <row r="1300" spans="1:10" x14ac:dyDescent="0.2">
      <c r="A1300" s="5">
        <v>129.1</v>
      </c>
      <c r="B1300" s="3">
        <f t="shared" si="122"/>
        <v>0.69170000000000009</v>
      </c>
      <c r="C1300" s="3">
        <f t="shared" si="123"/>
        <v>-5.4999999999999997E-3</v>
      </c>
      <c r="D1300">
        <f t="shared" si="124"/>
        <v>100</v>
      </c>
      <c r="E1300">
        <f t="shared" si="125"/>
        <v>5.66</v>
      </c>
      <c r="F1300">
        <f t="shared" si="126"/>
        <v>40</v>
      </c>
      <c r="I1300" s="3">
        <v>1.4589000000000001</v>
      </c>
      <c r="J1300" s="3">
        <v>1E-4</v>
      </c>
    </row>
    <row r="1301" spans="1:10" x14ac:dyDescent="0.2">
      <c r="A1301" s="5">
        <v>129.19999999999999</v>
      </c>
      <c r="B1301" s="3">
        <f t="shared" si="122"/>
        <v>0.69230000000000003</v>
      </c>
      <c r="C1301" s="3">
        <f t="shared" si="123"/>
        <v>-5.4999999999999997E-3</v>
      </c>
      <c r="D1301">
        <f t="shared" si="124"/>
        <v>100</v>
      </c>
      <c r="E1301">
        <f t="shared" si="125"/>
        <v>5.66</v>
      </c>
      <c r="F1301">
        <f t="shared" si="126"/>
        <v>40</v>
      </c>
      <c r="I1301" s="3">
        <v>1.4595</v>
      </c>
      <c r="J1301" s="3">
        <v>1E-4</v>
      </c>
    </row>
    <row r="1302" spans="1:10" x14ac:dyDescent="0.2">
      <c r="A1302" s="5">
        <v>129.30000000000001</v>
      </c>
      <c r="B1302" s="3">
        <f t="shared" si="122"/>
        <v>0.69339999999999991</v>
      </c>
      <c r="C1302" s="3">
        <f t="shared" si="123"/>
        <v>-5.4999999999999997E-3</v>
      </c>
      <c r="D1302">
        <f t="shared" si="124"/>
        <v>100</v>
      </c>
      <c r="E1302">
        <f t="shared" si="125"/>
        <v>5.66</v>
      </c>
      <c r="F1302">
        <f t="shared" si="126"/>
        <v>40</v>
      </c>
      <c r="I1302" s="3">
        <v>1.4605999999999999</v>
      </c>
      <c r="J1302" s="3">
        <v>1E-4</v>
      </c>
    </row>
    <row r="1303" spans="1:10" x14ac:dyDescent="0.2">
      <c r="A1303" s="5">
        <v>129.4</v>
      </c>
      <c r="B1303" s="3">
        <f t="shared" ref="B1303:B1366" si="127">I1303-$I$470</f>
        <v>0.69430000000000003</v>
      </c>
      <c r="C1303" s="3">
        <f t="shared" ref="C1303:C1366" si="128">J1303-$J$470</f>
        <v>-5.4999999999999997E-3</v>
      </c>
      <c r="D1303">
        <f t="shared" si="124"/>
        <v>100</v>
      </c>
      <c r="E1303">
        <f t="shared" si="125"/>
        <v>5.66</v>
      </c>
      <c r="F1303">
        <f t="shared" si="126"/>
        <v>40</v>
      </c>
      <c r="I1303" s="3">
        <v>1.4615</v>
      </c>
      <c r="J1303" s="3">
        <v>1E-4</v>
      </c>
    </row>
    <row r="1304" spans="1:10" x14ac:dyDescent="0.2">
      <c r="A1304" s="5">
        <v>129.5</v>
      </c>
      <c r="B1304" s="3">
        <f t="shared" si="127"/>
        <v>0.69489999999999996</v>
      </c>
      <c r="C1304" s="3">
        <f t="shared" si="128"/>
        <v>-5.4000000000000003E-3</v>
      </c>
      <c r="D1304">
        <f t="shared" si="124"/>
        <v>100</v>
      </c>
      <c r="E1304">
        <f t="shared" si="125"/>
        <v>5.66</v>
      </c>
      <c r="F1304">
        <f t="shared" si="126"/>
        <v>40</v>
      </c>
      <c r="I1304" s="3">
        <v>1.4621</v>
      </c>
      <c r="J1304" s="3">
        <v>2.0000000000000001E-4</v>
      </c>
    </row>
    <row r="1305" spans="1:10" x14ac:dyDescent="0.2">
      <c r="A1305" s="5">
        <v>129.6</v>
      </c>
      <c r="B1305" s="3">
        <f t="shared" si="127"/>
        <v>0.6957000000000001</v>
      </c>
      <c r="C1305" s="3">
        <f t="shared" si="128"/>
        <v>-5.4000000000000003E-3</v>
      </c>
      <c r="D1305">
        <f t="shared" si="124"/>
        <v>100</v>
      </c>
      <c r="E1305">
        <f t="shared" si="125"/>
        <v>5.66</v>
      </c>
      <c r="F1305">
        <f t="shared" si="126"/>
        <v>40</v>
      </c>
      <c r="I1305" s="3">
        <v>1.4629000000000001</v>
      </c>
      <c r="J1305" s="3">
        <v>2.0000000000000001E-4</v>
      </c>
    </row>
    <row r="1306" spans="1:10" x14ac:dyDescent="0.2">
      <c r="A1306" s="5">
        <v>129.69999999999999</v>
      </c>
      <c r="B1306" s="3">
        <f t="shared" si="127"/>
        <v>0.69669999999999999</v>
      </c>
      <c r="C1306" s="3">
        <f t="shared" si="128"/>
        <v>-5.7999999999999996E-3</v>
      </c>
      <c r="D1306">
        <f t="shared" si="124"/>
        <v>100</v>
      </c>
      <c r="E1306">
        <f t="shared" si="125"/>
        <v>5.66</v>
      </c>
      <c r="F1306">
        <f t="shared" si="126"/>
        <v>40</v>
      </c>
      <c r="I1306" s="3">
        <v>1.4639</v>
      </c>
      <c r="J1306" s="3">
        <v>-2.0000000000000001E-4</v>
      </c>
    </row>
    <row r="1307" spans="1:10" x14ac:dyDescent="0.2">
      <c r="A1307" s="5">
        <v>129.80000000000001</v>
      </c>
      <c r="B1307" s="3">
        <f t="shared" si="127"/>
        <v>0.69760000000000011</v>
      </c>
      <c r="C1307" s="3">
        <f t="shared" si="128"/>
        <v>-5.4000000000000003E-3</v>
      </c>
      <c r="D1307">
        <f t="shared" si="124"/>
        <v>100</v>
      </c>
      <c r="E1307">
        <f t="shared" si="125"/>
        <v>5.66</v>
      </c>
      <c r="F1307">
        <f t="shared" si="126"/>
        <v>40</v>
      </c>
      <c r="I1307" s="3">
        <v>1.4648000000000001</v>
      </c>
      <c r="J1307" s="3">
        <v>2.0000000000000001E-4</v>
      </c>
    </row>
    <row r="1308" spans="1:10" x14ac:dyDescent="0.2">
      <c r="A1308" s="5">
        <v>129.9</v>
      </c>
      <c r="B1308" s="3">
        <f t="shared" si="127"/>
        <v>0.69820000000000004</v>
      </c>
      <c r="C1308" s="3">
        <f t="shared" si="128"/>
        <v>-5.4999999999999997E-3</v>
      </c>
      <c r="D1308">
        <f t="shared" si="124"/>
        <v>100</v>
      </c>
      <c r="E1308">
        <f t="shared" si="125"/>
        <v>5.66</v>
      </c>
      <c r="F1308">
        <f t="shared" si="126"/>
        <v>40</v>
      </c>
      <c r="I1308" s="3">
        <v>1.4654</v>
      </c>
      <c r="J1308" s="3">
        <v>1E-4</v>
      </c>
    </row>
    <row r="1309" spans="1:10" x14ac:dyDescent="0.2">
      <c r="A1309" s="5">
        <v>130</v>
      </c>
      <c r="B1309" s="3">
        <f t="shared" si="127"/>
        <v>0.69919999999999993</v>
      </c>
      <c r="C1309" s="3">
        <f t="shared" si="128"/>
        <v>-5.4999999999999997E-3</v>
      </c>
      <c r="D1309">
        <f t="shared" si="124"/>
        <v>100</v>
      </c>
      <c r="E1309">
        <f t="shared" si="125"/>
        <v>5.66</v>
      </c>
      <c r="F1309">
        <f t="shared" si="126"/>
        <v>40</v>
      </c>
      <c r="I1309" s="3">
        <v>1.4663999999999999</v>
      </c>
      <c r="J1309" s="3">
        <v>1E-4</v>
      </c>
    </row>
    <row r="1310" spans="1:10" x14ac:dyDescent="0.2">
      <c r="A1310" s="5">
        <v>130.1</v>
      </c>
      <c r="B1310" s="3">
        <f t="shared" si="127"/>
        <v>0.70010000000000006</v>
      </c>
      <c r="C1310" s="3">
        <f t="shared" si="128"/>
        <v>-5.4000000000000003E-3</v>
      </c>
      <c r="D1310">
        <f t="shared" si="124"/>
        <v>100</v>
      </c>
      <c r="E1310">
        <f t="shared" si="125"/>
        <v>5.66</v>
      </c>
      <c r="F1310">
        <f t="shared" si="126"/>
        <v>40</v>
      </c>
      <c r="I1310" s="3">
        <v>1.4673</v>
      </c>
      <c r="J1310" s="3">
        <v>2.0000000000000001E-4</v>
      </c>
    </row>
    <row r="1311" spans="1:10" x14ac:dyDescent="0.2">
      <c r="A1311" s="5">
        <v>130.19999999999999</v>
      </c>
      <c r="B1311" s="3">
        <f t="shared" si="127"/>
        <v>0.70079999999999998</v>
      </c>
      <c r="C1311" s="3">
        <f t="shared" si="128"/>
        <v>-5.7999999999999996E-3</v>
      </c>
      <c r="D1311">
        <f t="shared" si="124"/>
        <v>100</v>
      </c>
      <c r="E1311">
        <f t="shared" si="125"/>
        <v>5.66</v>
      </c>
      <c r="F1311">
        <f t="shared" si="126"/>
        <v>40</v>
      </c>
      <c r="I1311" s="3">
        <v>1.468</v>
      </c>
      <c r="J1311" s="3">
        <v>-2.0000000000000001E-4</v>
      </c>
    </row>
    <row r="1312" spans="1:10" x14ac:dyDescent="0.2">
      <c r="A1312" s="5">
        <v>130.30000000000001</v>
      </c>
      <c r="B1312" s="3">
        <f t="shared" si="127"/>
        <v>0.70160000000000011</v>
      </c>
      <c r="C1312" s="3">
        <f t="shared" si="128"/>
        <v>-5.4000000000000003E-3</v>
      </c>
      <c r="D1312">
        <f t="shared" si="124"/>
        <v>100</v>
      </c>
      <c r="E1312">
        <f t="shared" si="125"/>
        <v>5.66</v>
      </c>
      <c r="F1312">
        <f t="shared" si="126"/>
        <v>40</v>
      </c>
      <c r="I1312" s="3">
        <v>1.4688000000000001</v>
      </c>
      <c r="J1312" s="3">
        <v>2.0000000000000001E-4</v>
      </c>
    </row>
    <row r="1313" spans="1:10" x14ac:dyDescent="0.2">
      <c r="A1313" s="5">
        <v>130.4</v>
      </c>
      <c r="B1313" s="3">
        <f t="shared" si="127"/>
        <v>0.70250000000000001</v>
      </c>
      <c r="C1313" s="3">
        <f t="shared" si="128"/>
        <v>-5.5999999999999999E-3</v>
      </c>
      <c r="D1313">
        <f t="shared" si="124"/>
        <v>100</v>
      </c>
      <c r="E1313">
        <f t="shared" si="125"/>
        <v>5.66</v>
      </c>
      <c r="F1313">
        <f t="shared" si="126"/>
        <v>40</v>
      </c>
      <c r="I1313" s="3">
        <v>1.4697</v>
      </c>
      <c r="J1313" s="3">
        <v>0</v>
      </c>
    </row>
    <row r="1314" spans="1:10" x14ac:dyDescent="0.2">
      <c r="A1314" s="5">
        <v>130.5</v>
      </c>
      <c r="B1314" s="3">
        <f t="shared" si="127"/>
        <v>0.70339999999999991</v>
      </c>
      <c r="C1314" s="3">
        <f t="shared" si="128"/>
        <v>-5.4999999999999997E-3</v>
      </c>
      <c r="D1314">
        <f t="shared" si="124"/>
        <v>100</v>
      </c>
      <c r="E1314">
        <f t="shared" si="125"/>
        <v>5.66</v>
      </c>
      <c r="F1314">
        <f t="shared" si="126"/>
        <v>40</v>
      </c>
      <c r="I1314" s="3">
        <v>1.4705999999999999</v>
      </c>
      <c r="J1314" s="3">
        <v>1E-4</v>
      </c>
    </row>
    <row r="1315" spans="1:10" x14ac:dyDescent="0.2">
      <c r="A1315" s="5">
        <v>130.6</v>
      </c>
      <c r="B1315" s="3">
        <f t="shared" si="127"/>
        <v>0.70400000000000007</v>
      </c>
      <c r="C1315" s="3">
        <f t="shared" si="128"/>
        <v>-5.4000000000000003E-3</v>
      </c>
      <c r="D1315">
        <f t="shared" si="124"/>
        <v>100</v>
      </c>
      <c r="E1315">
        <f t="shared" si="125"/>
        <v>5.66</v>
      </c>
      <c r="F1315">
        <f t="shared" si="126"/>
        <v>40</v>
      </c>
      <c r="I1315" s="3">
        <v>1.4712000000000001</v>
      </c>
      <c r="J1315" s="3">
        <v>2.0000000000000001E-4</v>
      </c>
    </row>
    <row r="1316" spans="1:10" x14ac:dyDescent="0.2">
      <c r="A1316" s="5">
        <v>130.69999999999999</v>
      </c>
      <c r="B1316" s="3">
        <f t="shared" si="127"/>
        <v>0.70489999999999997</v>
      </c>
      <c r="C1316" s="3">
        <f t="shared" si="128"/>
        <v>-5.4999999999999997E-3</v>
      </c>
      <c r="D1316">
        <f t="shared" si="124"/>
        <v>100</v>
      </c>
      <c r="E1316">
        <f t="shared" si="125"/>
        <v>5.66</v>
      </c>
      <c r="F1316">
        <f t="shared" si="126"/>
        <v>40</v>
      </c>
      <c r="I1316" s="3">
        <v>1.4721</v>
      </c>
      <c r="J1316" s="3">
        <v>1E-4</v>
      </c>
    </row>
    <row r="1317" spans="1:10" x14ac:dyDescent="0.2">
      <c r="A1317" s="5">
        <v>130.80000000000001</v>
      </c>
      <c r="B1317" s="3">
        <f t="shared" si="127"/>
        <v>0.70590000000000008</v>
      </c>
      <c r="C1317" s="3">
        <f t="shared" si="128"/>
        <v>-5.4999999999999997E-3</v>
      </c>
      <c r="D1317">
        <f t="shared" si="124"/>
        <v>100</v>
      </c>
      <c r="E1317">
        <f t="shared" si="125"/>
        <v>5.66</v>
      </c>
      <c r="F1317">
        <f t="shared" si="126"/>
        <v>40</v>
      </c>
      <c r="I1317" s="3">
        <v>1.4731000000000001</v>
      </c>
      <c r="J1317" s="3">
        <v>1E-4</v>
      </c>
    </row>
    <row r="1318" spans="1:10" x14ac:dyDescent="0.2">
      <c r="A1318" s="5">
        <v>130.9</v>
      </c>
      <c r="B1318" s="3">
        <f t="shared" si="127"/>
        <v>0.70660000000000001</v>
      </c>
      <c r="C1318" s="3">
        <f t="shared" si="128"/>
        <v>-5.4999999999999997E-3</v>
      </c>
      <c r="D1318">
        <f t="shared" si="124"/>
        <v>100</v>
      </c>
      <c r="E1318">
        <f t="shared" si="125"/>
        <v>5.66</v>
      </c>
      <c r="F1318">
        <f t="shared" si="126"/>
        <v>40</v>
      </c>
      <c r="I1318" s="3">
        <v>1.4738</v>
      </c>
      <c r="J1318" s="3">
        <v>1E-4</v>
      </c>
    </row>
    <row r="1319" spans="1:10" x14ac:dyDescent="0.2">
      <c r="A1319" s="5">
        <v>131</v>
      </c>
      <c r="B1319" s="3">
        <f t="shared" si="127"/>
        <v>0.70729999999999993</v>
      </c>
      <c r="C1319" s="3">
        <f t="shared" si="128"/>
        <v>-5.4999999999999997E-3</v>
      </c>
      <c r="D1319">
        <f t="shared" si="124"/>
        <v>100</v>
      </c>
      <c r="E1319">
        <f t="shared" si="125"/>
        <v>5.66</v>
      </c>
      <c r="F1319">
        <f t="shared" si="126"/>
        <v>40</v>
      </c>
      <c r="I1319" s="3">
        <v>1.4744999999999999</v>
      </c>
      <c r="J1319" s="3">
        <v>1E-4</v>
      </c>
    </row>
    <row r="1320" spans="1:10" x14ac:dyDescent="0.2">
      <c r="A1320" s="5">
        <v>131.1</v>
      </c>
      <c r="B1320" s="3">
        <f t="shared" si="127"/>
        <v>0.70830000000000004</v>
      </c>
      <c r="C1320" s="3">
        <f t="shared" si="128"/>
        <v>-5.4000000000000003E-3</v>
      </c>
      <c r="D1320">
        <f t="shared" si="124"/>
        <v>100</v>
      </c>
      <c r="E1320">
        <f t="shared" si="125"/>
        <v>5.66</v>
      </c>
      <c r="F1320">
        <f t="shared" si="126"/>
        <v>40</v>
      </c>
      <c r="I1320" s="3">
        <v>1.4755</v>
      </c>
      <c r="J1320" s="3">
        <v>2.0000000000000001E-4</v>
      </c>
    </row>
    <row r="1321" spans="1:10" x14ac:dyDescent="0.2">
      <c r="A1321" s="5">
        <v>131.19999999999999</v>
      </c>
      <c r="B1321" s="3">
        <f t="shared" si="127"/>
        <v>0.70929999999999993</v>
      </c>
      <c r="C1321" s="3">
        <f t="shared" si="128"/>
        <v>-5.4999999999999997E-3</v>
      </c>
      <c r="D1321">
        <f t="shared" si="124"/>
        <v>100</v>
      </c>
      <c r="E1321">
        <f t="shared" si="125"/>
        <v>5.66</v>
      </c>
      <c r="F1321">
        <f t="shared" si="126"/>
        <v>40</v>
      </c>
      <c r="I1321" s="3">
        <v>1.4764999999999999</v>
      </c>
      <c r="J1321" s="3">
        <v>1E-4</v>
      </c>
    </row>
    <row r="1322" spans="1:10" x14ac:dyDescent="0.2">
      <c r="A1322" s="5">
        <v>131.30000000000001</v>
      </c>
      <c r="B1322" s="3">
        <f t="shared" si="127"/>
        <v>0.71000000000000008</v>
      </c>
      <c r="C1322" s="3">
        <f t="shared" si="128"/>
        <v>-5.5999999999999999E-3</v>
      </c>
      <c r="D1322">
        <f t="shared" si="124"/>
        <v>100</v>
      </c>
      <c r="E1322">
        <f t="shared" si="125"/>
        <v>5.66</v>
      </c>
      <c r="F1322">
        <f t="shared" si="126"/>
        <v>40</v>
      </c>
      <c r="I1322" s="3">
        <v>1.4772000000000001</v>
      </c>
      <c r="J1322" s="3">
        <v>0</v>
      </c>
    </row>
    <row r="1323" spans="1:10" x14ac:dyDescent="0.2">
      <c r="A1323" s="5">
        <v>131.4</v>
      </c>
      <c r="B1323" s="3">
        <f t="shared" si="127"/>
        <v>0.71079999999999999</v>
      </c>
      <c r="C1323" s="3">
        <f t="shared" si="128"/>
        <v>-5.5999999999999999E-3</v>
      </c>
      <c r="D1323">
        <f t="shared" si="124"/>
        <v>100</v>
      </c>
      <c r="E1323">
        <f t="shared" si="125"/>
        <v>5.66</v>
      </c>
      <c r="F1323">
        <f t="shared" si="126"/>
        <v>40</v>
      </c>
      <c r="I1323" s="3">
        <v>1.478</v>
      </c>
      <c r="J1323" s="3">
        <v>0</v>
      </c>
    </row>
    <row r="1324" spans="1:10" x14ac:dyDescent="0.2">
      <c r="A1324" s="5">
        <v>131.5</v>
      </c>
      <c r="B1324" s="3">
        <f t="shared" si="127"/>
        <v>0.7118000000000001</v>
      </c>
      <c r="C1324" s="3">
        <f t="shared" si="128"/>
        <v>-5.4000000000000003E-3</v>
      </c>
      <c r="D1324">
        <f t="shared" si="124"/>
        <v>100</v>
      </c>
      <c r="E1324">
        <f t="shared" si="125"/>
        <v>5.66</v>
      </c>
      <c r="F1324">
        <f t="shared" si="126"/>
        <v>40</v>
      </c>
      <c r="I1324" s="3">
        <v>1.4790000000000001</v>
      </c>
      <c r="J1324" s="3">
        <v>2.0000000000000001E-4</v>
      </c>
    </row>
    <row r="1325" spans="1:10" x14ac:dyDescent="0.2">
      <c r="A1325" s="5">
        <v>131.6</v>
      </c>
      <c r="B1325" s="3">
        <f t="shared" si="127"/>
        <v>0.71260000000000001</v>
      </c>
      <c r="C1325" s="3">
        <f t="shared" si="128"/>
        <v>-5.7000000000000002E-3</v>
      </c>
      <c r="D1325">
        <f t="shared" si="124"/>
        <v>100</v>
      </c>
      <c r="E1325">
        <f t="shared" si="125"/>
        <v>5.66</v>
      </c>
      <c r="F1325">
        <f t="shared" si="126"/>
        <v>40</v>
      </c>
      <c r="I1325" s="3">
        <v>1.4798</v>
      </c>
      <c r="J1325" s="3">
        <v>-1E-4</v>
      </c>
    </row>
    <row r="1326" spans="1:10" x14ac:dyDescent="0.2">
      <c r="A1326" s="5">
        <v>131.69999999999999</v>
      </c>
      <c r="B1326" s="3">
        <f t="shared" si="127"/>
        <v>0.71319999999999995</v>
      </c>
      <c r="C1326" s="3">
        <f t="shared" si="128"/>
        <v>-5.4000000000000003E-3</v>
      </c>
      <c r="D1326">
        <f t="shared" si="124"/>
        <v>100</v>
      </c>
      <c r="E1326">
        <f t="shared" si="125"/>
        <v>5.66</v>
      </c>
      <c r="F1326">
        <f t="shared" si="126"/>
        <v>40</v>
      </c>
      <c r="I1326" s="3">
        <v>1.4803999999999999</v>
      </c>
      <c r="J1326" s="3">
        <v>2.0000000000000001E-4</v>
      </c>
    </row>
    <row r="1327" spans="1:10" x14ac:dyDescent="0.2">
      <c r="A1327" s="5">
        <v>131.80000000000001</v>
      </c>
      <c r="B1327" s="3">
        <f t="shared" si="127"/>
        <v>0.71410000000000007</v>
      </c>
      <c r="C1327" s="3">
        <f t="shared" si="128"/>
        <v>-5.4999999999999997E-3</v>
      </c>
      <c r="D1327">
        <f t="shared" si="124"/>
        <v>100</v>
      </c>
      <c r="E1327">
        <f t="shared" si="125"/>
        <v>5.66</v>
      </c>
      <c r="F1327">
        <f t="shared" si="126"/>
        <v>40</v>
      </c>
      <c r="I1327" s="3">
        <v>1.4813000000000001</v>
      </c>
      <c r="J1327" s="3">
        <v>1E-4</v>
      </c>
    </row>
    <row r="1328" spans="1:10" x14ac:dyDescent="0.2">
      <c r="A1328" s="5">
        <v>131.9</v>
      </c>
      <c r="B1328" s="3">
        <f t="shared" si="127"/>
        <v>0.71509999999999996</v>
      </c>
      <c r="C1328" s="3">
        <f t="shared" si="128"/>
        <v>-5.5999999999999999E-3</v>
      </c>
      <c r="D1328">
        <f t="shared" si="124"/>
        <v>100</v>
      </c>
      <c r="E1328">
        <f t="shared" si="125"/>
        <v>5.66</v>
      </c>
      <c r="F1328">
        <f t="shared" si="126"/>
        <v>40</v>
      </c>
      <c r="I1328" s="3">
        <v>1.4823</v>
      </c>
      <c r="J1328" s="3">
        <v>0</v>
      </c>
    </row>
    <row r="1329" spans="1:10" x14ac:dyDescent="0.2">
      <c r="A1329" s="5">
        <v>132</v>
      </c>
      <c r="B1329" s="3">
        <f t="shared" si="127"/>
        <v>0.71570000000000011</v>
      </c>
      <c r="C1329" s="3">
        <f t="shared" si="128"/>
        <v>-5.4999999999999997E-3</v>
      </c>
      <c r="D1329">
        <f t="shared" si="124"/>
        <v>100</v>
      </c>
      <c r="E1329">
        <f t="shared" si="125"/>
        <v>5.66</v>
      </c>
      <c r="F1329">
        <f t="shared" si="126"/>
        <v>40</v>
      </c>
      <c r="I1329" s="3">
        <v>1.4829000000000001</v>
      </c>
      <c r="J1329" s="3">
        <v>1E-4</v>
      </c>
    </row>
    <row r="1330" spans="1:10" x14ac:dyDescent="0.2">
      <c r="A1330" s="5">
        <v>132.1</v>
      </c>
      <c r="B1330" s="3">
        <f t="shared" si="127"/>
        <v>0.71650000000000003</v>
      </c>
      <c r="C1330" s="3">
        <f t="shared" si="128"/>
        <v>-5.5999999999999999E-3</v>
      </c>
      <c r="D1330">
        <f t="shared" si="124"/>
        <v>100</v>
      </c>
      <c r="E1330">
        <f t="shared" si="125"/>
        <v>5.66</v>
      </c>
      <c r="F1330">
        <f t="shared" si="126"/>
        <v>40</v>
      </c>
      <c r="I1330" s="3">
        <v>1.4837</v>
      </c>
      <c r="J1330" s="3">
        <v>0</v>
      </c>
    </row>
    <row r="1331" spans="1:10" x14ac:dyDescent="0.2">
      <c r="A1331" s="5">
        <v>132.19999999999999</v>
      </c>
      <c r="B1331" s="3">
        <f t="shared" si="127"/>
        <v>0.7175999999999999</v>
      </c>
      <c r="C1331" s="3">
        <f t="shared" si="128"/>
        <v>-5.1999999999999998E-3</v>
      </c>
      <c r="D1331">
        <f t="shared" si="124"/>
        <v>100</v>
      </c>
      <c r="E1331">
        <f t="shared" si="125"/>
        <v>5.66</v>
      </c>
      <c r="F1331">
        <f t="shared" si="126"/>
        <v>40</v>
      </c>
      <c r="I1331" s="3">
        <v>1.4847999999999999</v>
      </c>
      <c r="J1331" s="3">
        <v>4.0000000000000002E-4</v>
      </c>
    </row>
    <row r="1332" spans="1:10" x14ac:dyDescent="0.2">
      <c r="A1332" s="5">
        <v>132.30000000000001</v>
      </c>
      <c r="B1332" s="3">
        <f t="shared" si="127"/>
        <v>0.71840000000000004</v>
      </c>
      <c r="C1332" s="3">
        <f t="shared" si="128"/>
        <v>-5.4999999999999997E-3</v>
      </c>
      <c r="D1332">
        <f t="shared" si="124"/>
        <v>100</v>
      </c>
      <c r="E1332">
        <f t="shared" si="125"/>
        <v>5.66</v>
      </c>
      <c r="F1332">
        <f t="shared" si="126"/>
        <v>40</v>
      </c>
      <c r="I1332" s="3">
        <v>1.4856</v>
      </c>
      <c r="J1332" s="3">
        <v>1E-4</v>
      </c>
    </row>
    <row r="1333" spans="1:10" x14ac:dyDescent="0.2">
      <c r="A1333" s="5">
        <v>132.4</v>
      </c>
      <c r="B1333" s="3">
        <f t="shared" si="127"/>
        <v>0.71899999999999997</v>
      </c>
      <c r="C1333" s="3">
        <f t="shared" si="128"/>
        <v>-5.5999999999999999E-3</v>
      </c>
      <c r="D1333">
        <f t="shared" si="124"/>
        <v>100</v>
      </c>
      <c r="E1333">
        <f t="shared" si="125"/>
        <v>5.66</v>
      </c>
      <c r="F1333">
        <f t="shared" si="126"/>
        <v>40</v>
      </c>
      <c r="I1333" s="3">
        <v>1.4862</v>
      </c>
      <c r="J1333" s="3">
        <v>0</v>
      </c>
    </row>
    <row r="1334" spans="1:10" x14ac:dyDescent="0.2">
      <c r="A1334" s="5">
        <v>132.5</v>
      </c>
      <c r="B1334" s="3">
        <f t="shared" si="127"/>
        <v>0.7199000000000001</v>
      </c>
      <c r="C1334" s="3">
        <f t="shared" si="128"/>
        <v>-5.4999999999999997E-3</v>
      </c>
      <c r="D1334">
        <f t="shared" si="124"/>
        <v>100</v>
      </c>
      <c r="E1334">
        <f t="shared" si="125"/>
        <v>5.66</v>
      </c>
      <c r="F1334">
        <f t="shared" si="126"/>
        <v>40</v>
      </c>
      <c r="I1334" s="3">
        <v>1.4871000000000001</v>
      </c>
      <c r="J1334" s="3">
        <v>1E-4</v>
      </c>
    </row>
    <row r="1335" spans="1:10" x14ac:dyDescent="0.2">
      <c r="A1335" s="5">
        <v>132.6</v>
      </c>
      <c r="B1335" s="3">
        <f t="shared" si="127"/>
        <v>0.72089999999999999</v>
      </c>
      <c r="C1335" s="3">
        <f t="shared" si="128"/>
        <v>-5.4000000000000003E-3</v>
      </c>
      <c r="D1335">
        <f t="shared" si="124"/>
        <v>100</v>
      </c>
      <c r="E1335">
        <f t="shared" si="125"/>
        <v>5.66</v>
      </c>
      <c r="F1335">
        <f t="shared" si="126"/>
        <v>40</v>
      </c>
      <c r="I1335" s="3">
        <v>1.4881</v>
      </c>
      <c r="J1335" s="3">
        <v>2.0000000000000001E-4</v>
      </c>
    </row>
    <row r="1336" spans="1:10" x14ac:dyDescent="0.2">
      <c r="A1336" s="5">
        <v>132.69999999999999</v>
      </c>
      <c r="B1336" s="3">
        <f t="shared" si="127"/>
        <v>0.7216999999999999</v>
      </c>
      <c r="C1336" s="3">
        <f t="shared" si="128"/>
        <v>-5.4999999999999997E-3</v>
      </c>
      <c r="D1336">
        <f t="shared" si="124"/>
        <v>100</v>
      </c>
      <c r="E1336">
        <f t="shared" si="125"/>
        <v>5.66</v>
      </c>
      <c r="F1336">
        <f t="shared" si="126"/>
        <v>40</v>
      </c>
      <c r="I1336" s="3">
        <v>1.4888999999999999</v>
      </c>
      <c r="J1336" s="3">
        <v>1E-4</v>
      </c>
    </row>
    <row r="1337" spans="1:10" x14ac:dyDescent="0.2">
      <c r="A1337" s="5">
        <v>132.80000000000001</v>
      </c>
      <c r="B1337" s="3">
        <f t="shared" si="127"/>
        <v>0.72250000000000003</v>
      </c>
      <c r="C1337" s="3">
        <f t="shared" si="128"/>
        <v>-5.5999999999999999E-3</v>
      </c>
      <c r="D1337">
        <f t="shared" si="124"/>
        <v>100</v>
      </c>
      <c r="E1337">
        <f t="shared" si="125"/>
        <v>5.66</v>
      </c>
      <c r="F1337">
        <f t="shared" si="126"/>
        <v>40</v>
      </c>
      <c r="I1337" s="3">
        <v>1.4897</v>
      </c>
      <c r="J1337" s="3">
        <v>0</v>
      </c>
    </row>
    <row r="1338" spans="1:10" x14ac:dyDescent="0.2">
      <c r="A1338" s="5">
        <v>132.9</v>
      </c>
      <c r="B1338" s="3">
        <f t="shared" si="127"/>
        <v>0.72349999999999992</v>
      </c>
      <c r="C1338" s="3">
        <f t="shared" si="128"/>
        <v>-5.5999999999999999E-3</v>
      </c>
      <c r="D1338">
        <f t="shared" si="124"/>
        <v>100</v>
      </c>
      <c r="E1338">
        <f t="shared" si="125"/>
        <v>5.66</v>
      </c>
      <c r="F1338">
        <f t="shared" si="126"/>
        <v>40</v>
      </c>
      <c r="I1338" s="3">
        <v>1.4906999999999999</v>
      </c>
      <c r="J1338" s="3">
        <v>0</v>
      </c>
    </row>
    <row r="1339" spans="1:10" x14ac:dyDescent="0.2">
      <c r="A1339" s="5">
        <v>133</v>
      </c>
      <c r="B1339" s="3">
        <f t="shared" si="127"/>
        <v>0.72420000000000007</v>
      </c>
      <c r="C1339" s="3">
        <f t="shared" si="128"/>
        <v>-5.4999999999999997E-3</v>
      </c>
      <c r="D1339">
        <f t="shared" si="124"/>
        <v>100</v>
      </c>
      <c r="E1339">
        <f t="shared" si="125"/>
        <v>5.66</v>
      </c>
      <c r="F1339">
        <f t="shared" si="126"/>
        <v>40</v>
      </c>
      <c r="I1339" s="3">
        <v>1.4914000000000001</v>
      </c>
      <c r="J1339" s="3">
        <v>1E-4</v>
      </c>
    </row>
    <row r="1340" spans="1:10" x14ac:dyDescent="0.2">
      <c r="A1340" s="5">
        <v>133.1</v>
      </c>
      <c r="B1340" s="3">
        <f t="shared" si="127"/>
        <v>0.72489999999999999</v>
      </c>
      <c r="C1340" s="3">
        <f t="shared" si="128"/>
        <v>-5.4999999999999997E-3</v>
      </c>
      <c r="D1340">
        <f t="shared" si="124"/>
        <v>100</v>
      </c>
      <c r="E1340">
        <f t="shared" si="125"/>
        <v>5.66</v>
      </c>
      <c r="F1340">
        <f t="shared" si="126"/>
        <v>40</v>
      </c>
      <c r="I1340" s="3">
        <v>1.4921</v>
      </c>
      <c r="J1340" s="3">
        <v>1E-4</v>
      </c>
    </row>
    <row r="1341" spans="1:10" x14ac:dyDescent="0.2">
      <c r="A1341" s="5">
        <v>133.19999999999999</v>
      </c>
      <c r="B1341" s="3">
        <f t="shared" si="127"/>
        <v>0.7256999999999999</v>
      </c>
      <c r="C1341" s="3">
        <f t="shared" si="128"/>
        <v>-5.4999999999999997E-3</v>
      </c>
      <c r="D1341">
        <f t="shared" si="124"/>
        <v>100</v>
      </c>
      <c r="E1341">
        <f t="shared" si="125"/>
        <v>5.66</v>
      </c>
      <c r="F1341">
        <f t="shared" si="126"/>
        <v>40</v>
      </c>
      <c r="I1341" s="3">
        <v>1.4928999999999999</v>
      </c>
      <c r="J1341" s="3">
        <v>1E-4</v>
      </c>
    </row>
    <row r="1342" spans="1:10" x14ac:dyDescent="0.2">
      <c r="A1342" s="5">
        <v>133.30000000000001</v>
      </c>
      <c r="B1342" s="3">
        <f t="shared" si="127"/>
        <v>0.72670000000000001</v>
      </c>
      <c r="C1342" s="3">
        <f t="shared" si="128"/>
        <v>-5.4000000000000003E-3</v>
      </c>
      <c r="D1342">
        <f t="shared" si="124"/>
        <v>100</v>
      </c>
      <c r="E1342">
        <f t="shared" si="125"/>
        <v>5.66</v>
      </c>
      <c r="F1342">
        <f t="shared" si="126"/>
        <v>40</v>
      </c>
      <c r="I1342" s="3">
        <v>1.4939</v>
      </c>
      <c r="J1342" s="3">
        <v>2.0000000000000001E-4</v>
      </c>
    </row>
    <row r="1343" spans="1:10" x14ac:dyDescent="0.2">
      <c r="A1343" s="5">
        <v>133.4</v>
      </c>
      <c r="B1343" s="3">
        <f t="shared" si="127"/>
        <v>0.72739999999999994</v>
      </c>
      <c r="C1343" s="3">
        <f t="shared" si="128"/>
        <v>-5.4000000000000003E-3</v>
      </c>
      <c r="D1343">
        <f t="shared" si="124"/>
        <v>100</v>
      </c>
      <c r="E1343">
        <f t="shared" si="125"/>
        <v>5.66</v>
      </c>
      <c r="F1343">
        <f t="shared" si="126"/>
        <v>40</v>
      </c>
      <c r="I1343" s="3">
        <v>1.4945999999999999</v>
      </c>
      <c r="J1343" s="3">
        <v>2.0000000000000001E-4</v>
      </c>
    </row>
    <row r="1344" spans="1:10" x14ac:dyDescent="0.2">
      <c r="A1344" s="5">
        <v>133.5</v>
      </c>
      <c r="B1344" s="3">
        <f t="shared" si="127"/>
        <v>0.72820000000000007</v>
      </c>
      <c r="C1344" s="3">
        <f t="shared" si="128"/>
        <v>-5.4999999999999997E-3</v>
      </c>
      <c r="D1344">
        <f t="shared" si="124"/>
        <v>100</v>
      </c>
      <c r="E1344">
        <f t="shared" si="125"/>
        <v>5.66</v>
      </c>
      <c r="F1344">
        <f t="shared" si="126"/>
        <v>40</v>
      </c>
      <c r="I1344" s="3">
        <v>1.4954000000000001</v>
      </c>
      <c r="J1344" s="3">
        <v>1E-4</v>
      </c>
    </row>
    <row r="1345" spans="1:10" x14ac:dyDescent="0.2">
      <c r="A1345" s="5">
        <v>133.6</v>
      </c>
      <c r="B1345" s="3">
        <f t="shared" si="127"/>
        <v>0.72919999999999996</v>
      </c>
      <c r="C1345" s="3">
        <f t="shared" si="128"/>
        <v>-5.4999999999999997E-3</v>
      </c>
      <c r="D1345">
        <f t="shared" si="124"/>
        <v>100</v>
      </c>
      <c r="E1345">
        <f t="shared" si="125"/>
        <v>5.66</v>
      </c>
      <c r="F1345">
        <f t="shared" si="126"/>
        <v>40</v>
      </c>
      <c r="I1345" s="3">
        <v>1.4964</v>
      </c>
      <c r="J1345" s="3">
        <v>1E-4</v>
      </c>
    </row>
    <row r="1346" spans="1:10" x14ac:dyDescent="0.2">
      <c r="A1346" s="5">
        <v>133.69999999999999</v>
      </c>
      <c r="B1346" s="3">
        <f t="shared" si="127"/>
        <v>0.73010000000000008</v>
      </c>
      <c r="C1346" s="3">
        <f t="shared" si="128"/>
        <v>-5.4000000000000003E-3</v>
      </c>
      <c r="D1346">
        <f t="shared" si="124"/>
        <v>100</v>
      </c>
      <c r="E1346">
        <f t="shared" si="125"/>
        <v>5.66</v>
      </c>
      <c r="F1346">
        <f t="shared" si="126"/>
        <v>40</v>
      </c>
      <c r="I1346" s="3">
        <v>1.4973000000000001</v>
      </c>
      <c r="J1346" s="3">
        <v>2.0000000000000001E-4</v>
      </c>
    </row>
    <row r="1347" spans="1:10" x14ac:dyDescent="0.2">
      <c r="A1347" s="5">
        <v>133.80000000000001</v>
      </c>
      <c r="B1347" s="3">
        <f t="shared" si="127"/>
        <v>0.73070000000000002</v>
      </c>
      <c r="C1347" s="3">
        <f t="shared" si="128"/>
        <v>-5.4999999999999997E-3</v>
      </c>
      <c r="D1347">
        <f t="shared" si="124"/>
        <v>100</v>
      </c>
      <c r="E1347">
        <f t="shared" si="125"/>
        <v>5.66</v>
      </c>
      <c r="F1347">
        <f t="shared" si="126"/>
        <v>40</v>
      </c>
      <c r="I1347" s="3">
        <v>1.4979</v>
      </c>
      <c r="J1347" s="3">
        <v>1E-4</v>
      </c>
    </row>
    <row r="1348" spans="1:10" x14ac:dyDescent="0.2">
      <c r="A1348" s="5">
        <v>133.9</v>
      </c>
      <c r="B1348" s="3">
        <f t="shared" si="127"/>
        <v>0.73159999999999992</v>
      </c>
      <c r="C1348" s="3">
        <f t="shared" si="128"/>
        <v>-5.5999999999999999E-3</v>
      </c>
      <c r="D1348">
        <f t="shared" si="124"/>
        <v>100</v>
      </c>
      <c r="E1348">
        <f t="shared" si="125"/>
        <v>5.66</v>
      </c>
      <c r="F1348">
        <f t="shared" si="126"/>
        <v>40</v>
      </c>
      <c r="I1348" s="3">
        <v>1.4987999999999999</v>
      </c>
      <c r="J1348" s="3">
        <v>0</v>
      </c>
    </row>
    <row r="1349" spans="1:10" x14ac:dyDescent="0.2">
      <c r="A1349" s="5">
        <v>134</v>
      </c>
      <c r="B1349" s="3">
        <f t="shared" si="127"/>
        <v>0.73260000000000003</v>
      </c>
      <c r="C1349" s="3">
        <f t="shared" si="128"/>
        <v>-5.4000000000000003E-3</v>
      </c>
      <c r="D1349">
        <f t="shared" si="124"/>
        <v>100</v>
      </c>
      <c r="E1349">
        <f t="shared" si="125"/>
        <v>5.66</v>
      </c>
      <c r="F1349">
        <f t="shared" si="126"/>
        <v>40</v>
      </c>
      <c r="I1349" s="3">
        <v>1.4998</v>
      </c>
      <c r="J1349" s="3">
        <v>2.0000000000000001E-4</v>
      </c>
    </row>
    <row r="1350" spans="1:10" x14ac:dyDescent="0.2">
      <c r="A1350" s="5">
        <v>134.03</v>
      </c>
      <c r="B1350" s="3">
        <f t="shared" si="127"/>
        <v>0.7329</v>
      </c>
      <c r="C1350" s="3">
        <f t="shared" si="128"/>
        <v>-5.7000000000000002E-3</v>
      </c>
      <c r="D1350">
        <f t="shared" si="124"/>
        <v>100</v>
      </c>
      <c r="E1350">
        <f t="shared" si="125"/>
        <v>5.66</v>
      </c>
      <c r="F1350">
        <f t="shared" si="126"/>
        <v>40</v>
      </c>
      <c r="I1350" s="3">
        <v>1.5001</v>
      </c>
      <c r="J1350" s="3">
        <v>-1E-4</v>
      </c>
    </row>
    <row r="1351" spans="1:10" x14ac:dyDescent="0.2">
      <c r="A1351" s="5">
        <v>134.03</v>
      </c>
      <c r="B1351" s="3">
        <f t="shared" si="127"/>
        <v>0.7329</v>
      </c>
      <c r="C1351" s="3">
        <f t="shared" si="128"/>
        <v>-5.7000000000000002E-3</v>
      </c>
      <c r="D1351">
        <f t="shared" si="124"/>
        <v>100</v>
      </c>
      <c r="E1351">
        <f t="shared" si="125"/>
        <v>5.66</v>
      </c>
      <c r="F1351">
        <f t="shared" si="126"/>
        <v>40</v>
      </c>
      <c r="I1351" s="3">
        <v>1.5001</v>
      </c>
      <c r="J1351" s="3">
        <v>-1E-4</v>
      </c>
    </row>
    <row r="1352" spans="1:10" x14ac:dyDescent="0.2">
      <c r="A1352" s="5">
        <v>134.13</v>
      </c>
      <c r="B1352" s="3">
        <f t="shared" si="127"/>
        <v>0.74050000000000005</v>
      </c>
      <c r="C1352" s="3">
        <f t="shared" si="128"/>
        <v>-5.4000000000000003E-3</v>
      </c>
      <c r="D1352">
        <f t="shared" si="124"/>
        <v>100</v>
      </c>
      <c r="E1352">
        <f t="shared" si="125"/>
        <v>5.66</v>
      </c>
      <c r="F1352">
        <f t="shared" si="126"/>
        <v>40</v>
      </c>
      <c r="I1352" s="3">
        <v>1.5077</v>
      </c>
      <c r="J1352" s="3">
        <v>2.0000000000000001E-4</v>
      </c>
    </row>
    <row r="1353" spans="1:10" x14ac:dyDescent="0.2">
      <c r="A1353" s="5">
        <v>134.22999999999999</v>
      </c>
      <c r="B1353" s="3">
        <f t="shared" si="127"/>
        <v>0.74949999999999994</v>
      </c>
      <c r="C1353" s="3">
        <f t="shared" si="128"/>
        <v>-5.4999999999999997E-3</v>
      </c>
      <c r="D1353">
        <f t="shared" si="124"/>
        <v>100</v>
      </c>
      <c r="E1353">
        <f t="shared" si="125"/>
        <v>5.66</v>
      </c>
      <c r="F1353">
        <f t="shared" si="126"/>
        <v>40</v>
      </c>
      <c r="I1353" s="3">
        <v>1.5166999999999999</v>
      </c>
      <c r="J1353" s="3">
        <v>1E-4</v>
      </c>
    </row>
    <row r="1354" spans="1:10" x14ac:dyDescent="0.2">
      <c r="A1354" s="5">
        <v>134.33000000000001</v>
      </c>
      <c r="B1354" s="3">
        <f t="shared" si="127"/>
        <v>0.75769999999999993</v>
      </c>
      <c r="C1354" s="3">
        <f t="shared" si="128"/>
        <v>-5.5999999999999999E-3</v>
      </c>
      <c r="D1354">
        <f t="shared" ref="D1354:D1417" si="129">$E$4</f>
        <v>100</v>
      </c>
      <c r="E1354">
        <f t="shared" ref="E1354:E1417" si="130">$F$4</f>
        <v>5.66</v>
      </c>
      <c r="F1354">
        <f t="shared" ref="F1354:F1417" si="131">$G$4</f>
        <v>40</v>
      </c>
      <c r="I1354" s="3">
        <v>1.5248999999999999</v>
      </c>
      <c r="J1354" s="3">
        <v>0</v>
      </c>
    </row>
    <row r="1355" spans="1:10" x14ac:dyDescent="0.2">
      <c r="A1355" s="5">
        <v>134.43</v>
      </c>
      <c r="B1355" s="3">
        <f t="shared" si="127"/>
        <v>0.76589999999999991</v>
      </c>
      <c r="C1355" s="3">
        <f t="shared" si="128"/>
        <v>-5.7000000000000002E-3</v>
      </c>
      <c r="D1355">
        <f t="shared" si="129"/>
        <v>100</v>
      </c>
      <c r="E1355">
        <f t="shared" si="130"/>
        <v>5.66</v>
      </c>
      <c r="F1355">
        <f t="shared" si="131"/>
        <v>40</v>
      </c>
      <c r="I1355" s="3">
        <v>1.5330999999999999</v>
      </c>
      <c r="J1355" s="3">
        <v>-1E-4</v>
      </c>
    </row>
    <row r="1356" spans="1:10" x14ac:dyDescent="0.2">
      <c r="A1356" s="5">
        <v>134.53</v>
      </c>
      <c r="B1356" s="3">
        <f t="shared" si="127"/>
        <v>0.7743000000000001</v>
      </c>
      <c r="C1356" s="3">
        <f t="shared" si="128"/>
        <v>-5.4000000000000003E-3</v>
      </c>
      <c r="D1356">
        <f t="shared" si="129"/>
        <v>100</v>
      </c>
      <c r="E1356">
        <f t="shared" si="130"/>
        <v>5.66</v>
      </c>
      <c r="F1356">
        <f t="shared" si="131"/>
        <v>40</v>
      </c>
      <c r="I1356" s="3">
        <v>1.5415000000000001</v>
      </c>
      <c r="J1356" s="3">
        <v>2.0000000000000001E-4</v>
      </c>
    </row>
    <row r="1357" spans="1:10" x14ac:dyDescent="0.2">
      <c r="A1357" s="5">
        <v>134.63</v>
      </c>
      <c r="B1357" s="3">
        <f t="shared" si="127"/>
        <v>0.78270000000000006</v>
      </c>
      <c r="C1357" s="3">
        <f t="shared" si="128"/>
        <v>-5.7000000000000002E-3</v>
      </c>
      <c r="D1357">
        <f t="shared" si="129"/>
        <v>100</v>
      </c>
      <c r="E1357">
        <f t="shared" si="130"/>
        <v>5.66</v>
      </c>
      <c r="F1357">
        <f t="shared" si="131"/>
        <v>40</v>
      </c>
      <c r="I1357" s="3">
        <v>1.5499000000000001</v>
      </c>
      <c r="J1357" s="3">
        <v>-1E-4</v>
      </c>
    </row>
    <row r="1358" spans="1:10" x14ac:dyDescent="0.2">
      <c r="A1358" s="5">
        <v>134.72999999999999</v>
      </c>
      <c r="B1358" s="3">
        <f t="shared" si="127"/>
        <v>0.79100000000000004</v>
      </c>
      <c r="C1358" s="3">
        <f t="shared" si="128"/>
        <v>-5.7000000000000002E-3</v>
      </c>
      <c r="D1358">
        <f t="shared" si="129"/>
        <v>100</v>
      </c>
      <c r="E1358">
        <f t="shared" si="130"/>
        <v>5.66</v>
      </c>
      <c r="F1358">
        <f t="shared" si="131"/>
        <v>40</v>
      </c>
      <c r="I1358" s="3">
        <v>1.5582</v>
      </c>
      <c r="J1358" s="3">
        <v>-1E-4</v>
      </c>
    </row>
    <row r="1359" spans="1:10" x14ac:dyDescent="0.2">
      <c r="A1359" s="5">
        <v>134.83000000000001</v>
      </c>
      <c r="B1359" s="3">
        <f t="shared" si="127"/>
        <v>0.7994</v>
      </c>
      <c r="C1359" s="3">
        <f t="shared" si="128"/>
        <v>-5.4000000000000003E-3</v>
      </c>
      <c r="D1359">
        <f t="shared" si="129"/>
        <v>100</v>
      </c>
      <c r="E1359">
        <f t="shared" si="130"/>
        <v>5.66</v>
      </c>
      <c r="F1359">
        <f t="shared" si="131"/>
        <v>40</v>
      </c>
      <c r="I1359" s="3">
        <v>1.5666</v>
      </c>
      <c r="J1359" s="3">
        <v>2.0000000000000001E-4</v>
      </c>
    </row>
    <row r="1360" spans="1:10" x14ac:dyDescent="0.2">
      <c r="A1360" s="5">
        <v>134.93</v>
      </c>
      <c r="B1360" s="3">
        <f t="shared" si="127"/>
        <v>0.80789999999999995</v>
      </c>
      <c r="C1360" s="3">
        <f t="shared" si="128"/>
        <v>-5.4999999999999997E-3</v>
      </c>
      <c r="D1360">
        <f t="shared" si="129"/>
        <v>100</v>
      </c>
      <c r="E1360">
        <f t="shared" si="130"/>
        <v>5.66</v>
      </c>
      <c r="F1360">
        <f t="shared" si="131"/>
        <v>40</v>
      </c>
      <c r="I1360" s="3">
        <v>1.5750999999999999</v>
      </c>
      <c r="J1360" s="3">
        <v>1E-4</v>
      </c>
    </row>
    <row r="1361" spans="1:10" x14ac:dyDescent="0.2">
      <c r="A1361" s="5">
        <v>135.03</v>
      </c>
      <c r="B1361" s="3">
        <f t="shared" si="127"/>
        <v>0.81589999999999996</v>
      </c>
      <c r="C1361" s="3">
        <f t="shared" si="128"/>
        <v>-5.5999999999999999E-3</v>
      </c>
      <c r="D1361">
        <f t="shared" si="129"/>
        <v>100</v>
      </c>
      <c r="E1361">
        <f t="shared" si="130"/>
        <v>5.66</v>
      </c>
      <c r="F1361">
        <f t="shared" si="131"/>
        <v>40</v>
      </c>
      <c r="I1361" s="3">
        <v>1.5831</v>
      </c>
      <c r="J1361" s="3">
        <v>0</v>
      </c>
    </row>
    <row r="1362" spans="1:10" x14ac:dyDescent="0.2">
      <c r="A1362" s="5">
        <v>135.13</v>
      </c>
      <c r="B1362" s="3">
        <f t="shared" si="127"/>
        <v>0.82439999999999991</v>
      </c>
      <c r="C1362" s="3">
        <f t="shared" si="128"/>
        <v>-5.4999999999999997E-3</v>
      </c>
      <c r="D1362">
        <f t="shared" si="129"/>
        <v>100</v>
      </c>
      <c r="E1362">
        <f t="shared" si="130"/>
        <v>5.66</v>
      </c>
      <c r="F1362">
        <f t="shared" si="131"/>
        <v>40</v>
      </c>
      <c r="I1362" s="3">
        <v>1.5915999999999999</v>
      </c>
      <c r="J1362" s="3">
        <v>1E-4</v>
      </c>
    </row>
    <row r="1363" spans="1:10" x14ac:dyDescent="0.2">
      <c r="A1363" s="5">
        <v>135.22999999999999</v>
      </c>
      <c r="B1363" s="3">
        <f t="shared" si="127"/>
        <v>0.8328000000000001</v>
      </c>
      <c r="C1363" s="3">
        <f t="shared" si="128"/>
        <v>-5.4999999999999997E-3</v>
      </c>
      <c r="D1363">
        <f t="shared" si="129"/>
        <v>100</v>
      </c>
      <c r="E1363">
        <f t="shared" si="130"/>
        <v>5.66</v>
      </c>
      <c r="F1363">
        <f t="shared" si="131"/>
        <v>40</v>
      </c>
      <c r="I1363" s="3">
        <v>1.6</v>
      </c>
      <c r="J1363" s="3">
        <v>1E-4</v>
      </c>
    </row>
    <row r="1364" spans="1:10" x14ac:dyDescent="0.2">
      <c r="A1364" s="5">
        <v>135.33000000000001</v>
      </c>
      <c r="B1364" s="3">
        <f t="shared" si="127"/>
        <v>0.84110000000000007</v>
      </c>
      <c r="C1364" s="3">
        <f t="shared" si="128"/>
        <v>-5.4999999999999997E-3</v>
      </c>
      <c r="D1364">
        <f t="shared" si="129"/>
        <v>100</v>
      </c>
      <c r="E1364">
        <f t="shared" si="130"/>
        <v>5.66</v>
      </c>
      <c r="F1364">
        <f t="shared" si="131"/>
        <v>40</v>
      </c>
      <c r="I1364" s="3">
        <v>1.6083000000000001</v>
      </c>
      <c r="J1364" s="3">
        <v>1E-4</v>
      </c>
    </row>
    <row r="1365" spans="1:10" x14ac:dyDescent="0.2">
      <c r="A1365" s="5">
        <v>135.43</v>
      </c>
      <c r="B1365" s="3">
        <f t="shared" si="127"/>
        <v>0.84940000000000004</v>
      </c>
      <c r="C1365" s="3">
        <f t="shared" si="128"/>
        <v>-5.4999999999999997E-3</v>
      </c>
      <c r="D1365">
        <f t="shared" si="129"/>
        <v>100</v>
      </c>
      <c r="E1365">
        <f t="shared" si="130"/>
        <v>5.66</v>
      </c>
      <c r="F1365">
        <f t="shared" si="131"/>
        <v>40</v>
      </c>
      <c r="I1365" s="3">
        <v>1.6166</v>
      </c>
      <c r="J1365" s="3">
        <v>1E-4</v>
      </c>
    </row>
    <row r="1366" spans="1:10" x14ac:dyDescent="0.2">
      <c r="A1366" s="5">
        <v>135.53</v>
      </c>
      <c r="B1366" s="3">
        <f t="shared" si="127"/>
        <v>0.85780000000000001</v>
      </c>
      <c r="C1366" s="3">
        <f t="shared" si="128"/>
        <v>-5.4999999999999997E-3</v>
      </c>
      <c r="D1366">
        <f t="shared" si="129"/>
        <v>100</v>
      </c>
      <c r="E1366">
        <f t="shared" si="130"/>
        <v>5.66</v>
      </c>
      <c r="F1366">
        <f t="shared" si="131"/>
        <v>40</v>
      </c>
      <c r="I1366" s="3">
        <v>1.625</v>
      </c>
      <c r="J1366" s="3">
        <v>1E-4</v>
      </c>
    </row>
    <row r="1367" spans="1:10" x14ac:dyDescent="0.2">
      <c r="A1367" s="5">
        <v>135.63</v>
      </c>
      <c r="B1367" s="3">
        <f t="shared" ref="B1367:B1430" si="132">I1367-$I$470</f>
        <v>0.86609999999999998</v>
      </c>
      <c r="C1367" s="3">
        <f t="shared" ref="C1367:C1430" si="133">J1367-$J$470</f>
        <v>-5.4000000000000003E-3</v>
      </c>
      <c r="D1367">
        <f t="shared" si="129"/>
        <v>100</v>
      </c>
      <c r="E1367">
        <f t="shared" si="130"/>
        <v>5.66</v>
      </c>
      <c r="F1367">
        <f t="shared" si="131"/>
        <v>40</v>
      </c>
      <c r="I1367" s="3">
        <v>1.6333</v>
      </c>
      <c r="J1367" s="3">
        <v>2.0000000000000001E-4</v>
      </c>
    </row>
    <row r="1368" spans="1:10" x14ac:dyDescent="0.2">
      <c r="A1368" s="5">
        <v>135.72999999999999</v>
      </c>
      <c r="B1368" s="3">
        <f t="shared" si="132"/>
        <v>0.87439999999999996</v>
      </c>
      <c r="C1368" s="3">
        <f t="shared" si="133"/>
        <v>-5.4999999999999997E-3</v>
      </c>
      <c r="D1368">
        <f t="shared" si="129"/>
        <v>100</v>
      </c>
      <c r="E1368">
        <f t="shared" si="130"/>
        <v>5.66</v>
      </c>
      <c r="F1368">
        <f t="shared" si="131"/>
        <v>40</v>
      </c>
      <c r="I1368" s="3">
        <v>1.6415999999999999</v>
      </c>
      <c r="J1368" s="3">
        <v>1E-4</v>
      </c>
    </row>
    <row r="1369" spans="1:10" x14ac:dyDescent="0.2">
      <c r="A1369" s="5">
        <v>135.83000000000001</v>
      </c>
      <c r="B1369" s="3">
        <f t="shared" si="132"/>
        <v>0.88289999999999991</v>
      </c>
      <c r="C1369" s="3">
        <f t="shared" si="133"/>
        <v>-5.4999999999999997E-3</v>
      </c>
      <c r="D1369">
        <f t="shared" si="129"/>
        <v>100</v>
      </c>
      <c r="E1369">
        <f t="shared" si="130"/>
        <v>5.66</v>
      </c>
      <c r="F1369">
        <f t="shared" si="131"/>
        <v>40</v>
      </c>
      <c r="I1369" s="3">
        <v>1.6500999999999999</v>
      </c>
      <c r="J1369" s="3">
        <v>1E-4</v>
      </c>
    </row>
    <row r="1370" spans="1:10" x14ac:dyDescent="0.2">
      <c r="A1370" s="5">
        <v>135.93</v>
      </c>
      <c r="B1370" s="3">
        <f t="shared" si="132"/>
        <v>0.89110000000000011</v>
      </c>
      <c r="C1370" s="3">
        <f t="shared" si="133"/>
        <v>-5.3E-3</v>
      </c>
      <c r="D1370">
        <f t="shared" si="129"/>
        <v>100</v>
      </c>
      <c r="E1370">
        <f t="shared" si="130"/>
        <v>5.66</v>
      </c>
      <c r="F1370">
        <f t="shared" si="131"/>
        <v>40</v>
      </c>
      <c r="I1370" s="3">
        <v>1.6583000000000001</v>
      </c>
      <c r="J1370" s="3">
        <v>2.9999999999999997E-4</v>
      </c>
    </row>
    <row r="1371" spans="1:10" x14ac:dyDescent="0.2">
      <c r="A1371" s="5">
        <v>136.03</v>
      </c>
      <c r="B1371" s="3">
        <f t="shared" si="132"/>
        <v>0.89920000000000011</v>
      </c>
      <c r="C1371" s="3">
        <f t="shared" si="133"/>
        <v>-5.7000000000000002E-3</v>
      </c>
      <c r="D1371">
        <f t="shared" si="129"/>
        <v>100</v>
      </c>
      <c r="E1371">
        <f t="shared" si="130"/>
        <v>5.66</v>
      </c>
      <c r="F1371">
        <f t="shared" si="131"/>
        <v>40</v>
      </c>
      <c r="I1371" s="3">
        <v>1.6664000000000001</v>
      </c>
      <c r="J1371" s="3">
        <v>-1E-4</v>
      </c>
    </row>
    <row r="1372" spans="1:10" x14ac:dyDescent="0.2">
      <c r="A1372" s="5">
        <v>136.13</v>
      </c>
      <c r="B1372" s="3">
        <f t="shared" si="132"/>
        <v>0.90770000000000006</v>
      </c>
      <c r="C1372" s="3">
        <f t="shared" si="133"/>
        <v>-5.4999999999999997E-3</v>
      </c>
      <c r="D1372">
        <f t="shared" si="129"/>
        <v>100</v>
      </c>
      <c r="E1372">
        <f t="shared" si="130"/>
        <v>5.66</v>
      </c>
      <c r="F1372">
        <f t="shared" si="131"/>
        <v>40</v>
      </c>
      <c r="I1372" s="3">
        <v>1.6749000000000001</v>
      </c>
      <c r="J1372" s="3">
        <v>1E-4</v>
      </c>
    </row>
    <row r="1373" spans="1:10" x14ac:dyDescent="0.2">
      <c r="A1373" s="5">
        <v>136.22999999999999</v>
      </c>
      <c r="B1373" s="3">
        <f t="shared" si="132"/>
        <v>0.91620000000000001</v>
      </c>
      <c r="C1373" s="3">
        <f t="shared" si="133"/>
        <v>-5.3E-3</v>
      </c>
      <c r="D1373">
        <f t="shared" si="129"/>
        <v>100</v>
      </c>
      <c r="E1373">
        <f t="shared" si="130"/>
        <v>5.66</v>
      </c>
      <c r="F1373">
        <f t="shared" si="131"/>
        <v>40</v>
      </c>
      <c r="I1373" s="3">
        <v>1.6834</v>
      </c>
      <c r="J1373" s="3">
        <v>2.9999999999999997E-4</v>
      </c>
    </row>
    <row r="1374" spans="1:10" x14ac:dyDescent="0.2">
      <c r="A1374" s="5">
        <v>136.33000000000001</v>
      </c>
      <c r="B1374" s="3">
        <f t="shared" si="132"/>
        <v>0.92430000000000001</v>
      </c>
      <c r="C1374" s="3">
        <f t="shared" si="133"/>
        <v>-5.4999999999999997E-3</v>
      </c>
      <c r="D1374">
        <f t="shared" si="129"/>
        <v>100</v>
      </c>
      <c r="E1374">
        <f t="shared" si="130"/>
        <v>5.66</v>
      </c>
      <c r="F1374">
        <f t="shared" si="131"/>
        <v>40</v>
      </c>
      <c r="I1374" s="3">
        <v>1.6915</v>
      </c>
      <c r="J1374" s="3">
        <v>1E-4</v>
      </c>
    </row>
    <row r="1375" spans="1:10" x14ac:dyDescent="0.2">
      <c r="A1375" s="5">
        <v>136.43</v>
      </c>
      <c r="B1375" s="3">
        <f t="shared" si="132"/>
        <v>0.93279999999999996</v>
      </c>
      <c r="C1375" s="3">
        <f t="shared" si="133"/>
        <v>-5.3E-3</v>
      </c>
      <c r="D1375">
        <f t="shared" si="129"/>
        <v>100</v>
      </c>
      <c r="E1375">
        <f t="shared" si="130"/>
        <v>5.66</v>
      </c>
      <c r="F1375">
        <f t="shared" si="131"/>
        <v>40</v>
      </c>
      <c r="I1375" s="3">
        <v>1.7</v>
      </c>
      <c r="J1375" s="3">
        <v>2.9999999999999997E-4</v>
      </c>
    </row>
    <row r="1376" spans="1:10" x14ac:dyDescent="0.2">
      <c r="A1376" s="5">
        <v>136.53</v>
      </c>
      <c r="B1376" s="3">
        <f t="shared" si="132"/>
        <v>0.94119999999999993</v>
      </c>
      <c r="C1376" s="3">
        <f t="shared" si="133"/>
        <v>-5.4000000000000003E-3</v>
      </c>
      <c r="D1376">
        <f t="shared" si="129"/>
        <v>100</v>
      </c>
      <c r="E1376">
        <f t="shared" si="130"/>
        <v>5.66</v>
      </c>
      <c r="F1376">
        <f t="shared" si="131"/>
        <v>40</v>
      </c>
      <c r="I1376" s="3">
        <v>1.7083999999999999</v>
      </c>
      <c r="J1376" s="3">
        <v>2.0000000000000001E-4</v>
      </c>
    </row>
    <row r="1377" spans="1:10" x14ac:dyDescent="0.2">
      <c r="A1377" s="5">
        <v>136.63</v>
      </c>
      <c r="B1377" s="3">
        <f t="shared" si="132"/>
        <v>0.94929999999999992</v>
      </c>
      <c r="C1377" s="3">
        <f t="shared" si="133"/>
        <v>-5.5999999999999999E-3</v>
      </c>
      <c r="D1377">
        <f t="shared" si="129"/>
        <v>100</v>
      </c>
      <c r="E1377">
        <f t="shared" si="130"/>
        <v>5.66</v>
      </c>
      <c r="F1377">
        <f t="shared" si="131"/>
        <v>40</v>
      </c>
      <c r="I1377" s="3">
        <v>1.7164999999999999</v>
      </c>
      <c r="J1377" s="3">
        <v>0</v>
      </c>
    </row>
    <row r="1378" spans="1:10" x14ac:dyDescent="0.2">
      <c r="A1378" s="5">
        <v>136.72999999999999</v>
      </c>
      <c r="B1378" s="3">
        <f t="shared" si="132"/>
        <v>0.95770000000000011</v>
      </c>
      <c r="C1378" s="3">
        <f t="shared" si="133"/>
        <v>-5.5999999999999999E-3</v>
      </c>
      <c r="D1378">
        <f t="shared" si="129"/>
        <v>100</v>
      </c>
      <c r="E1378">
        <f t="shared" si="130"/>
        <v>5.66</v>
      </c>
      <c r="F1378">
        <f t="shared" si="131"/>
        <v>40</v>
      </c>
      <c r="I1378" s="3">
        <v>1.7249000000000001</v>
      </c>
      <c r="J1378" s="3">
        <v>0</v>
      </c>
    </row>
    <row r="1379" spans="1:10" x14ac:dyDescent="0.2">
      <c r="A1379" s="5">
        <v>136.83000000000001</v>
      </c>
      <c r="B1379" s="3">
        <f t="shared" si="132"/>
        <v>0.96620000000000006</v>
      </c>
      <c r="C1379" s="3">
        <f t="shared" si="133"/>
        <v>-5.4999999999999997E-3</v>
      </c>
      <c r="D1379">
        <f t="shared" si="129"/>
        <v>100</v>
      </c>
      <c r="E1379">
        <f t="shared" si="130"/>
        <v>5.66</v>
      </c>
      <c r="F1379">
        <f t="shared" si="131"/>
        <v>40</v>
      </c>
      <c r="I1379" s="3">
        <v>1.7334000000000001</v>
      </c>
      <c r="J1379" s="3">
        <v>1E-4</v>
      </c>
    </row>
    <row r="1380" spans="1:10" x14ac:dyDescent="0.2">
      <c r="A1380" s="5">
        <v>136.93</v>
      </c>
      <c r="B1380" s="3">
        <f t="shared" si="132"/>
        <v>0.97440000000000004</v>
      </c>
      <c r="C1380" s="3">
        <f t="shared" si="133"/>
        <v>-5.4000000000000003E-3</v>
      </c>
      <c r="D1380">
        <f t="shared" si="129"/>
        <v>100</v>
      </c>
      <c r="E1380">
        <f t="shared" si="130"/>
        <v>5.66</v>
      </c>
      <c r="F1380">
        <f t="shared" si="131"/>
        <v>40</v>
      </c>
      <c r="I1380" s="3">
        <v>1.7416</v>
      </c>
      <c r="J1380" s="3">
        <v>2.0000000000000001E-4</v>
      </c>
    </row>
    <row r="1381" spans="1:10" x14ac:dyDescent="0.2">
      <c r="A1381" s="5">
        <v>137.03</v>
      </c>
      <c r="B1381" s="3">
        <f t="shared" si="132"/>
        <v>0.98270000000000002</v>
      </c>
      <c r="C1381" s="3">
        <f t="shared" si="133"/>
        <v>-5.4999999999999997E-3</v>
      </c>
      <c r="D1381">
        <f t="shared" si="129"/>
        <v>100</v>
      </c>
      <c r="E1381">
        <f t="shared" si="130"/>
        <v>5.66</v>
      </c>
      <c r="F1381">
        <f t="shared" si="131"/>
        <v>40</v>
      </c>
      <c r="I1381" s="3">
        <v>1.7499</v>
      </c>
      <c r="J1381" s="3">
        <v>1E-4</v>
      </c>
    </row>
    <row r="1382" spans="1:10" x14ac:dyDescent="0.2">
      <c r="A1382" s="5">
        <v>137.13</v>
      </c>
      <c r="B1382" s="3">
        <f t="shared" si="132"/>
        <v>0.99119999999999997</v>
      </c>
      <c r="C1382" s="3">
        <f t="shared" si="133"/>
        <v>-5.4999999999999997E-3</v>
      </c>
      <c r="D1382">
        <f t="shared" si="129"/>
        <v>100</v>
      </c>
      <c r="E1382">
        <f t="shared" si="130"/>
        <v>5.66</v>
      </c>
      <c r="F1382">
        <f t="shared" si="131"/>
        <v>40</v>
      </c>
      <c r="I1382" s="3">
        <v>1.7584</v>
      </c>
      <c r="J1382" s="3">
        <v>1E-4</v>
      </c>
    </row>
    <row r="1383" spans="1:10" x14ac:dyDescent="0.2">
      <c r="A1383" s="5">
        <v>137.22999999999999</v>
      </c>
      <c r="B1383" s="3">
        <f t="shared" si="132"/>
        <v>0.99949999999999994</v>
      </c>
      <c r="C1383" s="3">
        <f t="shared" si="133"/>
        <v>-5.4999999999999997E-3</v>
      </c>
      <c r="D1383">
        <f t="shared" si="129"/>
        <v>100</v>
      </c>
      <c r="E1383">
        <f t="shared" si="130"/>
        <v>5.66</v>
      </c>
      <c r="F1383">
        <f t="shared" si="131"/>
        <v>40</v>
      </c>
      <c r="I1383" s="3">
        <v>1.7666999999999999</v>
      </c>
      <c r="J1383" s="3">
        <v>1E-4</v>
      </c>
    </row>
    <row r="1384" spans="1:10" x14ac:dyDescent="0.2">
      <c r="A1384" s="5">
        <v>137.33000000000001</v>
      </c>
      <c r="B1384" s="3">
        <f t="shared" si="132"/>
        <v>1.0076000000000001</v>
      </c>
      <c r="C1384" s="3">
        <f t="shared" si="133"/>
        <v>-5.4999999999999997E-3</v>
      </c>
      <c r="D1384">
        <f t="shared" si="129"/>
        <v>100</v>
      </c>
      <c r="E1384">
        <f t="shared" si="130"/>
        <v>5.66</v>
      </c>
      <c r="F1384">
        <f t="shared" si="131"/>
        <v>40</v>
      </c>
      <c r="I1384" s="3">
        <v>1.7747999999999999</v>
      </c>
      <c r="J1384" s="3">
        <v>1E-4</v>
      </c>
    </row>
    <row r="1385" spans="1:10" x14ac:dyDescent="0.2">
      <c r="A1385" s="5">
        <v>137.43</v>
      </c>
      <c r="B1385" s="3">
        <f t="shared" si="132"/>
        <v>1.016</v>
      </c>
      <c r="C1385" s="3">
        <f t="shared" si="133"/>
        <v>-5.4999999999999997E-3</v>
      </c>
      <c r="D1385">
        <f t="shared" si="129"/>
        <v>100</v>
      </c>
      <c r="E1385">
        <f t="shared" si="130"/>
        <v>5.66</v>
      </c>
      <c r="F1385">
        <f t="shared" si="131"/>
        <v>40</v>
      </c>
      <c r="I1385" s="3">
        <v>1.7831999999999999</v>
      </c>
      <c r="J1385" s="3">
        <v>1E-4</v>
      </c>
    </row>
    <row r="1386" spans="1:10" x14ac:dyDescent="0.2">
      <c r="A1386" s="5">
        <v>137.53</v>
      </c>
      <c r="B1386" s="3">
        <f t="shared" si="132"/>
        <v>1.0244</v>
      </c>
      <c r="C1386" s="3">
        <f t="shared" si="133"/>
        <v>-5.4999999999999997E-3</v>
      </c>
      <c r="D1386">
        <f t="shared" si="129"/>
        <v>100</v>
      </c>
      <c r="E1386">
        <f t="shared" si="130"/>
        <v>5.66</v>
      </c>
      <c r="F1386">
        <f t="shared" si="131"/>
        <v>40</v>
      </c>
      <c r="I1386" s="3">
        <v>1.7916000000000001</v>
      </c>
      <c r="J1386" s="3">
        <v>1E-4</v>
      </c>
    </row>
    <row r="1387" spans="1:10" x14ac:dyDescent="0.2">
      <c r="A1387" s="5">
        <v>137.63</v>
      </c>
      <c r="B1387" s="3">
        <f t="shared" si="132"/>
        <v>1.0326</v>
      </c>
      <c r="C1387" s="3">
        <f t="shared" si="133"/>
        <v>-5.4999999999999997E-3</v>
      </c>
      <c r="D1387">
        <f t="shared" si="129"/>
        <v>100</v>
      </c>
      <c r="E1387">
        <f t="shared" si="130"/>
        <v>5.66</v>
      </c>
      <c r="F1387">
        <f t="shared" si="131"/>
        <v>40</v>
      </c>
      <c r="I1387" s="3">
        <v>1.7998000000000001</v>
      </c>
      <c r="J1387" s="3">
        <v>1E-4</v>
      </c>
    </row>
    <row r="1388" spans="1:10" x14ac:dyDescent="0.2">
      <c r="A1388" s="5">
        <v>137.72999999999999</v>
      </c>
      <c r="B1388" s="3">
        <f t="shared" si="132"/>
        <v>1.0409000000000002</v>
      </c>
      <c r="C1388" s="3">
        <f t="shared" si="133"/>
        <v>-5.5999999999999999E-3</v>
      </c>
      <c r="D1388">
        <f t="shared" si="129"/>
        <v>100</v>
      </c>
      <c r="E1388">
        <f t="shared" si="130"/>
        <v>5.66</v>
      </c>
      <c r="F1388">
        <f t="shared" si="131"/>
        <v>40</v>
      </c>
      <c r="I1388" s="3">
        <v>1.8081</v>
      </c>
      <c r="J1388" s="3">
        <v>0</v>
      </c>
    </row>
    <row r="1389" spans="1:10" x14ac:dyDescent="0.2">
      <c r="A1389" s="5">
        <v>137.83000000000001</v>
      </c>
      <c r="B1389" s="3">
        <f t="shared" si="132"/>
        <v>1.0493999999999999</v>
      </c>
      <c r="C1389" s="3">
        <f t="shared" si="133"/>
        <v>-5.4999999999999997E-3</v>
      </c>
      <c r="D1389">
        <f t="shared" si="129"/>
        <v>100</v>
      </c>
      <c r="E1389">
        <f t="shared" si="130"/>
        <v>5.66</v>
      </c>
      <c r="F1389">
        <f t="shared" si="131"/>
        <v>40</v>
      </c>
      <c r="I1389" s="3">
        <v>1.8166</v>
      </c>
      <c r="J1389" s="3">
        <v>1E-4</v>
      </c>
    </row>
    <row r="1390" spans="1:10" x14ac:dyDescent="0.2">
      <c r="A1390" s="5">
        <v>137.93</v>
      </c>
      <c r="B1390" s="3">
        <f t="shared" si="132"/>
        <v>1.0579000000000001</v>
      </c>
      <c r="C1390" s="3">
        <f t="shared" si="133"/>
        <v>-5.5999999999999999E-3</v>
      </c>
      <c r="D1390">
        <f t="shared" si="129"/>
        <v>100</v>
      </c>
      <c r="E1390">
        <f t="shared" si="130"/>
        <v>5.66</v>
      </c>
      <c r="F1390">
        <f t="shared" si="131"/>
        <v>40</v>
      </c>
      <c r="I1390" s="3">
        <v>1.8250999999999999</v>
      </c>
      <c r="J1390" s="3">
        <v>0</v>
      </c>
    </row>
    <row r="1391" spans="1:10" x14ac:dyDescent="0.2">
      <c r="A1391" s="5">
        <v>138.03</v>
      </c>
      <c r="B1391" s="3">
        <f t="shared" si="132"/>
        <v>1.0659999999999998</v>
      </c>
      <c r="C1391" s="3">
        <f t="shared" si="133"/>
        <v>-5.5999999999999999E-3</v>
      </c>
      <c r="D1391">
        <f t="shared" si="129"/>
        <v>100</v>
      </c>
      <c r="E1391">
        <f t="shared" si="130"/>
        <v>5.66</v>
      </c>
      <c r="F1391">
        <f t="shared" si="131"/>
        <v>40</v>
      </c>
      <c r="I1391" s="3">
        <v>1.8331999999999999</v>
      </c>
      <c r="J1391" s="3">
        <v>0</v>
      </c>
    </row>
    <row r="1392" spans="1:10" x14ac:dyDescent="0.2">
      <c r="A1392" s="5">
        <v>138.13</v>
      </c>
      <c r="B1392" s="3">
        <f t="shared" si="132"/>
        <v>1.0743999999999998</v>
      </c>
      <c r="C1392" s="3">
        <f t="shared" si="133"/>
        <v>-5.4999999999999997E-3</v>
      </c>
      <c r="D1392">
        <f t="shared" si="129"/>
        <v>100</v>
      </c>
      <c r="E1392">
        <f t="shared" si="130"/>
        <v>5.66</v>
      </c>
      <c r="F1392">
        <f t="shared" si="131"/>
        <v>40</v>
      </c>
      <c r="I1392" s="3">
        <v>1.8415999999999999</v>
      </c>
      <c r="J1392" s="3">
        <v>1E-4</v>
      </c>
    </row>
    <row r="1393" spans="1:10" x14ac:dyDescent="0.2">
      <c r="A1393" s="5">
        <v>138.22999999999999</v>
      </c>
      <c r="B1393" s="3">
        <f t="shared" si="132"/>
        <v>1.0827</v>
      </c>
      <c r="C1393" s="3">
        <f t="shared" si="133"/>
        <v>-5.5999999999999999E-3</v>
      </c>
      <c r="D1393">
        <f t="shared" si="129"/>
        <v>100</v>
      </c>
      <c r="E1393">
        <f t="shared" si="130"/>
        <v>5.66</v>
      </c>
      <c r="F1393">
        <f t="shared" si="131"/>
        <v>40</v>
      </c>
      <c r="I1393" s="3">
        <v>1.8499000000000001</v>
      </c>
      <c r="J1393" s="3">
        <v>0</v>
      </c>
    </row>
    <row r="1394" spans="1:10" x14ac:dyDescent="0.2">
      <c r="A1394" s="5">
        <v>138.33000000000001</v>
      </c>
      <c r="B1394" s="3">
        <f t="shared" si="132"/>
        <v>1.0910000000000002</v>
      </c>
      <c r="C1394" s="3">
        <f t="shared" si="133"/>
        <v>-5.7000000000000002E-3</v>
      </c>
      <c r="D1394">
        <f t="shared" si="129"/>
        <v>100</v>
      </c>
      <c r="E1394">
        <f t="shared" si="130"/>
        <v>5.66</v>
      </c>
      <c r="F1394">
        <f t="shared" si="131"/>
        <v>40</v>
      </c>
      <c r="I1394" s="3">
        <v>1.8582000000000001</v>
      </c>
      <c r="J1394" s="3">
        <v>-1E-4</v>
      </c>
    </row>
    <row r="1395" spans="1:10" x14ac:dyDescent="0.2">
      <c r="A1395" s="5">
        <v>138.43</v>
      </c>
      <c r="B1395" s="3">
        <f t="shared" si="132"/>
        <v>1.0992999999999999</v>
      </c>
      <c r="C1395" s="3">
        <f t="shared" si="133"/>
        <v>-5.4999999999999997E-3</v>
      </c>
      <c r="D1395">
        <f t="shared" si="129"/>
        <v>100</v>
      </c>
      <c r="E1395">
        <f t="shared" si="130"/>
        <v>5.66</v>
      </c>
      <c r="F1395">
        <f t="shared" si="131"/>
        <v>40</v>
      </c>
      <c r="I1395" s="3">
        <v>1.8665</v>
      </c>
      <c r="J1395" s="3">
        <v>1E-4</v>
      </c>
    </row>
    <row r="1396" spans="1:10" x14ac:dyDescent="0.2">
      <c r="A1396" s="5">
        <v>138.53</v>
      </c>
      <c r="B1396" s="3">
        <f t="shared" si="132"/>
        <v>1.1078000000000001</v>
      </c>
      <c r="C1396" s="3">
        <f t="shared" si="133"/>
        <v>-5.4999999999999997E-3</v>
      </c>
      <c r="D1396">
        <f t="shared" si="129"/>
        <v>100</v>
      </c>
      <c r="E1396">
        <f t="shared" si="130"/>
        <v>5.66</v>
      </c>
      <c r="F1396">
        <f t="shared" si="131"/>
        <v>40</v>
      </c>
      <c r="I1396" s="3">
        <v>1.875</v>
      </c>
      <c r="J1396" s="3">
        <v>1E-4</v>
      </c>
    </row>
    <row r="1397" spans="1:10" x14ac:dyDescent="0.2">
      <c r="A1397" s="5">
        <v>138.63</v>
      </c>
      <c r="B1397" s="3">
        <f t="shared" si="132"/>
        <v>1.1162000000000001</v>
      </c>
      <c r="C1397" s="3">
        <f t="shared" si="133"/>
        <v>-5.4999999999999997E-3</v>
      </c>
      <c r="D1397">
        <f t="shared" si="129"/>
        <v>100</v>
      </c>
      <c r="E1397">
        <f t="shared" si="130"/>
        <v>5.66</v>
      </c>
      <c r="F1397">
        <f t="shared" si="131"/>
        <v>40</v>
      </c>
      <c r="I1397" s="3">
        <v>1.8834</v>
      </c>
      <c r="J1397" s="3">
        <v>1E-4</v>
      </c>
    </row>
    <row r="1398" spans="1:10" x14ac:dyDescent="0.2">
      <c r="A1398" s="5">
        <v>138.72999999999999</v>
      </c>
      <c r="B1398" s="3">
        <f t="shared" si="132"/>
        <v>1.1244000000000001</v>
      </c>
      <c r="C1398" s="3">
        <f t="shared" si="133"/>
        <v>-5.4000000000000003E-3</v>
      </c>
      <c r="D1398">
        <f t="shared" si="129"/>
        <v>100</v>
      </c>
      <c r="E1398">
        <f t="shared" si="130"/>
        <v>5.66</v>
      </c>
      <c r="F1398">
        <f t="shared" si="131"/>
        <v>40</v>
      </c>
      <c r="I1398" s="3">
        <v>1.8915999999999999</v>
      </c>
      <c r="J1398" s="3">
        <v>2.0000000000000001E-4</v>
      </c>
    </row>
    <row r="1399" spans="1:10" x14ac:dyDescent="0.2">
      <c r="A1399" s="5">
        <v>138.83000000000001</v>
      </c>
      <c r="B1399" s="3">
        <f t="shared" si="132"/>
        <v>1.1328</v>
      </c>
      <c r="C1399" s="3">
        <f t="shared" si="133"/>
        <v>-5.4000000000000003E-3</v>
      </c>
      <c r="D1399">
        <f t="shared" si="129"/>
        <v>100</v>
      </c>
      <c r="E1399">
        <f t="shared" si="130"/>
        <v>5.66</v>
      </c>
      <c r="F1399">
        <f t="shared" si="131"/>
        <v>40</v>
      </c>
      <c r="I1399" s="3">
        <v>1.9</v>
      </c>
      <c r="J1399" s="3">
        <v>2.0000000000000001E-4</v>
      </c>
    </row>
    <row r="1400" spans="1:10" x14ac:dyDescent="0.2">
      <c r="A1400" s="5">
        <v>138.93</v>
      </c>
      <c r="B1400" s="3">
        <f t="shared" si="132"/>
        <v>1.141</v>
      </c>
      <c r="C1400" s="3">
        <f t="shared" si="133"/>
        <v>-5.4999999999999997E-3</v>
      </c>
      <c r="D1400">
        <f t="shared" si="129"/>
        <v>100</v>
      </c>
      <c r="E1400">
        <f t="shared" si="130"/>
        <v>5.66</v>
      </c>
      <c r="F1400">
        <f t="shared" si="131"/>
        <v>40</v>
      </c>
      <c r="I1400" s="3">
        <v>1.9081999999999999</v>
      </c>
      <c r="J1400" s="3">
        <v>1E-4</v>
      </c>
    </row>
    <row r="1401" spans="1:10" x14ac:dyDescent="0.2">
      <c r="A1401" s="5">
        <v>139.03</v>
      </c>
      <c r="B1401" s="3">
        <f t="shared" si="132"/>
        <v>1.1492</v>
      </c>
      <c r="C1401" s="3">
        <f t="shared" si="133"/>
        <v>-5.4000000000000003E-3</v>
      </c>
      <c r="D1401">
        <f t="shared" si="129"/>
        <v>100</v>
      </c>
      <c r="E1401">
        <f t="shared" si="130"/>
        <v>5.66</v>
      </c>
      <c r="F1401">
        <f t="shared" si="131"/>
        <v>40</v>
      </c>
      <c r="I1401" s="3">
        <v>1.9164000000000001</v>
      </c>
      <c r="J1401" s="3">
        <v>2.0000000000000001E-4</v>
      </c>
    </row>
    <row r="1402" spans="1:10" x14ac:dyDescent="0.2">
      <c r="A1402" s="5">
        <v>139.13</v>
      </c>
      <c r="B1402" s="3">
        <f t="shared" si="132"/>
        <v>1.1577000000000002</v>
      </c>
      <c r="C1402" s="3">
        <f t="shared" si="133"/>
        <v>-5.5999999999999999E-3</v>
      </c>
      <c r="D1402">
        <f t="shared" si="129"/>
        <v>100</v>
      </c>
      <c r="E1402">
        <f t="shared" si="130"/>
        <v>5.66</v>
      </c>
      <c r="F1402">
        <f t="shared" si="131"/>
        <v>40</v>
      </c>
      <c r="I1402" s="3">
        <v>1.9249000000000001</v>
      </c>
      <c r="J1402" s="3">
        <v>0</v>
      </c>
    </row>
    <row r="1403" spans="1:10" x14ac:dyDescent="0.2">
      <c r="A1403" s="5">
        <v>139.22999999999999</v>
      </c>
      <c r="B1403" s="3">
        <f t="shared" si="132"/>
        <v>1.1661000000000001</v>
      </c>
      <c r="C1403" s="3">
        <f t="shared" si="133"/>
        <v>-5.5999999999999999E-3</v>
      </c>
      <c r="D1403">
        <f t="shared" si="129"/>
        <v>100</v>
      </c>
      <c r="E1403">
        <f t="shared" si="130"/>
        <v>5.66</v>
      </c>
      <c r="F1403">
        <f t="shared" si="131"/>
        <v>40</v>
      </c>
      <c r="I1403" s="3">
        <v>1.9333</v>
      </c>
      <c r="J1403" s="3">
        <v>0</v>
      </c>
    </row>
    <row r="1404" spans="1:10" x14ac:dyDescent="0.2">
      <c r="A1404" s="5">
        <v>139.33000000000001</v>
      </c>
      <c r="B1404" s="3">
        <f t="shared" si="132"/>
        <v>1.1743000000000001</v>
      </c>
      <c r="C1404" s="3">
        <f t="shared" si="133"/>
        <v>-5.4000000000000003E-3</v>
      </c>
      <c r="D1404">
        <f t="shared" si="129"/>
        <v>100</v>
      </c>
      <c r="E1404">
        <f t="shared" si="130"/>
        <v>5.66</v>
      </c>
      <c r="F1404">
        <f t="shared" si="131"/>
        <v>40</v>
      </c>
      <c r="I1404" s="3">
        <v>1.9415</v>
      </c>
      <c r="J1404" s="3">
        <v>2.0000000000000001E-4</v>
      </c>
    </row>
    <row r="1405" spans="1:10" x14ac:dyDescent="0.2">
      <c r="A1405" s="5">
        <v>139.43</v>
      </c>
      <c r="B1405" s="3">
        <f t="shared" si="132"/>
        <v>1.1827999999999999</v>
      </c>
      <c r="C1405" s="3">
        <f t="shared" si="133"/>
        <v>-5.4999999999999997E-3</v>
      </c>
      <c r="D1405">
        <f t="shared" si="129"/>
        <v>100</v>
      </c>
      <c r="E1405">
        <f t="shared" si="130"/>
        <v>5.66</v>
      </c>
      <c r="F1405">
        <f t="shared" si="131"/>
        <v>40</v>
      </c>
      <c r="I1405" s="3">
        <v>1.95</v>
      </c>
      <c r="J1405" s="3">
        <v>1E-4</v>
      </c>
    </row>
    <row r="1406" spans="1:10" x14ac:dyDescent="0.2">
      <c r="A1406" s="5">
        <v>139.53</v>
      </c>
      <c r="B1406" s="3">
        <f t="shared" si="132"/>
        <v>1.1911999999999998</v>
      </c>
      <c r="C1406" s="3">
        <f t="shared" si="133"/>
        <v>-5.5999999999999999E-3</v>
      </c>
      <c r="D1406">
        <f t="shared" si="129"/>
        <v>100</v>
      </c>
      <c r="E1406">
        <f t="shared" si="130"/>
        <v>5.66</v>
      </c>
      <c r="F1406">
        <f t="shared" si="131"/>
        <v>40</v>
      </c>
      <c r="I1406" s="3">
        <v>1.9583999999999999</v>
      </c>
      <c r="J1406" s="3">
        <v>0</v>
      </c>
    </row>
    <row r="1407" spans="1:10" x14ac:dyDescent="0.2">
      <c r="A1407" s="5">
        <v>139.63</v>
      </c>
      <c r="B1407" s="3">
        <f t="shared" si="132"/>
        <v>1.1993</v>
      </c>
      <c r="C1407" s="3">
        <f t="shared" si="133"/>
        <v>-5.4999999999999997E-3</v>
      </c>
      <c r="D1407">
        <f t="shared" si="129"/>
        <v>100</v>
      </c>
      <c r="E1407">
        <f t="shared" si="130"/>
        <v>5.66</v>
      </c>
      <c r="F1407">
        <f t="shared" si="131"/>
        <v>40</v>
      </c>
      <c r="I1407" s="3">
        <v>1.9664999999999999</v>
      </c>
      <c r="J1407" s="3">
        <v>1E-4</v>
      </c>
    </row>
    <row r="1408" spans="1:10" x14ac:dyDescent="0.2">
      <c r="A1408" s="5">
        <v>139.72999999999999</v>
      </c>
      <c r="B1408" s="3">
        <f t="shared" si="132"/>
        <v>1.2077</v>
      </c>
      <c r="C1408" s="3">
        <f t="shared" si="133"/>
        <v>-5.5999999999999999E-3</v>
      </c>
      <c r="D1408">
        <f t="shared" si="129"/>
        <v>100</v>
      </c>
      <c r="E1408">
        <f t="shared" si="130"/>
        <v>5.66</v>
      </c>
      <c r="F1408">
        <f t="shared" si="131"/>
        <v>40</v>
      </c>
      <c r="I1408" s="3">
        <v>1.9749000000000001</v>
      </c>
      <c r="J1408" s="3">
        <v>0</v>
      </c>
    </row>
    <row r="1409" spans="1:10" x14ac:dyDescent="0.2">
      <c r="A1409" s="5">
        <v>139.83000000000001</v>
      </c>
      <c r="B1409" s="3">
        <f t="shared" si="132"/>
        <v>1.2161</v>
      </c>
      <c r="C1409" s="3">
        <f t="shared" si="133"/>
        <v>-5.5999999999999999E-3</v>
      </c>
      <c r="D1409">
        <f t="shared" si="129"/>
        <v>100</v>
      </c>
      <c r="E1409">
        <f t="shared" si="130"/>
        <v>5.66</v>
      </c>
      <c r="F1409">
        <f t="shared" si="131"/>
        <v>40</v>
      </c>
      <c r="I1409" s="3">
        <v>1.9833000000000001</v>
      </c>
      <c r="J1409" s="3">
        <v>0</v>
      </c>
    </row>
    <row r="1410" spans="1:10" x14ac:dyDescent="0.2">
      <c r="A1410" s="5">
        <v>139.93</v>
      </c>
      <c r="B1410" s="3">
        <f t="shared" si="132"/>
        <v>1.2244000000000002</v>
      </c>
      <c r="C1410" s="3">
        <f t="shared" si="133"/>
        <v>-5.7000000000000002E-3</v>
      </c>
      <c r="D1410">
        <f t="shared" si="129"/>
        <v>100</v>
      </c>
      <c r="E1410">
        <f t="shared" si="130"/>
        <v>5.66</v>
      </c>
      <c r="F1410">
        <f t="shared" si="131"/>
        <v>40</v>
      </c>
      <c r="I1410" s="3">
        <v>1.9916</v>
      </c>
      <c r="J1410" s="3">
        <v>-1E-4</v>
      </c>
    </row>
    <row r="1411" spans="1:10" x14ac:dyDescent="0.2">
      <c r="A1411" s="5">
        <v>140.03</v>
      </c>
      <c r="B1411" s="3">
        <f t="shared" si="132"/>
        <v>1.2326999999999999</v>
      </c>
      <c r="C1411" s="3">
        <f t="shared" si="133"/>
        <v>-5.4999999999999997E-3</v>
      </c>
      <c r="D1411">
        <f t="shared" si="129"/>
        <v>100</v>
      </c>
      <c r="E1411">
        <f t="shared" si="130"/>
        <v>5.66</v>
      </c>
      <c r="F1411">
        <f t="shared" si="131"/>
        <v>40</v>
      </c>
      <c r="I1411" s="3">
        <v>1.9999</v>
      </c>
      <c r="J1411" s="3">
        <v>1E-4</v>
      </c>
    </row>
    <row r="1412" spans="1:10" x14ac:dyDescent="0.2">
      <c r="A1412" s="5">
        <v>140.13</v>
      </c>
      <c r="B1412" s="3">
        <f t="shared" si="132"/>
        <v>1.2412000000000001</v>
      </c>
      <c r="C1412" s="3">
        <f t="shared" si="133"/>
        <v>-5.4999999999999997E-3</v>
      </c>
      <c r="D1412">
        <f t="shared" si="129"/>
        <v>100</v>
      </c>
      <c r="E1412">
        <f t="shared" si="130"/>
        <v>5.66</v>
      </c>
      <c r="F1412">
        <f t="shared" si="131"/>
        <v>40</v>
      </c>
      <c r="I1412" s="3">
        <v>2.0084</v>
      </c>
      <c r="J1412" s="3">
        <v>1E-4</v>
      </c>
    </row>
    <row r="1413" spans="1:10" x14ac:dyDescent="0.2">
      <c r="A1413" s="5">
        <v>140.22999999999999</v>
      </c>
      <c r="B1413" s="3">
        <f t="shared" si="132"/>
        <v>1.2495000000000003</v>
      </c>
      <c r="C1413" s="3">
        <f t="shared" si="133"/>
        <v>-5.5999999999999999E-3</v>
      </c>
      <c r="D1413">
        <f t="shared" si="129"/>
        <v>100</v>
      </c>
      <c r="E1413">
        <f t="shared" si="130"/>
        <v>5.66</v>
      </c>
      <c r="F1413">
        <f t="shared" si="131"/>
        <v>40</v>
      </c>
      <c r="I1413" s="3">
        <v>2.0167000000000002</v>
      </c>
      <c r="J1413" s="3">
        <v>0</v>
      </c>
    </row>
    <row r="1414" spans="1:10" x14ac:dyDescent="0.2">
      <c r="A1414" s="5">
        <v>140.33000000000001</v>
      </c>
      <c r="B1414" s="3">
        <f t="shared" si="132"/>
        <v>1.2576000000000001</v>
      </c>
      <c r="C1414" s="3">
        <f t="shared" si="133"/>
        <v>-5.7000000000000002E-3</v>
      </c>
      <c r="D1414">
        <f t="shared" si="129"/>
        <v>100</v>
      </c>
      <c r="E1414">
        <f t="shared" si="130"/>
        <v>5.66</v>
      </c>
      <c r="F1414">
        <f t="shared" si="131"/>
        <v>40</v>
      </c>
      <c r="I1414" s="3">
        <v>2.0247999999999999</v>
      </c>
      <c r="J1414" s="3">
        <v>-1E-4</v>
      </c>
    </row>
    <row r="1415" spans="1:10" x14ac:dyDescent="0.2">
      <c r="A1415" s="5">
        <v>140.43</v>
      </c>
      <c r="B1415" s="3">
        <f t="shared" si="132"/>
        <v>1.2659000000000002</v>
      </c>
      <c r="C1415" s="3">
        <f t="shared" si="133"/>
        <v>-5.4999999999999997E-3</v>
      </c>
      <c r="D1415">
        <f t="shared" si="129"/>
        <v>100</v>
      </c>
      <c r="E1415">
        <f t="shared" si="130"/>
        <v>5.66</v>
      </c>
      <c r="F1415">
        <f t="shared" si="131"/>
        <v>40</v>
      </c>
      <c r="I1415" s="3">
        <v>2.0331000000000001</v>
      </c>
      <c r="J1415" s="3">
        <v>1E-4</v>
      </c>
    </row>
    <row r="1416" spans="1:10" x14ac:dyDescent="0.2">
      <c r="A1416" s="5">
        <v>140.53</v>
      </c>
      <c r="B1416" s="3">
        <f t="shared" si="132"/>
        <v>1.2744</v>
      </c>
      <c r="C1416" s="3">
        <f t="shared" si="133"/>
        <v>-5.5999999999999999E-3</v>
      </c>
      <c r="D1416">
        <f t="shared" si="129"/>
        <v>100</v>
      </c>
      <c r="E1416">
        <f t="shared" si="130"/>
        <v>5.66</v>
      </c>
      <c r="F1416">
        <f t="shared" si="131"/>
        <v>40</v>
      </c>
      <c r="I1416" s="3">
        <v>2.0415999999999999</v>
      </c>
      <c r="J1416" s="3">
        <v>0</v>
      </c>
    </row>
    <row r="1417" spans="1:10" x14ac:dyDescent="0.2">
      <c r="A1417" s="5">
        <v>140.63</v>
      </c>
      <c r="B1417" s="3">
        <f t="shared" si="132"/>
        <v>1.2827000000000002</v>
      </c>
      <c r="C1417" s="3">
        <f t="shared" si="133"/>
        <v>-5.4999999999999997E-3</v>
      </c>
      <c r="D1417">
        <f t="shared" si="129"/>
        <v>100</v>
      </c>
      <c r="E1417">
        <f t="shared" si="130"/>
        <v>5.66</v>
      </c>
      <c r="F1417">
        <f t="shared" si="131"/>
        <v>40</v>
      </c>
      <c r="I1417" s="3">
        <v>2.0499000000000001</v>
      </c>
      <c r="J1417" s="3">
        <v>1E-4</v>
      </c>
    </row>
    <row r="1418" spans="1:10" x14ac:dyDescent="0.2">
      <c r="A1418" s="5">
        <v>140.72999999999999</v>
      </c>
      <c r="B1418" s="3">
        <f t="shared" si="132"/>
        <v>1.2909000000000002</v>
      </c>
      <c r="C1418" s="3">
        <f t="shared" si="133"/>
        <v>-5.7000000000000002E-3</v>
      </c>
      <c r="D1418">
        <f t="shared" ref="D1418:D1481" si="134">$E$4</f>
        <v>100</v>
      </c>
      <c r="E1418">
        <f t="shared" ref="E1418:E1481" si="135">$F$4</f>
        <v>5.66</v>
      </c>
      <c r="F1418">
        <f t="shared" ref="F1418:F1481" si="136">$G$4</f>
        <v>40</v>
      </c>
      <c r="I1418" s="3">
        <v>2.0581</v>
      </c>
      <c r="J1418" s="3">
        <v>-1E-4</v>
      </c>
    </row>
    <row r="1419" spans="1:10" x14ac:dyDescent="0.2">
      <c r="A1419" s="5">
        <v>140.83000000000001</v>
      </c>
      <c r="B1419" s="3">
        <f t="shared" si="132"/>
        <v>1.2994000000000003</v>
      </c>
      <c r="C1419" s="3">
        <f t="shared" si="133"/>
        <v>-5.4999999999999997E-3</v>
      </c>
      <c r="D1419">
        <f t="shared" si="134"/>
        <v>100</v>
      </c>
      <c r="E1419">
        <f t="shared" si="135"/>
        <v>5.66</v>
      </c>
      <c r="F1419">
        <f t="shared" si="136"/>
        <v>40</v>
      </c>
      <c r="I1419" s="3">
        <v>2.0666000000000002</v>
      </c>
      <c r="J1419" s="3">
        <v>1E-4</v>
      </c>
    </row>
    <row r="1420" spans="1:10" x14ac:dyDescent="0.2">
      <c r="A1420" s="5">
        <v>140.93</v>
      </c>
      <c r="B1420" s="3">
        <f t="shared" si="132"/>
        <v>1.3079000000000001</v>
      </c>
      <c r="C1420" s="3">
        <f t="shared" si="133"/>
        <v>-5.4999999999999997E-3</v>
      </c>
      <c r="D1420">
        <f t="shared" si="134"/>
        <v>100</v>
      </c>
      <c r="E1420">
        <f t="shared" si="135"/>
        <v>5.66</v>
      </c>
      <c r="F1420">
        <f t="shared" si="136"/>
        <v>40</v>
      </c>
      <c r="I1420" s="3">
        <v>2.0750999999999999</v>
      </c>
      <c r="J1420" s="3">
        <v>1E-4</v>
      </c>
    </row>
    <row r="1421" spans="1:10" x14ac:dyDescent="0.2">
      <c r="A1421" s="5">
        <v>141.03</v>
      </c>
      <c r="B1421" s="3">
        <f t="shared" si="132"/>
        <v>1.3160000000000003</v>
      </c>
      <c r="C1421" s="3">
        <f t="shared" si="133"/>
        <v>-5.3E-3</v>
      </c>
      <c r="D1421">
        <f t="shared" si="134"/>
        <v>100</v>
      </c>
      <c r="E1421">
        <f t="shared" si="135"/>
        <v>5.66</v>
      </c>
      <c r="F1421">
        <f t="shared" si="136"/>
        <v>40</v>
      </c>
      <c r="I1421" s="3">
        <v>2.0832000000000002</v>
      </c>
      <c r="J1421" s="3">
        <v>2.9999999999999997E-4</v>
      </c>
    </row>
    <row r="1422" spans="1:10" x14ac:dyDescent="0.2">
      <c r="A1422" s="5">
        <v>141.13</v>
      </c>
      <c r="B1422" s="3">
        <f t="shared" si="132"/>
        <v>1.3244000000000002</v>
      </c>
      <c r="C1422" s="3">
        <f t="shared" si="133"/>
        <v>-5.4999999999999997E-3</v>
      </c>
      <c r="D1422">
        <f t="shared" si="134"/>
        <v>100</v>
      </c>
      <c r="E1422">
        <f t="shared" si="135"/>
        <v>5.66</v>
      </c>
      <c r="F1422">
        <f t="shared" si="136"/>
        <v>40</v>
      </c>
      <c r="I1422" s="3">
        <v>2.0916000000000001</v>
      </c>
      <c r="J1422" s="3">
        <v>1E-4</v>
      </c>
    </row>
    <row r="1423" spans="1:10" x14ac:dyDescent="0.2">
      <c r="A1423" s="5">
        <v>141.22999999999999</v>
      </c>
      <c r="B1423" s="3">
        <f t="shared" si="132"/>
        <v>1.3328000000000002</v>
      </c>
      <c r="C1423" s="3">
        <f t="shared" si="133"/>
        <v>-5.4000000000000003E-3</v>
      </c>
      <c r="D1423">
        <f t="shared" si="134"/>
        <v>100</v>
      </c>
      <c r="E1423">
        <f t="shared" si="135"/>
        <v>5.66</v>
      </c>
      <c r="F1423">
        <f t="shared" si="136"/>
        <v>40</v>
      </c>
      <c r="I1423" s="3">
        <v>2.1</v>
      </c>
      <c r="J1423" s="3">
        <v>2.0000000000000001E-4</v>
      </c>
    </row>
    <row r="1424" spans="1:10" x14ac:dyDescent="0.2">
      <c r="A1424" s="5">
        <v>141.33000000000001</v>
      </c>
      <c r="B1424" s="3">
        <f t="shared" si="132"/>
        <v>1.3411</v>
      </c>
      <c r="C1424" s="3">
        <f t="shared" si="133"/>
        <v>-5.5999999999999999E-3</v>
      </c>
      <c r="D1424">
        <f t="shared" si="134"/>
        <v>100</v>
      </c>
      <c r="E1424">
        <f t="shared" si="135"/>
        <v>5.66</v>
      </c>
      <c r="F1424">
        <f t="shared" si="136"/>
        <v>40</v>
      </c>
      <c r="I1424" s="3">
        <v>2.1082999999999998</v>
      </c>
      <c r="J1424" s="3">
        <v>0</v>
      </c>
    </row>
    <row r="1425" spans="1:10" x14ac:dyDescent="0.2">
      <c r="A1425" s="5">
        <v>141.43</v>
      </c>
      <c r="B1425" s="3">
        <f t="shared" si="132"/>
        <v>1.3492999999999999</v>
      </c>
      <c r="C1425" s="3">
        <f t="shared" si="133"/>
        <v>-5.4000000000000003E-3</v>
      </c>
      <c r="D1425">
        <f t="shared" si="134"/>
        <v>100</v>
      </c>
      <c r="E1425">
        <f t="shared" si="135"/>
        <v>5.66</v>
      </c>
      <c r="F1425">
        <f t="shared" si="136"/>
        <v>40</v>
      </c>
      <c r="I1425" s="3">
        <v>2.1164999999999998</v>
      </c>
      <c r="J1425" s="3">
        <v>2.0000000000000001E-4</v>
      </c>
    </row>
    <row r="1426" spans="1:10" x14ac:dyDescent="0.2">
      <c r="A1426" s="5">
        <v>141.53</v>
      </c>
      <c r="B1426" s="3">
        <f t="shared" si="132"/>
        <v>1.3578000000000001</v>
      </c>
      <c r="C1426" s="3">
        <f t="shared" si="133"/>
        <v>-5.7000000000000002E-3</v>
      </c>
      <c r="D1426">
        <f t="shared" si="134"/>
        <v>100</v>
      </c>
      <c r="E1426">
        <f t="shared" si="135"/>
        <v>5.66</v>
      </c>
      <c r="F1426">
        <f t="shared" si="136"/>
        <v>40</v>
      </c>
      <c r="I1426" s="3">
        <v>2.125</v>
      </c>
      <c r="J1426" s="3">
        <v>-1E-4</v>
      </c>
    </row>
    <row r="1427" spans="1:10" x14ac:dyDescent="0.2">
      <c r="A1427" s="5">
        <v>141.63</v>
      </c>
      <c r="B1427" s="3">
        <f t="shared" si="132"/>
        <v>1.3661000000000003</v>
      </c>
      <c r="C1427" s="3">
        <f t="shared" si="133"/>
        <v>-5.4999999999999997E-3</v>
      </c>
      <c r="D1427">
        <f t="shared" si="134"/>
        <v>100</v>
      </c>
      <c r="E1427">
        <f t="shared" si="135"/>
        <v>5.66</v>
      </c>
      <c r="F1427">
        <f t="shared" si="136"/>
        <v>40</v>
      </c>
      <c r="I1427" s="3">
        <v>2.1333000000000002</v>
      </c>
      <c r="J1427" s="3">
        <v>1E-4</v>
      </c>
    </row>
    <row r="1428" spans="1:10" x14ac:dyDescent="0.2">
      <c r="A1428" s="5">
        <v>141.72999999999999</v>
      </c>
      <c r="B1428" s="3">
        <f t="shared" si="132"/>
        <v>1.3744000000000001</v>
      </c>
      <c r="C1428" s="3">
        <f t="shared" si="133"/>
        <v>-5.5999999999999999E-3</v>
      </c>
      <c r="D1428">
        <f t="shared" si="134"/>
        <v>100</v>
      </c>
      <c r="E1428">
        <f t="shared" si="135"/>
        <v>5.66</v>
      </c>
      <c r="F1428">
        <f t="shared" si="136"/>
        <v>40</v>
      </c>
      <c r="I1428" s="3">
        <v>2.1415999999999999</v>
      </c>
      <c r="J1428" s="3">
        <v>0</v>
      </c>
    </row>
    <row r="1429" spans="1:10" x14ac:dyDescent="0.2">
      <c r="A1429" s="5">
        <v>141.83000000000001</v>
      </c>
      <c r="B1429" s="3">
        <f t="shared" si="132"/>
        <v>1.3828</v>
      </c>
      <c r="C1429" s="3">
        <f t="shared" si="133"/>
        <v>-5.4999999999999997E-3</v>
      </c>
      <c r="D1429">
        <f t="shared" si="134"/>
        <v>100</v>
      </c>
      <c r="E1429">
        <f t="shared" si="135"/>
        <v>5.66</v>
      </c>
      <c r="F1429">
        <f t="shared" si="136"/>
        <v>40</v>
      </c>
      <c r="I1429" s="3">
        <v>2.15</v>
      </c>
      <c r="J1429" s="3">
        <v>1E-4</v>
      </c>
    </row>
    <row r="1430" spans="1:10" x14ac:dyDescent="0.2">
      <c r="A1430" s="5">
        <v>141.93</v>
      </c>
      <c r="B1430" s="3">
        <f t="shared" si="132"/>
        <v>1.391</v>
      </c>
      <c r="C1430" s="3">
        <f t="shared" si="133"/>
        <v>-5.7000000000000002E-3</v>
      </c>
      <c r="D1430">
        <f t="shared" si="134"/>
        <v>100</v>
      </c>
      <c r="E1430">
        <f t="shared" si="135"/>
        <v>5.66</v>
      </c>
      <c r="F1430">
        <f t="shared" si="136"/>
        <v>40</v>
      </c>
      <c r="I1430" s="3">
        <v>2.1581999999999999</v>
      </c>
      <c r="J1430" s="3">
        <v>-1E-4</v>
      </c>
    </row>
    <row r="1431" spans="1:10" x14ac:dyDescent="0.2">
      <c r="A1431" s="5">
        <v>142.03</v>
      </c>
      <c r="B1431" s="3">
        <f t="shared" ref="B1431:B1494" si="137">I1431-$I$470</f>
        <v>1.3992</v>
      </c>
      <c r="C1431" s="3">
        <f t="shared" ref="C1431:C1494" si="138">J1431-$J$470</f>
        <v>-5.4999999999999997E-3</v>
      </c>
      <c r="D1431">
        <f t="shared" si="134"/>
        <v>100</v>
      </c>
      <c r="E1431">
        <f t="shared" si="135"/>
        <v>5.66</v>
      </c>
      <c r="F1431">
        <f t="shared" si="136"/>
        <v>40</v>
      </c>
      <c r="I1431" s="3">
        <v>2.1663999999999999</v>
      </c>
      <c r="J1431" s="3">
        <v>1E-4</v>
      </c>
    </row>
    <row r="1432" spans="1:10" x14ac:dyDescent="0.2">
      <c r="A1432" s="5">
        <v>142.13</v>
      </c>
      <c r="B1432" s="3">
        <f t="shared" si="137"/>
        <v>1.4077000000000002</v>
      </c>
      <c r="C1432" s="3">
        <f t="shared" si="138"/>
        <v>-5.5999999999999999E-3</v>
      </c>
      <c r="D1432">
        <f t="shared" si="134"/>
        <v>100</v>
      </c>
      <c r="E1432">
        <f t="shared" si="135"/>
        <v>5.66</v>
      </c>
      <c r="F1432">
        <f t="shared" si="136"/>
        <v>40</v>
      </c>
      <c r="I1432" s="3">
        <v>2.1749000000000001</v>
      </c>
      <c r="J1432" s="3">
        <v>0</v>
      </c>
    </row>
    <row r="1433" spans="1:10" x14ac:dyDescent="0.2">
      <c r="A1433" s="5">
        <v>142.22999999999999</v>
      </c>
      <c r="B1433" s="3">
        <f t="shared" si="137"/>
        <v>1.4161999999999999</v>
      </c>
      <c r="C1433" s="3">
        <f t="shared" si="138"/>
        <v>-5.4999999999999997E-3</v>
      </c>
      <c r="D1433">
        <f t="shared" si="134"/>
        <v>100</v>
      </c>
      <c r="E1433">
        <f t="shared" si="135"/>
        <v>5.66</v>
      </c>
      <c r="F1433">
        <f t="shared" si="136"/>
        <v>40</v>
      </c>
      <c r="I1433" s="3">
        <v>2.1833999999999998</v>
      </c>
      <c r="J1433" s="3">
        <v>1E-4</v>
      </c>
    </row>
    <row r="1434" spans="1:10" x14ac:dyDescent="0.2">
      <c r="A1434" s="5">
        <v>142.33000000000001</v>
      </c>
      <c r="B1434" s="3">
        <f t="shared" si="137"/>
        <v>1.4244000000000003</v>
      </c>
      <c r="C1434" s="3">
        <f t="shared" si="138"/>
        <v>-5.4999999999999997E-3</v>
      </c>
      <c r="D1434">
        <f t="shared" si="134"/>
        <v>100</v>
      </c>
      <c r="E1434">
        <f t="shared" si="135"/>
        <v>5.66</v>
      </c>
      <c r="F1434">
        <f t="shared" si="136"/>
        <v>40</v>
      </c>
      <c r="I1434" s="3">
        <v>2.1916000000000002</v>
      </c>
      <c r="J1434" s="3">
        <v>1E-4</v>
      </c>
    </row>
    <row r="1435" spans="1:10" x14ac:dyDescent="0.2">
      <c r="A1435" s="5">
        <v>142.43</v>
      </c>
      <c r="B1435" s="3">
        <f t="shared" si="137"/>
        <v>1.4328000000000003</v>
      </c>
      <c r="C1435" s="3">
        <f t="shared" si="138"/>
        <v>-5.4999999999999997E-3</v>
      </c>
      <c r="D1435">
        <f t="shared" si="134"/>
        <v>100</v>
      </c>
      <c r="E1435">
        <f t="shared" si="135"/>
        <v>5.66</v>
      </c>
      <c r="F1435">
        <f t="shared" si="136"/>
        <v>40</v>
      </c>
      <c r="I1435" s="3">
        <v>2.2000000000000002</v>
      </c>
      <c r="J1435" s="3">
        <v>1E-4</v>
      </c>
    </row>
    <row r="1436" spans="1:10" x14ac:dyDescent="0.2">
      <c r="A1436" s="5">
        <v>142.53</v>
      </c>
      <c r="B1436" s="3">
        <f t="shared" si="137"/>
        <v>1.4412000000000003</v>
      </c>
      <c r="C1436" s="3">
        <f t="shared" si="138"/>
        <v>-5.4999999999999997E-3</v>
      </c>
      <c r="D1436">
        <f t="shared" si="134"/>
        <v>100</v>
      </c>
      <c r="E1436">
        <f t="shared" si="135"/>
        <v>5.66</v>
      </c>
      <c r="F1436">
        <f t="shared" si="136"/>
        <v>40</v>
      </c>
      <c r="I1436" s="3">
        <v>2.2084000000000001</v>
      </c>
      <c r="J1436" s="3">
        <v>1E-4</v>
      </c>
    </row>
    <row r="1437" spans="1:10" x14ac:dyDescent="0.2">
      <c r="A1437" s="5">
        <v>142.63</v>
      </c>
      <c r="B1437" s="3">
        <f t="shared" si="137"/>
        <v>1.4493</v>
      </c>
      <c r="C1437" s="3">
        <f t="shared" si="138"/>
        <v>-5.7000000000000002E-3</v>
      </c>
      <c r="D1437">
        <f t="shared" si="134"/>
        <v>100</v>
      </c>
      <c r="E1437">
        <f t="shared" si="135"/>
        <v>5.66</v>
      </c>
      <c r="F1437">
        <f t="shared" si="136"/>
        <v>40</v>
      </c>
      <c r="I1437" s="3">
        <v>2.2164999999999999</v>
      </c>
      <c r="J1437" s="3">
        <v>-1E-4</v>
      </c>
    </row>
    <row r="1438" spans="1:10" x14ac:dyDescent="0.2">
      <c r="A1438" s="5">
        <v>142.72999999999999</v>
      </c>
      <c r="B1438" s="3">
        <f t="shared" si="137"/>
        <v>1.4577</v>
      </c>
      <c r="C1438" s="3">
        <f t="shared" si="138"/>
        <v>-5.7000000000000002E-3</v>
      </c>
      <c r="D1438">
        <f t="shared" si="134"/>
        <v>100</v>
      </c>
      <c r="E1438">
        <f t="shared" si="135"/>
        <v>5.66</v>
      </c>
      <c r="F1438">
        <f t="shared" si="136"/>
        <v>40</v>
      </c>
      <c r="I1438" s="3">
        <v>2.2248999999999999</v>
      </c>
      <c r="J1438" s="3">
        <v>-1E-4</v>
      </c>
    </row>
    <row r="1439" spans="1:10" x14ac:dyDescent="0.2">
      <c r="A1439" s="5">
        <v>142.83000000000001</v>
      </c>
      <c r="B1439" s="3">
        <f t="shared" si="137"/>
        <v>1.4662000000000002</v>
      </c>
      <c r="C1439" s="3">
        <f t="shared" si="138"/>
        <v>-5.4000000000000003E-3</v>
      </c>
      <c r="D1439">
        <f t="shared" si="134"/>
        <v>100</v>
      </c>
      <c r="E1439">
        <f t="shared" si="135"/>
        <v>5.66</v>
      </c>
      <c r="F1439">
        <f t="shared" si="136"/>
        <v>40</v>
      </c>
      <c r="I1439" s="3">
        <v>2.2334000000000001</v>
      </c>
      <c r="J1439" s="3">
        <v>2.0000000000000001E-4</v>
      </c>
    </row>
    <row r="1440" spans="1:10" x14ac:dyDescent="0.2">
      <c r="A1440" s="5">
        <v>142.93</v>
      </c>
      <c r="B1440" s="3">
        <f t="shared" si="137"/>
        <v>1.4744000000000002</v>
      </c>
      <c r="C1440" s="3">
        <f t="shared" si="138"/>
        <v>-5.5999999999999999E-3</v>
      </c>
      <c r="D1440">
        <f t="shared" si="134"/>
        <v>100</v>
      </c>
      <c r="E1440">
        <f t="shared" si="135"/>
        <v>5.66</v>
      </c>
      <c r="F1440">
        <f t="shared" si="136"/>
        <v>40</v>
      </c>
      <c r="I1440" s="3">
        <v>2.2416</v>
      </c>
      <c r="J1440" s="3">
        <v>0</v>
      </c>
    </row>
    <row r="1441" spans="1:10" x14ac:dyDescent="0.2">
      <c r="A1441" s="5">
        <v>143.03</v>
      </c>
      <c r="B1441" s="3">
        <f t="shared" si="137"/>
        <v>1.4826999999999999</v>
      </c>
      <c r="C1441" s="3">
        <f t="shared" si="138"/>
        <v>-5.7999999999999996E-3</v>
      </c>
      <c r="D1441">
        <f t="shared" si="134"/>
        <v>100</v>
      </c>
      <c r="E1441">
        <f t="shared" si="135"/>
        <v>5.66</v>
      </c>
      <c r="F1441">
        <f t="shared" si="136"/>
        <v>40</v>
      </c>
      <c r="I1441" s="3">
        <v>2.2498999999999998</v>
      </c>
      <c r="J1441" s="3">
        <v>-2.0000000000000001E-4</v>
      </c>
    </row>
    <row r="1442" spans="1:10" x14ac:dyDescent="0.2">
      <c r="A1442" s="5">
        <v>143.13</v>
      </c>
      <c r="B1442" s="3">
        <f t="shared" si="137"/>
        <v>1.4912000000000001</v>
      </c>
      <c r="C1442" s="3">
        <f t="shared" si="138"/>
        <v>-5.4999999999999997E-3</v>
      </c>
      <c r="D1442">
        <f t="shared" si="134"/>
        <v>100</v>
      </c>
      <c r="E1442">
        <f t="shared" si="135"/>
        <v>5.66</v>
      </c>
      <c r="F1442">
        <f t="shared" si="136"/>
        <v>40</v>
      </c>
      <c r="I1442" s="3">
        <v>2.2584</v>
      </c>
      <c r="J1442" s="3">
        <v>1E-4</v>
      </c>
    </row>
    <row r="1443" spans="1:10" x14ac:dyDescent="0.2">
      <c r="A1443" s="5">
        <v>143.22999999999999</v>
      </c>
      <c r="B1443" s="3">
        <f t="shared" si="137"/>
        <v>1.4995000000000003</v>
      </c>
      <c r="C1443" s="3">
        <f t="shared" si="138"/>
        <v>-5.4000000000000003E-3</v>
      </c>
      <c r="D1443">
        <f t="shared" si="134"/>
        <v>100</v>
      </c>
      <c r="E1443">
        <f t="shared" si="135"/>
        <v>5.66</v>
      </c>
      <c r="F1443">
        <f t="shared" si="136"/>
        <v>40</v>
      </c>
      <c r="I1443" s="3">
        <v>2.2667000000000002</v>
      </c>
      <c r="J1443" s="3">
        <v>2.0000000000000001E-4</v>
      </c>
    </row>
    <row r="1444" spans="1:10" x14ac:dyDescent="0.2">
      <c r="A1444" s="5">
        <v>143.33000000000001</v>
      </c>
      <c r="B1444" s="3">
        <f t="shared" si="137"/>
        <v>1.5076000000000001</v>
      </c>
      <c r="C1444" s="3">
        <f t="shared" si="138"/>
        <v>-5.5999999999999999E-3</v>
      </c>
      <c r="D1444">
        <f t="shared" si="134"/>
        <v>100</v>
      </c>
      <c r="E1444">
        <f t="shared" si="135"/>
        <v>5.66</v>
      </c>
      <c r="F1444">
        <f t="shared" si="136"/>
        <v>40</v>
      </c>
      <c r="I1444" s="3">
        <v>2.2747999999999999</v>
      </c>
      <c r="J1444" s="3">
        <v>0</v>
      </c>
    </row>
    <row r="1445" spans="1:10" x14ac:dyDescent="0.2">
      <c r="A1445" s="5">
        <v>143.43</v>
      </c>
      <c r="B1445" s="3">
        <f t="shared" si="137"/>
        <v>1.516</v>
      </c>
      <c r="C1445" s="3">
        <f t="shared" si="138"/>
        <v>-5.4999999999999997E-3</v>
      </c>
      <c r="D1445">
        <f t="shared" si="134"/>
        <v>100</v>
      </c>
      <c r="E1445">
        <f t="shared" si="135"/>
        <v>5.66</v>
      </c>
      <c r="F1445">
        <f t="shared" si="136"/>
        <v>40</v>
      </c>
      <c r="I1445" s="3">
        <v>2.2831999999999999</v>
      </c>
      <c r="J1445" s="3">
        <v>1E-4</v>
      </c>
    </row>
    <row r="1446" spans="1:10" x14ac:dyDescent="0.2">
      <c r="A1446" s="5">
        <v>143.53</v>
      </c>
      <c r="B1446" s="3">
        <f t="shared" si="137"/>
        <v>1.5244</v>
      </c>
      <c r="C1446" s="3">
        <f t="shared" si="138"/>
        <v>-5.4999999999999997E-3</v>
      </c>
      <c r="D1446">
        <f t="shared" si="134"/>
        <v>100</v>
      </c>
      <c r="E1446">
        <f t="shared" si="135"/>
        <v>5.66</v>
      </c>
      <c r="F1446">
        <f t="shared" si="136"/>
        <v>40</v>
      </c>
      <c r="I1446" s="3">
        <v>2.2915999999999999</v>
      </c>
      <c r="J1446" s="3">
        <v>1E-4</v>
      </c>
    </row>
    <row r="1447" spans="1:10" x14ac:dyDescent="0.2">
      <c r="A1447" s="5">
        <v>143.63</v>
      </c>
      <c r="B1447" s="3">
        <f t="shared" si="137"/>
        <v>1.5326</v>
      </c>
      <c r="C1447" s="3">
        <f t="shared" si="138"/>
        <v>-5.4000000000000003E-3</v>
      </c>
      <c r="D1447">
        <f t="shared" si="134"/>
        <v>100</v>
      </c>
      <c r="E1447">
        <f t="shared" si="135"/>
        <v>5.66</v>
      </c>
      <c r="F1447">
        <f t="shared" si="136"/>
        <v>40</v>
      </c>
      <c r="I1447" s="3">
        <v>2.2997999999999998</v>
      </c>
      <c r="J1447" s="3">
        <v>2.0000000000000001E-4</v>
      </c>
    </row>
    <row r="1448" spans="1:10" x14ac:dyDescent="0.2">
      <c r="A1448" s="5">
        <v>143.72999999999999</v>
      </c>
      <c r="B1448" s="3">
        <f t="shared" si="137"/>
        <v>1.5409999999999999</v>
      </c>
      <c r="C1448" s="3">
        <f t="shared" si="138"/>
        <v>-5.3E-3</v>
      </c>
      <c r="D1448">
        <f t="shared" si="134"/>
        <v>100</v>
      </c>
      <c r="E1448">
        <f t="shared" si="135"/>
        <v>5.66</v>
      </c>
      <c r="F1448">
        <f t="shared" si="136"/>
        <v>40</v>
      </c>
      <c r="I1448" s="3">
        <v>2.3081999999999998</v>
      </c>
      <c r="J1448" s="3">
        <v>2.9999999999999997E-4</v>
      </c>
    </row>
    <row r="1449" spans="1:10" x14ac:dyDescent="0.2">
      <c r="A1449" s="5">
        <v>143.83000000000001</v>
      </c>
      <c r="B1449" s="3">
        <f t="shared" si="137"/>
        <v>1.5494000000000003</v>
      </c>
      <c r="C1449" s="3">
        <f t="shared" si="138"/>
        <v>-5.5999999999999999E-3</v>
      </c>
      <c r="D1449">
        <f t="shared" si="134"/>
        <v>100</v>
      </c>
      <c r="E1449">
        <f t="shared" si="135"/>
        <v>5.66</v>
      </c>
      <c r="F1449">
        <f t="shared" si="136"/>
        <v>40</v>
      </c>
      <c r="I1449" s="3">
        <v>2.3166000000000002</v>
      </c>
      <c r="J1449" s="3">
        <v>0</v>
      </c>
    </row>
    <row r="1450" spans="1:10" x14ac:dyDescent="0.2">
      <c r="A1450" s="5">
        <v>143.93</v>
      </c>
      <c r="B1450" s="3">
        <f t="shared" si="137"/>
        <v>1.5579000000000001</v>
      </c>
      <c r="C1450" s="3">
        <f t="shared" si="138"/>
        <v>-5.5999999999999999E-3</v>
      </c>
      <c r="D1450">
        <f t="shared" si="134"/>
        <v>100</v>
      </c>
      <c r="E1450">
        <f t="shared" si="135"/>
        <v>5.66</v>
      </c>
      <c r="F1450">
        <f t="shared" si="136"/>
        <v>40</v>
      </c>
      <c r="I1450" s="3">
        <v>2.3250999999999999</v>
      </c>
      <c r="J1450" s="3">
        <v>0</v>
      </c>
    </row>
    <row r="1451" spans="1:10" x14ac:dyDescent="0.2">
      <c r="A1451" s="5">
        <v>144.03</v>
      </c>
      <c r="B1451" s="3">
        <f t="shared" si="137"/>
        <v>1.5660000000000003</v>
      </c>
      <c r="C1451" s="3">
        <f t="shared" si="138"/>
        <v>-5.4999999999999997E-3</v>
      </c>
      <c r="D1451">
        <f t="shared" si="134"/>
        <v>100</v>
      </c>
      <c r="E1451">
        <f t="shared" si="135"/>
        <v>5.66</v>
      </c>
      <c r="F1451">
        <f t="shared" si="136"/>
        <v>40</v>
      </c>
      <c r="I1451" s="3">
        <v>2.3332000000000002</v>
      </c>
      <c r="J1451" s="3">
        <v>1E-4</v>
      </c>
    </row>
    <row r="1452" spans="1:10" x14ac:dyDescent="0.2">
      <c r="A1452" s="5">
        <v>144.13</v>
      </c>
      <c r="B1452" s="3">
        <f t="shared" si="137"/>
        <v>1.5743</v>
      </c>
      <c r="C1452" s="3">
        <f t="shared" si="138"/>
        <v>-5.3E-3</v>
      </c>
      <c r="D1452">
        <f t="shared" si="134"/>
        <v>100</v>
      </c>
      <c r="E1452">
        <f t="shared" si="135"/>
        <v>5.66</v>
      </c>
      <c r="F1452">
        <f t="shared" si="136"/>
        <v>40</v>
      </c>
      <c r="I1452" s="3">
        <v>2.3414999999999999</v>
      </c>
      <c r="J1452" s="3">
        <v>2.9999999999999997E-4</v>
      </c>
    </row>
    <row r="1453" spans="1:10" x14ac:dyDescent="0.2">
      <c r="A1453" s="5">
        <v>144.22999999999999</v>
      </c>
      <c r="B1453" s="3">
        <f t="shared" si="137"/>
        <v>1.5827</v>
      </c>
      <c r="C1453" s="3">
        <f t="shared" si="138"/>
        <v>-5.4000000000000003E-3</v>
      </c>
      <c r="D1453">
        <f t="shared" si="134"/>
        <v>100</v>
      </c>
      <c r="E1453">
        <f t="shared" si="135"/>
        <v>5.66</v>
      </c>
      <c r="F1453">
        <f t="shared" si="136"/>
        <v>40</v>
      </c>
      <c r="I1453" s="3">
        <v>2.3498999999999999</v>
      </c>
      <c r="J1453" s="3">
        <v>2.0000000000000001E-4</v>
      </c>
    </row>
    <row r="1454" spans="1:10" x14ac:dyDescent="0.2">
      <c r="A1454" s="5">
        <v>144.33000000000001</v>
      </c>
      <c r="B1454" s="3">
        <f t="shared" si="137"/>
        <v>1.5910000000000002</v>
      </c>
      <c r="C1454" s="3">
        <f t="shared" si="138"/>
        <v>-5.1000000000000004E-3</v>
      </c>
      <c r="D1454">
        <f t="shared" si="134"/>
        <v>100</v>
      </c>
      <c r="E1454">
        <f t="shared" si="135"/>
        <v>5.66</v>
      </c>
      <c r="F1454">
        <f t="shared" si="136"/>
        <v>40</v>
      </c>
      <c r="I1454" s="3">
        <v>2.3582000000000001</v>
      </c>
      <c r="J1454" s="3">
        <v>5.0000000000000001E-4</v>
      </c>
    </row>
    <row r="1455" spans="1:10" x14ac:dyDescent="0.2">
      <c r="A1455" s="5">
        <v>144.43</v>
      </c>
      <c r="B1455" s="3">
        <f t="shared" si="137"/>
        <v>1.5994000000000002</v>
      </c>
      <c r="C1455" s="3">
        <f t="shared" si="138"/>
        <v>-5.5999999999999999E-3</v>
      </c>
      <c r="D1455">
        <f t="shared" si="134"/>
        <v>100</v>
      </c>
      <c r="E1455">
        <f t="shared" si="135"/>
        <v>5.66</v>
      </c>
      <c r="F1455">
        <f t="shared" si="136"/>
        <v>40</v>
      </c>
      <c r="I1455" s="3">
        <v>2.3666</v>
      </c>
      <c r="J1455" s="3">
        <v>0</v>
      </c>
    </row>
    <row r="1456" spans="1:10" x14ac:dyDescent="0.2">
      <c r="A1456" s="5">
        <v>144.53</v>
      </c>
      <c r="B1456" s="3">
        <f t="shared" si="137"/>
        <v>1.6079000000000003</v>
      </c>
      <c r="C1456" s="3">
        <f t="shared" si="138"/>
        <v>-5.4000000000000003E-3</v>
      </c>
      <c r="D1456">
        <f t="shared" si="134"/>
        <v>100</v>
      </c>
      <c r="E1456">
        <f t="shared" si="135"/>
        <v>5.66</v>
      </c>
      <c r="F1456">
        <f t="shared" si="136"/>
        <v>40</v>
      </c>
      <c r="I1456" s="3">
        <v>2.3751000000000002</v>
      </c>
      <c r="J1456" s="3">
        <v>2.0000000000000001E-4</v>
      </c>
    </row>
    <row r="1457" spans="1:10" x14ac:dyDescent="0.2">
      <c r="A1457" s="5">
        <v>144.63</v>
      </c>
      <c r="B1457" s="3">
        <f t="shared" si="137"/>
        <v>1.6162000000000001</v>
      </c>
      <c r="C1457" s="3">
        <f t="shared" si="138"/>
        <v>-5.4999999999999997E-3</v>
      </c>
      <c r="D1457">
        <f t="shared" si="134"/>
        <v>100</v>
      </c>
      <c r="E1457">
        <f t="shared" si="135"/>
        <v>5.66</v>
      </c>
      <c r="F1457">
        <f t="shared" si="136"/>
        <v>40</v>
      </c>
      <c r="I1457" s="3">
        <v>2.3834</v>
      </c>
      <c r="J1457" s="3">
        <v>1E-4</v>
      </c>
    </row>
    <row r="1458" spans="1:10" x14ac:dyDescent="0.2">
      <c r="A1458" s="5">
        <v>144.72999999999999</v>
      </c>
      <c r="B1458" s="3">
        <f t="shared" si="137"/>
        <v>1.6244000000000001</v>
      </c>
      <c r="C1458" s="3">
        <f t="shared" si="138"/>
        <v>-5.4000000000000003E-3</v>
      </c>
      <c r="D1458">
        <f t="shared" si="134"/>
        <v>100</v>
      </c>
      <c r="E1458">
        <f t="shared" si="135"/>
        <v>5.66</v>
      </c>
      <c r="F1458">
        <f t="shared" si="136"/>
        <v>40</v>
      </c>
      <c r="I1458" s="3">
        <v>2.3915999999999999</v>
      </c>
      <c r="J1458" s="3">
        <v>2.0000000000000001E-4</v>
      </c>
    </row>
    <row r="1459" spans="1:10" x14ac:dyDescent="0.2">
      <c r="A1459" s="5">
        <v>144.83000000000001</v>
      </c>
      <c r="B1459" s="3">
        <f t="shared" si="137"/>
        <v>1.6328</v>
      </c>
      <c r="C1459" s="3">
        <f t="shared" si="138"/>
        <v>-5.4999999999999997E-3</v>
      </c>
      <c r="D1459">
        <f t="shared" si="134"/>
        <v>100</v>
      </c>
      <c r="E1459">
        <f t="shared" si="135"/>
        <v>5.66</v>
      </c>
      <c r="F1459">
        <f t="shared" si="136"/>
        <v>40</v>
      </c>
      <c r="I1459" s="3">
        <v>2.4</v>
      </c>
      <c r="J1459" s="3">
        <v>1E-4</v>
      </c>
    </row>
    <row r="1460" spans="1:10" x14ac:dyDescent="0.2">
      <c r="A1460" s="5">
        <v>144.93</v>
      </c>
      <c r="B1460" s="3">
        <f t="shared" si="137"/>
        <v>1.6411000000000002</v>
      </c>
      <c r="C1460" s="3">
        <f t="shared" si="138"/>
        <v>-5.4000000000000003E-3</v>
      </c>
      <c r="D1460">
        <f t="shared" si="134"/>
        <v>100</v>
      </c>
      <c r="E1460">
        <f t="shared" si="135"/>
        <v>5.66</v>
      </c>
      <c r="F1460">
        <f t="shared" si="136"/>
        <v>40</v>
      </c>
      <c r="I1460" s="3">
        <v>2.4083000000000001</v>
      </c>
      <c r="J1460" s="3">
        <v>2.0000000000000001E-4</v>
      </c>
    </row>
    <row r="1461" spans="1:10" x14ac:dyDescent="0.2">
      <c r="A1461" s="5">
        <v>145.03</v>
      </c>
      <c r="B1461" s="3">
        <f t="shared" si="137"/>
        <v>1.6492</v>
      </c>
      <c r="C1461" s="3">
        <f t="shared" si="138"/>
        <v>-5.5999999999999999E-3</v>
      </c>
      <c r="D1461">
        <f t="shared" si="134"/>
        <v>100</v>
      </c>
      <c r="E1461">
        <f t="shared" si="135"/>
        <v>5.66</v>
      </c>
      <c r="F1461">
        <f t="shared" si="136"/>
        <v>40</v>
      </c>
      <c r="I1461" s="3">
        <v>2.4163999999999999</v>
      </c>
      <c r="J1461" s="3">
        <v>0</v>
      </c>
    </row>
    <row r="1462" spans="1:10" x14ac:dyDescent="0.2">
      <c r="A1462" s="5">
        <v>145.13</v>
      </c>
      <c r="B1462" s="3">
        <f t="shared" si="137"/>
        <v>1.6576</v>
      </c>
      <c r="C1462" s="3">
        <f t="shared" si="138"/>
        <v>-5.5999999999999999E-3</v>
      </c>
      <c r="D1462">
        <f t="shared" si="134"/>
        <v>100</v>
      </c>
      <c r="E1462">
        <f t="shared" si="135"/>
        <v>5.66</v>
      </c>
      <c r="F1462">
        <f t="shared" si="136"/>
        <v>40</v>
      </c>
      <c r="I1462" s="3">
        <v>2.4247999999999998</v>
      </c>
      <c r="J1462" s="3">
        <v>0</v>
      </c>
    </row>
    <row r="1463" spans="1:10" x14ac:dyDescent="0.2">
      <c r="A1463" s="5">
        <v>145.22999999999999</v>
      </c>
      <c r="B1463" s="3">
        <f t="shared" si="137"/>
        <v>1.6661000000000001</v>
      </c>
      <c r="C1463" s="3">
        <f t="shared" si="138"/>
        <v>-5.5999999999999999E-3</v>
      </c>
      <c r="D1463">
        <f t="shared" si="134"/>
        <v>100</v>
      </c>
      <c r="E1463">
        <f t="shared" si="135"/>
        <v>5.66</v>
      </c>
      <c r="F1463">
        <f t="shared" si="136"/>
        <v>40</v>
      </c>
      <c r="I1463" s="3">
        <v>2.4333</v>
      </c>
      <c r="J1463" s="3">
        <v>0</v>
      </c>
    </row>
    <row r="1464" spans="1:10" x14ac:dyDescent="0.2">
      <c r="A1464" s="5">
        <v>145.33000000000001</v>
      </c>
      <c r="B1464" s="3">
        <f t="shared" si="137"/>
        <v>1.6744000000000003</v>
      </c>
      <c r="C1464" s="3">
        <f t="shared" si="138"/>
        <v>-5.4000000000000003E-3</v>
      </c>
      <c r="D1464">
        <f t="shared" si="134"/>
        <v>100</v>
      </c>
      <c r="E1464">
        <f t="shared" si="135"/>
        <v>5.66</v>
      </c>
      <c r="F1464">
        <f t="shared" si="136"/>
        <v>40</v>
      </c>
      <c r="I1464" s="3">
        <v>2.4416000000000002</v>
      </c>
      <c r="J1464" s="3">
        <v>2.0000000000000001E-4</v>
      </c>
    </row>
    <row r="1465" spans="1:10" x14ac:dyDescent="0.2">
      <c r="A1465" s="5">
        <v>145.43</v>
      </c>
      <c r="B1465" s="3">
        <f t="shared" si="137"/>
        <v>1.6829000000000001</v>
      </c>
      <c r="C1465" s="3">
        <f t="shared" si="138"/>
        <v>-5.5999999999999999E-3</v>
      </c>
      <c r="D1465">
        <f t="shared" si="134"/>
        <v>100</v>
      </c>
      <c r="E1465">
        <f t="shared" si="135"/>
        <v>5.66</v>
      </c>
      <c r="F1465">
        <f t="shared" si="136"/>
        <v>40</v>
      </c>
      <c r="I1465" s="3">
        <v>2.4500999999999999</v>
      </c>
      <c r="J1465" s="3">
        <v>0</v>
      </c>
    </row>
    <row r="1466" spans="1:10" x14ac:dyDescent="0.2">
      <c r="A1466" s="5">
        <v>145.53</v>
      </c>
      <c r="B1466" s="3">
        <f t="shared" si="137"/>
        <v>1.6912000000000003</v>
      </c>
      <c r="C1466" s="3">
        <f t="shared" si="138"/>
        <v>-5.5999999999999999E-3</v>
      </c>
      <c r="D1466">
        <f t="shared" si="134"/>
        <v>100</v>
      </c>
      <c r="E1466">
        <f t="shared" si="135"/>
        <v>5.66</v>
      </c>
      <c r="F1466">
        <f t="shared" si="136"/>
        <v>40</v>
      </c>
      <c r="I1466" s="3">
        <v>2.4584000000000001</v>
      </c>
      <c r="J1466" s="3">
        <v>0</v>
      </c>
    </row>
    <row r="1467" spans="1:10" x14ac:dyDescent="0.2">
      <c r="A1467" s="5">
        <v>145.63</v>
      </c>
      <c r="B1467" s="3">
        <f t="shared" si="137"/>
        <v>1.6993</v>
      </c>
      <c r="C1467" s="3">
        <f t="shared" si="138"/>
        <v>-5.4000000000000003E-3</v>
      </c>
      <c r="D1467">
        <f t="shared" si="134"/>
        <v>100</v>
      </c>
      <c r="E1467">
        <f t="shared" si="135"/>
        <v>5.66</v>
      </c>
      <c r="F1467">
        <f t="shared" si="136"/>
        <v>40</v>
      </c>
      <c r="I1467" s="3">
        <v>2.4664999999999999</v>
      </c>
      <c r="J1467" s="3">
        <v>2.0000000000000001E-4</v>
      </c>
    </row>
    <row r="1468" spans="1:10" x14ac:dyDescent="0.2">
      <c r="A1468" s="5">
        <v>145.72999999999999</v>
      </c>
      <c r="B1468" s="3">
        <f t="shared" si="137"/>
        <v>1.7077</v>
      </c>
      <c r="C1468" s="3">
        <f t="shared" si="138"/>
        <v>-5.5999999999999999E-3</v>
      </c>
      <c r="D1468">
        <f t="shared" si="134"/>
        <v>100</v>
      </c>
      <c r="E1468">
        <f t="shared" si="135"/>
        <v>5.66</v>
      </c>
      <c r="F1468">
        <f t="shared" si="136"/>
        <v>40</v>
      </c>
      <c r="I1468" s="3">
        <v>2.4748999999999999</v>
      </c>
      <c r="J1468" s="3">
        <v>0</v>
      </c>
    </row>
    <row r="1469" spans="1:10" x14ac:dyDescent="0.2">
      <c r="A1469" s="5">
        <v>145.83000000000001</v>
      </c>
      <c r="B1469" s="3">
        <f t="shared" si="137"/>
        <v>1.7161</v>
      </c>
      <c r="C1469" s="3">
        <f t="shared" si="138"/>
        <v>-5.4000000000000003E-3</v>
      </c>
      <c r="D1469">
        <f t="shared" si="134"/>
        <v>100</v>
      </c>
      <c r="E1469">
        <f t="shared" si="135"/>
        <v>5.66</v>
      </c>
      <c r="F1469">
        <f t="shared" si="136"/>
        <v>40</v>
      </c>
      <c r="I1469" s="3">
        <v>2.4832999999999998</v>
      </c>
      <c r="J1469" s="3">
        <v>2.0000000000000001E-4</v>
      </c>
    </row>
    <row r="1470" spans="1:10" x14ac:dyDescent="0.2">
      <c r="A1470" s="5">
        <v>145.93</v>
      </c>
      <c r="B1470" s="3">
        <f t="shared" si="137"/>
        <v>1.7244000000000002</v>
      </c>
      <c r="C1470" s="3">
        <f t="shared" si="138"/>
        <v>-5.7000000000000002E-3</v>
      </c>
      <c r="D1470">
        <f t="shared" si="134"/>
        <v>100</v>
      </c>
      <c r="E1470">
        <f t="shared" si="135"/>
        <v>5.66</v>
      </c>
      <c r="F1470">
        <f t="shared" si="136"/>
        <v>40</v>
      </c>
      <c r="I1470" s="3">
        <v>2.4916</v>
      </c>
      <c r="J1470" s="3">
        <v>-1E-4</v>
      </c>
    </row>
    <row r="1471" spans="1:10" x14ac:dyDescent="0.2">
      <c r="A1471" s="5">
        <v>146.03</v>
      </c>
      <c r="B1471" s="3">
        <f t="shared" si="137"/>
        <v>1.7326999999999999</v>
      </c>
      <c r="C1471" s="3">
        <f t="shared" si="138"/>
        <v>-5.4000000000000003E-3</v>
      </c>
      <c r="D1471">
        <f t="shared" si="134"/>
        <v>100</v>
      </c>
      <c r="E1471">
        <f t="shared" si="135"/>
        <v>5.66</v>
      </c>
      <c r="F1471">
        <f t="shared" si="136"/>
        <v>40</v>
      </c>
      <c r="I1471" s="3">
        <v>2.4998999999999998</v>
      </c>
      <c r="J1471" s="3">
        <v>2.0000000000000001E-4</v>
      </c>
    </row>
    <row r="1472" spans="1:10" x14ac:dyDescent="0.2">
      <c r="A1472" s="5">
        <v>146.13</v>
      </c>
      <c r="B1472" s="3">
        <f t="shared" si="137"/>
        <v>1.7412000000000001</v>
      </c>
      <c r="C1472" s="3">
        <f t="shared" si="138"/>
        <v>-5.7000000000000002E-3</v>
      </c>
      <c r="D1472">
        <f t="shared" si="134"/>
        <v>100</v>
      </c>
      <c r="E1472">
        <f t="shared" si="135"/>
        <v>5.66</v>
      </c>
      <c r="F1472">
        <f t="shared" si="136"/>
        <v>40</v>
      </c>
      <c r="I1472" s="3">
        <v>2.5084</v>
      </c>
      <c r="J1472" s="3">
        <v>-1E-4</v>
      </c>
    </row>
    <row r="1473" spans="1:10" x14ac:dyDescent="0.2">
      <c r="A1473" s="5">
        <v>146.22999999999999</v>
      </c>
      <c r="B1473" s="3">
        <f t="shared" si="137"/>
        <v>1.7495000000000003</v>
      </c>
      <c r="C1473" s="3">
        <f t="shared" si="138"/>
        <v>-5.4000000000000003E-3</v>
      </c>
      <c r="D1473">
        <f t="shared" si="134"/>
        <v>100</v>
      </c>
      <c r="E1473">
        <f t="shared" si="135"/>
        <v>5.66</v>
      </c>
      <c r="F1473">
        <f t="shared" si="136"/>
        <v>40</v>
      </c>
      <c r="I1473" s="3">
        <v>2.5167000000000002</v>
      </c>
      <c r="J1473" s="3">
        <v>2.0000000000000001E-4</v>
      </c>
    </row>
    <row r="1474" spans="1:10" x14ac:dyDescent="0.2">
      <c r="A1474" s="5">
        <v>146.33000000000001</v>
      </c>
      <c r="B1474" s="3">
        <f t="shared" si="137"/>
        <v>1.7576000000000001</v>
      </c>
      <c r="C1474" s="3">
        <f t="shared" si="138"/>
        <v>-5.7000000000000002E-3</v>
      </c>
      <c r="D1474">
        <f t="shared" si="134"/>
        <v>100</v>
      </c>
      <c r="E1474">
        <f t="shared" si="135"/>
        <v>5.66</v>
      </c>
      <c r="F1474">
        <f t="shared" si="136"/>
        <v>40</v>
      </c>
      <c r="I1474" s="3">
        <v>2.5247999999999999</v>
      </c>
      <c r="J1474" s="3">
        <v>-1E-4</v>
      </c>
    </row>
    <row r="1475" spans="1:10" x14ac:dyDescent="0.2">
      <c r="A1475" s="5">
        <v>146.43</v>
      </c>
      <c r="B1475" s="3">
        <f t="shared" si="137"/>
        <v>1.766</v>
      </c>
      <c r="C1475" s="3">
        <f t="shared" si="138"/>
        <v>-5.4000000000000003E-3</v>
      </c>
      <c r="D1475">
        <f t="shared" si="134"/>
        <v>100</v>
      </c>
      <c r="E1475">
        <f t="shared" si="135"/>
        <v>5.66</v>
      </c>
      <c r="F1475">
        <f t="shared" si="136"/>
        <v>40</v>
      </c>
      <c r="I1475" s="3">
        <v>2.5331999999999999</v>
      </c>
      <c r="J1475" s="3">
        <v>2.0000000000000001E-4</v>
      </c>
    </row>
    <row r="1476" spans="1:10" x14ac:dyDescent="0.2">
      <c r="A1476" s="5">
        <v>146.53</v>
      </c>
      <c r="B1476" s="3">
        <f t="shared" si="137"/>
        <v>1.7744</v>
      </c>
      <c r="C1476" s="3">
        <f t="shared" si="138"/>
        <v>-5.4999999999999997E-3</v>
      </c>
      <c r="D1476">
        <f t="shared" si="134"/>
        <v>100</v>
      </c>
      <c r="E1476">
        <f t="shared" si="135"/>
        <v>5.66</v>
      </c>
      <c r="F1476">
        <f t="shared" si="136"/>
        <v>40</v>
      </c>
      <c r="I1476" s="3">
        <v>2.5415999999999999</v>
      </c>
      <c r="J1476" s="3">
        <v>1E-4</v>
      </c>
    </row>
    <row r="1477" spans="1:10" x14ac:dyDescent="0.2">
      <c r="A1477" s="5">
        <v>146.63</v>
      </c>
      <c r="B1477" s="3">
        <f t="shared" si="137"/>
        <v>1.7827000000000002</v>
      </c>
      <c r="C1477" s="3">
        <f t="shared" si="138"/>
        <v>-5.4999999999999997E-3</v>
      </c>
      <c r="D1477">
        <f t="shared" si="134"/>
        <v>100</v>
      </c>
      <c r="E1477">
        <f t="shared" si="135"/>
        <v>5.66</v>
      </c>
      <c r="F1477">
        <f t="shared" si="136"/>
        <v>40</v>
      </c>
      <c r="I1477" s="3">
        <v>2.5499000000000001</v>
      </c>
      <c r="J1477" s="3">
        <v>1E-4</v>
      </c>
    </row>
    <row r="1478" spans="1:10" x14ac:dyDescent="0.2">
      <c r="A1478" s="5">
        <v>146.72999999999999</v>
      </c>
      <c r="B1478" s="3">
        <f t="shared" si="137"/>
        <v>1.7909999999999999</v>
      </c>
      <c r="C1478" s="3">
        <f t="shared" si="138"/>
        <v>-5.5999999999999999E-3</v>
      </c>
      <c r="D1478">
        <f t="shared" si="134"/>
        <v>100</v>
      </c>
      <c r="E1478">
        <f t="shared" si="135"/>
        <v>5.66</v>
      </c>
      <c r="F1478">
        <f t="shared" si="136"/>
        <v>40</v>
      </c>
      <c r="I1478" s="3">
        <v>2.5581999999999998</v>
      </c>
      <c r="J1478" s="3">
        <v>0</v>
      </c>
    </row>
    <row r="1479" spans="1:10" x14ac:dyDescent="0.2">
      <c r="A1479" s="5">
        <v>146.83000000000001</v>
      </c>
      <c r="B1479" s="3">
        <f t="shared" si="137"/>
        <v>1.7994000000000003</v>
      </c>
      <c r="C1479" s="3">
        <f t="shared" si="138"/>
        <v>-5.4999999999999997E-3</v>
      </c>
      <c r="D1479">
        <f t="shared" si="134"/>
        <v>100</v>
      </c>
      <c r="E1479">
        <f t="shared" si="135"/>
        <v>5.66</v>
      </c>
      <c r="F1479">
        <f t="shared" si="136"/>
        <v>40</v>
      </c>
      <c r="I1479" s="3">
        <v>2.5666000000000002</v>
      </c>
      <c r="J1479" s="3">
        <v>1E-4</v>
      </c>
    </row>
    <row r="1480" spans="1:10" x14ac:dyDescent="0.2">
      <c r="A1480" s="5">
        <v>146.93</v>
      </c>
      <c r="B1480" s="3">
        <f t="shared" si="137"/>
        <v>1.8079000000000001</v>
      </c>
      <c r="C1480" s="3">
        <f t="shared" si="138"/>
        <v>-5.4999999999999997E-3</v>
      </c>
      <c r="D1480">
        <f t="shared" si="134"/>
        <v>100</v>
      </c>
      <c r="E1480">
        <f t="shared" si="135"/>
        <v>5.66</v>
      </c>
      <c r="F1480">
        <f t="shared" si="136"/>
        <v>40</v>
      </c>
      <c r="I1480" s="3">
        <v>2.5750999999999999</v>
      </c>
      <c r="J1480" s="3">
        <v>1E-4</v>
      </c>
    </row>
    <row r="1481" spans="1:10" x14ac:dyDescent="0.2">
      <c r="A1481" s="5">
        <v>147.03</v>
      </c>
      <c r="B1481" s="3">
        <f t="shared" si="137"/>
        <v>1.8159000000000001</v>
      </c>
      <c r="C1481" s="3">
        <f t="shared" si="138"/>
        <v>-5.5999999999999999E-3</v>
      </c>
      <c r="D1481">
        <f t="shared" si="134"/>
        <v>100</v>
      </c>
      <c r="E1481">
        <f t="shared" si="135"/>
        <v>5.66</v>
      </c>
      <c r="F1481">
        <f t="shared" si="136"/>
        <v>40</v>
      </c>
      <c r="I1481" s="3">
        <v>2.5831</v>
      </c>
      <c r="J1481" s="3">
        <v>0</v>
      </c>
    </row>
    <row r="1482" spans="1:10" x14ac:dyDescent="0.2">
      <c r="A1482" s="5">
        <v>147.13</v>
      </c>
      <c r="B1482" s="3">
        <f t="shared" si="137"/>
        <v>1.8244000000000002</v>
      </c>
      <c r="C1482" s="3">
        <f t="shared" si="138"/>
        <v>-5.4999999999999997E-3</v>
      </c>
      <c r="D1482">
        <f t="shared" ref="D1482:D1545" si="139">$E$4</f>
        <v>100</v>
      </c>
      <c r="E1482">
        <f t="shared" ref="E1482:E1545" si="140">$F$4</f>
        <v>5.66</v>
      </c>
      <c r="F1482">
        <f t="shared" ref="F1482:F1545" si="141">$G$4</f>
        <v>40</v>
      </c>
      <c r="I1482" s="3">
        <v>2.5916000000000001</v>
      </c>
      <c r="J1482" s="3">
        <v>1E-4</v>
      </c>
    </row>
    <row r="1483" spans="1:10" x14ac:dyDescent="0.2">
      <c r="A1483" s="5">
        <v>147.22999999999999</v>
      </c>
      <c r="B1483" s="3">
        <f t="shared" si="137"/>
        <v>1.8327</v>
      </c>
      <c r="C1483" s="3">
        <f t="shared" si="138"/>
        <v>-5.5999999999999999E-3</v>
      </c>
      <c r="D1483">
        <f t="shared" si="139"/>
        <v>100</v>
      </c>
      <c r="E1483">
        <f t="shared" si="140"/>
        <v>5.66</v>
      </c>
      <c r="F1483">
        <f t="shared" si="141"/>
        <v>40</v>
      </c>
      <c r="I1483" s="3">
        <v>2.5998999999999999</v>
      </c>
      <c r="J1483" s="3">
        <v>0</v>
      </c>
    </row>
    <row r="1484" spans="1:10" x14ac:dyDescent="0.2">
      <c r="A1484" s="5">
        <v>147.33000000000001</v>
      </c>
      <c r="B1484" s="3">
        <f t="shared" si="137"/>
        <v>1.8411</v>
      </c>
      <c r="C1484" s="3">
        <f t="shared" si="138"/>
        <v>-5.5999999999999999E-3</v>
      </c>
      <c r="D1484">
        <f t="shared" si="139"/>
        <v>100</v>
      </c>
      <c r="E1484">
        <f t="shared" si="140"/>
        <v>5.66</v>
      </c>
      <c r="F1484">
        <f t="shared" si="141"/>
        <v>40</v>
      </c>
      <c r="I1484" s="3">
        <v>2.6082999999999998</v>
      </c>
      <c r="J1484" s="3">
        <v>0</v>
      </c>
    </row>
    <row r="1485" spans="1:10" x14ac:dyDescent="0.2">
      <c r="A1485" s="5">
        <v>147.43</v>
      </c>
      <c r="B1485" s="3">
        <f t="shared" si="137"/>
        <v>1.8492999999999999</v>
      </c>
      <c r="C1485" s="3">
        <f t="shared" si="138"/>
        <v>-5.4999999999999997E-3</v>
      </c>
      <c r="D1485">
        <f t="shared" si="139"/>
        <v>100</v>
      </c>
      <c r="E1485">
        <f t="shared" si="140"/>
        <v>5.66</v>
      </c>
      <c r="F1485">
        <f t="shared" si="141"/>
        <v>40</v>
      </c>
      <c r="I1485" s="3">
        <v>2.6164999999999998</v>
      </c>
      <c r="J1485" s="3">
        <v>1E-4</v>
      </c>
    </row>
    <row r="1486" spans="1:10" x14ac:dyDescent="0.2">
      <c r="A1486" s="5">
        <v>147.53</v>
      </c>
      <c r="B1486" s="3">
        <f t="shared" si="137"/>
        <v>1.8578000000000001</v>
      </c>
      <c r="C1486" s="3">
        <f t="shared" si="138"/>
        <v>-5.4000000000000003E-3</v>
      </c>
      <c r="D1486">
        <f t="shared" si="139"/>
        <v>100</v>
      </c>
      <c r="E1486">
        <f t="shared" si="140"/>
        <v>5.66</v>
      </c>
      <c r="F1486">
        <f t="shared" si="141"/>
        <v>40</v>
      </c>
      <c r="I1486" s="3">
        <v>2.625</v>
      </c>
      <c r="J1486" s="3">
        <v>2.0000000000000001E-4</v>
      </c>
    </row>
    <row r="1487" spans="1:10" x14ac:dyDescent="0.2">
      <c r="A1487" s="5">
        <v>147.63</v>
      </c>
      <c r="B1487" s="3">
        <f t="shared" si="137"/>
        <v>1.8662000000000001</v>
      </c>
      <c r="C1487" s="3">
        <f t="shared" si="138"/>
        <v>-5.5999999999999999E-3</v>
      </c>
      <c r="D1487">
        <f t="shared" si="139"/>
        <v>100</v>
      </c>
      <c r="E1487">
        <f t="shared" si="140"/>
        <v>5.66</v>
      </c>
      <c r="F1487">
        <f t="shared" si="141"/>
        <v>40</v>
      </c>
      <c r="I1487" s="3">
        <v>2.6334</v>
      </c>
      <c r="J1487" s="3">
        <v>0</v>
      </c>
    </row>
    <row r="1488" spans="1:10" x14ac:dyDescent="0.2">
      <c r="A1488" s="5">
        <v>147.72999999999999</v>
      </c>
      <c r="B1488" s="3">
        <f t="shared" si="137"/>
        <v>1.8744000000000001</v>
      </c>
      <c r="C1488" s="3">
        <f t="shared" si="138"/>
        <v>-5.4000000000000003E-3</v>
      </c>
      <c r="D1488">
        <f t="shared" si="139"/>
        <v>100</v>
      </c>
      <c r="E1488">
        <f t="shared" si="140"/>
        <v>5.66</v>
      </c>
      <c r="F1488">
        <f t="shared" si="141"/>
        <v>40</v>
      </c>
      <c r="I1488" s="3">
        <v>2.6415999999999999</v>
      </c>
      <c r="J1488" s="3">
        <v>2.0000000000000001E-4</v>
      </c>
    </row>
    <row r="1489" spans="1:10" x14ac:dyDescent="0.2">
      <c r="A1489" s="5">
        <v>147.83000000000001</v>
      </c>
      <c r="B1489" s="3">
        <f t="shared" si="137"/>
        <v>1.8828</v>
      </c>
      <c r="C1489" s="3">
        <f t="shared" si="138"/>
        <v>-5.5999999999999999E-3</v>
      </c>
      <c r="D1489">
        <f t="shared" si="139"/>
        <v>100</v>
      </c>
      <c r="E1489">
        <f t="shared" si="140"/>
        <v>5.66</v>
      </c>
      <c r="F1489">
        <f t="shared" si="141"/>
        <v>40</v>
      </c>
      <c r="I1489" s="3">
        <v>2.65</v>
      </c>
      <c r="J1489" s="3">
        <v>0</v>
      </c>
    </row>
    <row r="1490" spans="1:10" x14ac:dyDescent="0.2">
      <c r="A1490" s="5">
        <v>147.93</v>
      </c>
      <c r="B1490" s="3">
        <f t="shared" si="137"/>
        <v>1.8911000000000002</v>
      </c>
      <c r="C1490" s="3">
        <f t="shared" si="138"/>
        <v>-5.4000000000000003E-3</v>
      </c>
      <c r="D1490">
        <f t="shared" si="139"/>
        <v>100</v>
      </c>
      <c r="E1490">
        <f t="shared" si="140"/>
        <v>5.66</v>
      </c>
      <c r="F1490">
        <f t="shared" si="141"/>
        <v>40</v>
      </c>
      <c r="I1490" s="3">
        <v>2.6583000000000001</v>
      </c>
      <c r="J1490" s="3">
        <v>2.0000000000000001E-4</v>
      </c>
    </row>
    <row r="1491" spans="1:10" x14ac:dyDescent="0.2">
      <c r="A1491" s="5">
        <v>148.03</v>
      </c>
      <c r="B1491" s="3">
        <f t="shared" si="137"/>
        <v>1.8992</v>
      </c>
      <c r="C1491" s="3">
        <f t="shared" si="138"/>
        <v>-5.4000000000000003E-3</v>
      </c>
      <c r="D1491">
        <f t="shared" si="139"/>
        <v>100</v>
      </c>
      <c r="E1491">
        <f t="shared" si="140"/>
        <v>5.66</v>
      </c>
      <c r="F1491">
        <f t="shared" si="141"/>
        <v>40</v>
      </c>
      <c r="I1491" s="3">
        <v>2.6663999999999999</v>
      </c>
      <c r="J1491" s="3">
        <v>2.0000000000000001E-4</v>
      </c>
    </row>
    <row r="1492" spans="1:10" x14ac:dyDescent="0.2">
      <c r="A1492" s="5">
        <v>148.13</v>
      </c>
      <c r="B1492" s="3">
        <f t="shared" si="137"/>
        <v>1.9077000000000002</v>
      </c>
      <c r="C1492" s="3">
        <f t="shared" si="138"/>
        <v>-5.5999999999999999E-3</v>
      </c>
      <c r="D1492">
        <f t="shared" si="139"/>
        <v>100</v>
      </c>
      <c r="E1492">
        <f t="shared" si="140"/>
        <v>5.66</v>
      </c>
      <c r="F1492">
        <f t="shared" si="141"/>
        <v>40</v>
      </c>
      <c r="I1492" s="3">
        <v>2.6749000000000001</v>
      </c>
      <c r="J1492" s="3">
        <v>0</v>
      </c>
    </row>
    <row r="1493" spans="1:10" x14ac:dyDescent="0.2">
      <c r="A1493" s="5">
        <v>148.22999999999999</v>
      </c>
      <c r="B1493" s="3">
        <f t="shared" si="137"/>
        <v>1.9161999999999999</v>
      </c>
      <c r="C1493" s="3">
        <f t="shared" si="138"/>
        <v>-5.4999999999999997E-3</v>
      </c>
      <c r="D1493">
        <f t="shared" si="139"/>
        <v>100</v>
      </c>
      <c r="E1493">
        <f t="shared" si="140"/>
        <v>5.66</v>
      </c>
      <c r="F1493">
        <f t="shared" si="141"/>
        <v>40</v>
      </c>
      <c r="I1493" s="3">
        <v>2.6833999999999998</v>
      </c>
      <c r="J1493" s="3">
        <v>1E-4</v>
      </c>
    </row>
    <row r="1494" spans="1:10" x14ac:dyDescent="0.2">
      <c r="A1494" s="5">
        <v>148.33000000000001</v>
      </c>
      <c r="B1494" s="3">
        <f t="shared" si="137"/>
        <v>1.9243000000000001</v>
      </c>
      <c r="C1494" s="3">
        <f t="shared" si="138"/>
        <v>-5.5999999999999999E-3</v>
      </c>
      <c r="D1494">
        <f t="shared" si="139"/>
        <v>100</v>
      </c>
      <c r="E1494">
        <f t="shared" si="140"/>
        <v>5.66</v>
      </c>
      <c r="F1494">
        <f t="shared" si="141"/>
        <v>40</v>
      </c>
      <c r="I1494" s="3">
        <v>2.6915</v>
      </c>
      <c r="J1494" s="3">
        <v>0</v>
      </c>
    </row>
    <row r="1495" spans="1:10" x14ac:dyDescent="0.2">
      <c r="A1495" s="5">
        <v>148.43</v>
      </c>
      <c r="B1495" s="3">
        <f t="shared" ref="B1495:B1558" si="142">I1495-$I$470</f>
        <v>1.9328000000000003</v>
      </c>
      <c r="C1495" s="3">
        <f t="shared" ref="C1495:C1558" si="143">J1495-$J$470</f>
        <v>-5.5999999999999999E-3</v>
      </c>
      <c r="D1495">
        <f t="shared" si="139"/>
        <v>100</v>
      </c>
      <c r="E1495">
        <f t="shared" si="140"/>
        <v>5.66</v>
      </c>
      <c r="F1495">
        <f t="shared" si="141"/>
        <v>40</v>
      </c>
      <c r="I1495" s="3">
        <v>2.7</v>
      </c>
      <c r="J1495" s="3">
        <v>0</v>
      </c>
    </row>
    <row r="1496" spans="1:10" x14ac:dyDescent="0.2">
      <c r="A1496" s="5">
        <v>148.53</v>
      </c>
      <c r="B1496" s="3">
        <f t="shared" si="142"/>
        <v>1.9412000000000003</v>
      </c>
      <c r="C1496" s="3">
        <f t="shared" si="143"/>
        <v>-5.5999999999999999E-3</v>
      </c>
      <c r="D1496">
        <f t="shared" si="139"/>
        <v>100</v>
      </c>
      <c r="E1496">
        <f t="shared" si="140"/>
        <v>5.66</v>
      </c>
      <c r="F1496">
        <f t="shared" si="141"/>
        <v>40</v>
      </c>
      <c r="I1496" s="3">
        <v>2.7084000000000001</v>
      </c>
      <c r="J1496" s="3">
        <v>0</v>
      </c>
    </row>
    <row r="1497" spans="1:10" x14ac:dyDescent="0.2">
      <c r="A1497" s="5">
        <v>148.63</v>
      </c>
      <c r="B1497" s="3">
        <f t="shared" si="142"/>
        <v>1.9493</v>
      </c>
      <c r="C1497" s="3">
        <f t="shared" si="143"/>
        <v>-5.7000000000000002E-3</v>
      </c>
      <c r="D1497">
        <f t="shared" si="139"/>
        <v>100</v>
      </c>
      <c r="E1497">
        <f t="shared" si="140"/>
        <v>5.66</v>
      </c>
      <c r="F1497">
        <f t="shared" si="141"/>
        <v>40</v>
      </c>
      <c r="I1497" s="3">
        <v>2.7164999999999999</v>
      </c>
      <c r="J1497" s="3">
        <v>-1E-4</v>
      </c>
    </row>
    <row r="1498" spans="1:10" x14ac:dyDescent="0.2">
      <c r="A1498" s="5">
        <v>148.72999999999999</v>
      </c>
      <c r="B1498" s="3">
        <f t="shared" si="142"/>
        <v>1.9577</v>
      </c>
      <c r="C1498" s="3">
        <f t="shared" si="143"/>
        <v>-5.4000000000000003E-3</v>
      </c>
      <c r="D1498">
        <f t="shared" si="139"/>
        <v>100</v>
      </c>
      <c r="E1498">
        <f t="shared" si="140"/>
        <v>5.66</v>
      </c>
      <c r="F1498">
        <f t="shared" si="141"/>
        <v>40</v>
      </c>
      <c r="I1498" s="3">
        <v>2.7248999999999999</v>
      </c>
      <c r="J1498" s="3">
        <v>2.0000000000000001E-4</v>
      </c>
    </row>
    <row r="1499" spans="1:10" x14ac:dyDescent="0.2">
      <c r="A1499" s="5">
        <v>148.83000000000001</v>
      </c>
      <c r="B1499" s="3">
        <f t="shared" si="142"/>
        <v>1.9661</v>
      </c>
      <c r="C1499" s="3">
        <f t="shared" si="143"/>
        <v>-5.4999999999999997E-3</v>
      </c>
      <c r="D1499">
        <f t="shared" si="139"/>
        <v>100</v>
      </c>
      <c r="E1499">
        <f t="shared" si="140"/>
        <v>5.66</v>
      </c>
      <c r="F1499">
        <f t="shared" si="141"/>
        <v>40</v>
      </c>
      <c r="I1499" s="3">
        <v>2.7332999999999998</v>
      </c>
      <c r="J1499" s="3">
        <v>1E-4</v>
      </c>
    </row>
    <row r="1500" spans="1:10" x14ac:dyDescent="0.2">
      <c r="A1500" s="5">
        <v>148.93</v>
      </c>
      <c r="B1500" s="3">
        <f t="shared" si="142"/>
        <v>1.9744000000000002</v>
      </c>
      <c r="C1500" s="3">
        <f t="shared" si="143"/>
        <v>-5.4000000000000003E-3</v>
      </c>
      <c r="D1500">
        <f t="shared" si="139"/>
        <v>100</v>
      </c>
      <c r="E1500">
        <f t="shared" si="140"/>
        <v>5.66</v>
      </c>
      <c r="F1500">
        <f t="shared" si="141"/>
        <v>40</v>
      </c>
      <c r="I1500" s="3">
        <v>2.7416</v>
      </c>
      <c r="J1500" s="3">
        <v>2.0000000000000001E-4</v>
      </c>
    </row>
    <row r="1501" spans="1:10" x14ac:dyDescent="0.2">
      <c r="A1501" s="5">
        <v>149.03</v>
      </c>
      <c r="B1501" s="3">
        <f t="shared" si="142"/>
        <v>1.9826999999999999</v>
      </c>
      <c r="C1501" s="3">
        <f t="shared" si="143"/>
        <v>-5.4000000000000003E-3</v>
      </c>
      <c r="D1501">
        <f t="shared" si="139"/>
        <v>100</v>
      </c>
      <c r="E1501">
        <f t="shared" si="140"/>
        <v>5.66</v>
      </c>
      <c r="F1501">
        <f t="shared" si="141"/>
        <v>40</v>
      </c>
      <c r="I1501" s="3">
        <v>2.7498999999999998</v>
      </c>
      <c r="J1501" s="3">
        <v>2.0000000000000001E-4</v>
      </c>
    </row>
    <row r="1502" spans="1:10" x14ac:dyDescent="0.2">
      <c r="A1502" s="5">
        <v>149.13</v>
      </c>
      <c r="B1502" s="3">
        <f t="shared" si="142"/>
        <v>1.9911000000000003</v>
      </c>
      <c r="C1502" s="3">
        <f t="shared" si="143"/>
        <v>-5.5999999999999999E-3</v>
      </c>
      <c r="D1502">
        <f t="shared" si="139"/>
        <v>100</v>
      </c>
      <c r="E1502">
        <f t="shared" si="140"/>
        <v>5.66</v>
      </c>
      <c r="F1502">
        <f t="shared" si="141"/>
        <v>40</v>
      </c>
      <c r="I1502" s="3">
        <v>2.7583000000000002</v>
      </c>
      <c r="J1502" s="3">
        <v>0</v>
      </c>
    </row>
    <row r="1503" spans="1:10" x14ac:dyDescent="0.2">
      <c r="A1503" s="5">
        <v>149.22999999999999</v>
      </c>
      <c r="B1503" s="3">
        <f t="shared" si="142"/>
        <v>1.9995000000000003</v>
      </c>
      <c r="C1503" s="3">
        <f t="shared" si="143"/>
        <v>-5.4000000000000003E-3</v>
      </c>
      <c r="D1503">
        <f t="shared" si="139"/>
        <v>100</v>
      </c>
      <c r="E1503">
        <f t="shared" si="140"/>
        <v>5.66</v>
      </c>
      <c r="F1503">
        <f t="shared" si="141"/>
        <v>40</v>
      </c>
      <c r="I1503" s="3">
        <v>2.7667000000000002</v>
      </c>
      <c r="J1503" s="3">
        <v>2.0000000000000001E-4</v>
      </c>
    </row>
    <row r="1504" spans="1:10" x14ac:dyDescent="0.2">
      <c r="A1504" s="5">
        <v>149.33000000000001</v>
      </c>
      <c r="B1504" s="3">
        <f t="shared" si="142"/>
        <v>2.0076000000000001</v>
      </c>
      <c r="C1504" s="3">
        <f t="shared" si="143"/>
        <v>-5.5999999999999999E-3</v>
      </c>
      <c r="D1504">
        <f t="shared" si="139"/>
        <v>100</v>
      </c>
      <c r="E1504">
        <f t="shared" si="140"/>
        <v>5.66</v>
      </c>
      <c r="F1504">
        <f t="shared" si="141"/>
        <v>40</v>
      </c>
      <c r="I1504" s="3">
        <v>2.7747999999999999</v>
      </c>
      <c r="J1504" s="3">
        <v>0</v>
      </c>
    </row>
    <row r="1505" spans="1:10" x14ac:dyDescent="0.2">
      <c r="A1505" s="5">
        <v>149.43</v>
      </c>
      <c r="B1505" s="3">
        <f t="shared" si="142"/>
        <v>2.016</v>
      </c>
      <c r="C1505" s="3">
        <f t="shared" si="143"/>
        <v>-5.5999999999999999E-3</v>
      </c>
      <c r="D1505">
        <f t="shared" si="139"/>
        <v>100</v>
      </c>
      <c r="E1505">
        <f t="shared" si="140"/>
        <v>5.66</v>
      </c>
      <c r="F1505">
        <f t="shared" si="141"/>
        <v>40</v>
      </c>
      <c r="I1505" s="3">
        <v>2.7831999999999999</v>
      </c>
      <c r="J1505" s="3">
        <v>0</v>
      </c>
    </row>
    <row r="1506" spans="1:10" x14ac:dyDescent="0.2">
      <c r="A1506" s="5">
        <v>149.53</v>
      </c>
      <c r="B1506" s="3">
        <f t="shared" si="142"/>
        <v>2.0244</v>
      </c>
      <c r="C1506" s="3">
        <f t="shared" si="143"/>
        <v>-5.7000000000000002E-3</v>
      </c>
      <c r="D1506">
        <f t="shared" si="139"/>
        <v>100</v>
      </c>
      <c r="E1506">
        <f t="shared" si="140"/>
        <v>5.66</v>
      </c>
      <c r="F1506">
        <f t="shared" si="141"/>
        <v>40</v>
      </c>
      <c r="I1506" s="3">
        <v>2.7915999999999999</v>
      </c>
      <c r="J1506" s="3">
        <v>-1E-4</v>
      </c>
    </row>
    <row r="1507" spans="1:10" x14ac:dyDescent="0.2">
      <c r="A1507" s="5">
        <v>149.63</v>
      </c>
      <c r="B1507" s="3">
        <f t="shared" si="142"/>
        <v>2.0327000000000002</v>
      </c>
      <c r="C1507" s="3">
        <f t="shared" si="143"/>
        <v>-5.5999999999999999E-3</v>
      </c>
      <c r="D1507">
        <f t="shared" si="139"/>
        <v>100</v>
      </c>
      <c r="E1507">
        <f t="shared" si="140"/>
        <v>5.66</v>
      </c>
      <c r="F1507">
        <f t="shared" si="141"/>
        <v>40</v>
      </c>
      <c r="I1507" s="3">
        <v>2.7999000000000001</v>
      </c>
      <c r="J1507" s="3">
        <v>0</v>
      </c>
    </row>
    <row r="1508" spans="1:10" x14ac:dyDescent="0.2">
      <c r="A1508" s="5">
        <v>149.72999999999999</v>
      </c>
      <c r="B1508" s="3">
        <f t="shared" si="142"/>
        <v>2.0409000000000002</v>
      </c>
      <c r="C1508" s="3">
        <f t="shared" si="143"/>
        <v>-5.4999999999999997E-3</v>
      </c>
      <c r="D1508">
        <f t="shared" si="139"/>
        <v>100</v>
      </c>
      <c r="E1508">
        <f t="shared" si="140"/>
        <v>5.66</v>
      </c>
      <c r="F1508">
        <f t="shared" si="141"/>
        <v>40</v>
      </c>
      <c r="I1508" s="3">
        <v>2.8081</v>
      </c>
      <c r="J1508" s="3">
        <v>1E-4</v>
      </c>
    </row>
    <row r="1509" spans="1:10" x14ac:dyDescent="0.2">
      <c r="A1509" s="5">
        <v>149.83000000000001</v>
      </c>
      <c r="B1509" s="3">
        <f t="shared" si="142"/>
        <v>2.0494000000000003</v>
      </c>
      <c r="C1509" s="3">
        <f t="shared" si="143"/>
        <v>-5.5999999999999999E-3</v>
      </c>
      <c r="D1509">
        <f t="shared" si="139"/>
        <v>100</v>
      </c>
      <c r="E1509">
        <f t="shared" si="140"/>
        <v>5.66</v>
      </c>
      <c r="F1509">
        <f t="shared" si="141"/>
        <v>40</v>
      </c>
      <c r="I1509" s="3">
        <v>2.8166000000000002</v>
      </c>
      <c r="J1509" s="3">
        <v>0</v>
      </c>
    </row>
    <row r="1510" spans="1:10" x14ac:dyDescent="0.2">
      <c r="A1510" s="5">
        <v>149.93</v>
      </c>
      <c r="B1510" s="3">
        <f t="shared" si="142"/>
        <v>2.0579000000000001</v>
      </c>
      <c r="C1510" s="3">
        <f t="shared" si="143"/>
        <v>-5.4999999999999997E-3</v>
      </c>
      <c r="D1510">
        <f t="shared" si="139"/>
        <v>100</v>
      </c>
      <c r="E1510">
        <f t="shared" si="140"/>
        <v>5.66</v>
      </c>
      <c r="F1510">
        <f t="shared" si="141"/>
        <v>40</v>
      </c>
      <c r="I1510" s="3">
        <v>2.8250999999999999</v>
      </c>
      <c r="J1510" s="3">
        <v>1E-4</v>
      </c>
    </row>
    <row r="1511" spans="1:10" x14ac:dyDescent="0.2">
      <c r="A1511" s="5">
        <v>150.03</v>
      </c>
      <c r="B1511" s="3">
        <f t="shared" si="142"/>
        <v>2.0660000000000003</v>
      </c>
      <c r="C1511" s="3">
        <f t="shared" si="143"/>
        <v>-5.5999999999999999E-3</v>
      </c>
      <c r="D1511">
        <f t="shared" si="139"/>
        <v>100</v>
      </c>
      <c r="E1511">
        <f t="shared" si="140"/>
        <v>5.66</v>
      </c>
      <c r="F1511">
        <f t="shared" si="141"/>
        <v>40</v>
      </c>
      <c r="I1511" s="3">
        <v>2.8332000000000002</v>
      </c>
      <c r="J1511" s="3">
        <v>0</v>
      </c>
    </row>
    <row r="1512" spans="1:10" x14ac:dyDescent="0.2">
      <c r="A1512" s="5">
        <v>150.13</v>
      </c>
      <c r="B1512" s="3">
        <f t="shared" si="142"/>
        <v>2.0744000000000002</v>
      </c>
      <c r="C1512" s="3">
        <f t="shared" si="143"/>
        <v>-5.4000000000000003E-3</v>
      </c>
      <c r="D1512">
        <f t="shared" si="139"/>
        <v>100</v>
      </c>
      <c r="E1512">
        <f t="shared" si="140"/>
        <v>5.66</v>
      </c>
      <c r="F1512">
        <f t="shared" si="141"/>
        <v>40</v>
      </c>
      <c r="I1512" s="3">
        <v>2.8416000000000001</v>
      </c>
      <c r="J1512" s="3">
        <v>2.0000000000000001E-4</v>
      </c>
    </row>
    <row r="1513" spans="1:10" x14ac:dyDescent="0.2">
      <c r="A1513" s="5">
        <v>150.22999999999999</v>
      </c>
      <c r="B1513" s="3">
        <f t="shared" si="142"/>
        <v>2.0828000000000002</v>
      </c>
      <c r="C1513" s="3">
        <f t="shared" si="143"/>
        <v>-5.4999999999999997E-3</v>
      </c>
      <c r="D1513">
        <f t="shared" si="139"/>
        <v>100</v>
      </c>
      <c r="E1513">
        <f t="shared" si="140"/>
        <v>5.66</v>
      </c>
      <c r="F1513">
        <f t="shared" si="141"/>
        <v>40</v>
      </c>
      <c r="I1513" s="3">
        <v>2.85</v>
      </c>
      <c r="J1513" s="3">
        <v>1E-4</v>
      </c>
    </row>
    <row r="1514" spans="1:10" x14ac:dyDescent="0.2">
      <c r="A1514" s="5">
        <v>150.33000000000001</v>
      </c>
      <c r="B1514" s="3">
        <f t="shared" si="142"/>
        <v>2.0911</v>
      </c>
      <c r="C1514" s="3">
        <f t="shared" si="143"/>
        <v>-5.4999999999999997E-3</v>
      </c>
      <c r="D1514">
        <f t="shared" si="139"/>
        <v>100</v>
      </c>
      <c r="E1514">
        <f t="shared" si="140"/>
        <v>5.66</v>
      </c>
      <c r="F1514">
        <f t="shared" si="141"/>
        <v>40</v>
      </c>
      <c r="I1514" s="3">
        <v>2.8582999999999998</v>
      </c>
      <c r="J1514" s="3">
        <v>1E-4</v>
      </c>
    </row>
    <row r="1515" spans="1:10" x14ac:dyDescent="0.2">
      <c r="A1515" s="5">
        <v>150.43</v>
      </c>
      <c r="B1515" s="3">
        <f t="shared" si="142"/>
        <v>2.0992999999999999</v>
      </c>
      <c r="C1515" s="3">
        <f t="shared" si="143"/>
        <v>-5.3E-3</v>
      </c>
      <c r="D1515">
        <f t="shared" si="139"/>
        <v>100</v>
      </c>
      <c r="E1515">
        <f t="shared" si="140"/>
        <v>5.66</v>
      </c>
      <c r="F1515">
        <f t="shared" si="141"/>
        <v>40</v>
      </c>
      <c r="I1515" s="3">
        <v>2.8664999999999998</v>
      </c>
      <c r="J1515" s="3">
        <v>2.9999999999999997E-4</v>
      </c>
    </row>
    <row r="1516" spans="1:10" x14ac:dyDescent="0.2">
      <c r="A1516" s="5">
        <v>150.53</v>
      </c>
      <c r="B1516" s="3">
        <f t="shared" si="142"/>
        <v>2.1078000000000001</v>
      </c>
      <c r="C1516" s="3">
        <f t="shared" si="143"/>
        <v>-5.4999999999999997E-3</v>
      </c>
      <c r="D1516">
        <f t="shared" si="139"/>
        <v>100</v>
      </c>
      <c r="E1516">
        <f t="shared" si="140"/>
        <v>5.66</v>
      </c>
      <c r="F1516">
        <f t="shared" si="141"/>
        <v>40</v>
      </c>
      <c r="I1516" s="3">
        <v>2.875</v>
      </c>
      <c r="J1516" s="3">
        <v>1E-4</v>
      </c>
    </row>
    <row r="1517" spans="1:10" x14ac:dyDescent="0.2">
      <c r="A1517" s="5">
        <v>150.63</v>
      </c>
      <c r="B1517" s="3">
        <f t="shared" si="142"/>
        <v>2.1161000000000003</v>
      </c>
      <c r="C1517" s="3">
        <f t="shared" si="143"/>
        <v>-5.7000000000000002E-3</v>
      </c>
      <c r="D1517">
        <f t="shared" si="139"/>
        <v>100</v>
      </c>
      <c r="E1517">
        <f t="shared" si="140"/>
        <v>5.66</v>
      </c>
      <c r="F1517">
        <f t="shared" si="141"/>
        <v>40</v>
      </c>
      <c r="I1517" s="3">
        <v>2.8833000000000002</v>
      </c>
      <c r="J1517" s="3">
        <v>-1E-4</v>
      </c>
    </row>
    <row r="1518" spans="1:10" x14ac:dyDescent="0.2">
      <c r="A1518" s="5">
        <v>150.72999999999999</v>
      </c>
      <c r="B1518" s="3">
        <f t="shared" si="142"/>
        <v>2.1244000000000001</v>
      </c>
      <c r="C1518" s="3">
        <f t="shared" si="143"/>
        <v>-5.5999999999999999E-3</v>
      </c>
      <c r="D1518">
        <f t="shared" si="139"/>
        <v>100</v>
      </c>
      <c r="E1518">
        <f t="shared" si="140"/>
        <v>5.66</v>
      </c>
      <c r="F1518">
        <f t="shared" si="141"/>
        <v>40</v>
      </c>
      <c r="I1518" s="3">
        <v>2.8915999999999999</v>
      </c>
      <c r="J1518" s="3">
        <v>0</v>
      </c>
    </row>
    <row r="1519" spans="1:10" x14ac:dyDescent="0.2">
      <c r="A1519" s="5">
        <v>150.83000000000001</v>
      </c>
      <c r="B1519" s="3">
        <f t="shared" si="142"/>
        <v>2.1328</v>
      </c>
      <c r="C1519" s="3">
        <f t="shared" si="143"/>
        <v>-5.4999999999999997E-3</v>
      </c>
      <c r="D1519">
        <f t="shared" si="139"/>
        <v>100</v>
      </c>
      <c r="E1519">
        <f t="shared" si="140"/>
        <v>5.66</v>
      </c>
      <c r="F1519">
        <f t="shared" si="141"/>
        <v>40</v>
      </c>
      <c r="I1519" s="3">
        <v>2.9</v>
      </c>
      <c r="J1519" s="3">
        <v>1E-4</v>
      </c>
    </row>
    <row r="1520" spans="1:10" x14ac:dyDescent="0.2">
      <c r="A1520" s="5">
        <v>150.93</v>
      </c>
      <c r="B1520" s="3">
        <f t="shared" si="142"/>
        <v>2.1411000000000002</v>
      </c>
      <c r="C1520" s="3">
        <f t="shared" si="143"/>
        <v>-5.4000000000000003E-3</v>
      </c>
      <c r="D1520">
        <f t="shared" si="139"/>
        <v>100</v>
      </c>
      <c r="E1520">
        <f t="shared" si="140"/>
        <v>5.66</v>
      </c>
      <c r="F1520">
        <f t="shared" si="141"/>
        <v>40</v>
      </c>
      <c r="I1520" s="3">
        <v>2.9083000000000001</v>
      </c>
      <c r="J1520" s="3">
        <v>2.0000000000000001E-4</v>
      </c>
    </row>
    <row r="1521" spans="1:10" x14ac:dyDescent="0.2">
      <c r="A1521" s="5">
        <v>151.03</v>
      </c>
      <c r="B1521" s="3">
        <f t="shared" si="142"/>
        <v>2.1492</v>
      </c>
      <c r="C1521" s="3">
        <f t="shared" si="143"/>
        <v>-5.5999999999999999E-3</v>
      </c>
      <c r="D1521">
        <f t="shared" si="139"/>
        <v>100</v>
      </c>
      <c r="E1521">
        <f t="shared" si="140"/>
        <v>5.66</v>
      </c>
      <c r="F1521">
        <f t="shared" si="141"/>
        <v>40</v>
      </c>
      <c r="I1521" s="3">
        <v>2.9163999999999999</v>
      </c>
      <c r="J1521" s="3">
        <v>0</v>
      </c>
    </row>
    <row r="1522" spans="1:10" x14ac:dyDescent="0.2">
      <c r="A1522" s="5">
        <v>151.13</v>
      </c>
      <c r="B1522" s="3">
        <f t="shared" si="142"/>
        <v>2.1577000000000002</v>
      </c>
      <c r="C1522" s="3">
        <f t="shared" si="143"/>
        <v>-5.3E-3</v>
      </c>
      <c r="D1522">
        <f t="shared" si="139"/>
        <v>100</v>
      </c>
      <c r="E1522">
        <f t="shared" si="140"/>
        <v>5.66</v>
      </c>
      <c r="F1522">
        <f t="shared" si="141"/>
        <v>40</v>
      </c>
      <c r="I1522" s="3">
        <v>2.9249000000000001</v>
      </c>
      <c r="J1522" s="3">
        <v>2.9999999999999997E-4</v>
      </c>
    </row>
    <row r="1523" spans="1:10" x14ac:dyDescent="0.2">
      <c r="A1523" s="5">
        <v>151.22999999999999</v>
      </c>
      <c r="B1523" s="3">
        <f t="shared" si="142"/>
        <v>2.1661999999999999</v>
      </c>
      <c r="C1523" s="3">
        <f t="shared" si="143"/>
        <v>-5.4999999999999997E-3</v>
      </c>
      <c r="D1523">
        <f t="shared" si="139"/>
        <v>100</v>
      </c>
      <c r="E1523">
        <f t="shared" si="140"/>
        <v>5.66</v>
      </c>
      <c r="F1523">
        <f t="shared" si="141"/>
        <v>40</v>
      </c>
      <c r="I1523" s="3">
        <v>2.9333999999999998</v>
      </c>
      <c r="J1523" s="3">
        <v>1E-4</v>
      </c>
    </row>
    <row r="1524" spans="1:10" x14ac:dyDescent="0.2">
      <c r="A1524" s="5">
        <v>151.33000000000001</v>
      </c>
      <c r="B1524" s="3">
        <f t="shared" si="142"/>
        <v>2.1743000000000001</v>
      </c>
      <c r="C1524" s="3">
        <f t="shared" si="143"/>
        <v>-5.4999999999999997E-3</v>
      </c>
      <c r="D1524">
        <f t="shared" si="139"/>
        <v>100</v>
      </c>
      <c r="E1524">
        <f t="shared" si="140"/>
        <v>5.66</v>
      </c>
      <c r="F1524">
        <f t="shared" si="141"/>
        <v>40</v>
      </c>
      <c r="I1524" s="3">
        <v>2.9415</v>
      </c>
      <c r="J1524" s="3">
        <v>1E-4</v>
      </c>
    </row>
    <row r="1525" spans="1:10" x14ac:dyDescent="0.2">
      <c r="A1525" s="5">
        <v>151.43</v>
      </c>
      <c r="B1525" s="3">
        <f t="shared" si="142"/>
        <v>2.1828000000000003</v>
      </c>
      <c r="C1525" s="3">
        <f t="shared" si="143"/>
        <v>-5.5999999999999999E-3</v>
      </c>
      <c r="D1525">
        <f t="shared" si="139"/>
        <v>100</v>
      </c>
      <c r="E1525">
        <f t="shared" si="140"/>
        <v>5.66</v>
      </c>
      <c r="F1525">
        <f t="shared" si="141"/>
        <v>40</v>
      </c>
      <c r="I1525" s="3">
        <v>2.95</v>
      </c>
      <c r="J1525" s="3">
        <v>0</v>
      </c>
    </row>
    <row r="1526" spans="1:10" x14ac:dyDescent="0.2">
      <c r="A1526" s="5">
        <v>151.53</v>
      </c>
      <c r="B1526" s="3">
        <f t="shared" si="142"/>
        <v>2.1912000000000003</v>
      </c>
      <c r="C1526" s="3">
        <f t="shared" si="143"/>
        <v>-5.4999999999999997E-3</v>
      </c>
      <c r="D1526">
        <f t="shared" si="139"/>
        <v>100</v>
      </c>
      <c r="E1526">
        <f t="shared" si="140"/>
        <v>5.66</v>
      </c>
      <c r="F1526">
        <f t="shared" si="141"/>
        <v>40</v>
      </c>
      <c r="I1526" s="3">
        <v>2.9584000000000001</v>
      </c>
      <c r="J1526" s="3">
        <v>1E-4</v>
      </c>
    </row>
    <row r="1527" spans="1:10" x14ac:dyDescent="0.2">
      <c r="A1527" s="5">
        <v>151.63</v>
      </c>
      <c r="B1527" s="3">
        <f t="shared" si="142"/>
        <v>2.1993</v>
      </c>
      <c r="C1527" s="3">
        <f t="shared" si="143"/>
        <v>-5.4999999999999997E-3</v>
      </c>
      <c r="D1527">
        <f t="shared" si="139"/>
        <v>100</v>
      </c>
      <c r="E1527">
        <f t="shared" si="140"/>
        <v>5.66</v>
      </c>
      <c r="F1527">
        <f t="shared" si="141"/>
        <v>40</v>
      </c>
      <c r="I1527" s="3">
        <v>2.9664999999999999</v>
      </c>
      <c r="J1527" s="3">
        <v>1E-4</v>
      </c>
    </row>
    <row r="1528" spans="1:10" x14ac:dyDescent="0.2">
      <c r="A1528" s="5">
        <v>151.72999999999999</v>
      </c>
      <c r="B1528" s="3">
        <f t="shared" si="142"/>
        <v>2.2076000000000002</v>
      </c>
      <c r="C1528" s="3">
        <f t="shared" si="143"/>
        <v>-5.7000000000000002E-3</v>
      </c>
      <c r="D1528">
        <f t="shared" si="139"/>
        <v>100</v>
      </c>
      <c r="E1528">
        <f t="shared" si="140"/>
        <v>5.66</v>
      </c>
      <c r="F1528">
        <f t="shared" si="141"/>
        <v>40</v>
      </c>
      <c r="I1528" s="3">
        <v>2.9748000000000001</v>
      </c>
      <c r="J1528" s="3">
        <v>-1E-4</v>
      </c>
    </row>
    <row r="1529" spans="1:10" x14ac:dyDescent="0.2">
      <c r="A1529" s="5">
        <v>151.83000000000001</v>
      </c>
      <c r="B1529" s="3">
        <f t="shared" si="142"/>
        <v>2.2162000000000002</v>
      </c>
      <c r="C1529" s="3">
        <f t="shared" si="143"/>
        <v>-5.5999999999999999E-3</v>
      </c>
      <c r="D1529">
        <f t="shared" si="139"/>
        <v>100</v>
      </c>
      <c r="E1529">
        <f t="shared" si="140"/>
        <v>5.66</v>
      </c>
      <c r="F1529">
        <f t="shared" si="141"/>
        <v>40</v>
      </c>
      <c r="I1529" s="3">
        <v>2.9834000000000001</v>
      </c>
      <c r="J1529" s="3">
        <v>0</v>
      </c>
    </row>
    <row r="1530" spans="1:10" x14ac:dyDescent="0.2">
      <c r="A1530" s="5">
        <v>151.93</v>
      </c>
      <c r="B1530" s="3">
        <f t="shared" si="142"/>
        <v>2.2244000000000002</v>
      </c>
      <c r="C1530" s="3">
        <f t="shared" si="143"/>
        <v>-5.4999999999999997E-3</v>
      </c>
      <c r="D1530">
        <f t="shared" si="139"/>
        <v>100</v>
      </c>
      <c r="E1530">
        <f t="shared" si="140"/>
        <v>5.66</v>
      </c>
      <c r="F1530">
        <f t="shared" si="141"/>
        <v>40</v>
      </c>
      <c r="I1530" s="3">
        <v>2.9916</v>
      </c>
      <c r="J1530" s="3">
        <v>1E-4</v>
      </c>
    </row>
    <row r="1531" spans="1:10" x14ac:dyDescent="0.2">
      <c r="A1531" s="5">
        <v>152.03</v>
      </c>
      <c r="B1531" s="3">
        <f t="shared" si="142"/>
        <v>2.2326999999999999</v>
      </c>
      <c r="C1531" s="3">
        <f t="shared" si="143"/>
        <v>-5.4999999999999997E-3</v>
      </c>
      <c r="D1531">
        <f t="shared" si="139"/>
        <v>100</v>
      </c>
      <c r="E1531">
        <f t="shared" si="140"/>
        <v>5.66</v>
      </c>
      <c r="F1531">
        <f t="shared" si="141"/>
        <v>40</v>
      </c>
      <c r="I1531" s="3">
        <v>2.9998999999999998</v>
      </c>
      <c r="J1531" s="3">
        <v>1E-4</v>
      </c>
    </row>
    <row r="1532" spans="1:10" x14ac:dyDescent="0.2">
      <c r="A1532" s="5">
        <v>152.13</v>
      </c>
      <c r="B1532" s="3">
        <f t="shared" si="142"/>
        <v>2.2412000000000001</v>
      </c>
      <c r="C1532" s="3">
        <f t="shared" si="143"/>
        <v>-5.4000000000000003E-3</v>
      </c>
      <c r="D1532">
        <f t="shared" si="139"/>
        <v>100</v>
      </c>
      <c r="E1532">
        <f t="shared" si="140"/>
        <v>5.66</v>
      </c>
      <c r="F1532">
        <f t="shared" si="141"/>
        <v>40</v>
      </c>
      <c r="I1532" s="3">
        <v>3.0084</v>
      </c>
      <c r="J1532" s="3">
        <v>2.0000000000000001E-4</v>
      </c>
    </row>
    <row r="1533" spans="1:10" x14ac:dyDescent="0.2">
      <c r="A1533" s="5">
        <v>152.22999999999999</v>
      </c>
      <c r="B1533" s="3">
        <f t="shared" si="142"/>
        <v>2.2495000000000003</v>
      </c>
      <c r="C1533" s="3">
        <f t="shared" si="143"/>
        <v>-5.4999999999999997E-3</v>
      </c>
      <c r="D1533">
        <f t="shared" si="139"/>
        <v>100</v>
      </c>
      <c r="E1533">
        <f t="shared" si="140"/>
        <v>5.66</v>
      </c>
      <c r="F1533">
        <f t="shared" si="141"/>
        <v>40</v>
      </c>
      <c r="I1533" s="3">
        <v>3.0167000000000002</v>
      </c>
      <c r="J1533" s="3">
        <v>1E-4</v>
      </c>
    </row>
    <row r="1534" spans="1:10" x14ac:dyDescent="0.2">
      <c r="A1534" s="5">
        <v>152.33000000000001</v>
      </c>
      <c r="B1534" s="3">
        <f t="shared" si="142"/>
        <v>2.2576000000000001</v>
      </c>
      <c r="C1534" s="3">
        <f t="shared" si="143"/>
        <v>-5.5999999999999999E-3</v>
      </c>
      <c r="D1534">
        <f t="shared" si="139"/>
        <v>100</v>
      </c>
      <c r="E1534">
        <f t="shared" si="140"/>
        <v>5.66</v>
      </c>
      <c r="F1534">
        <f t="shared" si="141"/>
        <v>40</v>
      </c>
      <c r="I1534" s="3">
        <v>3.0247999999999999</v>
      </c>
      <c r="J1534" s="3">
        <v>0</v>
      </c>
    </row>
    <row r="1535" spans="1:10" x14ac:dyDescent="0.2">
      <c r="A1535" s="5">
        <v>152.43</v>
      </c>
      <c r="B1535" s="3">
        <f t="shared" si="142"/>
        <v>2.266</v>
      </c>
      <c r="C1535" s="3">
        <f t="shared" si="143"/>
        <v>-5.4999999999999997E-3</v>
      </c>
      <c r="D1535">
        <f t="shared" si="139"/>
        <v>100</v>
      </c>
      <c r="E1535">
        <f t="shared" si="140"/>
        <v>5.66</v>
      </c>
      <c r="F1535">
        <f t="shared" si="141"/>
        <v>40</v>
      </c>
      <c r="I1535" s="3">
        <v>3.0331999999999999</v>
      </c>
      <c r="J1535" s="3">
        <v>1E-4</v>
      </c>
    </row>
    <row r="1536" spans="1:10" x14ac:dyDescent="0.2">
      <c r="A1536" s="5">
        <v>152.53</v>
      </c>
      <c r="B1536" s="3">
        <f t="shared" si="142"/>
        <v>2.2744</v>
      </c>
      <c r="C1536" s="3">
        <f t="shared" si="143"/>
        <v>-5.4999999999999997E-3</v>
      </c>
      <c r="D1536">
        <f t="shared" si="139"/>
        <v>100</v>
      </c>
      <c r="E1536">
        <f t="shared" si="140"/>
        <v>5.66</v>
      </c>
      <c r="F1536">
        <f t="shared" si="141"/>
        <v>40</v>
      </c>
      <c r="I1536" s="3">
        <v>3.0415999999999999</v>
      </c>
      <c r="J1536" s="3">
        <v>1E-4</v>
      </c>
    </row>
    <row r="1537" spans="1:10" x14ac:dyDescent="0.2">
      <c r="A1537" s="5">
        <v>152.63</v>
      </c>
      <c r="B1537" s="3">
        <f t="shared" si="142"/>
        <v>2.2827000000000002</v>
      </c>
      <c r="C1537" s="3">
        <f t="shared" si="143"/>
        <v>-5.5999999999999999E-3</v>
      </c>
      <c r="D1537">
        <f t="shared" si="139"/>
        <v>100</v>
      </c>
      <c r="E1537">
        <f t="shared" si="140"/>
        <v>5.66</v>
      </c>
      <c r="F1537">
        <f t="shared" si="141"/>
        <v>40</v>
      </c>
      <c r="I1537" s="3">
        <v>3.0499000000000001</v>
      </c>
      <c r="J1537" s="3">
        <v>0</v>
      </c>
    </row>
    <row r="1538" spans="1:10" x14ac:dyDescent="0.2">
      <c r="A1538" s="5">
        <v>152.72999999999999</v>
      </c>
      <c r="B1538" s="3">
        <f t="shared" si="142"/>
        <v>2.2909000000000002</v>
      </c>
      <c r="C1538" s="3">
        <f t="shared" si="143"/>
        <v>-5.5999999999999999E-3</v>
      </c>
      <c r="D1538">
        <f t="shared" si="139"/>
        <v>100</v>
      </c>
      <c r="E1538">
        <f t="shared" si="140"/>
        <v>5.66</v>
      </c>
      <c r="F1538">
        <f t="shared" si="141"/>
        <v>40</v>
      </c>
      <c r="I1538" s="3">
        <v>3.0581</v>
      </c>
      <c r="J1538" s="3">
        <v>0</v>
      </c>
    </row>
    <row r="1539" spans="1:10" x14ac:dyDescent="0.2">
      <c r="A1539" s="5">
        <v>152.83000000000001</v>
      </c>
      <c r="B1539" s="3">
        <f t="shared" si="142"/>
        <v>2.2994000000000003</v>
      </c>
      <c r="C1539" s="3">
        <f t="shared" si="143"/>
        <v>-5.5999999999999999E-3</v>
      </c>
      <c r="D1539">
        <f t="shared" si="139"/>
        <v>100</v>
      </c>
      <c r="E1539">
        <f t="shared" si="140"/>
        <v>5.66</v>
      </c>
      <c r="F1539">
        <f t="shared" si="141"/>
        <v>40</v>
      </c>
      <c r="I1539" s="3">
        <v>3.0666000000000002</v>
      </c>
      <c r="J1539" s="3">
        <v>0</v>
      </c>
    </row>
    <row r="1540" spans="1:10" x14ac:dyDescent="0.2">
      <c r="A1540" s="5">
        <v>152.93</v>
      </c>
      <c r="B1540" s="3">
        <f t="shared" si="142"/>
        <v>2.3079000000000001</v>
      </c>
      <c r="C1540" s="3">
        <f t="shared" si="143"/>
        <v>-5.4999999999999997E-3</v>
      </c>
      <c r="D1540">
        <f t="shared" si="139"/>
        <v>100</v>
      </c>
      <c r="E1540">
        <f t="shared" si="140"/>
        <v>5.66</v>
      </c>
      <c r="F1540">
        <f t="shared" si="141"/>
        <v>40</v>
      </c>
      <c r="I1540" s="3">
        <v>3.0750999999999999</v>
      </c>
      <c r="J1540" s="3">
        <v>1E-4</v>
      </c>
    </row>
    <row r="1541" spans="1:10" x14ac:dyDescent="0.2">
      <c r="A1541" s="5">
        <v>153.03</v>
      </c>
      <c r="B1541" s="3">
        <f t="shared" si="142"/>
        <v>2.3160000000000003</v>
      </c>
      <c r="C1541" s="3">
        <f t="shared" si="143"/>
        <v>-5.5999999999999999E-3</v>
      </c>
      <c r="D1541">
        <f t="shared" si="139"/>
        <v>100</v>
      </c>
      <c r="E1541">
        <f t="shared" si="140"/>
        <v>5.66</v>
      </c>
      <c r="F1541">
        <f t="shared" si="141"/>
        <v>40</v>
      </c>
      <c r="I1541" s="3">
        <v>3.0832000000000002</v>
      </c>
      <c r="J1541" s="3">
        <v>0</v>
      </c>
    </row>
    <row r="1542" spans="1:10" x14ac:dyDescent="0.2">
      <c r="A1542" s="5">
        <v>153.13</v>
      </c>
      <c r="B1542" s="3">
        <f t="shared" si="142"/>
        <v>2.3244000000000002</v>
      </c>
      <c r="C1542" s="3">
        <f t="shared" si="143"/>
        <v>-5.3E-3</v>
      </c>
      <c r="D1542">
        <f t="shared" si="139"/>
        <v>100</v>
      </c>
      <c r="E1542">
        <f t="shared" si="140"/>
        <v>5.66</v>
      </c>
      <c r="F1542">
        <f t="shared" si="141"/>
        <v>40</v>
      </c>
      <c r="I1542" s="3">
        <v>3.0916000000000001</v>
      </c>
      <c r="J1542" s="3">
        <v>2.9999999999999997E-4</v>
      </c>
    </row>
    <row r="1543" spans="1:10" x14ac:dyDescent="0.2">
      <c r="A1543" s="5">
        <v>153.22999999999999</v>
      </c>
      <c r="B1543" s="3">
        <f t="shared" si="142"/>
        <v>2.3327</v>
      </c>
      <c r="C1543" s="3">
        <f t="shared" si="143"/>
        <v>-5.7000000000000002E-3</v>
      </c>
      <c r="D1543">
        <f t="shared" si="139"/>
        <v>100</v>
      </c>
      <c r="E1543">
        <f t="shared" si="140"/>
        <v>5.66</v>
      </c>
      <c r="F1543">
        <f t="shared" si="141"/>
        <v>40</v>
      </c>
      <c r="I1543" s="3">
        <v>3.0998999999999999</v>
      </c>
      <c r="J1543" s="3">
        <v>-1E-4</v>
      </c>
    </row>
    <row r="1544" spans="1:10" x14ac:dyDescent="0.2">
      <c r="A1544" s="5">
        <v>153.33000000000001</v>
      </c>
      <c r="B1544" s="3">
        <f t="shared" si="142"/>
        <v>2.3410000000000002</v>
      </c>
      <c r="C1544" s="3">
        <f t="shared" si="143"/>
        <v>-5.5999999999999999E-3</v>
      </c>
      <c r="D1544">
        <f t="shared" si="139"/>
        <v>100</v>
      </c>
      <c r="E1544">
        <f t="shared" si="140"/>
        <v>5.66</v>
      </c>
      <c r="F1544">
        <f t="shared" si="141"/>
        <v>40</v>
      </c>
      <c r="I1544" s="3">
        <v>3.1082000000000001</v>
      </c>
      <c r="J1544" s="3">
        <v>0</v>
      </c>
    </row>
    <row r="1545" spans="1:10" x14ac:dyDescent="0.2">
      <c r="A1545" s="5">
        <v>153.43</v>
      </c>
      <c r="B1545" s="3">
        <f t="shared" si="142"/>
        <v>2.3492999999999999</v>
      </c>
      <c r="C1545" s="3">
        <f t="shared" si="143"/>
        <v>-5.5999999999999999E-3</v>
      </c>
      <c r="D1545">
        <f t="shared" si="139"/>
        <v>100</v>
      </c>
      <c r="E1545">
        <f t="shared" si="140"/>
        <v>5.66</v>
      </c>
      <c r="F1545">
        <f t="shared" si="141"/>
        <v>40</v>
      </c>
      <c r="I1545" s="3">
        <v>3.1164999999999998</v>
      </c>
      <c r="J1545" s="3">
        <v>0</v>
      </c>
    </row>
    <row r="1546" spans="1:10" x14ac:dyDescent="0.2">
      <c r="A1546" s="5">
        <v>153.53</v>
      </c>
      <c r="B1546" s="3">
        <f t="shared" si="142"/>
        <v>2.3578000000000001</v>
      </c>
      <c r="C1546" s="3">
        <f t="shared" si="143"/>
        <v>-5.5999999999999999E-3</v>
      </c>
      <c r="D1546">
        <f t="shared" ref="D1546:D1609" si="144">$E$4</f>
        <v>100</v>
      </c>
      <c r="E1546">
        <f t="shared" ref="E1546:E1609" si="145">$F$4</f>
        <v>5.66</v>
      </c>
      <c r="F1546">
        <f t="shared" ref="F1546:F1609" si="146">$G$4</f>
        <v>40</v>
      </c>
      <c r="I1546" s="3">
        <v>3.125</v>
      </c>
      <c r="J1546" s="3">
        <v>0</v>
      </c>
    </row>
    <row r="1547" spans="1:10" x14ac:dyDescent="0.2">
      <c r="A1547" s="5">
        <v>153.63</v>
      </c>
      <c r="B1547" s="3">
        <f t="shared" si="142"/>
        <v>2.3661000000000003</v>
      </c>
      <c r="C1547" s="3">
        <f t="shared" si="143"/>
        <v>-5.4000000000000003E-3</v>
      </c>
      <c r="D1547">
        <f t="shared" si="144"/>
        <v>100</v>
      </c>
      <c r="E1547">
        <f t="shared" si="145"/>
        <v>5.66</v>
      </c>
      <c r="F1547">
        <f t="shared" si="146"/>
        <v>40</v>
      </c>
      <c r="I1547" s="3">
        <v>3.1333000000000002</v>
      </c>
      <c r="J1547" s="3">
        <v>2.0000000000000001E-4</v>
      </c>
    </row>
    <row r="1548" spans="1:10" x14ac:dyDescent="0.2">
      <c r="A1548" s="5">
        <v>153.72999999999999</v>
      </c>
      <c r="B1548" s="3">
        <f t="shared" si="142"/>
        <v>2.3744000000000001</v>
      </c>
      <c r="C1548" s="3">
        <f t="shared" si="143"/>
        <v>-5.4999999999999997E-3</v>
      </c>
      <c r="D1548">
        <f t="shared" si="144"/>
        <v>100</v>
      </c>
      <c r="E1548">
        <f t="shared" si="145"/>
        <v>5.66</v>
      </c>
      <c r="F1548">
        <f t="shared" si="146"/>
        <v>40</v>
      </c>
      <c r="I1548" s="3">
        <v>3.1415999999999999</v>
      </c>
      <c r="J1548" s="3">
        <v>1E-4</v>
      </c>
    </row>
    <row r="1549" spans="1:10" x14ac:dyDescent="0.2">
      <c r="A1549" s="5">
        <v>153.83000000000001</v>
      </c>
      <c r="B1549" s="3">
        <f t="shared" si="142"/>
        <v>2.3828</v>
      </c>
      <c r="C1549" s="3">
        <f t="shared" si="143"/>
        <v>-5.7000000000000002E-3</v>
      </c>
      <c r="D1549">
        <f t="shared" si="144"/>
        <v>100</v>
      </c>
      <c r="E1549">
        <f t="shared" si="145"/>
        <v>5.66</v>
      </c>
      <c r="F1549">
        <f t="shared" si="146"/>
        <v>40</v>
      </c>
      <c r="I1549" s="3">
        <v>3.15</v>
      </c>
      <c r="J1549" s="3">
        <v>-1E-4</v>
      </c>
    </row>
    <row r="1550" spans="1:10" x14ac:dyDescent="0.2">
      <c r="A1550" s="5">
        <v>153.93</v>
      </c>
      <c r="B1550" s="3">
        <f t="shared" si="142"/>
        <v>2.3911000000000002</v>
      </c>
      <c r="C1550" s="3">
        <f t="shared" si="143"/>
        <v>-5.4999999999999997E-3</v>
      </c>
      <c r="D1550">
        <f t="shared" si="144"/>
        <v>100</v>
      </c>
      <c r="E1550">
        <f t="shared" si="145"/>
        <v>5.66</v>
      </c>
      <c r="F1550">
        <f t="shared" si="146"/>
        <v>40</v>
      </c>
      <c r="I1550" s="3">
        <v>3.1583000000000001</v>
      </c>
      <c r="J1550" s="3">
        <v>1E-4</v>
      </c>
    </row>
    <row r="1551" spans="1:10" x14ac:dyDescent="0.2">
      <c r="A1551" s="5">
        <v>154.03</v>
      </c>
      <c r="B1551" s="3">
        <f t="shared" si="142"/>
        <v>2.3992</v>
      </c>
      <c r="C1551" s="3">
        <f t="shared" si="143"/>
        <v>-5.5999999999999999E-3</v>
      </c>
      <c r="D1551">
        <f t="shared" si="144"/>
        <v>100</v>
      </c>
      <c r="E1551">
        <f t="shared" si="145"/>
        <v>5.66</v>
      </c>
      <c r="F1551">
        <f t="shared" si="146"/>
        <v>40</v>
      </c>
      <c r="I1551" s="3">
        <v>3.1663999999999999</v>
      </c>
      <c r="J1551" s="3">
        <v>0</v>
      </c>
    </row>
    <row r="1552" spans="1:10" x14ac:dyDescent="0.2">
      <c r="A1552" s="5">
        <v>154.13</v>
      </c>
      <c r="B1552" s="3">
        <f t="shared" si="142"/>
        <v>2.4077000000000002</v>
      </c>
      <c r="C1552" s="3">
        <f t="shared" si="143"/>
        <v>-5.5999999999999999E-3</v>
      </c>
      <c r="D1552">
        <f t="shared" si="144"/>
        <v>100</v>
      </c>
      <c r="E1552">
        <f t="shared" si="145"/>
        <v>5.66</v>
      </c>
      <c r="F1552">
        <f t="shared" si="146"/>
        <v>40</v>
      </c>
      <c r="I1552" s="3">
        <v>3.1749000000000001</v>
      </c>
      <c r="J1552" s="3">
        <v>0</v>
      </c>
    </row>
    <row r="1553" spans="1:10" x14ac:dyDescent="0.2">
      <c r="A1553" s="5">
        <v>154.22999999999999</v>
      </c>
      <c r="B1553" s="3">
        <f t="shared" si="142"/>
        <v>2.4161000000000001</v>
      </c>
      <c r="C1553" s="3">
        <f t="shared" si="143"/>
        <v>-5.4999999999999997E-3</v>
      </c>
      <c r="D1553">
        <f t="shared" si="144"/>
        <v>100</v>
      </c>
      <c r="E1553">
        <f t="shared" si="145"/>
        <v>5.66</v>
      </c>
      <c r="F1553">
        <f t="shared" si="146"/>
        <v>40</v>
      </c>
      <c r="I1553" s="3">
        <v>3.1833</v>
      </c>
      <c r="J1553" s="3">
        <v>1E-4</v>
      </c>
    </row>
    <row r="1554" spans="1:10" x14ac:dyDescent="0.2">
      <c r="A1554" s="5">
        <v>154.33000000000001</v>
      </c>
      <c r="B1554" s="3">
        <f t="shared" si="142"/>
        <v>2.4243000000000001</v>
      </c>
      <c r="C1554" s="3">
        <f t="shared" si="143"/>
        <v>-5.4999999999999997E-3</v>
      </c>
      <c r="D1554">
        <f t="shared" si="144"/>
        <v>100</v>
      </c>
      <c r="E1554">
        <f t="shared" si="145"/>
        <v>5.66</v>
      </c>
      <c r="F1554">
        <f t="shared" si="146"/>
        <v>40</v>
      </c>
      <c r="I1554" s="3">
        <v>3.1915</v>
      </c>
      <c r="J1554" s="3">
        <v>1E-4</v>
      </c>
    </row>
    <row r="1555" spans="1:10" x14ac:dyDescent="0.2">
      <c r="A1555" s="5">
        <v>154.43</v>
      </c>
      <c r="B1555" s="3">
        <f t="shared" si="142"/>
        <v>2.4328000000000003</v>
      </c>
      <c r="C1555" s="3">
        <f t="shared" si="143"/>
        <v>-5.4999999999999997E-3</v>
      </c>
      <c r="D1555">
        <f t="shared" si="144"/>
        <v>100</v>
      </c>
      <c r="E1555">
        <f t="shared" si="145"/>
        <v>5.66</v>
      </c>
      <c r="F1555">
        <f t="shared" si="146"/>
        <v>40</v>
      </c>
      <c r="I1555" s="3">
        <v>3.2</v>
      </c>
      <c r="J1555" s="3">
        <v>1E-4</v>
      </c>
    </row>
    <row r="1556" spans="1:10" x14ac:dyDescent="0.2">
      <c r="A1556" s="5">
        <v>154.53</v>
      </c>
      <c r="B1556" s="3">
        <f t="shared" si="142"/>
        <v>2.4412000000000003</v>
      </c>
      <c r="C1556" s="3">
        <f t="shared" si="143"/>
        <v>-5.4999999999999997E-3</v>
      </c>
      <c r="D1556">
        <f t="shared" si="144"/>
        <v>100</v>
      </c>
      <c r="E1556">
        <f t="shared" si="145"/>
        <v>5.66</v>
      </c>
      <c r="F1556">
        <f t="shared" si="146"/>
        <v>40</v>
      </c>
      <c r="I1556" s="3">
        <v>3.2084000000000001</v>
      </c>
      <c r="J1556" s="3">
        <v>1E-4</v>
      </c>
    </row>
    <row r="1557" spans="1:10" x14ac:dyDescent="0.2">
      <c r="A1557" s="5">
        <v>154.63</v>
      </c>
      <c r="B1557" s="3">
        <f t="shared" si="142"/>
        <v>2.4493</v>
      </c>
      <c r="C1557" s="3">
        <f t="shared" si="143"/>
        <v>-5.5999999999999999E-3</v>
      </c>
      <c r="D1557">
        <f t="shared" si="144"/>
        <v>100</v>
      </c>
      <c r="E1557">
        <f t="shared" si="145"/>
        <v>5.66</v>
      </c>
      <c r="F1557">
        <f t="shared" si="146"/>
        <v>40</v>
      </c>
      <c r="I1557" s="3">
        <v>3.2164999999999999</v>
      </c>
      <c r="J1557" s="3">
        <v>0</v>
      </c>
    </row>
    <row r="1558" spans="1:10" x14ac:dyDescent="0.2">
      <c r="A1558" s="5">
        <v>154.72999999999999</v>
      </c>
      <c r="B1558" s="3">
        <f t="shared" si="142"/>
        <v>2.4577</v>
      </c>
      <c r="C1558" s="3">
        <f t="shared" si="143"/>
        <v>-5.3E-3</v>
      </c>
      <c r="D1558">
        <f t="shared" si="144"/>
        <v>100</v>
      </c>
      <c r="E1558">
        <f t="shared" si="145"/>
        <v>5.66</v>
      </c>
      <c r="F1558">
        <f t="shared" si="146"/>
        <v>40</v>
      </c>
      <c r="I1558" s="3">
        <v>3.2248999999999999</v>
      </c>
      <c r="J1558" s="3">
        <v>2.9999999999999997E-4</v>
      </c>
    </row>
    <row r="1559" spans="1:10" x14ac:dyDescent="0.2">
      <c r="A1559" s="5">
        <v>154.83000000000001</v>
      </c>
      <c r="B1559" s="3">
        <f t="shared" ref="B1559:B1622" si="147">I1559-$I$470</f>
        <v>2.4662000000000002</v>
      </c>
      <c r="C1559" s="3">
        <f t="shared" ref="C1559:C1622" si="148">J1559-$J$470</f>
        <v>-5.5999999999999999E-3</v>
      </c>
      <c r="D1559">
        <f t="shared" si="144"/>
        <v>100</v>
      </c>
      <c r="E1559">
        <f t="shared" si="145"/>
        <v>5.66</v>
      </c>
      <c r="F1559">
        <f t="shared" si="146"/>
        <v>40</v>
      </c>
      <c r="I1559" s="3">
        <v>3.2334000000000001</v>
      </c>
      <c r="J1559" s="3">
        <v>0</v>
      </c>
    </row>
    <row r="1560" spans="1:10" x14ac:dyDescent="0.2">
      <c r="A1560" s="5">
        <v>154.93</v>
      </c>
      <c r="B1560" s="3">
        <f t="shared" si="147"/>
        <v>2.4744000000000002</v>
      </c>
      <c r="C1560" s="3">
        <f t="shared" si="148"/>
        <v>-5.4999999999999997E-3</v>
      </c>
      <c r="D1560">
        <f t="shared" si="144"/>
        <v>100</v>
      </c>
      <c r="E1560">
        <f t="shared" si="145"/>
        <v>5.66</v>
      </c>
      <c r="F1560">
        <f t="shared" si="146"/>
        <v>40</v>
      </c>
      <c r="I1560" s="3">
        <v>3.2416</v>
      </c>
      <c r="J1560" s="3">
        <v>1E-4</v>
      </c>
    </row>
    <row r="1561" spans="1:10" x14ac:dyDescent="0.2">
      <c r="A1561" s="5">
        <v>155.03</v>
      </c>
      <c r="B1561" s="3">
        <f t="shared" si="147"/>
        <v>2.4826999999999999</v>
      </c>
      <c r="C1561" s="3">
        <f t="shared" si="148"/>
        <v>-5.4999999999999997E-3</v>
      </c>
      <c r="D1561">
        <f t="shared" si="144"/>
        <v>100</v>
      </c>
      <c r="E1561">
        <f t="shared" si="145"/>
        <v>5.66</v>
      </c>
      <c r="F1561">
        <f t="shared" si="146"/>
        <v>40</v>
      </c>
      <c r="I1561" s="3">
        <v>3.2498999999999998</v>
      </c>
      <c r="J1561" s="3">
        <v>1E-4</v>
      </c>
    </row>
    <row r="1562" spans="1:10" x14ac:dyDescent="0.2">
      <c r="A1562" s="5">
        <v>155.13</v>
      </c>
      <c r="B1562" s="3">
        <f t="shared" si="147"/>
        <v>2.4912000000000001</v>
      </c>
      <c r="C1562" s="3">
        <f t="shared" si="148"/>
        <v>-5.4000000000000003E-3</v>
      </c>
      <c r="D1562">
        <f t="shared" si="144"/>
        <v>100</v>
      </c>
      <c r="E1562">
        <f t="shared" si="145"/>
        <v>5.66</v>
      </c>
      <c r="F1562">
        <f t="shared" si="146"/>
        <v>40</v>
      </c>
      <c r="I1562" s="3">
        <v>3.2584</v>
      </c>
      <c r="J1562" s="3">
        <v>2.0000000000000001E-4</v>
      </c>
    </row>
    <row r="1563" spans="1:10" x14ac:dyDescent="0.2">
      <c r="A1563" s="5">
        <v>155.22999999999999</v>
      </c>
      <c r="B1563" s="3">
        <f t="shared" si="147"/>
        <v>2.4995000000000003</v>
      </c>
      <c r="C1563" s="3">
        <f t="shared" si="148"/>
        <v>-5.4000000000000003E-3</v>
      </c>
      <c r="D1563">
        <f t="shared" si="144"/>
        <v>100</v>
      </c>
      <c r="E1563">
        <f t="shared" si="145"/>
        <v>5.66</v>
      </c>
      <c r="F1563">
        <f t="shared" si="146"/>
        <v>40</v>
      </c>
      <c r="I1563" s="3">
        <v>3.2667000000000002</v>
      </c>
      <c r="J1563" s="3">
        <v>2.0000000000000001E-4</v>
      </c>
    </row>
    <row r="1564" spans="1:10" x14ac:dyDescent="0.2">
      <c r="A1564" s="5">
        <v>155.33000000000001</v>
      </c>
      <c r="B1564" s="3">
        <f t="shared" si="147"/>
        <v>2.5076000000000001</v>
      </c>
      <c r="C1564" s="3">
        <f t="shared" si="148"/>
        <v>-5.4999999999999997E-3</v>
      </c>
      <c r="D1564">
        <f t="shared" si="144"/>
        <v>100</v>
      </c>
      <c r="E1564">
        <f t="shared" si="145"/>
        <v>5.66</v>
      </c>
      <c r="F1564">
        <f t="shared" si="146"/>
        <v>40</v>
      </c>
      <c r="I1564" s="3">
        <v>3.2747999999999999</v>
      </c>
      <c r="J1564" s="3">
        <v>1E-4</v>
      </c>
    </row>
    <row r="1565" spans="1:10" x14ac:dyDescent="0.2">
      <c r="A1565" s="5">
        <v>155.43</v>
      </c>
      <c r="B1565" s="3">
        <f t="shared" si="147"/>
        <v>2.5159000000000002</v>
      </c>
      <c r="C1565" s="3">
        <f t="shared" si="148"/>
        <v>-5.4999999999999997E-3</v>
      </c>
      <c r="D1565">
        <f t="shared" si="144"/>
        <v>100</v>
      </c>
      <c r="E1565">
        <f t="shared" si="145"/>
        <v>5.66</v>
      </c>
      <c r="F1565">
        <f t="shared" si="146"/>
        <v>40</v>
      </c>
      <c r="I1565" s="3">
        <v>3.2831000000000001</v>
      </c>
      <c r="J1565" s="3">
        <v>1E-4</v>
      </c>
    </row>
    <row r="1566" spans="1:10" x14ac:dyDescent="0.2">
      <c r="A1566" s="5">
        <v>155.53</v>
      </c>
      <c r="B1566" s="3">
        <f t="shared" si="147"/>
        <v>2.5244</v>
      </c>
      <c r="C1566" s="3">
        <f t="shared" si="148"/>
        <v>-5.4999999999999997E-3</v>
      </c>
      <c r="D1566">
        <f t="shared" si="144"/>
        <v>100</v>
      </c>
      <c r="E1566">
        <f t="shared" si="145"/>
        <v>5.66</v>
      </c>
      <c r="F1566">
        <f t="shared" si="146"/>
        <v>40</v>
      </c>
      <c r="I1566" s="3">
        <v>3.2915999999999999</v>
      </c>
      <c r="J1566" s="3">
        <v>1E-4</v>
      </c>
    </row>
    <row r="1567" spans="1:10" x14ac:dyDescent="0.2">
      <c r="A1567" s="5">
        <v>155.63</v>
      </c>
      <c r="B1567" s="3">
        <f t="shared" si="147"/>
        <v>2.5327000000000002</v>
      </c>
      <c r="C1567" s="3">
        <f t="shared" si="148"/>
        <v>-5.3E-3</v>
      </c>
      <c r="D1567">
        <f t="shared" si="144"/>
        <v>100</v>
      </c>
      <c r="E1567">
        <f t="shared" si="145"/>
        <v>5.66</v>
      </c>
      <c r="F1567">
        <f t="shared" si="146"/>
        <v>40</v>
      </c>
      <c r="I1567" s="3">
        <v>3.2999000000000001</v>
      </c>
      <c r="J1567" s="3">
        <v>2.9999999999999997E-4</v>
      </c>
    </row>
    <row r="1568" spans="1:10" x14ac:dyDescent="0.2">
      <c r="A1568" s="5">
        <v>155.72999999999999</v>
      </c>
      <c r="B1568" s="3">
        <f t="shared" si="147"/>
        <v>2.5409000000000002</v>
      </c>
      <c r="C1568" s="3">
        <f t="shared" si="148"/>
        <v>-5.4000000000000003E-3</v>
      </c>
      <c r="D1568">
        <f t="shared" si="144"/>
        <v>100</v>
      </c>
      <c r="E1568">
        <f t="shared" si="145"/>
        <v>5.66</v>
      </c>
      <c r="F1568">
        <f t="shared" si="146"/>
        <v>40</v>
      </c>
      <c r="I1568" s="3">
        <v>3.3081</v>
      </c>
      <c r="J1568" s="3">
        <v>2.0000000000000001E-4</v>
      </c>
    </row>
    <row r="1569" spans="1:10" x14ac:dyDescent="0.2">
      <c r="A1569" s="5">
        <v>155.83000000000001</v>
      </c>
      <c r="B1569" s="3">
        <f t="shared" si="147"/>
        <v>2.5494000000000003</v>
      </c>
      <c r="C1569" s="3">
        <f t="shared" si="148"/>
        <v>-5.5999999999999999E-3</v>
      </c>
      <c r="D1569">
        <f t="shared" si="144"/>
        <v>100</v>
      </c>
      <c r="E1569">
        <f t="shared" si="145"/>
        <v>5.66</v>
      </c>
      <c r="F1569">
        <f t="shared" si="146"/>
        <v>40</v>
      </c>
      <c r="I1569" s="3">
        <v>3.3166000000000002</v>
      </c>
      <c r="J1569" s="3">
        <v>0</v>
      </c>
    </row>
    <row r="1570" spans="1:10" x14ac:dyDescent="0.2">
      <c r="A1570" s="5">
        <v>155.93</v>
      </c>
      <c r="B1570" s="3">
        <f t="shared" si="147"/>
        <v>2.5579000000000001</v>
      </c>
      <c r="C1570" s="3">
        <f t="shared" si="148"/>
        <v>-5.4999999999999997E-3</v>
      </c>
      <c r="D1570">
        <f t="shared" si="144"/>
        <v>100</v>
      </c>
      <c r="E1570">
        <f t="shared" si="145"/>
        <v>5.66</v>
      </c>
      <c r="F1570">
        <f t="shared" si="146"/>
        <v>40</v>
      </c>
      <c r="I1570" s="3">
        <v>3.3250999999999999</v>
      </c>
      <c r="J1570" s="3">
        <v>1E-4</v>
      </c>
    </row>
    <row r="1571" spans="1:10" x14ac:dyDescent="0.2">
      <c r="A1571" s="5">
        <v>156.03</v>
      </c>
      <c r="B1571" s="3">
        <f t="shared" si="147"/>
        <v>2.5659000000000001</v>
      </c>
      <c r="C1571" s="3">
        <f t="shared" si="148"/>
        <v>-5.5999999999999999E-3</v>
      </c>
      <c r="D1571">
        <f t="shared" si="144"/>
        <v>100</v>
      </c>
      <c r="E1571">
        <f t="shared" si="145"/>
        <v>5.66</v>
      </c>
      <c r="F1571">
        <f t="shared" si="146"/>
        <v>40</v>
      </c>
      <c r="I1571" s="3">
        <v>3.3331</v>
      </c>
      <c r="J1571" s="3">
        <v>0</v>
      </c>
    </row>
    <row r="1572" spans="1:10" x14ac:dyDescent="0.2">
      <c r="A1572" s="5">
        <v>156.13</v>
      </c>
      <c r="B1572" s="3">
        <f t="shared" si="147"/>
        <v>2.5744000000000002</v>
      </c>
      <c r="C1572" s="3">
        <f t="shared" si="148"/>
        <v>-5.4999999999999997E-3</v>
      </c>
      <c r="D1572">
        <f t="shared" si="144"/>
        <v>100</v>
      </c>
      <c r="E1572">
        <f t="shared" si="145"/>
        <v>5.66</v>
      </c>
      <c r="F1572">
        <f t="shared" si="146"/>
        <v>40</v>
      </c>
      <c r="I1572" s="3">
        <v>3.3416000000000001</v>
      </c>
      <c r="J1572" s="3">
        <v>1E-4</v>
      </c>
    </row>
    <row r="1573" spans="1:10" x14ac:dyDescent="0.2">
      <c r="A1573" s="5">
        <v>156.22999999999999</v>
      </c>
      <c r="B1573" s="3">
        <f t="shared" si="147"/>
        <v>2.5827</v>
      </c>
      <c r="C1573" s="3">
        <f t="shared" si="148"/>
        <v>-5.4000000000000003E-3</v>
      </c>
      <c r="D1573">
        <f t="shared" si="144"/>
        <v>100</v>
      </c>
      <c r="E1573">
        <f t="shared" si="145"/>
        <v>5.66</v>
      </c>
      <c r="F1573">
        <f t="shared" si="146"/>
        <v>40</v>
      </c>
      <c r="I1573" s="3">
        <v>3.3498999999999999</v>
      </c>
      <c r="J1573" s="3">
        <v>2.0000000000000001E-4</v>
      </c>
    </row>
    <row r="1574" spans="1:10" x14ac:dyDescent="0.2">
      <c r="A1574" s="5">
        <v>156.33000000000001</v>
      </c>
      <c r="B1574" s="3">
        <f t="shared" si="147"/>
        <v>2.5910000000000002</v>
      </c>
      <c r="C1574" s="3">
        <f t="shared" si="148"/>
        <v>-5.4999999999999997E-3</v>
      </c>
      <c r="D1574">
        <f t="shared" si="144"/>
        <v>100</v>
      </c>
      <c r="E1574">
        <f t="shared" si="145"/>
        <v>5.66</v>
      </c>
      <c r="F1574">
        <f t="shared" si="146"/>
        <v>40</v>
      </c>
      <c r="I1574" s="3">
        <v>3.3582000000000001</v>
      </c>
      <c r="J1574" s="3">
        <v>1E-4</v>
      </c>
    </row>
    <row r="1575" spans="1:10" x14ac:dyDescent="0.2">
      <c r="A1575" s="5">
        <v>156.43</v>
      </c>
      <c r="B1575" s="3">
        <f t="shared" si="147"/>
        <v>2.5994000000000002</v>
      </c>
      <c r="C1575" s="3">
        <f t="shared" si="148"/>
        <v>-5.5999999999999999E-3</v>
      </c>
      <c r="D1575">
        <f t="shared" si="144"/>
        <v>100</v>
      </c>
      <c r="E1575">
        <f t="shared" si="145"/>
        <v>5.66</v>
      </c>
      <c r="F1575">
        <f t="shared" si="146"/>
        <v>40</v>
      </c>
      <c r="I1575" s="3">
        <v>3.3666</v>
      </c>
      <c r="J1575" s="3">
        <v>0</v>
      </c>
    </row>
    <row r="1576" spans="1:10" x14ac:dyDescent="0.2">
      <c r="A1576" s="5">
        <v>156.53</v>
      </c>
      <c r="B1576" s="3">
        <f t="shared" si="147"/>
        <v>2.6078000000000001</v>
      </c>
      <c r="C1576" s="3">
        <f t="shared" si="148"/>
        <v>-5.5999999999999999E-3</v>
      </c>
      <c r="D1576">
        <f t="shared" si="144"/>
        <v>100</v>
      </c>
      <c r="E1576">
        <f t="shared" si="145"/>
        <v>5.66</v>
      </c>
      <c r="F1576">
        <f t="shared" si="146"/>
        <v>40</v>
      </c>
      <c r="I1576" s="3">
        <v>3.375</v>
      </c>
      <c r="J1576" s="3">
        <v>0</v>
      </c>
    </row>
    <row r="1577" spans="1:10" x14ac:dyDescent="0.2">
      <c r="A1577" s="5">
        <v>156.63</v>
      </c>
      <c r="B1577" s="3">
        <f t="shared" si="147"/>
        <v>2.6162000000000001</v>
      </c>
      <c r="C1577" s="3">
        <f t="shared" si="148"/>
        <v>-5.4999999999999997E-3</v>
      </c>
      <c r="D1577">
        <f t="shared" si="144"/>
        <v>100</v>
      </c>
      <c r="E1577">
        <f t="shared" si="145"/>
        <v>5.66</v>
      </c>
      <c r="F1577">
        <f t="shared" si="146"/>
        <v>40</v>
      </c>
      <c r="I1577" s="3">
        <v>3.3834</v>
      </c>
      <c r="J1577" s="3">
        <v>1E-4</v>
      </c>
    </row>
    <row r="1578" spans="1:10" x14ac:dyDescent="0.2">
      <c r="A1578" s="5">
        <v>156.72999999999999</v>
      </c>
      <c r="B1578" s="3">
        <f t="shared" si="147"/>
        <v>2.6244000000000001</v>
      </c>
      <c r="C1578" s="3">
        <f t="shared" si="148"/>
        <v>-5.4999999999999997E-3</v>
      </c>
      <c r="D1578">
        <f t="shared" si="144"/>
        <v>100</v>
      </c>
      <c r="E1578">
        <f t="shared" si="145"/>
        <v>5.66</v>
      </c>
      <c r="F1578">
        <f t="shared" si="146"/>
        <v>40</v>
      </c>
      <c r="I1578" s="3">
        <v>3.3915999999999999</v>
      </c>
      <c r="J1578" s="3">
        <v>1E-4</v>
      </c>
    </row>
    <row r="1579" spans="1:10" x14ac:dyDescent="0.2">
      <c r="A1579" s="5">
        <v>156.83000000000001</v>
      </c>
      <c r="B1579" s="3">
        <f t="shared" si="147"/>
        <v>2.6328</v>
      </c>
      <c r="C1579" s="3">
        <f t="shared" si="148"/>
        <v>-5.4999999999999997E-3</v>
      </c>
      <c r="D1579">
        <f t="shared" si="144"/>
        <v>100</v>
      </c>
      <c r="E1579">
        <f t="shared" si="145"/>
        <v>5.66</v>
      </c>
      <c r="F1579">
        <f t="shared" si="146"/>
        <v>40</v>
      </c>
      <c r="I1579" s="3">
        <v>3.4</v>
      </c>
      <c r="J1579" s="3">
        <v>1E-4</v>
      </c>
    </row>
    <row r="1580" spans="1:10" x14ac:dyDescent="0.2">
      <c r="A1580" s="5">
        <v>156.93</v>
      </c>
      <c r="B1580" s="3">
        <f t="shared" si="147"/>
        <v>2.641</v>
      </c>
      <c r="C1580" s="3">
        <f t="shared" si="148"/>
        <v>-5.4999999999999997E-3</v>
      </c>
      <c r="D1580">
        <f t="shared" si="144"/>
        <v>100</v>
      </c>
      <c r="E1580">
        <f t="shared" si="145"/>
        <v>5.66</v>
      </c>
      <c r="F1580">
        <f t="shared" si="146"/>
        <v>40</v>
      </c>
      <c r="I1580" s="3">
        <v>3.4081999999999999</v>
      </c>
      <c r="J1580" s="3">
        <v>1E-4</v>
      </c>
    </row>
    <row r="1581" spans="1:10" x14ac:dyDescent="0.2">
      <c r="A1581" s="5">
        <v>157.03</v>
      </c>
      <c r="B1581" s="3">
        <f t="shared" si="147"/>
        <v>2.6492</v>
      </c>
      <c r="C1581" s="3">
        <f t="shared" si="148"/>
        <v>-5.4999999999999997E-3</v>
      </c>
      <c r="D1581">
        <f t="shared" si="144"/>
        <v>100</v>
      </c>
      <c r="E1581">
        <f t="shared" si="145"/>
        <v>5.66</v>
      </c>
      <c r="F1581">
        <f t="shared" si="146"/>
        <v>40</v>
      </c>
      <c r="I1581" s="3">
        <v>3.4163999999999999</v>
      </c>
      <c r="J1581" s="3">
        <v>1E-4</v>
      </c>
    </row>
    <row r="1582" spans="1:10" x14ac:dyDescent="0.2">
      <c r="A1582" s="5">
        <v>157.13</v>
      </c>
      <c r="B1582" s="3">
        <f t="shared" si="147"/>
        <v>2.6577000000000002</v>
      </c>
      <c r="C1582" s="3">
        <f t="shared" si="148"/>
        <v>-5.4999999999999997E-3</v>
      </c>
      <c r="D1582">
        <f t="shared" si="144"/>
        <v>100</v>
      </c>
      <c r="E1582">
        <f t="shared" si="145"/>
        <v>5.66</v>
      </c>
      <c r="F1582">
        <f t="shared" si="146"/>
        <v>40</v>
      </c>
      <c r="I1582" s="3">
        <v>3.4249000000000001</v>
      </c>
      <c r="J1582" s="3">
        <v>1E-4</v>
      </c>
    </row>
    <row r="1583" spans="1:10" x14ac:dyDescent="0.2">
      <c r="A1583" s="5">
        <v>157.22999999999999</v>
      </c>
      <c r="B1583" s="3">
        <f t="shared" si="147"/>
        <v>2.6661000000000001</v>
      </c>
      <c r="C1583" s="3">
        <f t="shared" si="148"/>
        <v>-5.5999999999999999E-3</v>
      </c>
      <c r="D1583">
        <f t="shared" si="144"/>
        <v>100</v>
      </c>
      <c r="E1583">
        <f t="shared" si="145"/>
        <v>5.66</v>
      </c>
      <c r="F1583">
        <f t="shared" si="146"/>
        <v>40</v>
      </c>
      <c r="I1583" s="3">
        <v>3.4333</v>
      </c>
      <c r="J1583" s="3">
        <v>0</v>
      </c>
    </row>
    <row r="1584" spans="1:10" x14ac:dyDescent="0.2">
      <c r="A1584" s="5">
        <v>157.33000000000001</v>
      </c>
      <c r="B1584" s="3">
        <f t="shared" si="147"/>
        <v>2.6743000000000001</v>
      </c>
      <c r="C1584" s="3">
        <f t="shared" si="148"/>
        <v>-5.4999999999999997E-3</v>
      </c>
      <c r="D1584">
        <f t="shared" si="144"/>
        <v>100</v>
      </c>
      <c r="E1584">
        <f t="shared" si="145"/>
        <v>5.66</v>
      </c>
      <c r="F1584">
        <f t="shared" si="146"/>
        <v>40</v>
      </c>
      <c r="I1584" s="3">
        <v>3.4415</v>
      </c>
      <c r="J1584" s="3">
        <v>1E-4</v>
      </c>
    </row>
    <row r="1585" spans="1:10" x14ac:dyDescent="0.2">
      <c r="A1585" s="5">
        <v>157.43</v>
      </c>
      <c r="B1585" s="3">
        <f t="shared" si="147"/>
        <v>2.6828000000000003</v>
      </c>
      <c r="C1585" s="3">
        <f t="shared" si="148"/>
        <v>-5.4999999999999997E-3</v>
      </c>
      <c r="D1585">
        <f t="shared" si="144"/>
        <v>100</v>
      </c>
      <c r="E1585">
        <f t="shared" si="145"/>
        <v>5.66</v>
      </c>
      <c r="F1585">
        <f t="shared" si="146"/>
        <v>40</v>
      </c>
      <c r="I1585" s="3">
        <v>3.45</v>
      </c>
      <c r="J1585" s="3">
        <v>1E-4</v>
      </c>
    </row>
    <row r="1586" spans="1:10" x14ac:dyDescent="0.2">
      <c r="A1586" s="5">
        <v>157.53</v>
      </c>
      <c r="B1586" s="3">
        <f t="shared" si="147"/>
        <v>2.6911</v>
      </c>
      <c r="C1586" s="3">
        <f t="shared" si="148"/>
        <v>-5.3E-3</v>
      </c>
      <c r="D1586">
        <f t="shared" si="144"/>
        <v>100</v>
      </c>
      <c r="E1586">
        <f t="shared" si="145"/>
        <v>5.66</v>
      </c>
      <c r="F1586">
        <f t="shared" si="146"/>
        <v>40</v>
      </c>
      <c r="I1586" s="3">
        <v>3.4582999999999999</v>
      </c>
      <c r="J1586" s="3">
        <v>2.9999999999999997E-4</v>
      </c>
    </row>
    <row r="1587" spans="1:10" x14ac:dyDescent="0.2">
      <c r="A1587" s="5">
        <v>157.63</v>
      </c>
      <c r="B1587" s="3">
        <f t="shared" si="147"/>
        <v>2.6993</v>
      </c>
      <c r="C1587" s="3">
        <f t="shared" si="148"/>
        <v>-5.4000000000000003E-3</v>
      </c>
      <c r="D1587">
        <f t="shared" si="144"/>
        <v>100</v>
      </c>
      <c r="E1587">
        <f t="shared" si="145"/>
        <v>5.66</v>
      </c>
      <c r="F1587">
        <f t="shared" si="146"/>
        <v>40</v>
      </c>
      <c r="I1587" s="3">
        <v>3.4664999999999999</v>
      </c>
      <c r="J1587" s="3">
        <v>2.0000000000000001E-4</v>
      </c>
    </row>
    <row r="1588" spans="1:10" x14ac:dyDescent="0.2">
      <c r="A1588" s="5">
        <v>157.72999999999999</v>
      </c>
      <c r="B1588" s="3">
        <f t="shared" si="147"/>
        <v>2.7077</v>
      </c>
      <c r="C1588" s="3">
        <f t="shared" si="148"/>
        <v>-5.5999999999999999E-3</v>
      </c>
      <c r="D1588">
        <f t="shared" si="144"/>
        <v>100</v>
      </c>
      <c r="E1588">
        <f t="shared" si="145"/>
        <v>5.66</v>
      </c>
      <c r="F1588">
        <f t="shared" si="146"/>
        <v>40</v>
      </c>
      <c r="I1588" s="3">
        <v>3.4748999999999999</v>
      </c>
      <c r="J1588" s="3">
        <v>0</v>
      </c>
    </row>
    <row r="1589" spans="1:10" x14ac:dyDescent="0.2">
      <c r="A1589" s="5">
        <v>157.83000000000001</v>
      </c>
      <c r="B1589" s="3">
        <f t="shared" si="147"/>
        <v>2.7162000000000002</v>
      </c>
      <c r="C1589" s="3">
        <f t="shared" si="148"/>
        <v>-5.4999999999999997E-3</v>
      </c>
      <c r="D1589">
        <f t="shared" si="144"/>
        <v>100</v>
      </c>
      <c r="E1589">
        <f t="shared" si="145"/>
        <v>5.66</v>
      </c>
      <c r="F1589">
        <f t="shared" si="146"/>
        <v>40</v>
      </c>
      <c r="I1589" s="3">
        <v>3.4834000000000001</v>
      </c>
      <c r="J1589" s="3">
        <v>1E-4</v>
      </c>
    </row>
    <row r="1590" spans="1:10" x14ac:dyDescent="0.2">
      <c r="A1590" s="5">
        <v>157.93</v>
      </c>
      <c r="B1590" s="3">
        <f t="shared" si="147"/>
        <v>2.7244000000000002</v>
      </c>
      <c r="C1590" s="3">
        <f t="shared" si="148"/>
        <v>-5.7000000000000002E-3</v>
      </c>
      <c r="D1590">
        <f t="shared" si="144"/>
        <v>100</v>
      </c>
      <c r="E1590">
        <f t="shared" si="145"/>
        <v>5.66</v>
      </c>
      <c r="F1590">
        <f t="shared" si="146"/>
        <v>40</v>
      </c>
      <c r="I1590" s="3">
        <v>3.4916</v>
      </c>
      <c r="J1590" s="3">
        <v>-1E-4</v>
      </c>
    </row>
    <row r="1591" spans="1:10" x14ac:dyDescent="0.2">
      <c r="A1591" s="5">
        <v>158.03</v>
      </c>
      <c r="B1591" s="3">
        <f t="shared" si="147"/>
        <v>2.7326999999999999</v>
      </c>
      <c r="C1591" s="3">
        <f t="shared" si="148"/>
        <v>-5.4000000000000003E-3</v>
      </c>
      <c r="D1591">
        <f t="shared" si="144"/>
        <v>100</v>
      </c>
      <c r="E1591">
        <f t="shared" si="145"/>
        <v>5.66</v>
      </c>
      <c r="F1591">
        <f t="shared" si="146"/>
        <v>40</v>
      </c>
      <c r="I1591" s="3">
        <v>3.4998999999999998</v>
      </c>
      <c r="J1591" s="3">
        <v>2.0000000000000001E-4</v>
      </c>
    </row>
    <row r="1592" spans="1:10" x14ac:dyDescent="0.2">
      <c r="A1592" s="5">
        <v>158.13</v>
      </c>
      <c r="B1592" s="3">
        <f t="shared" si="147"/>
        <v>2.7412000000000001</v>
      </c>
      <c r="C1592" s="3">
        <f t="shared" si="148"/>
        <v>-5.7000000000000002E-3</v>
      </c>
      <c r="D1592">
        <f t="shared" si="144"/>
        <v>100</v>
      </c>
      <c r="E1592">
        <f t="shared" si="145"/>
        <v>5.66</v>
      </c>
      <c r="F1592">
        <f t="shared" si="146"/>
        <v>40</v>
      </c>
      <c r="I1592" s="3">
        <v>3.5084</v>
      </c>
      <c r="J1592" s="3">
        <v>-1E-4</v>
      </c>
    </row>
    <row r="1593" spans="1:10" x14ac:dyDescent="0.2">
      <c r="A1593" s="5">
        <v>158.22999999999999</v>
      </c>
      <c r="B1593" s="3">
        <f t="shared" si="147"/>
        <v>2.7494000000000001</v>
      </c>
      <c r="C1593" s="3">
        <f t="shared" si="148"/>
        <v>-5.7000000000000002E-3</v>
      </c>
      <c r="D1593">
        <f t="shared" si="144"/>
        <v>100</v>
      </c>
      <c r="E1593">
        <f t="shared" si="145"/>
        <v>5.66</v>
      </c>
      <c r="F1593">
        <f t="shared" si="146"/>
        <v>40</v>
      </c>
      <c r="I1593" s="3">
        <v>3.5165999999999999</v>
      </c>
      <c r="J1593" s="3">
        <v>-1E-4</v>
      </c>
    </row>
    <row r="1594" spans="1:10" x14ac:dyDescent="0.2">
      <c r="A1594" s="5">
        <v>158.33000000000001</v>
      </c>
      <c r="B1594" s="3">
        <f t="shared" si="147"/>
        <v>2.7576000000000001</v>
      </c>
      <c r="C1594" s="3">
        <f t="shared" si="148"/>
        <v>-5.4999999999999997E-3</v>
      </c>
      <c r="D1594">
        <f t="shared" si="144"/>
        <v>100</v>
      </c>
      <c r="E1594">
        <f t="shared" si="145"/>
        <v>5.66</v>
      </c>
      <c r="F1594">
        <f t="shared" si="146"/>
        <v>40</v>
      </c>
      <c r="I1594" s="3">
        <v>3.5247999999999999</v>
      </c>
      <c r="J1594" s="3">
        <v>1E-4</v>
      </c>
    </row>
    <row r="1595" spans="1:10" x14ac:dyDescent="0.2">
      <c r="A1595" s="5">
        <v>158.43</v>
      </c>
      <c r="B1595" s="3">
        <f t="shared" si="147"/>
        <v>2.766</v>
      </c>
      <c r="C1595" s="3">
        <f t="shared" si="148"/>
        <v>-5.4999999999999997E-3</v>
      </c>
      <c r="D1595">
        <f t="shared" si="144"/>
        <v>100</v>
      </c>
      <c r="E1595">
        <f t="shared" si="145"/>
        <v>5.66</v>
      </c>
      <c r="F1595">
        <f t="shared" si="146"/>
        <v>40</v>
      </c>
      <c r="I1595" s="3">
        <v>3.5331999999999999</v>
      </c>
      <c r="J1595" s="3">
        <v>1E-4</v>
      </c>
    </row>
    <row r="1596" spans="1:10" x14ac:dyDescent="0.2">
      <c r="A1596" s="5">
        <v>158.53</v>
      </c>
      <c r="B1596" s="3">
        <f t="shared" si="147"/>
        <v>2.7744</v>
      </c>
      <c r="C1596" s="3">
        <f t="shared" si="148"/>
        <v>-5.4999999999999997E-3</v>
      </c>
      <c r="D1596">
        <f t="shared" si="144"/>
        <v>100</v>
      </c>
      <c r="E1596">
        <f t="shared" si="145"/>
        <v>5.66</v>
      </c>
      <c r="F1596">
        <f t="shared" si="146"/>
        <v>40</v>
      </c>
      <c r="I1596" s="3">
        <v>3.5415999999999999</v>
      </c>
      <c r="J1596" s="3">
        <v>1E-4</v>
      </c>
    </row>
    <row r="1597" spans="1:10" x14ac:dyDescent="0.2">
      <c r="A1597" s="5">
        <v>158.63</v>
      </c>
      <c r="B1597" s="3">
        <f t="shared" si="147"/>
        <v>2.7827000000000002</v>
      </c>
      <c r="C1597" s="3">
        <f t="shared" si="148"/>
        <v>-5.1999999999999998E-3</v>
      </c>
      <c r="D1597">
        <f t="shared" si="144"/>
        <v>100</v>
      </c>
      <c r="E1597">
        <f t="shared" si="145"/>
        <v>5.66</v>
      </c>
      <c r="F1597">
        <f t="shared" si="146"/>
        <v>40</v>
      </c>
      <c r="I1597" s="3">
        <v>3.5499000000000001</v>
      </c>
      <c r="J1597" s="3">
        <v>4.0000000000000002E-4</v>
      </c>
    </row>
    <row r="1598" spans="1:10" x14ac:dyDescent="0.2">
      <c r="A1598" s="5">
        <v>158.72999999999999</v>
      </c>
      <c r="B1598" s="3">
        <f t="shared" si="147"/>
        <v>2.7909000000000002</v>
      </c>
      <c r="C1598" s="3">
        <f t="shared" si="148"/>
        <v>-5.3E-3</v>
      </c>
      <c r="D1598">
        <f t="shared" si="144"/>
        <v>100</v>
      </c>
      <c r="E1598">
        <f t="shared" si="145"/>
        <v>5.66</v>
      </c>
      <c r="F1598">
        <f t="shared" si="146"/>
        <v>40</v>
      </c>
      <c r="I1598" s="3">
        <v>3.5581</v>
      </c>
      <c r="J1598" s="3">
        <v>2.9999999999999997E-4</v>
      </c>
    </row>
    <row r="1599" spans="1:10" x14ac:dyDescent="0.2">
      <c r="A1599" s="5">
        <v>158.83000000000001</v>
      </c>
      <c r="B1599" s="3">
        <f t="shared" si="147"/>
        <v>2.7994000000000003</v>
      </c>
      <c r="C1599" s="3">
        <f t="shared" si="148"/>
        <v>-5.3E-3</v>
      </c>
      <c r="D1599">
        <f t="shared" si="144"/>
        <v>100</v>
      </c>
      <c r="E1599">
        <f t="shared" si="145"/>
        <v>5.66</v>
      </c>
      <c r="F1599">
        <f t="shared" si="146"/>
        <v>40</v>
      </c>
      <c r="I1599" s="3">
        <v>3.5666000000000002</v>
      </c>
      <c r="J1599" s="3">
        <v>2.9999999999999997E-4</v>
      </c>
    </row>
    <row r="1600" spans="1:10" x14ac:dyDescent="0.2">
      <c r="A1600" s="5">
        <v>158.93</v>
      </c>
      <c r="B1600" s="3">
        <f t="shared" si="147"/>
        <v>2.8079000000000001</v>
      </c>
      <c r="C1600" s="3">
        <f t="shared" si="148"/>
        <v>-5.4000000000000003E-3</v>
      </c>
      <c r="D1600">
        <f t="shared" si="144"/>
        <v>100</v>
      </c>
      <c r="E1600">
        <f t="shared" si="145"/>
        <v>5.66</v>
      </c>
      <c r="F1600">
        <f t="shared" si="146"/>
        <v>40</v>
      </c>
      <c r="I1600" s="3">
        <v>3.5750999999999999</v>
      </c>
      <c r="J1600" s="3">
        <v>2.0000000000000001E-4</v>
      </c>
    </row>
    <row r="1601" spans="1:10" x14ac:dyDescent="0.2">
      <c r="A1601" s="5">
        <v>159.03</v>
      </c>
      <c r="B1601" s="3">
        <f t="shared" si="147"/>
        <v>2.8160000000000003</v>
      </c>
      <c r="C1601" s="3">
        <f t="shared" si="148"/>
        <v>-5.4000000000000003E-3</v>
      </c>
      <c r="D1601">
        <f t="shared" si="144"/>
        <v>100</v>
      </c>
      <c r="E1601">
        <f t="shared" si="145"/>
        <v>5.66</v>
      </c>
      <c r="F1601">
        <f t="shared" si="146"/>
        <v>40</v>
      </c>
      <c r="I1601" s="3">
        <v>3.5832000000000002</v>
      </c>
      <c r="J1601" s="3">
        <v>2.0000000000000001E-4</v>
      </c>
    </row>
    <row r="1602" spans="1:10" x14ac:dyDescent="0.2">
      <c r="A1602" s="5">
        <v>159.13</v>
      </c>
      <c r="B1602" s="3">
        <f t="shared" si="147"/>
        <v>2.8244000000000002</v>
      </c>
      <c r="C1602" s="3">
        <f t="shared" si="148"/>
        <v>-5.4999999999999997E-3</v>
      </c>
      <c r="D1602">
        <f t="shared" si="144"/>
        <v>100</v>
      </c>
      <c r="E1602">
        <f t="shared" si="145"/>
        <v>5.66</v>
      </c>
      <c r="F1602">
        <f t="shared" si="146"/>
        <v>40</v>
      </c>
      <c r="I1602" s="3">
        <v>3.5916000000000001</v>
      </c>
      <c r="J1602" s="3">
        <v>1E-4</v>
      </c>
    </row>
    <row r="1603" spans="1:10" x14ac:dyDescent="0.2">
      <c r="A1603" s="5">
        <v>159.22999999999999</v>
      </c>
      <c r="B1603" s="3">
        <f t="shared" si="147"/>
        <v>2.8327</v>
      </c>
      <c r="C1603" s="3">
        <f t="shared" si="148"/>
        <v>-5.5999999999999999E-3</v>
      </c>
      <c r="D1603">
        <f t="shared" si="144"/>
        <v>100</v>
      </c>
      <c r="E1603">
        <f t="shared" si="145"/>
        <v>5.66</v>
      </c>
      <c r="F1603">
        <f t="shared" si="146"/>
        <v>40</v>
      </c>
      <c r="I1603" s="3">
        <v>3.5998999999999999</v>
      </c>
      <c r="J1603" s="3">
        <v>0</v>
      </c>
    </row>
    <row r="1604" spans="1:10" x14ac:dyDescent="0.2">
      <c r="A1604" s="5">
        <v>159.33000000000001</v>
      </c>
      <c r="B1604" s="3">
        <f t="shared" si="147"/>
        <v>2.8411</v>
      </c>
      <c r="C1604" s="3">
        <f t="shared" si="148"/>
        <v>-5.4000000000000003E-3</v>
      </c>
      <c r="D1604">
        <f t="shared" si="144"/>
        <v>100</v>
      </c>
      <c r="E1604">
        <f t="shared" si="145"/>
        <v>5.66</v>
      </c>
      <c r="F1604">
        <f t="shared" si="146"/>
        <v>40</v>
      </c>
      <c r="I1604" s="3">
        <v>3.6082999999999998</v>
      </c>
      <c r="J1604" s="3">
        <v>2.0000000000000001E-4</v>
      </c>
    </row>
    <row r="1605" spans="1:10" x14ac:dyDescent="0.2">
      <c r="A1605" s="5">
        <v>159.43</v>
      </c>
      <c r="B1605" s="3">
        <f t="shared" si="147"/>
        <v>2.8492999999999999</v>
      </c>
      <c r="C1605" s="3">
        <f t="shared" si="148"/>
        <v>-5.4999999999999997E-3</v>
      </c>
      <c r="D1605">
        <f t="shared" si="144"/>
        <v>100</v>
      </c>
      <c r="E1605">
        <f t="shared" si="145"/>
        <v>5.66</v>
      </c>
      <c r="F1605">
        <f t="shared" si="146"/>
        <v>40</v>
      </c>
      <c r="I1605" s="3">
        <v>3.6164999999999998</v>
      </c>
      <c r="J1605" s="3">
        <v>1E-4</v>
      </c>
    </row>
    <row r="1606" spans="1:10" x14ac:dyDescent="0.2">
      <c r="A1606" s="5">
        <v>159.53</v>
      </c>
      <c r="B1606" s="3">
        <f t="shared" si="147"/>
        <v>2.8578000000000001</v>
      </c>
      <c r="C1606" s="3">
        <f t="shared" si="148"/>
        <v>-5.4999999999999997E-3</v>
      </c>
      <c r="D1606">
        <f t="shared" si="144"/>
        <v>100</v>
      </c>
      <c r="E1606">
        <f t="shared" si="145"/>
        <v>5.66</v>
      </c>
      <c r="F1606">
        <f t="shared" si="146"/>
        <v>40</v>
      </c>
      <c r="I1606" s="3">
        <v>3.625</v>
      </c>
      <c r="J1606" s="3">
        <v>1E-4</v>
      </c>
    </row>
    <row r="1607" spans="1:10" x14ac:dyDescent="0.2">
      <c r="A1607" s="5">
        <v>159.63</v>
      </c>
      <c r="B1607" s="3">
        <f t="shared" si="147"/>
        <v>2.8661000000000003</v>
      </c>
      <c r="C1607" s="3">
        <f t="shared" si="148"/>
        <v>-5.7000000000000002E-3</v>
      </c>
      <c r="D1607">
        <f t="shared" si="144"/>
        <v>100</v>
      </c>
      <c r="E1607">
        <f t="shared" si="145"/>
        <v>5.66</v>
      </c>
      <c r="F1607">
        <f t="shared" si="146"/>
        <v>40</v>
      </c>
      <c r="I1607" s="3">
        <v>3.6333000000000002</v>
      </c>
      <c r="J1607" s="3">
        <v>-1E-4</v>
      </c>
    </row>
    <row r="1608" spans="1:10" x14ac:dyDescent="0.2">
      <c r="A1608" s="5">
        <v>159.72999999999999</v>
      </c>
      <c r="B1608" s="3">
        <f t="shared" si="147"/>
        <v>2.8744000000000001</v>
      </c>
      <c r="C1608" s="3">
        <f t="shared" si="148"/>
        <v>-5.4999999999999997E-3</v>
      </c>
      <c r="D1608">
        <f t="shared" si="144"/>
        <v>100</v>
      </c>
      <c r="E1608">
        <f t="shared" si="145"/>
        <v>5.66</v>
      </c>
      <c r="F1608">
        <f t="shared" si="146"/>
        <v>40</v>
      </c>
      <c r="I1608" s="3">
        <v>3.6415999999999999</v>
      </c>
      <c r="J1608" s="3">
        <v>1E-4</v>
      </c>
    </row>
    <row r="1609" spans="1:10" x14ac:dyDescent="0.2">
      <c r="A1609" s="5">
        <v>159.83000000000001</v>
      </c>
      <c r="B1609" s="3">
        <f t="shared" si="147"/>
        <v>2.8828</v>
      </c>
      <c r="C1609" s="3">
        <f t="shared" si="148"/>
        <v>-5.4999999999999997E-3</v>
      </c>
      <c r="D1609">
        <f t="shared" si="144"/>
        <v>100</v>
      </c>
      <c r="E1609">
        <f t="shared" si="145"/>
        <v>5.66</v>
      </c>
      <c r="F1609">
        <f t="shared" si="146"/>
        <v>40</v>
      </c>
      <c r="I1609" s="3">
        <v>3.65</v>
      </c>
      <c r="J1609" s="3">
        <v>1E-4</v>
      </c>
    </row>
    <row r="1610" spans="1:10" x14ac:dyDescent="0.2">
      <c r="A1610" s="5">
        <v>159.93</v>
      </c>
      <c r="B1610" s="3">
        <f t="shared" si="147"/>
        <v>2.8911000000000002</v>
      </c>
      <c r="C1610" s="3">
        <f t="shared" si="148"/>
        <v>-5.4000000000000003E-3</v>
      </c>
      <c r="D1610">
        <f t="shared" ref="D1610:D1673" si="149">$E$4</f>
        <v>100</v>
      </c>
      <c r="E1610">
        <f t="shared" ref="E1610:E1673" si="150">$F$4</f>
        <v>5.66</v>
      </c>
      <c r="F1610">
        <f t="shared" ref="F1610:F1673" si="151">$G$4</f>
        <v>40</v>
      </c>
      <c r="I1610" s="3">
        <v>3.6583000000000001</v>
      </c>
      <c r="J1610" s="3">
        <v>2.0000000000000001E-4</v>
      </c>
    </row>
    <row r="1611" spans="1:10" x14ac:dyDescent="0.2">
      <c r="A1611" s="5">
        <v>160.03</v>
      </c>
      <c r="B1611" s="3">
        <f t="shared" si="147"/>
        <v>2.8992</v>
      </c>
      <c r="C1611" s="3">
        <f t="shared" si="148"/>
        <v>-5.4999999999999997E-3</v>
      </c>
      <c r="D1611">
        <f t="shared" si="149"/>
        <v>100</v>
      </c>
      <c r="E1611">
        <f t="shared" si="150"/>
        <v>5.66</v>
      </c>
      <c r="F1611">
        <f t="shared" si="151"/>
        <v>40</v>
      </c>
      <c r="I1611" s="3">
        <v>3.6663999999999999</v>
      </c>
      <c r="J1611" s="3">
        <v>1E-4</v>
      </c>
    </row>
    <row r="1612" spans="1:10" x14ac:dyDescent="0.2">
      <c r="A1612" s="5">
        <v>160.13</v>
      </c>
      <c r="B1612" s="3">
        <f t="shared" si="147"/>
        <v>2.9077000000000002</v>
      </c>
      <c r="C1612" s="3">
        <f t="shared" si="148"/>
        <v>-5.4999999999999997E-3</v>
      </c>
      <c r="D1612">
        <f t="shared" si="149"/>
        <v>100</v>
      </c>
      <c r="E1612">
        <f t="shared" si="150"/>
        <v>5.66</v>
      </c>
      <c r="F1612">
        <f t="shared" si="151"/>
        <v>40</v>
      </c>
      <c r="I1612" s="3">
        <v>3.6749000000000001</v>
      </c>
      <c r="J1612" s="3">
        <v>1E-4</v>
      </c>
    </row>
    <row r="1613" spans="1:10" x14ac:dyDescent="0.2">
      <c r="A1613" s="5">
        <v>160.22999999999999</v>
      </c>
      <c r="B1613" s="3">
        <f t="shared" si="147"/>
        <v>2.9161000000000001</v>
      </c>
      <c r="C1613" s="3">
        <f t="shared" si="148"/>
        <v>-5.5999999999999999E-3</v>
      </c>
      <c r="D1613">
        <f t="shared" si="149"/>
        <v>100</v>
      </c>
      <c r="E1613">
        <f t="shared" si="150"/>
        <v>5.66</v>
      </c>
      <c r="F1613">
        <f t="shared" si="151"/>
        <v>40</v>
      </c>
      <c r="I1613" s="3">
        <v>3.6833</v>
      </c>
      <c r="J1613" s="3">
        <v>0</v>
      </c>
    </row>
    <row r="1614" spans="1:10" x14ac:dyDescent="0.2">
      <c r="A1614" s="5">
        <v>160.33000000000001</v>
      </c>
      <c r="B1614" s="3">
        <f t="shared" si="147"/>
        <v>2.9243000000000001</v>
      </c>
      <c r="C1614" s="3">
        <f t="shared" si="148"/>
        <v>-5.7000000000000002E-3</v>
      </c>
      <c r="D1614">
        <f t="shared" si="149"/>
        <v>100</v>
      </c>
      <c r="E1614">
        <f t="shared" si="150"/>
        <v>5.66</v>
      </c>
      <c r="F1614">
        <f t="shared" si="151"/>
        <v>40</v>
      </c>
      <c r="I1614" s="3">
        <v>3.6915</v>
      </c>
      <c r="J1614" s="3">
        <v>-1E-4</v>
      </c>
    </row>
    <row r="1615" spans="1:10" x14ac:dyDescent="0.2">
      <c r="A1615" s="5">
        <v>160.43</v>
      </c>
      <c r="B1615" s="3">
        <f t="shared" si="147"/>
        <v>2.9328000000000003</v>
      </c>
      <c r="C1615" s="3">
        <f t="shared" si="148"/>
        <v>-5.4999999999999997E-3</v>
      </c>
      <c r="D1615">
        <f t="shared" si="149"/>
        <v>100</v>
      </c>
      <c r="E1615">
        <f t="shared" si="150"/>
        <v>5.66</v>
      </c>
      <c r="F1615">
        <f t="shared" si="151"/>
        <v>40</v>
      </c>
      <c r="I1615" s="3">
        <v>3.7</v>
      </c>
      <c r="J1615" s="3">
        <v>1E-4</v>
      </c>
    </row>
    <row r="1616" spans="1:10" x14ac:dyDescent="0.2">
      <c r="A1616" s="5">
        <v>160.53</v>
      </c>
      <c r="B1616" s="3">
        <f t="shared" si="147"/>
        <v>2.9412000000000003</v>
      </c>
      <c r="C1616" s="3">
        <f t="shared" si="148"/>
        <v>-5.5999999999999999E-3</v>
      </c>
      <c r="D1616">
        <f t="shared" si="149"/>
        <v>100</v>
      </c>
      <c r="E1616">
        <f t="shared" si="150"/>
        <v>5.66</v>
      </c>
      <c r="F1616">
        <f t="shared" si="151"/>
        <v>40</v>
      </c>
      <c r="I1616" s="3">
        <v>3.7084000000000001</v>
      </c>
      <c r="J1616" s="3">
        <v>0</v>
      </c>
    </row>
    <row r="1617" spans="1:10" x14ac:dyDescent="0.2">
      <c r="A1617" s="5">
        <v>160.63</v>
      </c>
      <c r="B1617" s="3">
        <f t="shared" si="147"/>
        <v>2.9493</v>
      </c>
      <c r="C1617" s="3">
        <f t="shared" si="148"/>
        <v>-5.7999999999999996E-3</v>
      </c>
      <c r="D1617">
        <f t="shared" si="149"/>
        <v>100</v>
      </c>
      <c r="E1617">
        <f t="shared" si="150"/>
        <v>5.66</v>
      </c>
      <c r="F1617">
        <f t="shared" si="151"/>
        <v>40</v>
      </c>
      <c r="I1617" s="3">
        <v>3.7164999999999999</v>
      </c>
      <c r="J1617" s="3">
        <v>-2.0000000000000001E-4</v>
      </c>
    </row>
    <row r="1618" spans="1:10" x14ac:dyDescent="0.2">
      <c r="A1618" s="5">
        <v>160.72999999999999</v>
      </c>
      <c r="B1618" s="3">
        <f t="shared" si="147"/>
        <v>2.9577</v>
      </c>
      <c r="C1618" s="3">
        <f t="shared" si="148"/>
        <v>-5.4999999999999997E-3</v>
      </c>
      <c r="D1618">
        <f t="shared" si="149"/>
        <v>100</v>
      </c>
      <c r="E1618">
        <f t="shared" si="150"/>
        <v>5.66</v>
      </c>
      <c r="F1618">
        <f t="shared" si="151"/>
        <v>40</v>
      </c>
      <c r="I1618" s="3">
        <v>3.7248999999999999</v>
      </c>
      <c r="J1618" s="3">
        <v>1E-4</v>
      </c>
    </row>
    <row r="1619" spans="1:10" x14ac:dyDescent="0.2">
      <c r="A1619" s="5">
        <v>160.83000000000001</v>
      </c>
      <c r="B1619" s="3">
        <f t="shared" si="147"/>
        <v>2.9661</v>
      </c>
      <c r="C1619" s="3">
        <f t="shared" si="148"/>
        <v>-5.4999999999999997E-3</v>
      </c>
      <c r="D1619">
        <f t="shared" si="149"/>
        <v>100</v>
      </c>
      <c r="E1619">
        <f t="shared" si="150"/>
        <v>5.66</v>
      </c>
      <c r="F1619">
        <f t="shared" si="151"/>
        <v>40</v>
      </c>
      <c r="I1619" s="3">
        <v>3.7332999999999998</v>
      </c>
      <c r="J1619" s="3">
        <v>1E-4</v>
      </c>
    </row>
    <row r="1620" spans="1:10" x14ac:dyDescent="0.2">
      <c r="A1620" s="5">
        <v>160.93</v>
      </c>
      <c r="B1620" s="3">
        <f t="shared" si="147"/>
        <v>2.9744000000000002</v>
      </c>
      <c r="C1620" s="3">
        <f t="shared" si="148"/>
        <v>-5.4999999999999997E-3</v>
      </c>
      <c r="D1620">
        <f t="shared" si="149"/>
        <v>100</v>
      </c>
      <c r="E1620">
        <f t="shared" si="150"/>
        <v>5.66</v>
      </c>
      <c r="F1620">
        <f t="shared" si="151"/>
        <v>40</v>
      </c>
      <c r="I1620" s="3">
        <v>3.7416</v>
      </c>
      <c r="J1620" s="3">
        <v>1E-4</v>
      </c>
    </row>
    <row r="1621" spans="1:10" x14ac:dyDescent="0.2">
      <c r="A1621" s="5">
        <v>161.03</v>
      </c>
      <c r="B1621" s="3">
        <f t="shared" si="147"/>
        <v>2.9826999999999999</v>
      </c>
      <c r="C1621" s="3">
        <f t="shared" si="148"/>
        <v>-5.3E-3</v>
      </c>
      <c r="D1621">
        <f t="shared" si="149"/>
        <v>100</v>
      </c>
      <c r="E1621">
        <f t="shared" si="150"/>
        <v>5.66</v>
      </c>
      <c r="F1621">
        <f t="shared" si="151"/>
        <v>40</v>
      </c>
      <c r="I1621" s="3">
        <v>3.7498999999999998</v>
      </c>
      <c r="J1621" s="3">
        <v>2.9999999999999997E-4</v>
      </c>
    </row>
    <row r="1622" spans="1:10" x14ac:dyDescent="0.2">
      <c r="A1622" s="5">
        <v>161.13</v>
      </c>
      <c r="B1622" s="3">
        <f t="shared" si="147"/>
        <v>2.9912000000000001</v>
      </c>
      <c r="C1622" s="3">
        <f t="shared" si="148"/>
        <v>-5.4999999999999997E-3</v>
      </c>
      <c r="D1622">
        <f t="shared" si="149"/>
        <v>100</v>
      </c>
      <c r="E1622">
        <f t="shared" si="150"/>
        <v>5.66</v>
      </c>
      <c r="F1622">
        <f t="shared" si="151"/>
        <v>40</v>
      </c>
      <c r="I1622" s="3">
        <v>3.7584</v>
      </c>
      <c r="J1622" s="3">
        <v>1E-4</v>
      </c>
    </row>
    <row r="1623" spans="1:10" x14ac:dyDescent="0.2">
      <c r="A1623" s="5">
        <v>161.22999999999999</v>
      </c>
      <c r="B1623" s="3">
        <f t="shared" ref="B1623:B1676" si="152">I1623-$I$470</f>
        <v>2.9995000000000003</v>
      </c>
      <c r="C1623" s="3">
        <f t="shared" ref="C1623:C1676" si="153">J1623-$J$470</f>
        <v>-5.3E-3</v>
      </c>
      <c r="D1623">
        <f t="shared" si="149"/>
        <v>100</v>
      </c>
      <c r="E1623">
        <f t="shared" si="150"/>
        <v>5.66</v>
      </c>
      <c r="F1623">
        <f t="shared" si="151"/>
        <v>40</v>
      </c>
      <c r="I1623" s="3">
        <v>3.7667000000000002</v>
      </c>
      <c r="J1623" s="3">
        <v>2.9999999999999997E-4</v>
      </c>
    </row>
    <row r="1624" spans="1:10" x14ac:dyDescent="0.2">
      <c r="A1624" s="5">
        <v>161.33000000000001</v>
      </c>
      <c r="B1624" s="3">
        <f t="shared" si="152"/>
        <v>3.0077000000000003</v>
      </c>
      <c r="C1624" s="3">
        <f t="shared" si="153"/>
        <v>-5.4999999999999997E-3</v>
      </c>
      <c r="D1624">
        <f t="shared" si="149"/>
        <v>100</v>
      </c>
      <c r="E1624">
        <f t="shared" si="150"/>
        <v>5.66</v>
      </c>
      <c r="F1624">
        <f t="shared" si="151"/>
        <v>40</v>
      </c>
      <c r="I1624" s="3">
        <v>3.7749000000000001</v>
      </c>
      <c r="J1624" s="3">
        <v>1E-4</v>
      </c>
    </row>
    <row r="1625" spans="1:10" x14ac:dyDescent="0.2">
      <c r="A1625" s="5">
        <v>161.43</v>
      </c>
      <c r="B1625" s="3">
        <f t="shared" si="152"/>
        <v>3.0159000000000002</v>
      </c>
      <c r="C1625" s="3">
        <f t="shared" si="153"/>
        <v>-5.4000000000000003E-3</v>
      </c>
      <c r="D1625">
        <f t="shared" si="149"/>
        <v>100</v>
      </c>
      <c r="E1625">
        <f t="shared" si="150"/>
        <v>5.66</v>
      </c>
      <c r="F1625">
        <f t="shared" si="151"/>
        <v>40</v>
      </c>
      <c r="I1625" s="3">
        <v>3.7831000000000001</v>
      </c>
      <c r="J1625" s="3">
        <v>2.0000000000000001E-4</v>
      </c>
    </row>
    <row r="1626" spans="1:10" x14ac:dyDescent="0.2">
      <c r="A1626" s="5">
        <v>161.53</v>
      </c>
      <c r="B1626" s="3">
        <f t="shared" si="152"/>
        <v>3.0244</v>
      </c>
      <c r="C1626" s="3">
        <f t="shared" si="153"/>
        <v>-5.5999999999999999E-3</v>
      </c>
      <c r="D1626">
        <f t="shared" si="149"/>
        <v>100</v>
      </c>
      <c r="E1626">
        <f t="shared" si="150"/>
        <v>5.66</v>
      </c>
      <c r="F1626">
        <f t="shared" si="151"/>
        <v>40</v>
      </c>
      <c r="I1626" s="3">
        <v>3.7915999999999999</v>
      </c>
      <c r="J1626" s="3">
        <v>0</v>
      </c>
    </row>
    <row r="1627" spans="1:10" x14ac:dyDescent="0.2">
      <c r="A1627" s="5">
        <v>161.63</v>
      </c>
      <c r="B1627" s="3">
        <f t="shared" si="152"/>
        <v>3.0327000000000002</v>
      </c>
      <c r="C1627" s="3">
        <f t="shared" si="153"/>
        <v>-5.4999999999999997E-3</v>
      </c>
      <c r="D1627">
        <f t="shared" si="149"/>
        <v>100</v>
      </c>
      <c r="E1627">
        <f t="shared" si="150"/>
        <v>5.66</v>
      </c>
      <c r="F1627">
        <f t="shared" si="151"/>
        <v>40</v>
      </c>
      <c r="I1627" s="3">
        <v>3.7999000000000001</v>
      </c>
      <c r="J1627" s="3">
        <v>1E-4</v>
      </c>
    </row>
    <row r="1628" spans="1:10" x14ac:dyDescent="0.2">
      <c r="A1628" s="5">
        <v>161.72999999999999</v>
      </c>
      <c r="B1628" s="3">
        <f t="shared" si="152"/>
        <v>3.0409000000000002</v>
      </c>
      <c r="C1628" s="3">
        <f t="shared" si="153"/>
        <v>-5.4000000000000003E-3</v>
      </c>
      <c r="D1628">
        <f t="shared" si="149"/>
        <v>100</v>
      </c>
      <c r="E1628">
        <f t="shared" si="150"/>
        <v>5.66</v>
      </c>
      <c r="F1628">
        <f t="shared" si="151"/>
        <v>40</v>
      </c>
      <c r="I1628" s="3">
        <v>3.8081</v>
      </c>
      <c r="J1628" s="3">
        <v>2.0000000000000001E-4</v>
      </c>
    </row>
    <row r="1629" spans="1:10" x14ac:dyDescent="0.2">
      <c r="A1629" s="5">
        <v>161.83000000000001</v>
      </c>
      <c r="B1629" s="3">
        <f t="shared" si="152"/>
        <v>3.0494000000000003</v>
      </c>
      <c r="C1629" s="3">
        <f t="shared" si="153"/>
        <v>-5.5999999999999999E-3</v>
      </c>
      <c r="D1629">
        <f t="shared" si="149"/>
        <v>100</v>
      </c>
      <c r="E1629">
        <f t="shared" si="150"/>
        <v>5.66</v>
      </c>
      <c r="F1629">
        <f t="shared" si="151"/>
        <v>40</v>
      </c>
      <c r="I1629" s="3">
        <v>3.8166000000000002</v>
      </c>
      <c r="J1629" s="3">
        <v>0</v>
      </c>
    </row>
    <row r="1630" spans="1:10" x14ac:dyDescent="0.2">
      <c r="A1630" s="5">
        <v>161.93</v>
      </c>
      <c r="B1630" s="3">
        <f t="shared" si="152"/>
        <v>3.0579000000000001</v>
      </c>
      <c r="C1630" s="3">
        <f t="shared" si="153"/>
        <v>-5.4000000000000003E-3</v>
      </c>
      <c r="D1630">
        <f t="shared" si="149"/>
        <v>100</v>
      </c>
      <c r="E1630">
        <f t="shared" si="150"/>
        <v>5.66</v>
      </c>
      <c r="F1630">
        <f t="shared" si="151"/>
        <v>40</v>
      </c>
      <c r="I1630" s="3">
        <v>3.8250999999999999</v>
      </c>
      <c r="J1630" s="3">
        <v>2.0000000000000001E-4</v>
      </c>
    </row>
    <row r="1631" spans="1:10" x14ac:dyDescent="0.2">
      <c r="A1631" s="5">
        <v>162.03</v>
      </c>
      <c r="B1631" s="3">
        <f t="shared" si="152"/>
        <v>3.0660000000000003</v>
      </c>
      <c r="C1631" s="3">
        <f t="shared" si="153"/>
        <v>-5.5999999999999999E-3</v>
      </c>
      <c r="D1631">
        <f t="shared" si="149"/>
        <v>100</v>
      </c>
      <c r="E1631">
        <f t="shared" si="150"/>
        <v>5.66</v>
      </c>
      <c r="F1631">
        <f t="shared" si="151"/>
        <v>40</v>
      </c>
      <c r="I1631" s="3">
        <v>3.8332000000000002</v>
      </c>
      <c r="J1631" s="3">
        <v>0</v>
      </c>
    </row>
    <row r="1632" spans="1:10" x14ac:dyDescent="0.2">
      <c r="A1632" s="5">
        <v>162.13</v>
      </c>
      <c r="B1632" s="3">
        <f t="shared" si="152"/>
        <v>3.0744000000000002</v>
      </c>
      <c r="C1632" s="3">
        <f t="shared" si="153"/>
        <v>-5.7000000000000002E-3</v>
      </c>
      <c r="D1632">
        <f t="shared" si="149"/>
        <v>100</v>
      </c>
      <c r="E1632">
        <f t="shared" si="150"/>
        <v>5.66</v>
      </c>
      <c r="F1632">
        <f t="shared" si="151"/>
        <v>40</v>
      </c>
      <c r="I1632" s="3">
        <v>3.8416000000000001</v>
      </c>
      <c r="J1632" s="3">
        <v>-1E-4</v>
      </c>
    </row>
    <row r="1633" spans="1:10" x14ac:dyDescent="0.2">
      <c r="A1633" s="5">
        <v>162.22999999999999</v>
      </c>
      <c r="B1633" s="3">
        <f t="shared" si="152"/>
        <v>3.0827</v>
      </c>
      <c r="C1633" s="3">
        <f t="shared" si="153"/>
        <v>-5.3E-3</v>
      </c>
      <c r="D1633">
        <f t="shared" si="149"/>
        <v>100</v>
      </c>
      <c r="E1633">
        <f t="shared" si="150"/>
        <v>5.66</v>
      </c>
      <c r="F1633">
        <f t="shared" si="151"/>
        <v>40</v>
      </c>
      <c r="I1633" s="3">
        <v>3.8498999999999999</v>
      </c>
      <c r="J1633" s="3">
        <v>2.9999999999999997E-4</v>
      </c>
    </row>
    <row r="1634" spans="1:10" x14ac:dyDescent="0.2">
      <c r="A1634" s="5">
        <v>162.33000000000001</v>
      </c>
      <c r="B1634" s="3">
        <f t="shared" si="152"/>
        <v>3.0910000000000002</v>
      </c>
      <c r="C1634" s="3">
        <f t="shared" si="153"/>
        <v>-5.5999999999999999E-3</v>
      </c>
      <c r="D1634">
        <f t="shared" si="149"/>
        <v>100</v>
      </c>
      <c r="E1634">
        <f t="shared" si="150"/>
        <v>5.66</v>
      </c>
      <c r="F1634">
        <f t="shared" si="151"/>
        <v>40</v>
      </c>
      <c r="I1634" s="3">
        <v>3.8582000000000001</v>
      </c>
      <c r="J1634" s="3">
        <v>0</v>
      </c>
    </row>
    <row r="1635" spans="1:10" x14ac:dyDescent="0.2">
      <c r="A1635" s="5">
        <v>162.43</v>
      </c>
      <c r="B1635" s="3">
        <f t="shared" si="152"/>
        <v>3.0994000000000002</v>
      </c>
      <c r="C1635" s="3">
        <f t="shared" si="153"/>
        <v>-5.5999999999999999E-3</v>
      </c>
      <c r="D1635">
        <f t="shared" si="149"/>
        <v>100</v>
      </c>
      <c r="E1635">
        <f t="shared" si="150"/>
        <v>5.66</v>
      </c>
      <c r="F1635">
        <f t="shared" si="151"/>
        <v>40</v>
      </c>
      <c r="I1635" s="3">
        <v>3.8666</v>
      </c>
      <c r="J1635" s="3">
        <v>0</v>
      </c>
    </row>
    <row r="1636" spans="1:10" x14ac:dyDescent="0.2">
      <c r="A1636" s="5">
        <v>162.53</v>
      </c>
      <c r="B1636" s="3">
        <f t="shared" si="152"/>
        <v>3.1078000000000001</v>
      </c>
      <c r="C1636" s="3">
        <f t="shared" si="153"/>
        <v>-5.5999999999999999E-3</v>
      </c>
      <c r="D1636">
        <f t="shared" si="149"/>
        <v>100</v>
      </c>
      <c r="E1636">
        <f t="shared" si="150"/>
        <v>5.66</v>
      </c>
      <c r="F1636">
        <f t="shared" si="151"/>
        <v>40</v>
      </c>
      <c r="I1636" s="3">
        <v>3.875</v>
      </c>
      <c r="J1636" s="3">
        <v>0</v>
      </c>
    </row>
    <row r="1637" spans="1:10" x14ac:dyDescent="0.2">
      <c r="A1637" s="5">
        <v>162.63</v>
      </c>
      <c r="B1637" s="3">
        <f t="shared" si="152"/>
        <v>3.1162000000000001</v>
      </c>
      <c r="C1637" s="3">
        <f t="shared" si="153"/>
        <v>-5.4999999999999997E-3</v>
      </c>
      <c r="D1637">
        <f t="shared" si="149"/>
        <v>100</v>
      </c>
      <c r="E1637">
        <f t="shared" si="150"/>
        <v>5.66</v>
      </c>
      <c r="F1637">
        <f t="shared" si="151"/>
        <v>40</v>
      </c>
      <c r="I1637" s="3">
        <v>3.8834</v>
      </c>
      <c r="J1637" s="3">
        <v>1E-4</v>
      </c>
    </row>
    <row r="1638" spans="1:10" x14ac:dyDescent="0.2">
      <c r="A1638" s="5">
        <v>162.72999999999999</v>
      </c>
      <c r="B1638" s="3">
        <f t="shared" si="152"/>
        <v>3.1244000000000001</v>
      </c>
      <c r="C1638" s="3">
        <f t="shared" si="153"/>
        <v>-5.4999999999999997E-3</v>
      </c>
      <c r="D1638">
        <f t="shared" si="149"/>
        <v>100</v>
      </c>
      <c r="E1638">
        <f t="shared" si="150"/>
        <v>5.66</v>
      </c>
      <c r="F1638">
        <f t="shared" si="151"/>
        <v>40</v>
      </c>
      <c r="I1638" s="3">
        <v>3.8915999999999999</v>
      </c>
      <c r="J1638" s="3">
        <v>1E-4</v>
      </c>
    </row>
    <row r="1639" spans="1:10" x14ac:dyDescent="0.2">
      <c r="A1639" s="5">
        <v>162.83000000000001</v>
      </c>
      <c r="B1639" s="3">
        <f t="shared" si="152"/>
        <v>3.1328</v>
      </c>
      <c r="C1639" s="3">
        <f t="shared" si="153"/>
        <v>-5.4000000000000003E-3</v>
      </c>
      <c r="D1639">
        <f t="shared" si="149"/>
        <v>100</v>
      </c>
      <c r="E1639">
        <f t="shared" si="150"/>
        <v>5.66</v>
      </c>
      <c r="F1639">
        <f t="shared" si="151"/>
        <v>40</v>
      </c>
      <c r="I1639" s="3">
        <v>3.9</v>
      </c>
      <c r="J1639" s="3">
        <v>2.0000000000000001E-4</v>
      </c>
    </row>
    <row r="1640" spans="1:10" x14ac:dyDescent="0.2">
      <c r="A1640" s="5">
        <v>162.93</v>
      </c>
      <c r="B1640" s="3">
        <f t="shared" si="152"/>
        <v>3.141</v>
      </c>
      <c r="C1640" s="3">
        <f t="shared" si="153"/>
        <v>-5.4999999999999997E-3</v>
      </c>
      <c r="D1640">
        <f t="shared" si="149"/>
        <v>100</v>
      </c>
      <c r="E1640">
        <f t="shared" si="150"/>
        <v>5.66</v>
      </c>
      <c r="F1640">
        <f t="shared" si="151"/>
        <v>40</v>
      </c>
      <c r="I1640" s="3">
        <v>3.9081999999999999</v>
      </c>
      <c r="J1640" s="3">
        <v>1E-4</v>
      </c>
    </row>
    <row r="1641" spans="1:10" x14ac:dyDescent="0.2">
      <c r="A1641" s="5">
        <v>163.03</v>
      </c>
      <c r="B1641" s="3">
        <f t="shared" si="152"/>
        <v>3.1492</v>
      </c>
      <c r="C1641" s="3">
        <f t="shared" si="153"/>
        <v>-5.4999999999999997E-3</v>
      </c>
      <c r="D1641">
        <f t="shared" si="149"/>
        <v>100</v>
      </c>
      <c r="E1641">
        <f t="shared" si="150"/>
        <v>5.66</v>
      </c>
      <c r="F1641">
        <f t="shared" si="151"/>
        <v>40</v>
      </c>
      <c r="I1641" s="3">
        <v>3.9163999999999999</v>
      </c>
      <c r="J1641" s="3">
        <v>1E-4</v>
      </c>
    </row>
    <row r="1642" spans="1:10" x14ac:dyDescent="0.2">
      <c r="A1642" s="5">
        <v>163.13</v>
      </c>
      <c r="B1642" s="3">
        <f t="shared" si="152"/>
        <v>3.1577000000000002</v>
      </c>
      <c r="C1642" s="3">
        <f t="shared" si="153"/>
        <v>-5.5999999999999999E-3</v>
      </c>
      <c r="D1642">
        <f t="shared" si="149"/>
        <v>100</v>
      </c>
      <c r="E1642">
        <f t="shared" si="150"/>
        <v>5.66</v>
      </c>
      <c r="F1642">
        <f t="shared" si="151"/>
        <v>40</v>
      </c>
      <c r="I1642" s="3">
        <v>3.9249000000000001</v>
      </c>
      <c r="J1642" s="3">
        <v>0</v>
      </c>
    </row>
    <row r="1643" spans="1:10" x14ac:dyDescent="0.2">
      <c r="A1643" s="5">
        <v>163.22999999999999</v>
      </c>
      <c r="B1643" s="3">
        <f t="shared" si="152"/>
        <v>3.1661000000000001</v>
      </c>
      <c r="C1643" s="3">
        <f t="shared" si="153"/>
        <v>-5.4999999999999997E-3</v>
      </c>
      <c r="D1643">
        <f t="shared" si="149"/>
        <v>100</v>
      </c>
      <c r="E1643">
        <f t="shared" si="150"/>
        <v>5.66</v>
      </c>
      <c r="F1643">
        <f t="shared" si="151"/>
        <v>40</v>
      </c>
      <c r="I1643" s="3">
        <v>3.9333</v>
      </c>
      <c r="J1643" s="3">
        <v>1E-4</v>
      </c>
    </row>
    <row r="1644" spans="1:10" x14ac:dyDescent="0.2">
      <c r="A1644" s="5">
        <v>163.33000000000001</v>
      </c>
      <c r="B1644" s="3">
        <f t="shared" si="152"/>
        <v>3.1744000000000003</v>
      </c>
      <c r="C1644" s="3">
        <f t="shared" si="153"/>
        <v>-5.4000000000000003E-3</v>
      </c>
      <c r="D1644">
        <f t="shared" si="149"/>
        <v>100</v>
      </c>
      <c r="E1644">
        <f t="shared" si="150"/>
        <v>5.66</v>
      </c>
      <c r="F1644">
        <f t="shared" si="151"/>
        <v>40</v>
      </c>
      <c r="I1644" s="3">
        <v>3.9416000000000002</v>
      </c>
      <c r="J1644" s="3">
        <v>2.0000000000000001E-4</v>
      </c>
    </row>
    <row r="1645" spans="1:10" x14ac:dyDescent="0.2">
      <c r="A1645" s="5">
        <v>163.43</v>
      </c>
      <c r="B1645" s="3">
        <f t="shared" si="152"/>
        <v>3.1827000000000001</v>
      </c>
      <c r="C1645" s="3">
        <f t="shared" si="153"/>
        <v>-5.7000000000000002E-3</v>
      </c>
      <c r="D1645">
        <f t="shared" si="149"/>
        <v>100</v>
      </c>
      <c r="E1645">
        <f t="shared" si="150"/>
        <v>5.66</v>
      </c>
      <c r="F1645">
        <f t="shared" si="151"/>
        <v>40</v>
      </c>
      <c r="I1645" s="3">
        <v>3.9499</v>
      </c>
      <c r="J1645" s="3">
        <v>-1E-4</v>
      </c>
    </row>
    <row r="1646" spans="1:10" x14ac:dyDescent="0.2">
      <c r="A1646" s="5">
        <v>163.53</v>
      </c>
      <c r="B1646" s="3">
        <f t="shared" si="152"/>
        <v>3.1912000000000003</v>
      </c>
      <c r="C1646" s="3">
        <f t="shared" si="153"/>
        <v>-5.4999999999999997E-3</v>
      </c>
      <c r="D1646">
        <f t="shared" si="149"/>
        <v>100</v>
      </c>
      <c r="E1646">
        <f t="shared" si="150"/>
        <v>5.66</v>
      </c>
      <c r="F1646">
        <f t="shared" si="151"/>
        <v>40</v>
      </c>
      <c r="I1646" s="3">
        <v>3.9584000000000001</v>
      </c>
      <c r="J1646" s="3">
        <v>1E-4</v>
      </c>
    </row>
    <row r="1647" spans="1:10" x14ac:dyDescent="0.2">
      <c r="A1647" s="5">
        <v>163.63</v>
      </c>
      <c r="B1647" s="3">
        <f t="shared" si="152"/>
        <v>3.1993</v>
      </c>
      <c r="C1647" s="3">
        <f t="shared" si="153"/>
        <v>-5.5999999999999999E-3</v>
      </c>
      <c r="D1647">
        <f t="shared" si="149"/>
        <v>100</v>
      </c>
      <c r="E1647">
        <f t="shared" si="150"/>
        <v>5.66</v>
      </c>
      <c r="F1647">
        <f t="shared" si="151"/>
        <v>40</v>
      </c>
      <c r="I1647" s="3">
        <v>3.9664999999999999</v>
      </c>
      <c r="J1647" s="3">
        <v>0</v>
      </c>
    </row>
    <row r="1648" spans="1:10" x14ac:dyDescent="0.2">
      <c r="A1648" s="5">
        <v>163.72999999999999</v>
      </c>
      <c r="B1648" s="3">
        <f t="shared" si="152"/>
        <v>3.2076000000000002</v>
      </c>
      <c r="C1648" s="3">
        <f t="shared" si="153"/>
        <v>-5.5999999999999999E-3</v>
      </c>
      <c r="D1648">
        <f t="shared" si="149"/>
        <v>100</v>
      </c>
      <c r="E1648">
        <f t="shared" si="150"/>
        <v>5.66</v>
      </c>
      <c r="F1648">
        <f t="shared" si="151"/>
        <v>40</v>
      </c>
      <c r="I1648" s="3">
        <v>3.9748000000000001</v>
      </c>
      <c r="J1648" s="3">
        <v>0</v>
      </c>
    </row>
    <row r="1649" spans="1:10" x14ac:dyDescent="0.2">
      <c r="A1649" s="5">
        <v>163.83000000000001</v>
      </c>
      <c r="B1649" s="3">
        <f t="shared" si="152"/>
        <v>3.2162000000000002</v>
      </c>
      <c r="C1649" s="3">
        <f t="shared" si="153"/>
        <v>-5.5999999999999999E-3</v>
      </c>
      <c r="D1649">
        <f t="shared" si="149"/>
        <v>100</v>
      </c>
      <c r="E1649">
        <f t="shared" si="150"/>
        <v>5.66</v>
      </c>
      <c r="F1649">
        <f t="shared" si="151"/>
        <v>40</v>
      </c>
      <c r="I1649" s="3">
        <v>3.9834000000000001</v>
      </c>
      <c r="J1649" s="3">
        <v>0</v>
      </c>
    </row>
    <row r="1650" spans="1:10" x14ac:dyDescent="0.2">
      <c r="A1650" s="5">
        <v>163.93</v>
      </c>
      <c r="B1650" s="3">
        <f t="shared" si="152"/>
        <v>3.2244000000000002</v>
      </c>
      <c r="C1650" s="3">
        <f t="shared" si="153"/>
        <v>-5.4999999999999997E-3</v>
      </c>
      <c r="D1650">
        <f t="shared" si="149"/>
        <v>100</v>
      </c>
      <c r="E1650">
        <f t="shared" si="150"/>
        <v>5.66</v>
      </c>
      <c r="F1650">
        <f t="shared" si="151"/>
        <v>40</v>
      </c>
      <c r="I1650" s="3">
        <v>3.9916</v>
      </c>
      <c r="J1650" s="3">
        <v>1E-4</v>
      </c>
    </row>
    <row r="1651" spans="1:10" x14ac:dyDescent="0.2">
      <c r="A1651" s="5">
        <v>164.03</v>
      </c>
      <c r="B1651" s="3">
        <f t="shared" si="152"/>
        <v>3.2326000000000001</v>
      </c>
      <c r="C1651" s="3">
        <f t="shared" si="153"/>
        <v>-5.4999999999999997E-3</v>
      </c>
      <c r="D1651">
        <f t="shared" si="149"/>
        <v>100</v>
      </c>
      <c r="E1651">
        <f t="shared" si="150"/>
        <v>5.66</v>
      </c>
      <c r="F1651">
        <f t="shared" si="151"/>
        <v>40</v>
      </c>
      <c r="I1651" s="3">
        <v>3.9998</v>
      </c>
      <c r="J1651" s="3">
        <v>1E-4</v>
      </c>
    </row>
    <row r="1652" spans="1:10" x14ac:dyDescent="0.2">
      <c r="A1652" s="5">
        <v>164.13</v>
      </c>
      <c r="B1652" s="3">
        <f t="shared" si="152"/>
        <v>3.2412000000000001</v>
      </c>
      <c r="C1652" s="3">
        <f t="shared" si="153"/>
        <v>-5.4999999999999997E-3</v>
      </c>
      <c r="D1652">
        <f t="shared" si="149"/>
        <v>100</v>
      </c>
      <c r="E1652">
        <f t="shared" si="150"/>
        <v>5.66</v>
      </c>
      <c r="F1652">
        <f t="shared" si="151"/>
        <v>40</v>
      </c>
      <c r="I1652" s="3">
        <v>4.0084</v>
      </c>
      <c r="J1652" s="3">
        <v>1E-4</v>
      </c>
    </row>
    <row r="1653" spans="1:10" x14ac:dyDescent="0.2">
      <c r="A1653" s="5">
        <v>164.23</v>
      </c>
      <c r="B1653" s="3">
        <f t="shared" si="152"/>
        <v>3.2495000000000003</v>
      </c>
      <c r="C1653" s="3">
        <f t="shared" si="153"/>
        <v>-5.4999999999999997E-3</v>
      </c>
      <c r="D1653">
        <f t="shared" si="149"/>
        <v>100</v>
      </c>
      <c r="E1653">
        <f t="shared" si="150"/>
        <v>5.66</v>
      </c>
      <c r="F1653">
        <f t="shared" si="151"/>
        <v>40</v>
      </c>
      <c r="I1653" s="3">
        <v>4.0167000000000002</v>
      </c>
      <c r="J1653" s="3">
        <v>1E-4</v>
      </c>
    </row>
    <row r="1654" spans="1:10" x14ac:dyDescent="0.2">
      <c r="A1654" s="5">
        <v>164.33</v>
      </c>
      <c r="B1654" s="3">
        <f t="shared" si="152"/>
        <v>3.2576000000000001</v>
      </c>
      <c r="C1654" s="3">
        <f t="shared" si="153"/>
        <v>-5.4999999999999997E-3</v>
      </c>
      <c r="D1654">
        <f t="shared" si="149"/>
        <v>100</v>
      </c>
      <c r="E1654">
        <f t="shared" si="150"/>
        <v>5.66</v>
      </c>
      <c r="F1654">
        <f t="shared" si="151"/>
        <v>40</v>
      </c>
      <c r="I1654" s="3">
        <v>4.0247999999999999</v>
      </c>
      <c r="J1654" s="3">
        <v>1E-4</v>
      </c>
    </row>
    <row r="1655" spans="1:10" x14ac:dyDescent="0.2">
      <c r="A1655" s="5">
        <v>164.43</v>
      </c>
      <c r="B1655" s="3">
        <f t="shared" si="152"/>
        <v>3.266</v>
      </c>
      <c r="C1655" s="3">
        <f t="shared" si="153"/>
        <v>-5.4000000000000003E-3</v>
      </c>
      <c r="D1655">
        <f t="shared" si="149"/>
        <v>100</v>
      </c>
      <c r="E1655">
        <f t="shared" si="150"/>
        <v>5.66</v>
      </c>
      <c r="F1655">
        <f t="shared" si="151"/>
        <v>40</v>
      </c>
      <c r="I1655" s="3">
        <v>4.0331999999999999</v>
      </c>
      <c r="J1655" s="3">
        <v>2.0000000000000001E-4</v>
      </c>
    </row>
    <row r="1656" spans="1:10" x14ac:dyDescent="0.2">
      <c r="A1656" s="5">
        <v>164.53</v>
      </c>
      <c r="B1656" s="3">
        <f t="shared" si="152"/>
        <v>3.2744</v>
      </c>
      <c r="C1656" s="3">
        <f t="shared" si="153"/>
        <v>-5.4999999999999997E-3</v>
      </c>
      <c r="D1656">
        <f t="shared" si="149"/>
        <v>100</v>
      </c>
      <c r="E1656">
        <f t="shared" si="150"/>
        <v>5.66</v>
      </c>
      <c r="F1656">
        <f t="shared" si="151"/>
        <v>40</v>
      </c>
      <c r="I1656" s="3">
        <v>4.0415999999999999</v>
      </c>
      <c r="J1656" s="3">
        <v>1E-4</v>
      </c>
    </row>
    <row r="1657" spans="1:10" x14ac:dyDescent="0.2">
      <c r="A1657" s="5">
        <v>164.63</v>
      </c>
      <c r="B1657" s="3">
        <f t="shared" si="152"/>
        <v>3.2826000000000004</v>
      </c>
      <c r="C1657" s="3">
        <f t="shared" si="153"/>
        <v>-5.4000000000000003E-3</v>
      </c>
      <c r="D1657">
        <f t="shared" si="149"/>
        <v>100</v>
      </c>
      <c r="E1657">
        <f t="shared" si="150"/>
        <v>5.66</v>
      </c>
      <c r="F1657">
        <f t="shared" si="151"/>
        <v>40</v>
      </c>
      <c r="I1657" s="3">
        <v>4.0498000000000003</v>
      </c>
      <c r="J1657" s="3">
        <v>2.0000000000000001E-4</v>
      </c>
    </row>
    <row r="1658" spans="1:10" x14ac:dyDescent="0.2">
      <c r="A1658" s="5">
        <v>164.73</v>
      </c>
      <c r="B1658" s="3">
        <f t="shared" si="152"/>
        <v>3.2910000000000004</v>
      </c>
      <c r="C1658" s="3">
        <f t="shared" si="153"/>
        <v>-5.4999999999999997E-3</v>
      </c>
      <c r="D1658">
        <f t="shared" si="149"/>
        <v>100</v>
      </c>
      <c r="E1658">
        <f t="shared" si="150"/>
        <v>5.66</v>
      </c>
      <c r="F1658">
        <f t="shared" si="151"/>
        <v>40</v>
      </c>
      <c r="I1658" s="3">
        <v>4.0582000000000003</v>
      </c>
      <c r="J1658" s="3">
        <v>1E-4</v>
      </c>
    </row>
    <row r="1659" spans="1:10" x14ac:dyDescent="0.2">
      <c r="A1659" s="5">
        <v>164.83</v>
      </c>
      <c r="B1659" s="3">
        <f t="shared" si="152"/>
        <v>3.2994000000000003</v>
      </c>
      <c r="C1659" s="3">
        <f t="shared" si="153"/>
        <v>-5.5999999999999999E-3</v>
      </c>
      <c r="D1659">
        <f t="shared" si="149"/>
        <v>100</v>
      </c>
      <c r="E1659">
        <f t="shared" si="150"/>
        <v>5.66</v>
      </c>
      <c r="F1659">
        <f t="shared" si="151"/>
        <v>40</v>
      </c>
      <c r="I1659" s="3">
        <v>4.0666000000000002</v>
      </c>
      <c r="J1659" s="3">
        <v>0</v>
      </c>
    </row>
    <row r="1660" spans="1:10" x14ac:dyDescent="0.2">
      <c r="A1660" s="5">
        <v>164.93</v>
      </c>
      <c r="B1660" s="3">
        <f t="shared" si="152"/>
        <v>3.3079000000000001</v>
      </c>
      <c r="C1660" s="3">
        <f t="shared" si="153"/>
        <v>-5.7000000000000002E-3</v>
      </c>
      <c r="D1660">
        <f t="shared" si="149"/>
        <v>100</v>
      </c>
      <c r="E1660">
        <f t="shared" si="150"/>
        <v>5.66</v>
      </c>
      <c r="F1660">
        <f t="shared" si="151"/>
        <v>40</v>
      </c>
      <c r="I1660" s="3">
        <v>4.0750999999999999</v>
      </c>
      <c r="J1660" s="3">
        <v>-1E-4</v>
      </c>
    </row>
    <row r="1661" spans="1:10" x14ac:dyDescent="0.2">
      <c r="A1661" s="5">
        <v>165.03</v>
      </c>
      <c r="B1661" s="3">
        <f t="shared" si="152"/>
        <v>3.3159999999999998</v>
      </c>
      <c r="C1661" s="3">
        <f t="shared" si="153"/>
        <v>-5.5999999999999999E-3</v>
      </c>
      <c r="D1661">
        <f t="shared" si="149"/>
        <v>100</v>
      </c>
      <c r="E1661">
        <f t="shared" si="150"/>
        <v>5.66</v>
      </c>
      <c r="F1661">
        <f t="shared" si="151"/>
        <v>40</v>
      </c>
      <c r="I1661" s="3">
        <v>4.0831999999999997</v>
      </c>
      <c r="J1661" s="3">
        <v>0</v>
      </c>
    </row>
    <row r="1662" spans="1:10" x14ac:dyDescent="0.2">
      <c r="A1662" s="5">
        <v>165.13</v>
      </c>
      <c r="B1662" s="3">
        <f t="shared" si="152"/>
        <v>3.3243999999999998</v>
      </c>
      <c r="C1662" s="3">
        <f t="shared" si="153"/>
        <v>-5.5999999999999999E-3</v>
      </c>
      <c r="D1662">
        <f t="shared" si="149"/>
        <v>100</v>
      </c>
      <c r="E1662">
        <f t="shared" si="150"/>
        <v>5.66</v>
      </c>
      <c r="F1662">
        <f t="shared" si="151"/>
        <v>40</v>
      </c>
      <c r="I1662" s="3">
        <v>4.0915999999999997</v>
      </c>
      <c r="J1662" s="3">
        <v>0</v>
      </c>
    </row>
    <row r="1663" spans="1:10" x14ac:dyDescent="0.2">
      <c r="A1663" s="5">
        <v>165.23</v>
      </c>
      <c r="B1663" s="3">
        <f t="shared" si="152"/>
        <v>3.3327999999999998</v>
      </c>
      <c r="C1663" s="3">
        <f t="shared" si="153"/>
        <v>-5.5999999999999999E-3</v>
      </c>
      <c r="D1663">
        <f t="shared" si="149"/>
        <v>100</v>
      </c>
      <c r="E1663">
        <f t="shared" si="150"/>
        <v>5.66</v>
      </c>
      <c r="F1663">
        <f t="shared" si="151"/>
        <v>40</v>
      </c>
      <c r="I1663" s="3">
        <v>4.0999999999999996</v>
      </c>
      <c r="J1663" s="3">
        <v>0</v>
      </c>
    </row>
    <row r="1664" spans="1:10" x14ac:dyDescent="0.2">
      <c r="A1664" s="5">
        <v>165.33</v>
      </c>
      <c r="B1664" s="3">
        <f t="shared" si="152"/>
        <v>3.3411</v>
      </c>
      <c r="C1664" s="3">
        <f t="shared" si="153"/>
        <v>-5.3E-3</v>
      </c>
      <c r="D1664">
        <f t="shared" si="149"/>
        <v>100</v>
      </c>
      <c r="E1664">
        <f t="shared" si="150"/>
        <v>5.66</v>
      </c>
      <c r="F1664">
        <f t="shared" si="151"/>
        <v>40</v>
      </c>
      <c r="I1664" s="3">
        <v>4.1082999999999998</v>
      </c>
      <c r="J1664" s="3">
        <v>2.9999999999999997E-4</v>
      </c>
    </row>
    <row r="1665" spans="1:10" x14ac:dyDescent="0.2">
      <c r="A1665" s="5">
        <v>165.43</v>
      </c>
      <c r="B1665" s="3">
        <f t="shared" si="152"/>
        <v>3.3493000000000004</v>
      </c>
      <c r="C1665" s="3">
        <f t="shared" si="153"/>
        <v>-5.4000000000000003E-3</v>
      </c>
      <c r="D1665">
        <f t="shared" si="149"/>
        <v>100</v>
      </c>
      <c r="E1665">
        <f t="shared" si="150"/>
        <v>5.66</v>
      </c>
      <c r="F1665">
        <f t="shared" si="151"/>
        <v>40</v>
      </c>
      <c r="I1665" s="3">
        <v>4.1165000000000003</v>
      </c>
      <c r="J1665" s="3">
        <v>2.0000000000000001E-4</v>
      </c>
    </row>
    <row r="1666" spans="1:10" x14ac:dyDescent="0.2">
      <c r="A1666" s="5">
        <v>165.53</v>
      </c>
      <c r="B1666" s="3">
        <f t="shared" si="152"/>
        <v>3.3578000000000001</v>
      </c>
      <c r="C1666" s="3">
        <f t="shared" si="153"/>
        <v>-5.4999999999999997E-3</v>
      </c>
      <c r="D1666">
        <f t="shared" si="149"/>
        <v>100</v>
      </c>
      <c r="E1666">
        <f t="shared" si="150"/>
        <v>5.66</v>
      </c>
      <c r="F1666">
        <f t="shared" si="151"/>
        <v>40</v>
      </c>
      <c r="I1666" s="3">
        <v>4.125</v>
      </c>
      <c r="J1666" s="3">
        <v>1E-4</v>
      </c>
    </row>
    <row r="1667" spans="1:10" x14ac:dyDescent="0.2">
      <c r="A1667" s="5">
        <v>165.63</v>
      </c>
      <c r="B1667" s="3">
        <f t="shared" si="152"/>
        <v>3.3661000000000003</v>
      </c>
      <c r="C1667" s="3">
        <f t="shared" si="153"/>
        <v>-5.4000000000000003E-3</v>
      </c>
      <c r="D1667">
        <f t="shared" si="149"/>
        <v>100</v>
      </c>
      <c r="E1667">
        <f t="shared" si="150"/>
        <v>5.66</v>
      </c>
      <c r="F1667">
        <f t="shared" si="151"/>
        <v>40</v>
      </c>
      <c r="I1667" s="3">
        <v>4.1333000000000002</v>
      </c>
      <c r="J1667" s="3">
        <v>2.0000000000000001E-4</v>
      </c>
    </row>
    <row r="1668" spans="1:10" x14ac:dyDescent="0.2">
      <c r="A1668" s="5">
        <v>165.73</v>
      </c>
      <c r="B1668" s="3">
        <f t="shared" si="152"/>
        <v>3.3744000000000005</v>
      </c>
      <c r="C1668" s="3">
        <f t="shared" si="153"/>
        <v>-5.5999999999999999E-3</v>
      </c>
      <c r="D1668">
        <f t="shared" si="149"/>
        <v>100</v>
      </c>
      <c r="E1668">
        <f t="shared" si="150"/>
        <v>5.66</v>
      </c>
      <c r="F1668">
        <f t="shared" si="151"/>
        <v>40</v>
      </c>
      <c r="I1668" s="3">
        <v>4.1416000000000004</v>
      </c>
      <c r="J1668" s="3">
        <v>0</v>
      </c>
    </row>
    <row r="1669" spans="1:10" x14ac:dyDescent="0.2">
      <c r="A1669" s="5">
        <v>165.83</v>
      </c>
      <c r="B1669" s="3">
        <f t="shared" si="152"/>
        <v>3.3828000000000005</v>
      </c>
      <c r="C1669" s="3">
        <f t="shared" si="153"/>
        <v>-5.4999999999999997E-3</v>
      </c>
      <c r="D1669">
        <f t="shared" si="149"/>
        <v>100</v>
      </c>
      <c r="E1669">
        <f t="shared" si="150"/>
        <v>5.66</v>
      </c>
      <c r="F1669">
        <f t="shared" si="151"/>
        <v>40</v>
      </c>
      <c r="I1669" s="3">
        <v>4.1500000000000004</v>
      </c>
      <c r="J1669" s="3">
        <v>1E-4</v>
      </c>
    </row>
    <row r="1670" spans="1:10" x14ac:dyDescent="0.2">
      <c r="A1670" s="5">
        <v>165.93</v>
      </c>
      <c r="B1670" s="3">
        <f t="shared" si="152"/>
        <v>3.391</v>
      </c>
      <c r="C1670" s="3">
        <f t="shared" si="153"/>
        <v>-5.4999999999999997E-3</v>
      </c>
      <c r="D1670">
        <f t="shared" si="149"/>
        <v>100</v>
      </c>
      <c r="E1670">
        <f t="shared" si="150"/>
        <v>5.66</v>
      </c>
      <c r="F1670">
        <f t="shared" si="151"/>
        <v>40</v>
      </c>
      <c r="I1670" s="3">
        <v>4.1581999999999999</v>
      </c>
      <c r="J1670" s="3">
        <v>1E-4</v>
      </c>
    </row>
    <row r="1671" spans="1:10" x14ac:dyDescent="0.2">
      <c r="A1671" s="5">
        <v>166.03</v>
      </c>
      <c r="B1671" s="3">
        <f t="shared" si="152"/>
        <v>3.3992000000000004</v>
      </c>
      <c r="C1671" s="3">
        <f t="shared" si="153"/>
        <v>-5.5999999999999999E-3</v>
      </c>
      <c r="D1671">
        <f t="shared" si="149"/>
        <v>100</v>
      </c>
      <c r="E1671">
        <f t="shared" si="150"/>
        <v>5.66</v>
      </c>
      <c r="F1671">
        <f t="shared" si="151"/>
        <v>40</v>
      </c>
      <c r="I1671" s="3">
        <v>4.1664000000000003</v>
      </c>
      <c r="J1671" s="3">
        <v>0</v>
      </c>
    </row>
    <row r="1672" spans="1:10" x14ac:dyDescent="0.2">
      <c r="A1672" s="5">
        <v>166.13</v>
      </c>
      <c r="B1672" s="3">
        <f t="shared" si="152"/>
        <v>3.4077000000000002</v>
      </c>
      <c r="C1672" s="3">
        <f t="shared" si="153"/>
        <v>-5.4000000000000003E-3</v>
      </c>
      <c r="D1672">
        <f t="shared" si="149"/>
        <v>100</v>
      </c>
      <c r="E1672">
        <f t="shared" si="150"/>
        <v>5.66</v>
      </c>
      <c r="F1672">
        <f t="shared" si="151"/>
        <v>40</v>
      </c>
      <c r="I1672" s="3">
        <v>4.1749000000000001</v>
      </c>
      <c r="J1672" s="3">
        <v>2.0000000000000001E-4</v>
      </c>
    </row>
    <row r="1673" spans="1:10" x14ac:dyDescent="0.2">
      <c r="A1673" s="5">
        <v>166.23</v>
      </c>
      <c r="B1673" s="3">
        <f t="shared" si="152"/>
        <v>3.4161000000000001</v>
      </c>
      <c r="C1673" s="3">
        <f t="shared" si="153"/>
        <v>-5.3E-3</v>
      </c>
      <c r="D1673">
        <f t="shared" si="149"/>
        <v>100</v>
      </c>
      <c r="E1673">
        <f t="shared" si="150"/>
        <v>5.66</v>
      </c>
      <c r="F1673">
        <f t="shared" si="151"/>
        <v>40</v>
      </c>
      <c r="I1673" s="3">
        <v>4.1833</v>
      </c>
      <c r="J1673" s="3">
        <v>2.9999999999999997E-4</v>
      </c>
    </row>
    <row r="1674" spans="1:10" x14ac:dyDescent="0.2">
      <c r="A1674" s="5">
        <v>166.33</v>
      </c>
      <c r="B1674" s="3">
        <f t="shared" si="152"/>
        <v>3.4242999999999997</v>
      </c>
      <c r="C1674" s="3">
        <f t="shared" si="153"/>
        <v>-5.4999999999999997E-3</v>
      </c>
      <c r="D1674">
        <f t="shared" ref="D1674:D1676" si="154">$E$4</f>
        <v>100</v>
      </c>
      <c r="E1674">
        <f t="shared" ref="E1674:E1676" si="155">$F$4</f>
        <v>5.66</v>
      </c>
      <c r="F1674">
        <f t="shared" ref="F1674:F1676" si="156">$G$4</f>
        <v>40</v>
      </c>
      <c r="I1674" s="3">
        <v>4.1914999999999996</v>
      </c>
      <c r="J1674" s="3">
        <v>1E-4</v>
      </c>
    </row>
    <row r="1675" spans="1:10" x14ac:dyDescent="0.2">
      <c r="A1675" s="5">
        <v>166.43</v>
      </c>
      <c r="B1675" s="3">
        <f t="shared" si="152"/>
        <v>3.4328000000000003</v>
      </c>
      <c r="C1675" s="3">
        <f t="shared" si="153"/>
        <v>-5.4000000000000003E-3</v>
      </c>
      <c r="D1675">
        <f t="shared" si="154"/>
        <v>100</v>
      </c>
      <c r="E1675">
        <f t="shared" si="155"/>
        <v>5.66</v>
      </c>
      <c r="F1675">
        <f t="shared" si="156"/>
        <v>40</v>
      </c>
      <c r="I1675" s="3">
        <v>4.2</v>
      </c>
      <c r="J1675" s="3">
        <v>2.0000000000000001E-4</v>
      </c>
    </row>
    <row r="1676" spans="1:10" x14ac:dyDescent="0.2">
      <c r="A1676" s="5">
        <v>166.43</v>
      </c>
      <c r="B1676" s="3">
        <f t="shared" si="152"/>
        <v>3.4329000000000001</v>
      </c>
      <c r="C1676" s="3">
        <f t="shared" si="153"/>
        <v>-5.4000000000000003E-3</v>
      </c>
      <c r="D1676">
        <f t="shared" si="154"/>
        <v>100</v>
      </c>
      <c r="E1676">
        <f t="shared" si="155"/>
        <v>5.66</v>
      </c>
      <c r="F1676">
        <f t="shared" si="156"/>
        <v>40</v>
      </c>
      <c r="I1676" s="3">
        <v>4.2000999999999999</v>
      </c>
      <c r="J1676" s="3">
        <v>2.0000000000000001E-4</v>
      </c>
    </row>
  </sheetData>
  <pageMargins left="0.75" right="0.75" top="1" bottom="1" header="0.5" footer="0.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2F340-BB20-4443-B0BC-7937826FDDDE}">
  <dimension ref="A1:Q1798"/>
  <sheetViews>
    <sheetView workbookViewId="0">
      <selection activeCell="N9" sqref="N9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5</v>
      </c>
      <c r="B4" s="3" t="s">
        <v>39</v>
      </c>
      <c r="C4" s="3">
        <v>3.9199999999999999E-2</v>
      </c>
      <c r="D4" s="3">
        <v>5.8811999999999998</v>
      </c>
      <c r="E4" s="3">
        <v>100</v>
      </c>
      <c r="F4" s="3">
        <v>5.51</v>
      </c>
      <c r="G4" s="3">
        <v>40</v>
      </c>
      <c r="I4" s="3"/>
      <c r="J4" s="3"/>
      <c r="K4">
        <f>F4/1000*G4/1000</f>
        <v>2.2040000000000002E-4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5.51</v>
      </c>
      <c r="F9">
        <f>$G$4</f>
        <v>40</v>
      </c>
      <c r="G9">
        <f>3*C9*D9*1000/(2*F9*E9^2)</f>
        <v>0</v>
      </c>
      <c r="H9">
        <f>6*B9*E9/(D9^2)</f>
        <v>0</v>
      </c>
      <c r="I9" s="3">
        <v>0.39939999999999998</v>
      </c>
      <c r="J9" s="3">
        <v>1E-3</v>
      </c>
      <c r="K9">
        <f>(C10+C9)/2*(B10-B9)</f>
        <v>0</v>
      </c>
      <c r="L9">
        <f>K750/K4</f>
        <v>23.068874773139736</v>
      </c>
      <c r="M9">
        <f>L9/1000</f>
        <v>2.3068874773139736E-2</v>
      </c>
      <c r="N9">
        <f>SLOPE(C9:C615,B9:B615)</f>
        <v>0.12400631579031129</v>
      </c>
      <c r="O9">
        <f>N9*1000</f>
        <v>124.00631579031129</v>
      </c>
      <c r="P9">
        <f>(E4^3*O9)/(4*G4*F4^3)</f>
        <v>4633.0717468234379</v>
      </c>
      <c r="Q9">
        <f>P9/1000</f>
        <v>4.6330717468234379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5.51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0.40260000000000001</v>
      </c>
      <c r="J10" s="3">
        <v>1.1999999999999999E-3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5.51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0.40210000000000001</v>
      </c>
      <c r="J11" s="3">
        <v>1.1000000000000001E-3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5.51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0.40179999999999999</v>
      </c>
      <c r="J12" s="3">
        <v>1E-3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5.51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0.40179999999999999</v>
      </c>
      <c r="J13" s="3">
        <v>1.1000000000000001E-3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5.51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0.40179999999999999</v>
      </c>
      <c r="J14" s="3">
        <v>1E-3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5.51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0.40239999999999998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5.51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0.40360000000000001</v>
      </c>
      <c r="J16" s="3">
        <v>1.1999999999999999E-3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5.51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0.40529999999999999</v>
      </c>
      <c r="J17" s="3">
        <v>1.2999999999999999E-3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5.51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0.40610000000000002</v>
      </c>
      <c r="J18" s="3">
        <v>1.1999999999999999E-3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5.51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0.40710000000000002</v>
      </c>
      <c r="J19" s="3">
        <v>1.2999999999999999E-3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5.51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0.40799999999999997</v>
      </c>
      <c r="J20" s="3">
        <v>1.1000000000000001E-3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5.51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0.40860000000000002</v>
      </c>
      <c r="J21" s="3">
        <v>1.1999999999999999E-3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5.51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0.40939999999999999</v>
      </c>
      <c r="J22" s="3">
        <v>1.1999999999999999E-3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5.51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0.4103</v>
      </c>
      <c r="J23" s="3">
        <v>1.2999999999999999E-3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5.51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0.41110000000000002</v>
      </c>
      <c r="J24" s="3">
        <v>1.4E-3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5.51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0.4118</v>
      </c>
      <c r="J25" s="3">
        <v>1.1999999999999999E-3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5.51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0.4128</v>
      </c>
      <c r="J26" s="3">
        <v>1.4E-3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5.51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0.4138</v>
      </c>
      <c r="J27" s="3">
        <v>1.5E-3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5.51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0.41439999999999999</v>
      </c>
      <c r="J28" s="3">
        <v>1.4E-3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5.51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0.41520000000000001</v>
      </c>
      <c r="J29" s="3">
        <v>1.1000000000000001E-3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5.51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0.41620000000000001</v>
      </c>
      <c r="J30" s="3">
        <v>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5.51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0.41710000000000003</v>
      </c>
      <c r="J31" s="3">
        <v>1.1000000000000001E-3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5.51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0.4178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5.51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0.41870000000000002</v>
      </c>
      <c r="J33" s="3">
        <v>1.2999999999999999E-3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5.51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0.41970000000000002</v>
      </c>
      <c r="J34" s="3">
        <v>1.2999999999999999E-3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5.51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0.42030000000000001</v>
      </c>
      <c r="J35" s="3">
        <v>1.4E-3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5.51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0.42109999999999997</v>
      </c>
      <c r="J36" s="3">
        <v>1.1000000000000001E-3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5.51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0.42199999999999999</v>
      </c>
      <c r="J37" s="3">
        <v>1.1999999999999999E-3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5.51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0.4229</v>
      </c>
      <c r="J38" s="3">
        <v>1E-3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5.51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0.42359999999999998</v>
      </c>
      <c r="J39" s="3">
        <v>1.2999999999999999E-3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5.51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0.4244</v>
      </c>
      <c r="J40" s="3">
        <v>1.1999999999999999E-3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5.51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0.4254</v>
      </c>
      <c r="J41" s="3">
        <v>1.1999999999999999E-3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5.51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0.42620000000000002</v>
      </c>
      <c r="J42" s="3">
        <v>1.2999999999999999E-3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5.51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0.4269</v>
      </c>
      <c r="J43" s="3">
        <v>1.1999999999999999E-3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5.51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0.4279</v>
      </c>
      <c r="J44" s="3">
        <v>1.1999999999999999E-3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5.51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0.42880000000000001</v>
      </c>
      <c r="J45" s="3">
        <v>1.2999999999999999E-3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5.51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0.42949999999999999</v>
      </c>
      <c r="J46" s="3">
        <v>1.1000000000000001E-3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5.51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0.43030000000000002</v>
      </c>
      <c r="J47" s="3">
        <v>1.1999999999999999E-3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5.51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0.43130000000000002</v>
      </c>
      <c r="J48" s="3">
        <v>1.1999999999999999E-3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5.51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0.43209999999999998</v>
      </c>
      <c r="J49" s="3">
        <v>1.2999999999999999E-3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5.51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0.43269999999999997</v>
      </c>
      <c r="J50" s="3">
        <v>1.2999999999999999E-3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5.51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0.43369999999999997</v>
      </c>
      <c r="J51" s="3">
        <v>1.2999999999999999E-3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5.51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0.43459999999999999</v>
      </c>
      <c r="J52" s="3">
        <v>1.4E-3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5.51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0.43519999999999998</v>
      </c>
      <c r="J53" s="3">
        <v>1.4E-3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5.51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0.43609999999999999</v>
      </c>
      <c r="J54" s="3">
        <v>1.4E-3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5.51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0.43719999999999998</v>
      </c>
      <c r="J55" s="3">
        <v>1.2999999999999999E-3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5.51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0.43790000000000001</v>
      </c>
      <c r="J56" s="3">
        <v>1.4E-3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5.51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0.43859999999999999</v>
      </c>
      <c r="J57" s="3">
        <v>1.1999999999999999E-3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5.51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0.43940000000000001</v>
      </c>
      <c r="J58" s="3">
        <v>1.2999999999999999E-3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5.51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0.44040000000000001</v>
      </c>
      <c r="J59" s="3">
        <v>1.2999999999999999E-3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5.51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0.44119999999999998</v>
      </c>
      <c r="J60" s="3">
        <v>1.1999999999999999E-3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5.51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0.442</v>
      </c>
      <c r="J61" s="3">
        <v>1.1999999999999999E-3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5.51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0.44309999999999999</v>
      </c>
      <c r="J62" s="3">
        <v>1.4E-3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5.51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0.44379999999999997</v>
      </c>
      <c r="J63" s="3">
        <v>1.1999999999999999E-3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5.51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0.44450000000000001</v>
      </c>
      <c r="J64" s="3">
        <v>1.2999999999999999E-3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5.51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0.44529999999999997</v>
      </c>
      <c r="J65" s="3">
        <v>1.4E-3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5.51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0.44629999999999997</v>
      </c>
      <c r="J66" s="3">
        <v>1.1000000000000001E-3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5.51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0.44690000000000002</v>
      </c>
      <c r="J67" s="3">
        <v>1.1999999999999999E-3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5.51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0.44769999999999999</v>
      </c>
      <c r="J68" s="3">
        <v>1.4E-3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5.51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0.44869999999999999</v>
      </c>
      <c r="J69" s="3">
        <v>1.4E-3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5.51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0.4496</v>
      </c>
      <c r="J70" s="3">
        <v>1.4E-3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5.51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0.45019999999999999</v>
      </c>
      <c r="J71" s="3">
        <v>1.2999999999999999E-3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5.51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0.4511</v>
      </c>
      <c r="J72" s="3">
        <v>1.1999999999999999E-3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5.51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0.4521</v>
      </c>
      <c r="J73" s="3">
        <v>1.2999999999999999E-3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5.51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0.45290000000000002</v>
      </c>
      <c r="J74" s="3">
        <v>1.2999999999999999E-3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5.51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0.4536</v>
      </c>
      <c r="J75" s="3">
        <v>1.4E-3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5.51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0.4546</v>
      </c>
      <c r="J76" s="3">
        <v>1.4E-3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5.51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0.45550000000000002</v>
      </c>
      <c r="J77" s="3">
        <v>1.2999999999999999E-3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5.51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0.45610000000000001</v>
      </c>
      <c r="J78" s="3">
        <v>1.5E-3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5.51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0.45689999999999997</v>
      </c>
      <c r="J79" s="3">
        <v>1.2999999999999999E-3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5.51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0.45789999999999997</v>
      </c>
      <c r="J80" s="3">
        <v>1.2999999999999999E-3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5.51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0.45879999999999999</v>
      </c>
      <c r="J81" s="3">
        <v>1.4E-3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5.51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0.45939999999999998</v>
      </c>
      <c r="J82" s="3">
        <v>1.5E-3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5.51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0.46039999999999998</v>
      </c>
      <c r="J83" s="3">
        <v>1.5E-3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5.51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0.46139999999999998</v>
      </c>
      <c r="J84" s="3">
        <v>1.5E-3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5.51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0.46200000000000002</v>
      </c>
      <c r="J85" s="3">
        <v>1.6000000000000001E-3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5.51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0.4627</v>
      </c>
      <c r="J86" s="3">
        <v>1.5E-3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5.51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0.46360000000000001</v>
      </c>
      <c r="J87" s="3">
        <v>1.6000000000000001E-3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5.51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0.46460000000000001</v>
      </c>
      <c r="J88" s="3">
        <v>1.6000000000000001E-3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5.51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0.46529999999999999</v>
      </c>
      <c r="J89" s="3">
        <v>1.6000000000000001E-3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5.51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0.4662</v>
      </c>
      <c r="J90" s="3">
        <v>1.6000000000000001E-3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5.51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0.46710000000000002</v>
      </c>
      <c r="J91" s="3">
        <v>1.8E-3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5.51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0.46789999999999998</v>
      </c>
      <c r="J92" s="3">
        <v>1.5E-3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5.51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0.46860000000000002</v>
      </c>
      <c r="J93" s="3">
        <v>1.5E-3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5.51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0.46960000000000002</v>
      </c>
      <c r="J94" s="3">
        <v>1.6000000000000001E-3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5.51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0.47039999999999998</v>
      </c>
      <c r="J95" s="3">
        <v>1.5E-3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5.51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0.47110000000000002</v>
      </c>
      <c r="J96" s="3">
        <v>1.6999999999999999E-3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5.51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0.47189999999999999</v>
      </c>
      <c r="J97" s="3">
        <v>1.8E-3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5.51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0.47289999999999999</v>
      </c>
      <c r="J98" s="3">
        <v>1.6000000000000001E-3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5.51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0.47370000000000001</v>
      </c>
      <c r="J99" s="3">
        <v>1.6999999999999999E-3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5.51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0.47439999999999999</v>
      </c>
      <c r="J100" s="3">
        <v>1.9E-3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5.51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0.4753</v>
      </c>
      <c r="J101" s="3">
        <v>1.5E-3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5.51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0.4763</v>
      </c>
      <c r="J102" s="3">
        <v>1.6000000000000001E-3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5.51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0.47699999999999998</v>
      </c>
      <c r="J103" s="3">
        <v>1.8E-3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5.51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0.4778</v>
      </c>
      <c r="J104" s="3">
        <v>1.9E-3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5.51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0.4788</v>
      </c>
      <c r="J105" s="3">
        <v>1.8E-3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5.51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0.47960000000000003</v>
      </c>
      <c r="J106" s="3">
        <v>1.6999999999999999E-3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5.51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0.4803</v>
      </c>
      <c r="J107" s="3">
        <v>1.9E-3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5.51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0.48110000000000003</v>
      </c>
      <c r="J108" s="3">
        <v>1.6999999999999999E-3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5.51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0.48209999999999997</v>
      </c>
      <c r="J109" s="3">
        <v>1.8E-3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5.51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0.48280000000000001</v>
      </c>
      <c r="J110" s="3">
        <v>1.8E-3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5.51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0.48349999999999999</v>
      </c>
      <c r="J111" s="3">
        <v>1.8E-3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5.51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0.48459999999999998</v>
      </c>
      <c r="J112" s="3">
        <v>1.9E-3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5.51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0.4854</v>
      </c>
      <c r="J113" s="3">
        <v>1.9E-3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5.51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0.48609999999999998</v>
      </c>
      <c r="J114" s="3">
        <v>1.9E-3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5.51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0.4869</v>
      </c>
      <c r="J115" s="3">
        <v>2.0999999999999999E-3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5.51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0.4879</v>
      </c>
      <c r="J116" s="3">
        <v>2.0999999999999999E-3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5.51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0.48880000000000001</v>
      </c>
      <c r="J117" s="3">
        <v>1.9E-3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5.51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0.48949999999999999</v>
      </c>
      <c r="J118" s="3">
        <v>1.6999999999999999E-3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5.51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0.4904</v>
      </c>
      <c r="J119" s="3">
        <v>1.9E-3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5.51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0.49130000000000001</v>
      </c>
      <c r="J120" s="3">
        <v>1.9E-3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5.51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0.4919</v>
      </c>
      <c r="J121" s="3">
        <v>2E-3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5.51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0.49280000000000002</v>
      </c>
      <c r="J122" s="3">
        <v>2.3E-3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5.51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0.49380000000000002</v>
      </c>
      <c r="J123" s="3">
        <v>2.2000000000000001E-3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5.51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0.4945</v>
      </c>
      <c r="J124" s="3">
        <v>1.9E-3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5.51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0.49519999999999997</v>
      </c>
      <c r="J125" s="3">
        <v>2.0999999999999999E-3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5.51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0.49619999999999997</v>
      </c>
      <c r="J126" s="3">
        <v>2.0999999999999999E-3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5.51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0.49719999999999998</v>
      </c>
      <c r="J127" s="3">
        <v>1.9E-3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5.51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0.49780000000000002</v>
      </c>
      <c r="J128" s="3">
        <v>2.0999999999999999E-3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5.51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0.4985</v>
      </c>
      <c r="J129" s="3">
        <v>2.2000000000000001E-3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5.51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0.49959999999999999</v>
      </c>
      <c r="J130" s="3">
        <v>2E-3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5.51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0.50039999999999996</v>
      </c>
      <c r="J131" s="3">
        <v>1.9E-3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5.51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0.50109999999999999</v>
      </c>
      <c r="J132" s="3">
        <v>2.2000000000000001E-3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5.51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0.502</v>
      </c>
      <c r="J133" s="3">
        <v>2.0999999999999999E-3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5.51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0.503</v>
      </c>
      <c r="J134" s="3">
        <v>2E-3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5.51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0.50370000000000004</v>
      </c>
      <c r="J135" s="3">
        <v>1.9E-3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5.51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0.50439999999999996</v>
      </c>
      <c r="J136" s="3">
        <v>2.0999999999999999E-3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5.51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0.50539999999999996</v>
      </c>
      <c r="J137" s="3">
        <v>2E-3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5.51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0.50629999999999997</v>
      </c>
      <c r="J138" s="3">
        <v>2.0999999999999999E-3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5.51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0.50690000000000002</v>
      </c>
      <c r="J139" s="3">
        <v>2.2000000000000001E-3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5.51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0.50780000000000003</v>
      </c>
      <c r="J140" s="3">
        <v>2.0999999999999999E-3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5.51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0.50890000000000002</v>
      </c>
      <c r="J141" s="3">
        <v>2.0999999999999999E-3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5.51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0.50949999999999995</v>
      </c>
      <c r="J142" s="3">
        <v>2.0999999999999999E-3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5.51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0.51019999999999999</v>
      </c>
      <c r="J143" s="3">
        <v>2.2000000000000001E-3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5.51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0.5111</v>
      </c>
      <c r="J144" s="3">
        <v>1.9E-3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5.51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0.51219999999999999</v>
      </c>
      <c r="J145" s="3">
        <v>2.0999999999999999E-3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5.51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0.51280000000000003</v>
      </c>
      <c r="J146" s="3">
        <v>2.2000000000000001E-3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5.51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0.51370000000000005</v>
      </c>
      <c r="J147" s="3">
        <v>1.9E-3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5.51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0.51470000000000005</v>
      </c>
      <c r="J148" s="3">
        <v>1.8E-3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5.51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0.51539999999999997</v>
      </c>
      <c r="J149" s="3">
        <v>1.9E-3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5.51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0.5161</v>
      </c>
      <c r="J150" s="3">
        <v>1.9E-3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5.51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0.51700000000000002</v>
      </c>
      <c r="J151" s="3">
        <v>1.9E-3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5.51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0.51790000000000003</v>
      </c>
      <c r="J152" s="3">
        <v>1.9E-3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5.51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0.51859999999999995</v>
      </c>
      <c r="J153" s="3">
        <v>1.6999999999999999E-3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5.51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0.51939999999999997</v>
      </c>
      <c r="J154" s="3">
        <v>1.6000000000000001E-3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5.51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0.52049999999999996</v>
      </c>
      <c r="J155" s="3">
        <v>1.6999999999999999E-3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5.51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0.52129999999999999</v>
      </c>
      <c r="J156" s="3">
        <v>1.8E-3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5.51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0.52190000000000003</v>
      </c>
      <c r="J157" s="3">
        <v>1.6999999999999999E-3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5.51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0.52280000000000004</v>
      </c>
      <c r="J158" s="3">
        <v>1.6999999999999999E-3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5.51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0.52380000000000004</v>
      </c>
      <c r="J159" s="3">
        <v>1.6999999999999999E-3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5.51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0.52459999999999996</v>
      </c>
      <c r="J160" s="3">
        <v>1.8E-3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5.51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0.52529999999999999</v>
      </c>
      <c r="J161" s="3">
        <v>1.8E-3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5.51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0.52629999999999999</v>
      </c>
      <c r="J162" s="3">
        <v>1.6000000000000001E-3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5.51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0.52710000000000001</v>
      </c>
      <c r="J163" s="3">
        <v>1.8E-3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5.51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0.52780000000000005</v>
      </c>
      <c r="J164" s="3">
        <v>1.9E-3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5.51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0.52859999999999996</v>
      </c>
      <c r="J165" s="3">
        <v>1.6999999999999999E-3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5.51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0.52959999999999996</v>
      </c>
      <c r="J166" s="3">
        <v>1.9E-3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5.51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0.53029999999999999</v>
      </c>
      <c r="J167" s="3">
        <v>1.9E-3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5.51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0.53110000000000002</v>
      </c>
      <c r="J168" s="3">
        <v>1.6999999999999999E-3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5.51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0.53210000000000002</v>
      </c>
      <c r="J169" s="3">
        <v>1.8E-3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5.51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0.53290000000000004</v>
      </c>
      <c r="J170" s="3">
        <v>1.9E-3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5.51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0.53359999999999996</v>
      </c>
      <c r="J171" s="3">
        <v>2E-3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5.51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0.53439999999999999</v>
      </c>
      <c r="J172" s="3">
        <v>2E-3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5.51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0.53539999999999999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5.51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0.53620000000000001</v>
      </c>
      <c r="J174" s="3">
        <v>1.9E-3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5.51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0.53690000000000004</v>
      </c>
      <c r="J175" s="3">
        <v>2E-3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5.51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0.53790000000000004</v>
      </c>
      <c r="J176" s="3">
        <v>2.2000000000000001E-3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5.51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0.53879999999999995</v>
      </c>
      <c r="J177" s="3">
        <v>2E-3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5.51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0.53939999999999999</v>
      </c>
      <c r="J178" s="3">
        <v>2.0999999999999999E-3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5.51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0.5403</v>
      </c>
      <c r="J179" s="3">
        <v>1.9E-3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5.51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0.5413</v>
      </c>
      <c r="J180" s="3">
        <v>2E-3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5.51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0.54200000000000004</v>
      </c>
      <c r="J181" s="3">
        <v>2.2000000000000001E-3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5.51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0.54269999999999996</v>
      </c>
      <c r="J182" s="3">
        <v>2.0999999999999999E-3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5.51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0.54369999999999996</v>
      </c>
      <c r="J183" s="3">
        <v>2.0999999999999999E-3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5.51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0.54469999999999996</v>
      </c>
      <c r="J184" s="3">
        <v>2.3E-3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5.51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0.54530000000000001</v>
      </c>
      <c r="J185" s="3">
        <v>2.2000000000000001E-3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5.51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0.54600000000000004</v>
      </c>
      <c r="J186" s="3">
        <v>2.0999999999999999E-3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5.51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0.54710000000000003</v>
      </c>
      <c r="J187" s="3">
        <v>2E-3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5.51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0.54790000000000005</v>
      </c>
      <c r="J188" s="3">
        <v>2E-3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5.51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0.54859999999999998</v>
      </c>
      <c r="J189" s="3">
        <v>1.9E-3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5.51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0.5494</v>
      </c>
      <c r="J190" s="3">
        <v>1.9E-3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5.51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0.55049999999999999</v>
      </c>
      <c r="J191" s="3">
        <v>2.3E-3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5.51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0.55120000000000002</v>
      </c>
      <c r="J192" s="3">
        <v>2.2000000000000001E-3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5.51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0.55189999999999995</v>
      </c>
      <c r="J193" s="3">
        <v>2.2000000000000001E-3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5.51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0.55279999999999996</v>
      </c>
      <c r="J194" s="3">
        <v>2.2000000000000001E-3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5.51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0.55369999999999997</v>
      </c>
      <c r="J195" s="3">
        <v>2.2000000000000001E-3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5.51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0.5544</v>
      </c>
      <c r="J196" s="3">
        <v>2E-3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5.51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0.55530000000000002</v>
      </c>
      <c r="J197" s="3">
        <v>2.2000000000000001E-3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5.51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0.55640000000000001</v>
      </c>
      <c r="J198" s="3">
        <v>2.2000000000000001E-3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5.51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0.55700000000000005</v>
      </c>
      <c r="J199" s="3">
        <v>2.0999999999999999E-3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5.51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0.55769999999999997</v>
      </c>
      <c r="J200" s="3">
        <v>2.2000000000000001E-3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5.51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0.55859999999999999</v>
      </c>
      <c r="J201" s="3">
        <v>2.2000000000000001E-3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5.51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0.55979999999999996</v>
      </c>
      <c r="J202" s="3">
        <v>2.2000000000000001E-3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5.51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0.56040000000000001</v>
      </c>
      <c r="J203" s="3">
        <v>2.3999999999999998E-3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5.51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0.56110000000000004</v>
      </c>
      <c r="J204" s="3">
        <v>2.2000000000000001E-3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5.51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0.56210000000000004</v>
      </c>
      <c r="J205" s="3">
        <v>2.3E-3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5.51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0.56289999999999996</v>
      </c>
      <c r="J206" s="3">
        <v>2.2000000000000001E-3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5.51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0.56359999999999999</v>
      </c>
      <c r="J207" s="3">
        <v>2.3E-3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5.51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0.5645</v>
      </c>
      <c r="J208" s="3">
        <v>2.3999999999999998E-3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5.51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0.56540000000000001</v>
      </c>
      <c r="J209" s="3">
        <v>2.3E-3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5.51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0.56610000000000005</v>
      </c>
      <c r="J210" s="3">
        <v>2E-3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5.51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0.56689999999999996</v>
      </c>
      <c r="J211" s="3">
        <v>2.3E-3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5.51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0.56810000000000005</v>
      </c>
      <c r="J212" s="3">
        <v>2.3E-3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5.51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0.56879999999999997</v>
      </c>
      <c r="J213" s="3">
        <v>2.3E-3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5.51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0.56940000000000002</v>
      </c>
      <c r="J214" s="3">
        <v>2.5000000000000001E-3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5.51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0.57030000000000003</v>
      </c>
      <c r="J215" s="3">
        <v>2.3E-3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5.51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0.57140000000000002</v>
      </c>
      <c r="J216" s="3">
        <v>2.3E-3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5.51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0.57210000000000005</v>
      </c>
      <c r="J217" s="3">
        <v>2.5000000000000001E-3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5.51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0.57279999999999998</v>
      </c>
      <c r="J218" s="3">
        <v>2.3E-3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5.51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0.57379999999999998</v>
      </c>
      <c r="J219" s="3">
        <v>2.7000000000000001E-3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5.51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0.5746</v>
      </c>
      <c r="J220" s="3">
        <v>2.3999999999999998E-3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5.51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0.57530000000000003</v>
      </c>
      <c r="J221" s="3">
        <v>2.3999999999999998E-3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5.51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0.57609999999999995</v>
      </c>
      <c r="J222" s="3">
        <v>2.5999999999999999E-3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5.51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0.57709999999999995</v>
      </c>
      <c r="J223" s="3">
        <v>2.5000000000000001E-3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5.51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0.57779999999999998</v>
      </c>
      <c r="J224" s="3">
        <v>2.5999999999999999E-3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5.51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0.5786</v>
      </c>
      <c r="J225" s="3">
        <v>2.5999999999999999E-3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5.51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0.5796</v>
      </c>
      <c r="J226" s="3">
        <v>2.5999999999999999E-3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5.51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0.58050000000000002</v>
      </c>
      <c r="J227" s="3">
        <v>2.8999999999999998E-3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5.51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0.58109999999999995</v>
      </c>
      <c r="J228" s="3">
        <v>2.5000000000000001E-3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5.51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0.58179999999999998</v>
      </c>
      <c r="J229" s="3">
        <v>2.7000000000000001E-3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5.51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0.58289999999999997</v>
      </c>
      <c r="J230" s="3">
        <v>2.5000000000000001E-3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5.51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0.58379999999999999</v>
      </c>
      <c r="J231" s="3">
        <v>2.8E-3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5.51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0.58450000000000002</v>
      </c>
      <c r="J232" s="3">
        <v>2.5999999999999999E-3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5.51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0.58540000000000003</v>
      </c>
      <c r="J233" s="3">
        <v>2.5999999999999999E-3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5.51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0.58630000000000004</v>
      </c>
      <c r="J234" s="3">
        <v>2.7000000000000001E-3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5.51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0.58699999999999997</v>
      </c>
      <c r="J235" s="3">
        <v>2.8E-3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5.51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0.58779999999999999</v>
      </c>
      <c r="J236" s="3">
        <v>2.7000000000000001E-3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5.51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0.5887</v>
      </c>
      <c r="J237" s="3">
        <v>2.8E-3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5.51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0.58950000000000002</v>
      </c>
      <c r="J238" s="3">
        <v>2.8E-3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5.51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0.59019999999999995</v>
      </c>
      <c r="J239" s="3">
        <v>2.8E-3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5.51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0.59109999999999996</v>
      </c>
      <c r="J240" s="3">
        <v>2.8E-3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5.51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0.59230000000000005</v>
      </c>
      <c r="J241" s="3">
        <v>2.8999999999999998E-3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5.51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0.59279999999999999</v>
      </c>
      <c r="J242" s="3">
        <v>2.5999999999999999E-3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5.51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0.59350000000000003</v>
      </c>
      <c r="J243" s="3">
        <v>2.5999999999999999E-3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5.51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0.59460000000000002</v>
      </c>
      <c r="J244" s="3">
        <v>2.8999999999999998E-3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5.51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0.59550000000000003</v>
      </c>
      <c r="J245" s="3">
        <v>2.7000000000000001E-3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5.51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0.59609999999999996</v>
      </c>
      <c r="J246" s="3">
        <v>2.7000000000000001E-3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5.51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0.59699999999999998</v>
      </c>
      <c r="J247" s="3">
        <v>2.5999999999999999E-3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5.51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0.59799999999999998</v>
      </c>
      <c r="J248" s="3">
        <v>2.8999999999999998E-3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5.51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0.59870000000000001</v>
      </c>
      <c r="J249" s="3">
        <v>2.8E-3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5.51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0.59940000000000004</v>
      </c>
      <c r="J250" s="3">
        <v>2.8999999999999998E-3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5.51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0.60029999999999994</v>
      </c>
      <c r="J251" s="3">
        <v>2.8E-3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5.51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0.60129999999999995</v>
      </c>
      <c r="J252" s="3">
        <v>2.8E-3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5.51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0.60189999999999999</v>
      </c>
      <c r="J253" s="3">
        <v>2.7000000000000001E-3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5.51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0.6028</v>
      </c>
      <c r="J254" s="3">
        <v>2.8E-3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5.51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0.60389999999999999</v>
      </c>
      <c r="J255" s="3">
        <v>2.7000000000000001E-3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5.51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0.60460000000000003</v>
      </c>
      <c r="J256" s="3">
        <v>2.8E-3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5.51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0.60529999999999995</v>
      </c>
      <c r="J257" s="3">
        <v>2.8E-3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5.51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0.60609999999999997</v>
      </c>
      <c r="J258" s="3">
        <v>2.5999999999999999E-3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5.51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0.60719999999999996</v>
      </c>
      <c r="J259" s="3">
        <v>2.7000000000000001E-3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5.51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0.6079</v>
      </c>
      <c r="J260" s="3">
        <v>2.7000000000000001E-3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5.51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0.60860000000000003</v>
      </c>
      <c r="J261" s="3">
        <v>2.8E-3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5.51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0.60960000000000003</v>
      </c>
      <c r="J262" s="3">
        <v>2.8999999999999998E-3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5.51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0.61040000000000005</v>
      </c>
      <c r="J263" s="3">
        <v>2.8999999999999998E-3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5.51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0.61109999999999998</v>
      </c>
      <c r="J264" s="3">
        <v>3.0000000000000001E-3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5.51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0.6119</v>
      </c>
      <c r="J265" s="3">
        <v>2.8E-3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5.51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0.6129</v>
      </c>
      <c r="J266" s="3">
        <v>2.5999999999999999E-3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5.51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0.61360000000000003</v>
      </c>
      <c r="J267" s="3">
        <v>2.8999999999999998E-3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5.51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0.61439999999999995</v>
      </c>
      <c r="J268" s="3">
        <v>2.8999999999999998E-3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5.51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0.61550000000000005</v>
      </c>
      <c r="J269" s="3">
        <v>2.8E-3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5.51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0.61629999999999996</v>
      </c>
      <c r="J270" s="3">
        <v>2.8E-3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5.51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0.6169</v>
      </c>
      <c r="J271" s="3">
        <v>2.7000000000000001E-3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5.51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0.61760000000000004</v>
      </c>
      <c r="J272" s="3">
        <v>2.7000000000000001E-3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5.51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0.61880000000000002</v>
      </c>
      <c r="J273" s="3">
        <v>2.8E-3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5.51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0.61960000000000004</v>
      </c>
      <c r="J274" s="3">
        <v>2.5000000000000001E-3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5.51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0.62019999999999997</v>
      </c>
      <c r="J275" s="3">
        <v>2.8999999999999998E-3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5.51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0.62129999999999996</v>
      </c>
      <c r="J276" s="3">
        <v>2.8E-3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5.51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0.62219999999999998</v>
      </c>
      <c r="J277" s="3">
        <v>2.8E-3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5.51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0.62290000000000001</v>
      </c>
      <c r="J278" s="3">
        <v>2.5999999999999999E-3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5.51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0.62360000000000004</v>
      </c>
      <c r="J279" s="3">
        <v>2.7000000000000001E-3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5.51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0.62460000000000004</v>
      </c>
      <c r="J280" s="3">
        <v>2.8E-3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5.51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0.62539999999999996</v>
      </c>
      <c r="J281" s="3">
        <v>2.5000000000000001E-3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5.51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0.62609999999999999</v>
      </c>
      <c r="J282" s="3">
        <v>2.5000000000000001E-3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5.51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0.62690000000000001</v>
      </c>
      <c r="J283" s="3">
        <v>2.7000000000000001E-3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5.51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0.628</v>
      </c>
      <c r="J284" s="3">
        <v>2.7000000000000001E-3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5.51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0.62870000000000004</v>
      </c>
      <c r="J285" s="3">
        <v>2.7000000000000001E-3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5.51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0.62939999999999996</v>
      </c>
      <c r="J286" s="3">
        <v>2.7000000000000001E-3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5.51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0.63060000000000005</v>
      </c>
      <c r="J287" s="3">
        <v>2.8999999999999998E-3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5.51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0.63139999999999996</v>
      </c>
      <c r="J288" s="3">
        <v>2.8999999999999998E-3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5.51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0.63200000000000001</v>
      </c>
      <c r="J289" s="3">
        <v>2.5999999999999999E-3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5.51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0.63290000000000002</v>
      </c>
      <c r="J290" s="3">
        <v>2.8999999999999998E-3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5.51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0.63390000000000002</v>
      </c>
      <c r="J291" s="3">
        <v>2.7000000000000001E-3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5.51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0.63449999999999995</v>
      </c>
      <c r="J292" s="3">
        <v>2.5999999999999999E-3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5.51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0.63529999999999998</v>
      </c>
      <c r="J293" s="3">
        <v>3.0000000000000001E-3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5.51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0.6361</v>
      </c>
      <c r="J294" s="3">
        <v>2.8E-3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5.51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0.63700000000000001</v>
      </c>
      <c r="J295" s="3">
        <v>3.0000000000000001E-3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5.51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0.63770000000000004</v>
      </c>
      <c r="J296" s="3">
        <v>3.0000000000000001E-3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5.51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0.63859999999999995</v>
      </c>
      <c r="J297" s="3">
        <v>2.8999999999999998E-3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5.51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0.63970000000000005</v>
      </c>
      <c r="J298" s="3">
        <v>2.8999999999999998E-3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5.51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0.64039999999999997</v>
      </c>
      <c r="J299" s="3">
        <v>2.8999999999999998E-3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5.51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0.6411</v>
      </c>
      <c r="J300" s="3">
        <v>2.8999999999999998E-3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5.51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0.64190000000000003</v>
      </c>
      <c r="J301" s="3">
        <v>2.8999999999999998E-3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5.51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0.64300000000000002</v>
      </c>
      <c r="J302" s="3">
        <v>3.0000000000000001E-3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5.51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0.64359999999999995</v>
      </c>
      <c r="J303" s="3">
        <v>2.8999999999999998E-3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5.51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0.64439999999999997</v>
      </c>
      <c r="J304" s="3">
        <v>2.8999999999999998E-3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5.51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0.64549999999999996</v>
      </c>
      <c r="J305" s="3">
        <v>2.8999999999999998E-3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5.51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0.64629999999999999</v>
      </c>
      <c r="J306" s="3">
        <v>2.8999999999999998E-3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5.51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0.64690000000000003</v>
      </c>
      <c r="J307" s="3">
        <v>3.0000000000000001E-3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5.51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0.64780000000000004</v>
      </c>
      <c r="J308" s="3">
        <v>2.8E-3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5.51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0.64880000000000004</v>
      </c>
      <c r="J309" s="3">
        <v>3.0000000000000001E-3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5.51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0.64949999999999997</v>
      </c>
      <c r="J310" s="3">
        <v>3.0000000000000001E-3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5.51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0.65029999999999999</v>
      </c>
      <c r="J311" s="3">
        <v>2.8999999999999998E-3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5.51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0.65129999999999999</v>
      </c>
      <c r="J312" s="3">
        <v>2.8E-3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5.51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0.65210000000000001</v>
      </c>
      <c r="J313" s="3">
        <v>2.8999999999999998E-3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5.51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0.65280000000000005</v>
      </c>
      <c r="J314" s="3">
        <v>2.8E-3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5.51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0.65359999999999996</v>
      </c>
      <c r="J315" s="3">
        <v>2.7000000000000001E-3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5.51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0.65469999999999995</v>
      </c>
      <c r="J316" s="3">
        <v>2.8E-3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5.51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0.65539999999999998</v>
      </c>
      <c r="J317" s="3">
        <v>2.8999999999999998E-3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5.51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0.65610000000000002</v>
      </c>
      <c r="J318" s="3">
        <v>2.8999999999999998E-3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5.51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0.65710000000000002</v>
      </c>
      <c r="J319" s="3">
        <v>2.7000000000000001E-3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5.51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0.65800000000000003</v>
      </c>
      <c r="J320" s="3">
        <v>2.7000000000000001E-3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5.51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0.65859999999999996</v>
      </c>
      <c r="J321" s="3">
        <v>2.7000000000000001E-3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5.51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0.65939999999999999</v>
      </c>
      <c r="J322" s="3">
        <v>2.8999999999999998E-3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5.51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0.66039999999999999</v>
      </c>
      <c r="J323" s="3">
        <v>2.8E-3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5.51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0.66110000000000002</v>
      </c>
      <c r="J324" s="3">
        <v>2.8E-3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5.51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0.66180000000000005</v>
      </c>
      <c r="J325" s="3">
        <v>2.8999999999999998E-3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5.51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0.66279999999999994</v>
      </c>
      <c r="J326" s="3">
        <v>2.8E-3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5.51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0.66379999999999995</v>
      </c>
      <c r="J327" s="3">
        <v>3.0000000000000001E-3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5.51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0.66439999999999999</v>
      </c>
      <c r="J328" s="3">
        <v>2.8999999999999998E-3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5.51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0.6653</v>
      </c>
      <c r="J329" s="3">
        <v>3.0000000000000001E-3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5.51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0.6663</v>
      </c>
      <c r="J330" s="3">
        <v>2.8E-3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5.51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0.66710000000000003</v>
      </c>
      <c r="J331" s="3">
        <v>2.8999999999999998E-3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5.51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0.66779999999999995</v>
      </c>
      <c r="J332" s="3">
        <v>3.0000000000000001E-3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5.51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0.66879999999999995</v>
      </c>
      <c r="J333" s="3">
        <v>2.8E-3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5.51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0.66969999999999996</v>
      </c>
      <c r="J334" s="3">
        <v>2.5999999999999999E-3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5.51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0.67030000000000001</v>
      </c>
      <c r="J335" s="3">
        <v>2.8999999999999998E-3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5.51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0.67110000000000003</v>
      </c>
      <c r="J336" s="3">
        <v>2.8999999999999998E-3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5.51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0.67200000000000004</v>
      </c>
      <c r="J337" s="3">
        <v>2.8E-3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5.51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0.67290000000000005</v>
      </c>
      <c r="J338" s="3">
        <v>2.8999999999999998E-3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5.51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0.67359999999999998</v>
      </c>
      <c r="J339" s="3">
        <v>3.0000000000000001E-3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5.51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0.6744</v>
      </c>
      <c r="J340" s="3">
        <v>3.0999999999999999E-3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5.51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0.6754</v>
      </c>
      <c r="J341" s="3">
        <v>3.0999999999999999E-3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5.51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0.67620000000000002</v>
      </c>
      <c r="J342" s="3">
        <v>3.0000000000000001E-3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5.51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0.67689999999999995</v>
      </c>
      <c r="J343" s="3">
        <v>3.0000000000000001E-3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5.51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0.67789999999999995</v>
      </c>
      <c r="J344" s="3">
        <v>3.0000000000000001E-3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5.51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0.67879999999999996</v>
      </c>
      <c r="J345" s="3">
        <v>3.0999999999999999E-3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5.51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0.67949999999999999</v>
      </c>
      <c r="J346" s="3">
        <v>3.3E-3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5.51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0.68030000000000002</v>
      </c>
      <c r="J347" s="3">
        <v>3.2000000000000002E-3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5.51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0.68130000000000002</v>
      </c>
      <c r="J348" s="3">
        <v>3.2000000000000002E-3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5.51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0.68210000000000004</v>
      </c>
      <c r="J349" s="3">
        <v>3.0999999999999999E-3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5.51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0.68279999999999996</v>
      </c>
      <c r="J350" s="3">
        <v>3.0000000000000001E-3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5.51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0.68359999999999999</v>
      </c>
      <c r="J351" s="3">
        <v>3.0000000000000001E-3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5.51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0.68459999999999999</v>
      </c>
      <c r="J352" s="3">
        <v>3.0999999999999999E-3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5.51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0.68530000000000002</v>
      </c>
      <c r="J353" s="3">
        <v>3.2000000000000002E-3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5.51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0.68610000000000004</v>
      </c>
      <c r="J354" s="3">
        <v>3.2000000000000002E-3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5.51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0.68720000000000003</v>
      </c>
      <c r="J355" s="3">
        <v>3.0000000000000001E-3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5.51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0.68789999999999996</v>
      </c>
      <c r="J356" s="3">
        <v>3.3E-3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5.51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0.68859999999999999</v>
      </c>
      <c r="J357" s="3">
        <v>3.3E-3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5.51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0.68940000000000001</v>
      </c>
      <c r="J358" s="3">
        <v>3.3999999999999998E-3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5.51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0.69040000000000001</v>
      </c>
      <c r="J359" s="3">
        <v>3.0999999999999999E-3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5.51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0.69120000000000004</v>
      </c>
      <c r="J360" s="3">
        <v>3.3999999999999998E-3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5.51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0.69199999999999995</v>
      </c>
      <c r="J361" s="3">
        <v>3.3E-3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5.51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0.69310000000000005</v>
      </c>
      <c r="J362" s="3">
        <v>3.2000000000000002E-3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5.51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0.69379999999999997</v>
      </c>
      <c r="J363" s="3">
        <v>3.2000000000000002E-3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5.51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0.69450000000000001</v>
      </c>
      <c r="J364" s="3">
        <v>3.3E-3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5.51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0.69530000000000003</v>
      </c>
      <c r="J365" s="3">
        <v>3.2000000000000002E-3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5.51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0.69630000000000003</v>
      </c>
      <c r="J366" s="3">
        <v>3.2000000000000002E-3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5.51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0.69689999999999996</v>
      </c>
      <c r="J367" s="3">
        <v>3.2000000000000002E-3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5.51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0.69769999999999999</v>
      </c>
      <c r="J368" s="3">
        <v>3.0999999999999999E-3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5.51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0.6986</v>
      </c>
      <c r="J369" s="3">
        <v>3.2000000000000002E-3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5.51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0.6996</v>
      </c>
      <c r="J370" s="3">
        <v>3.5000000000000001E-3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5.51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0.70030000000000003</v>
      </c>
      <c r="J371" s="3">
        <v>3.2000000000000002E-3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5.51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0.70109999999999995</v>
      </c>
      <c r="J372" s="3">
        <v>3.3999999999999998E-3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5.51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0.70209999999999995</v>
      </c>
      <c r="J373" s="3">
        <v>3.3E-3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5.51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0.70289999999999997</v>
      </c>
      <c r="J374" s="3">
        <v>3.3999999999999998E-3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5.51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0.7036</v>
      </c>
      <c r="J375" s="3">
        <v>3.3E-3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5.51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0.7046</v>
      </c>
      <c r="J376" s="3">
        <v>3.3999999999999998E-3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5.51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0.70550000000000002</v>
      </c>
      <c r="J377" s="3">
        <v>3.3999999999999998E-3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5.51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0.70609999999999995</v>
      </c>
      <c r="J378" s="3">
        <v>3.2000000000000002E-3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5.51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0.70689999999999997</v>
      </c>
      <c r="J379" s="3">
        <v>3.3E-3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5.51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0.70789999999999997</v>
      </c>
      <c r="J380" s="3">
        <v>3.3E-3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5.51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0.7087</v>
      </c>
      <c r="J381" s="3">
        <v>3.3999999999999998E-3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5.51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0.70940000000000003</v>
      </c>
      <c r="J382" s="3">
        <v>3.3999999999999998E-3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5.51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0.71040000000000003</v>
      </c>
      <c r="J383" s="3">
        <v>3.3E-3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5.51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0.71140000000000003</v>
      </c>
      <c r="J384" s="3">
        <v>3.3E-3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5.51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0.71199999999999997</v>
      </c>
      <c r="J385" s="3">
        <v>3.3E-3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5.51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0.7127</v>
      </c>
      <c r="J386" s="3">
        <v>3.2000000000000002E-3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5.51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0.7137</v>
      </c>
      <c r="J387" s="3">
        <v>3.3E-3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5.51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0.71460000000000001</v>
      </c>
      <c r="J388" s="3">
        <v>3.5000000000000001E-3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5.51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0.71530000000000005</v>
      </c>
      <c r="J389" s="3">
        <v>3.3999999999999998E-3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5.51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0.71619999999999995</v>
      </c>
      <c r="J390" s="3">
        <v>3.3999999999999998E-3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5.51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0.71719999999999995</v>
      </c>
      <c r="J391" s="3">
        <v>3.3999999999999998E-3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5.51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0.71789999999999998</v>
      </c>
      <c r="J392" s="3">
        <v>3.3E-3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5.51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0.71860000000000002</v>
      </c>
      <c r="J393" s="3">
        <v>3.5000000000000001E-3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5.51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0.71960000000000002</v>
      </c>
      <c r="J394" s="3">
        <v>3.5000000000000001E-3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5.51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0.72040000000000004</v>
      </c>
      <c r="J395" s="3">
        <v>3.2000000000000002E-3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5.51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0.72109999999999996</v>
      </c>
      <c r="J396" s="3">
        <v>3.3E-3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5.51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0.72189999999999999</v>
      </c>
      <c r="J397" s="3">
        <v>3.3E-3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5.51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0.72289999999999999</v>
      </c>
      <c r="J398" s="3">
        <v>3.3999999999999998E-3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5.51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0.72370000000000001</v>
      </c>
      <c r="J399" s="3">
        <v>3.3999999999999998E-3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5.51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0.72440000000000004</v>
      </c>
      <c r="J400" s="3">
        <v>3.3E-3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5.51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0.72529999999999994</v>
      </c>
      <c r="J401" s="3">
        <v>3.3999999999999998E-3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5.51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0.72629999999999995</v>
      </c>
      <c r="J402" s="3">
        <v>3.3999999999999998E-3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5.51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0.72699999999999998</v>
      </c>
      <c r="J403" s="3">
        <v>3.0999999999999999E-3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5.51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0.7278</v>
      </c>
      <c r="J404" s="3">
        <v>3.3E-3</v>
      </c>
      <c r="K404">
        <f t="shared" si="41"/>
        <v>0</v>
      </c>
    </row>
    <row r="405" spans="1:11" s="8" customFormat="1" x14ac:dyDescent="0.2">
      <c r="A405" s="6">
        <v>39.6</v>
      </c>
      <c r="B405" s="7">
        <f>I405-$I$405</f>
        <v>0</v>
      </c>
      <c r="C405" s="7">
        <f>J405-$J$405</f>
        <v>0</v>
      </c>
      <c r="D405" s="8">
        <f t="shared" si="36"/>
        <v>100</v>
      </c>
      <c r="E405" s="8">
        <f t="shared" si="37"/>
        <v>5.51</v>
      </c>
      <c r="F405" s="8">
        <f t="shared" si="38"/>
        <v>40</v>
      </c>
      <c r="G405" s="8">
        <f t="shared" si="39"/>
        <v>0</v>
      </c>
      <c r="H405" s="8">
        <f t="shared" si="40"/>
        <v>0</v>
      </c>
      <c r="I405" s="7">
        <v>0.7288</v>
      </c>
      <c r="J405" s="7">
        <v>3.2000000000000002E-3</v>
      </c>
      <c r="K405" s="8">
        <f t="shared" si="41"/>
        <v>1.6000000000000448E-7</v>
      </c>
    </row>
    <row r="406" spans="1:11" x14ac:dyDescent="0.2">
      <c r="A406" s="5">
        <v>39.700000000000003</v>
      </c>
      <c r="B406" s="3">
        <f t="shared" ref="B406:B469" si="42">I406-$I$405</f>
        <v>8.0000000000002292E-4</v>
      </c>
      <c r="C406" s="3">
        <f t="shared" ref="C406:C469" si="43">J406-$J$405</f>
        <v>3.9999999999999975E-4</v>
      </c>
      <c r="D406">
        <f t="shared" si="36"/>
        <v>100</v>
      </c>
      <c r="E406">
        <f t="shared" si="37"/>
        <v>5.51</v>
      </c>
      <c r="F406">
        <f t="shared" si="38"/>
        <v>40</v>
      </c>
      <c r="G406">
        <f t="shared" si="39"/>
        <v>4.9406951887510223E-2</v>
      </c>
      <c r="H406">
        <f t="shared" si="40"/>
        <v>2.6448000000000755E-6</v>
      </c>
      <c r="I406" s="3">
        <v>0.72960000000000003</v>
      </c>
      <c r="J406" s="3">
        <v>3.5999999999999999E-3</v>
      </c>
      <c r="K406">
        <f t="shared" si="41"/>
        <v>2.4499999999997288E-7</v>
      </c>
    </row>
    <row r="407" spans="1:11" x14ac:dyDescent="0.2">
      <c r="A407" s="5">
        <v>39.799999999999997</v>
      </c>
      <c r="B407" s="3">
        <f t="shared" si="42"/>
        <v>1.4999999999999458E-3</v>
      </c>
      <c r="C407" s="3">
        <f t="shared" si="43"/>
        <v>2.9999999999999992E-4</v>
      </c>
      <c r="D407">
        <f t="shared" si="36"/>
        <v>100</v>
      </c>
      <c r="E407">
        <f t="shared" si="37"/>
        <v>5.51</v>
      </c>
      <c r="F407">
        <f t="shared" si="38"/>
        <v>40</v>
      </c>
      <c r="G407">
        <f t="shared" si="39"/>
        <v>3.7055213915632677E-2</v>
      </c>
      <c r="H407">
        <f t="shared" si="40"/>
        <v>4.9589999999998207E-6</v>
      </c>
      <c r="I407" s="3">
        <v>0.73029999999999995</v>
      </c>
      <c r="J407" s="3">
        <v>3.5000000000000001E-3</v>
      </c>
      <c r="K407">
        <f t="shared" si="41"/>
        <v>2.8000000000000791E-7</v>
      </c>
    </row>
    <row r="408" spans="1:11" x14ac:dyDescent="0.2">
      <c r="A408" s="5">
        <v>39.9</v>
      </c>
      <c r="B408" s="3">
        <f t="shared" si="42"/>
        <v>2.2999999999999687E-3</v>
      </c>
      <c r="C408" s="3">
        <f t="shared" si="43"/>
        <v>3.9999999999999975E-4</v>
      </c>
      <c r="D408">
        <f t="shared" si="36"/>
        <v>100</v>
      </c>
      <c r="E408">
        <f t="shared" si="37"/>
        <v>5.51</v>
      </c>
      <c r="F408">
        <f t="shared" si="38"/>
        <v>40</v>
      </c>
      <c r="G408">
        <f t="shared" si="39"/>
        <v>4.9406951887510223E-2</v>
      </c>
      <c r="H408">
        <f t="shared" si="40"/>
        <v>7.6037999999998966E-6</v>
      </c>
      <c r="I408" s="3">
        <v>0.73109999999999997</v>
      </c>
      <c r="J408" s="3">
        <v>3.5999999999999999E-3</v>
      </c>
      <c r="K408">
        <f t="shared" si="41"/>
        <v>5.0000000000000019E-7</v>
      </c>
    </row>
    <row r="409" spans="1:11" x14ac:dyDescent="0.2">
      <c r="A409" s="5">
        <v>40</v>
      </c>
      <c r="B409" s="3">
        <f t="shared" si="42"/>
        <v>3.2999999999999696E-3</v>
      </c>
      <c r="C409" s="3">
        <f t="shared" si="43"/>
        <v>5.9999999999999984E-4</v>
      </c>
      <c r="D409">
        <f t="shared" si="36"/>
        <v>100</v>
      </c>
      <c r="E409">
        <f t="shared" si="37"/>
        <v>5.51</v>
      </c>
      <c r="F409">
        <f t="shared" si="38"/>
        <v>40</v>
      </c>
      <c r="G409">
        <f t="shared" si="39"/>
        <v>7.4110427831265355E-2</v>
      </c>
      <c r="H409">
        <f t="shared" si="40"/>
        <v>1.0909799999999898E-5</v>
      </c>
      <c r="I409" s="3">
        <v>0.73209999999999997</v>
      </c>
      <c r="J409" s="3">
        <v>3.8E-3</v>
      </c>
      <c r="K409">
        <f t="shared" si="41"/>
        <v>3.850000000000186E-7</v>
      </c>
    </row>
    <row r="410" spans="1:11" x14ac:dyDescent="0.2">
      <c r="A410" s="5">
        <v>40.1</v>
      </c>
      <c r="B410" s="3">
        <f t="shared" si="42"/>
        <v>4.0000000000000036E-3</v>
      </c>
      <c r="C410" s="3">
        <f t="shared" si="43"/>
        <v>5.0000000000000001E-4</v>
      </c>
      <c r="D410">
        <f t="shared" si="36"/>
        <v>100</v>
      </c>
      <c r="E410">
        <f t="shared" si="37"/>
        <v>5.51</v>
      </c>
      <c r="F410">
        <f t="shared" si="38"/>
        <v>40</v>
      </c>
      <c r="G410">
        <f t="shared" si="39"/>
        <v>6.1758689859387816E-2</v>
      </c>
      <c r="H410">
        <f t="shared" si="40"/>
        <v>1.3224000000000011E-5</v>
      </c>
      <c r="I410" s="3">
        <v>0.73280000000000001</v>
      </c>
      <c r="J410" s="3">
        <v>3.7000000000000002E-3</v>
      </c>
      <c r="K410">
        <f t="shared" si="41"/>
        <v>3.5000000000001698E-7</v>
      </c>
    </row>
    <row r="411" spans="1:11" x14ac:dyDescent="0.2">
      <c r="A411" s="5">
        <v>40.200000000000003</v>
      </c>
      <c r="B411" s="3">
        <f t="shared" si="42"/>
        <v>4.7000000000000375E-3</v>
      </c>
      <c r="C411" s="3">
        <f t="shared" si="43"/>
        <v>5.0000000000000001E-4</v>
      </c>
      <c r="D411">
        <f t="shared" si="36"/>
        <v>100</v>
      </c>
      <c r="E411">
        <f t="shared" si="37"/>
        <v>5.51</v>
      </c>
      <c r="F411">
        <f t="shared" si="38"/>
        <v>40</v>
      </c>
      <c r="G411">
        <f t="shared" si="39"/>
        <v>6.1758689859387816E-2</v>
      </c>
      <c r="H411">
        <f t="shared" si="40"/>
        <v>1.5538200000000125E-5</v>
      </c>
      <c r="I411" s="3">
        <v>0.73350000000000004</v>
      </c>
      <c r="J411" s="3">
        <v>3.7000000000000002E-3</v>
      </c>
      <c r="K411">
        <f t="shared" si="41"/>
        <v>6.5999999999999379E-7</v>
      </c>
    </row>
    <row r="412" spans="1:11" x14ac:dyDescent="0.2">
      <c r="A412" s="5">
        <v>40.299999999999997</v>
      </c>
      <c r="B412" s="3">
        <f t="shared" si="42"/>
        <v>5.8000000000000274E-3</v>
      </c>
      <c r="C412" s="3">
        <f t="shared" si="43"/>
        <v>6.9999999999999967E-4</v>
      </c>
      <c r="D412">
        <f t="shared" si="36"/>
        <v>100</v>
      </c>
      <c r="E412">
        <f t="shared" si="37"/>
        <v>5.51</v>
      </c>
      <c r="F412">
        <f t="shared" si="38"/>
        <v>40</v>
      </c>
      <c r="G412">
        <f t="shared" si="39"/>
        <v>8.6462165803142907E-2</v>
      </c>
      <c r="H412">
        <f t="shared" si="40"/>
        <v>1.917480000000009E-5</v>
      </c>
      <c r="I412" s="3">
        <v>0.73460000000000003</v>
      </c>
      <c r="J412" s="3">
        <v>3.8999999999999998E-3</v>
      </c>
      <c r="K412">
        <f t="shared" si="41"/>
        <v>6.0000000000001702E-7</v>
      </c>
    </row>
    <row r="413" spans="1:11" x14ac:dyDescent="0.2">
      <c r="A413" s="5">
        <v>40.4</v>
      </c>
      <c r="B413" s="3">
        <f t="shared" si="42"/>
        <v>6.6000000000000503E-3</v>
      </c>
      <c r="C413" s="3">
        <f t="shared" si="43"/>
        <v>7.9999999999999993E-4</v>
      </c>
      <c r="D413">
        <f t="shared" si="36"/>
        <v>100</v>
      </c>
      <c r="E413">
        <f t="shared" si="37"/>
        <v>5.51</v>
      </c>
      <c r="F413">
        <f t="shared" si="38"/>
        <v>40</v>
      </c>
      <c r="G413">
        <f t="shared" si="39"/>
        <v>9.8813903775020501E-2</v>
      </c>
      <c r="H413">
        <f t="shared" si="40"/>
        <v>2.1819600000000166E-5</v>
      </c>
      <c r="I413" s="3">
        <v>0.73540000000000005</v>
      </c>
      <c r="J413" s="3">
        <v>4.0000000000000001E-3</v>
      </c>
      <c r="K413">
        <f t="shared" si="41"/>
        <v>6.6499999999992672E-7</v>
      </c>
    </row>
    <row r="414" spans="1:11" x14ac:dyDescent="0.2">
      <c r="A414" s="5">
        <v>40.5</v>
      </c>
      <c r="B414" s="3">
        <f t="shared" si="42"/>
        <v>7.2999999999999732E-3</v>
      </c>
      <c r="C414" s="3">
        <f t="shared" si="43"/>
        <v>1.0999999999999998E-3</v>
      </c>
      <c r="D414">
        <f t="shared" si="36"/>
        <v>100</v>
      </c>
      <c r="E414">
        <f t="shared" si="37"/>
        <v>5.51</v>
      </c>
      <c r="F414">
        <f t="shared" si="38"/>
        <v>40</v>
      </c>
      <c r="G414">
        <f t="shared" si="39"/>
        <v>0.13586911769065316</v>
      </c>
      <c r="H414">
        <f t="shared" si="40"/>
        <v>2.4133799999999911E-5</v>
      </c>
      <c r="I414" s="3">
        <v>0.73609999999999998</v>
      </c>
      <c r="J414" s="3">
        <v>4.3E-3</v>
      </c>
      <c r="K414">
        <f t="shared" si="41"/>
        <v>7.2000000000002042E-7</v>
      </c>
    </row>
    <row r="415" spans="1:11" x14ac:dyDescent="0.2">
      <c r="A415" s="5">
        <v>40.6</v>
      </c>
      <c r="B415" s="3">
        <f t="shared" si="42"/>
        <v>8.0999999999999961E-3</v>
      </c>
      <c r="C415" s="3">
        <f t="shared" si="43"/>
        <v>6.9999999999999967E-4</v>
      </c>
      <c r="D415">
        <f t="shared" si="36"/>
        <v>100</v>
      </c>
      <c r="E415">
        <f t="shared" si="37"/>
        <v>5.51</v>
      </c>
      <c r="F415">
        <f t="shared" si="38"/>
        <v>40</v>
      </c>
      <c r="G415">
        <f t="shared" si="39"/>
        <v>8.6462165803142907E-2</v>
      </c>
      <c r="H415">
        <f t="shared" si="40"/>
        <v>2.6778599999999984E-5</v>
      </c>
      <c r="I415" s="3">
        <v>0.7369</v>
      </c>
      <c r="J415" s="3">
        <v>3.8999999999999998E-3</v>
      </c>
      <c r="K415">
        <f t="shared" si="41"/>
        <v>9.0000000000000059E-7</v>
      </c>
    </row>
    <row r="416" spans="1:11" x14ac:dyDescent="0.2">
      <c r="A416" s="5">
        <v>40.700000000000003</v>
      </c>
      <c r="B416" s="3">
        <f t="shared" si="42"/>
        <v>9.099999999999997E-3</v>
      </c>
      <c r="C416" s="3">
        <f t="shared" si="43"/>
        <v>1.0999999999999998E-3</v>
      </c>
      <c r="D416">
        <f t="shared" si="36"/>
        <v>100</v>
      </c>
      <c r="E416">
        <f t="shared" si="37"/>
        <v>5.51</v>
      </c>
      <c r="F416">
        <f t="shared" si="38"/>
        <v>40</v>
      </c>
      <c r="G416">
        <f t="shared" si="39"/>
        <v>0.13586911769065316</v>
      </c>
      <c r="H416">
        <f t="shared" si="40"/>
        <v>3.008459999999999E-5</v>
      </c>
      <c r="I416" s="3">
        <v>0.7379</v>
      </c>
      <c r="J416" s="3">
        <v>4.3E-3</v>
      </c>
      <c r="K416">
        <f t="shared" si="41"/>
        <v>1.0350000000000136E-6</v>
      </c>
    </row>
    <row r="417" spans="1:11" x14ac:dyDescent="0.2">
      <c r="A417" s="5">
        <v>40.799999999999997</v>
      </c>
      <c r="B417" s="3">
        <f t="shared" si="42"/>
        <v>1.0000000000000009E-2</v>
      </c>
      <c r="C417" s="3">
        <f t="shared" si="43"/>
        <v>1.2000000000000001E-3</v>
      </c>
      <c r="D417">
        <f t="shared" si="36"/>
        <v>100</v>
      </c>
      <c r="E417">
        <f t="shared" si="37"/>
        <v>5.51</v>
      </c>
      <c r="F417">
        <f t="shared" si="38"/>
        <v>40</v>
      </c>
      <c r="G417">
        <f t="shared" si="39"/>
        <v>0.14822085566253079</v>
      </c>
      <c r="H417">
        <f t="shared" si="40"/>
        <v>3.3060000000000026E-5</v>
      </c>
      <c r="I417" s="3">
        <v>0.73880000000000001</v>
      </c>
      <c r="J417" s="3">
        <v>4.4000000000000003E-3</v>
      </c>
      <c r="K417">
        <f t="shared" si="41"/>
        <v>8.7500000000004223E-7</v>
      </c>
    </row>
    <row r="418" spans="1:11" x14ac:dyDescent="0.2">
      <c r="A418" s="5">
        <v>40.9</v>
      </c>
      <c r="B418" s="3">
        <f t="shared" si="42"/>
        <v>1.0700000000000043E-2</v>
      </c>
      <c r="C418" s="3">
        <f t="shared" si="43"/>
        <v>1.2999999999999995E-3</v>
      </c>
      <c r="D418">
        <f t="shared" si="36"/>
        <v>100</v>
      </c>
      <c r="E418">
        <f t="shared" si="37"/>
        <v>5.51</v>
      </c>
      <c r="F418">
        <f t="shared" si="38"/>
        <v>40</v>
      </c>
      <c r="G418">
        <f t="shared" si="39"/>
        <v>0.16057259363440826</v>
      </c>
      <c r="H418">
        <f t="shared" si="40"/>
        <v>3.537420000000014E-5</v>
      </c>
      <c r="I418" s="3">
        <v>0.73950000000000005</v>
      </c>
      <c r="J418" s="3">
        <v>4.4999999999999997E-3</v>
      </c>
      <c r="K418">
        <f t="shared" si="41"/>
        <v>1.3000000000000007E-6</v>
      </c>
    </row>
    <row r="419" spans="1:11" x14ac:dyDescent="0.2">
      <c r="A419" s="5">
        <v>41</v>
      </c>
      <c r="B419" s="3">
        <f t="shared" si="42"/>
        <v>1.1700000000000044E-2</v>
      </c>
      <c r="C419" s="3">
        <f t="shared" si="43"/>
        <v>1.2999999999999995E-3</v>
      </c>
      <c r="D419">
        <f t="shared" si="36"/>
        <v>100</v>
      </c>
      <c r="E419">
        <f t="shared" si="37"/>
        <v>5.51</v>
      </c>
      <c r="F419">
        <f t="shared" si="38"/>
        <v>40</v>
      </c>
      <c r="G419">
        <f t="shared" si="39"/>
        <v>0.16057259363440826</v>
      </c>
      <c r="H419">
        <f t="shared" si="40"/>
        <v>3.8680200000000145E-5</v>
      </c>
      <c r="I419" s="3">
        <v>0.74050000000000005</v>
      </c>
      <c r="J419" s="3">
        <v>4.4999999999999997E-3</v>
      </c>
      <c r="K419">
        <f t="shared" si="41"/>
        <v>1.0799999999998808E-6</v>
      </c>
    </row>
    <row r="420" spans="1:11" x14ac:dyDescent="0.2">
      <c r="A420" s="5">
        <v>41.1</v>
      </c>
      <c r="B420" s="3">
        <f t="shared" si="42"/>
        <v>1.2499999999999956E-2</v>
      </c>
      <c r="C420" s="3">
        <f t="shared" si="43"/>
        <v>1.3999999999999998E-3</v>
      </c>
      <c r="D420">
        <f t="shared" si="36"/>
        <v>100</v>
      </c>
      <c r="E420">
        <f t="shared" si="37"/>
        <v>5.51</v>
      </c>
      <c r="F420">
        <f t="shared" si="38"/>
        <v>40</v>
      </c>
      <c r="G420">
        <f t="shared" si="39"/>
        <v>0.17292433160628584</v>
      </c>
      <c r="H420">
        <f t="shared" si="40"/>
        <v>4.1324999999999853E-5</v>
      </c>
      <c r="I420" s="3">
        <v>0.74129999999999996</v>
      </c>
      <c r="J420" s="3">
        <v>4.5999999999999999E-3</v>
      </c>
      <c r="K420">
        <f t="shared" si="41"/>
        <v>8.4000000000006279E-7</v>
      </c>
    </row>
    <row r="421" spans="1:11" x14ac:dyDescent="0.2">
      <c r="A421" s="5">
        <v>41.2</v>
      </c>
      <c r="B421" s="3">
        <f t="shared" si="42"/>
        <v>1.3100000000000001E-2</v>
      </c>
      <c r="C421" s="3">
        <f t="shared" si="43"/>
        <v>1.3999999999999998E-3</v>
      </c>
      <c r="D421">
        <f t="shared" si="36"/>
        <v>100</v>
      </c>
      <c r="E421">
        <f t="shared" si="37"/>
        <v>5.51</v>
      </c>
      <c r="F421">
        <f t="shared" si="38"/>
        <v>40</v>
      </c>
      <c r="G421">
        <f t="shared" si="39"/>
        <v>0.17292433160628584</v>
      </c>
      <c r="H421">
        <f t="shared" si="40"/>
        <v>4.3308600000000001E-5</v>
      </c>
      <c r="I421" s="3">
        <v>0.7419</v>
      </c>
      <c r="J421" s="3">
        <v>4.5999999999999999E-3</v>
      </c>
      <c r="K421">
        <f t="shared" si="41"/>
        <v>1.2400000000000353E-6</v>
      </c>
    </row>
    <row r="422" spans="1:11" x14ac:dyDescent="0.2">
      <c r="A422" s="5">
        <v>41.3</v>
      </c>
      <c r="B422" s="3">
        <f t="shared" si="42"/>
        <v>1.3900000000000023E-2</v>
      </c>
      <c r="C422" s="3">
        <f t="shared" si="43"/>
        <v>1.6999999999999997E-3</v>
      </c>
      <c r="D422">
        <f t="shared" si="36"/>
        <v>100</v>
      </c>
      <c r="E422">
        <f t="shared" si="37"/>
        <v>5.51</v>
      </c>
      <c r="F422">
        <f t="shared" si="38"/>
        <v>40</v>
      </c>
      <c r="G422">
        <f t="shared" si="39"/>
        <v>0.20997954552191853</v>
      </c>
      <c r="H422">
        <f t="shared" si="40"/>
        <v>4.5953400000000081E-5</v>
      </c>
      <c r="I422" s="3">
        <v>0.74270000000000003</v>
      </c>
      <c r="J422" s="3">
        <v>4.8999999999999998E-3</v>
      </c>
      <c r="K422">
        <f t="shared" si="41"/>
        <v>2.0349999999999809E-6</v>
      </c>
    </row>
    <row r="423" spans="1:11" x14ac:dyDescent="0.2">
      <c r="A423" s="5">
        <v>41.4</v>
      </c>
      <c r="B423" s="3">
        <f t="shared" si="42"/>
        <v>1.5000000000000013E-2</v>
      </c>
      <c r="C423" s="3">
        <f t="shared" si="43"/>
        <v>1.9999999999999996E-3</v>
      </c>
      <c r="D423">
        <f t="shared" si="36"/>
        <v>100</v>
      </c>
      <c r="E423">
        <f t="shared" si="37"/>
        <v>5.51</v>
      </c>
      <c r="F423">
        <f t="shared" si="38"/>
        <v>40</v>
      </c>
      <c r="G423">
        <f t="shared" si="39"/>
        <v>0.24703475943755121</v>
      </c>
      <c r="H423">
        <f t="shared" si="40"/>
        <v>4.9590000000000039E-5</v>
      </c>
      <c r="I423" s="3">
        <v>0.74380000000000002</v>
      </c>
      <c r="J423" s="3">
        <v>5.1999999999999998E-3</v>
      </c>
      <c r="K423">
        <f t="shared" si="41"/>
        <v>1.3300000000000643E-6</v>
      </c>
    </row>
    <row r="424" spans="1:11" x14ac:dyDescent="0.2">
      <c r="A424" s="5">
        <v>41.5</v>
      </c>
      <c r="B424" s="3">
        <f t="shared" si="42"/>
        <v>1.5700000000000047E-2</v>
      </c>
      <c r="C424" s="3">
        <f t="shared" si="43"/>
        <v>1.8E-3</v>
      </c>
      <c r="D424">
        <f t="shared" si="36"/>
        <v>100</v>
      </c>
      <c r="E424">
        <f t="shared" si="37"/>
        <v>5.51</v>
      </c>
      <c r="F424">
        <f t="shared" si="38"/>
        <v>40</v>
      </c>
      <c r="G424">
        <f t="shared" si="39"/>
        <v>0.22233128349379613</v>
      </c>
      <c r="H424">
        <f t="shared" si="40"/>
        <v>5.1904200000000153E-5</v>
      </c>
      <c r="I424" s="3">
        <v>0.74450000000000005</v>
      </c>
      <c r="J424" s="3">
        <v>5.0000000000000001E-3</v>
      </c>
      <c r="K424">
        <f t="shared" si="41"/>
        <v>1.2599999999998611E-6</v>
      </c>
    </row>
    <row r="425" spans="1:11" x14ac:dyDescent="0.2">
      <c r="A425" s="5">
        <v>41.6</v>
      </c>
      <c r="B425" s="3">
        <f t="shared" si="42"/>
        <v>1.639999999999997E-2</v>
      </c>
      <c r="C425" s="3">
        <f t="shared" si="43"/>
        <v>1.8E-3</v>
      </c>
      <c r="D425">
        <f t="shared" si="36"/>
        <v>100</v>
      </c>
      <c r="E425">
        <f t="shared" si="37"/>
        <v>5.51</v>
      </c>
      <c r="F425">
        <f t="shared" si="38"/>
        <v>40</v>
      </c>
      <c r="G425">
        <f t="shared" si="39"/>
        <v>0.22233128349379613</v>
      </c>
      <c r="H425">
        <f t="shared" si="40"/>
        <v>5.4218399999999901E-5</v>
      </c>
      <c r="I425" s="3">
        <v>0.74519999999999997</v>
      </c>
      <c r="J425" s="3">
        <v>5.0000000000000001E-3</v>
      </c>
      <c r="K425">
        <f t="shared" si="41"/>
        <v>1.8500000000000018E-6</v>
      </c>
    </row>
    <row r="426" spans="1:11" x14ac:dyDescent="0.2">
      <c r="A426" s="5">
        <v>41.7</v>
      </c>
      <c r="B426" s="3">
        <f t="shared" si="42"/>
        <v>1.7399999999999971E-2</v>
      </c>
      <c r="C426" s="3">
        <f t="shared" si="43"/>
        <v>1.9000000000000002E-3</v>
      </c>
      <c r="D426">
        <f t="shared" si="36"/>
        <v>100</v>
      </c>
      <c r="E426">
        <f t="shared" si="37"/>
        <v>5.51</v>
      </c>
      <c r="F426">
        <f t="shared" si="38"/>
        <v>40</v>
      </c>
      <c r="G426">
        <f t="shared" si="39"/>
        <v>0.23468302146567374</v>
      </c>
      <c r="H426">
        <f t="shared" si="40"/>
        <v>5.7524399999999899E-5</v>
      </c>
      <c r="I426" s="3">
        <v>0.74619999999999997</v>
      </c>
      <c r="J426" s="3">
        <v>5.1000000000000004E-3</v>
      </c>
      <c r="K426">
        <f t="shared" si="41"/>
        <v>2.050000000000002E-6</v>
      </c>
    </row>
    <row r="427" spans="1:11" x14ac:dyDescent="0.2">
      <c r="A427" s="5">
        <v>41.8</v>
      </c>
      <c r="B427" s="3">
        <f t="shared" si="42"/>
        <v>1.8399999999999972E-2</v>
      </c>
      <c r="C427" s="3">
        <f t="shared" si="43"/>
        <v>2.2000000000000001E-3</v>
      </c>
      <c r="D427">
        <f t="shared" si="36"/>
        <v>100</v>
      </c>
      <c r="E427">
        <f t="shared" si="37"/>
        <v>5.51</v>
      </c>
      <c r="F427">
        <f t="shared" si="38"/>
        <v>40</v>
      </c>
      <c r="G427">
        <f t="shared" si="39"/>
        <v>0.27173823538130637</v>
      </c>
      <c r="H427">
        <f t="shared" si="40"/>
        <v>6.0830399999999905E-5</v>
      </c>
      <c r="I427" s="3">
        <v>0.74719999999999998</v>
      </c>
      <c r="J427" s="3">
        <v>5.4000000000000003E-3</v>
      </c>
      <c r="K427">
        <f t="shared" si="41"/>
        <v>1.320000000000099E-6</v>
      </c>
    </row>
    <row r="428" spans="1:11" x14ac:dyDescent="0.2">
      <c r="A428" s="5">
        <v>41.9</v>
      </c>
      <c r="B428" s="3">
        <f t="shared" si="42"/>
        <v>1.9000000000000017E-2</v>
      </c>
      <c r="C428" s="3">
        <f t="shared" si="43"/>
        <v>2.2000000000000001E-3</v>
      </c>
      <c r="D428">
        <f t="shared" si="36"/>
        <v>100</v>
      </c>
      <c r="E428">
        <f t="shared" si="37"/>
        <v>5.51</v>
      </c>
      <c r="F428">
        <f t="shared" si="38"/>
        <v>40</v>
      </c>
      <c r="G428">
        <f t="shared" si="39"/>
        <v>0.27173823538130637</v>
      </c>
      <c r="H428">
        <f t="shared" si="40"/>
        <v>6.2814000000000053E-5</v>
      </c>
      <c r="I428" s="3">
        <v>0.74780000000000002</v>
      </c>
      <c r="J428" s="3">
        <v>5.4000000000000003E-3</v>
      </c>
      <c r="K428">
        <f t="shared" si="41"/>
        <v>1.610000000000078E-6</v>
      </c>
    </row>
    <row r="429" spans="1:11" x14ac:dyDescent="0.2">
      <c r="A429" s="5">
        <v>42</v>
      </c>
      <c r="B429" s="3">
        <f t="shared" si="42"/>
        <v>1.9700000000000051E-2</v>
      </c>
      <c r="C429" s="3">
        <f t="shared" si="43"/>
        <v>2.3999999999999998E-3</v>
      </c>
      <c r="D429">
        <f t="shared" si="36"/>
        <v>100</v>
      </c>
      <c r="E429">
        <f t="shared" si="37"/>
        <v>5.51</v>
      </c>
      <c r="F429">
        <f t="shared" si="38"/>
        <v>40</v>
      </c>
      <c r="G429">
        <f t="shared" si="39"/>
        <v>0.29644171132506153</v>
      </c>
      <c r="H429">
        <f t="shared" si="40"/>
        <v>6.5128200000000167E-5</v>
      </c>
      <c r="I429" s="3">
        <v>0.74850000000000005</v>
      </c>
      <c r="J429" s="3">
        <v>5.5999999999999999E-3</v>
      </c>
      <c r="K429">
        <f t="shared" si="41"/>
        <v>2.804999999999974E-6</v>
      </c>
    </row>
    <row r="430" spans="1:11" x14ac:dyDescent="0.2">
      <c r="A430" s="5">
        <v>42.1</v>
      </c>
      <c r="B430" s="3">
        <f t="shared" si="42"/>
        <v>2.0800000000000041E-2</v>
      </c>
      <c r="C430" s="3">
        <f t="shared" si="43"/>
        <v>2.6999999999999997E-3</v>
      </c>
      <c r="D430">
        <f t="shared" si="36"/>
        <v>100</v>
      </c>
      <c r="E430">
        <f t="shared" si="37"/>
        <v>5.51</v>
      </c>
      <c r="F430">
        <f t="shared" si="38"/>
        <v>40</v>
      </c>
      <c r="G430">
        <f t="shared" si="39"/>
        <v>0.33349692524069413</v>
      </c>
      <c r="H430">
        <f t="shared" si="40"/>
        <v>6.8764800000000131E-5</v>
      </c>
      <c r="I430" s="3">
        <v>0.74960000000000004</v>
      </c>
      <c r="J430" s="3">
        <v>5.8999999999999999E-3</v>
      </c>
      <c r="K430">
        <f t="shared" si="41"/>
        <v>2.1199999999997663E-6</v>
      </c>
    </row>
    <row r="431" spans="1:11" x14ac:dyDescent="0.2">
      <c r="A431" s="5">
        <v>42.2</v>
      </c>
      <c r="B431" s="3">
        <f t="shared" si="42"/>
        <v>2.1599999999999953E-2</v>
      </c>
      <c r="C431" s="3">
        <f t="shared" si="43"/>
        <v>2.5999999999999994E-3</v>
      </c>
      <c r="D431">
        <f t="shared" si="36"/>
        <v>100</v>
      </c>
      <c r="E431">
        <f t="shared" si="37"/>
        <v>5.51</v>
      </c>
      <c r="F431">
        <f t="shared" si="38"/>
        <v>40</v>
      </c>
      <c r="G431">
        <f t="shared" si="39"/>
        <v>0.32114518726881652</v>
      </c>
      <c r="H431">
        <f t="shared" si="40"/>
        <v>7.1409599999999846E-5</v>
      </c>
      <c r="I431" s="3">
        <v>0.75039999999999996</v>
      </c>
      <c r="J431" s="3">
        <v>5.7999999999999996E-3</v>
      </c>
      <c r="K431">
        <f t="shared" si="41"/>
        <v>1.8550000000000896E-6</v>
      </c>
    </row>
    <row r="432" spans="1:11" x14ac:dyDescent="0.2">
      <c r="A432" s="5">
        <v>42.3</v>
      </c>
      <c r="B432" s="3">
        <f t="shared" si="42"/>
        <v>2.2299999999999986E-2</v>
      </c>
      <c r="C432" s="3">
        <f t="shared" si="43"/>
        <v>2.6999999999999997E-3</v>
      </c>
      <c r="D432">
        <f t="shared" si="36"/>
        <v>100</v>
      </c>
      <c r="E432">
        <f t="shared" si="37"/>
        <v>5.51</v>
      </c>
      <c r="F432">
        <f t="shared" si="38"/>
        <v>40</v>
      </c>
      <c r="G432">
        <f t="shared" si="39"/>
        <v>0.33349692524069413</v>
      </c>
      <c r="H432">
        <f t="shared" si="40"/>
        <v>7.3723799999999946E-5</v>
      </c>
      <c r="I432" s="3">
        <v>0.75109999999999999</v>
      </c>
      <c r="J432" s="3">
        <v>5.8999999999999999E-3</v>
      </c>
      <c r="K432">
        <f t="shared" si="41"/>
        <v>2.5200000000000335E-6</v>
      </c>
    </row>
    <row r="433" spans="1:11" x14ac:dyDescent="0.2">
      <c r="A433" s="5">
        <v>42.4</v>
      </c>
      <c r="B433" s="3">
        <f t="shared" si="42"/>
        <v>2.3199999999999998E-2</v>
      </c>
      <c r="C433" s="3">
        <f t="shared" si="43"/>
        <v>2.9000000000000002E-3</v>
      </c>
      <c r="D433">
        <f t="shared" si="36"/>
        <v>100</v>
      </c>
      <c r="E433">
        <f t="shared" si="37"/>
        <v>5.51</v>
      </c>
      <c r="F433">
        <f t="shared" si="38"/>
        <v>40</v>
      </c>
      <c r="G433">
        <f t="shared" si="39"/>
        <v>0.3582004011844494</v>
      </c>
      <c r="H433">
        <f t="shared" si="40"/>
        <v>7.6699199999999992E-5</v>
      </c>
      <c r="I433" s="3">
        <v>0.752</v>
      </c>
      <c r="J433" s="3">
        <v>6.1000000000000004E-3</v>
      </c>
      <c r="K433">
        <f t="shared" si="41"/>
        <v>2.9000000000000027E-6</v>
      </c>
    </row>
    <row r="434" spans="1:11" x14ac:dyDescent="0.2">
      <c r="A434" s="5">
        <v>42.5</v>
      </c>
      <c r="B434" s="3">
        <f t="shared" si="42"/>
        <v>2.4199999999999999E-2</v>
      </c>
      <c r="C434" s="3">
        <f t="shared" si="43"/>
        <v>2.9000000000000002E-3</v>
      </c>
      <c r="D434">
        <f t="shared" si="36"/>
        <v>100</v>
      </c>
      <c r="E434">
        <f t="shared" si="37"/>
        <v>5.51</v>
      </c>
      <c r="F434">
        <f t="shared" si="38"/>
        <v>40</v>
      </c>
      <c r="G434">
        <f t="shared" si="39"/>
        <v>0.3582004011844494</v>
      </c>
      <c r="H434">
        <f t="shared" si="40"/>
        <v>8.0005200000000004E-5</v>
      </c>
      <c r="I434" s="3">
        <v>0.753</v>
      </c>
      <c r="J434" s="3">
        <v>6.1000000000000004E-3</v>
      </c>
      <c r="K434">
        <f t="shared" si="41"/>
        <v>2.0650000000001001E-6</v>
      </c>
    </row>
    <row r="435" spans="1:11" x14ac:dyDescent="0.2">
      <c r="A435" s="5">
        <v>42.6</v>
      </c>
      <c r="B435" s="3">
        <f t="shared" si="42"/>
        <v>2.4900000000000033E-2</v>
      </c>
      <c r="C435" s="3">
        <f t="shared" si="43"/>
        <v>2.9999999999999996E-3</v>
      </c>
      <c r="D435">
        <f t="shared" si="36"/>
        <v>100</v>
      </c>
      <c r="E435">
        <f t="shared" si="37"/>
        <v>5.51</v>
      </c>
      <c r="F435">
        <f t="shared" si="38"/>
        <v>40</v>
      </c>
      <c r="G435">
        <f t="shared" si="39"/>
        <v>0.37055213915632684</v>
      </c>
      <c r="H435">
        <f t="shared" si="40"/>
        <v>8.2319400000000105E-5</v>
      </c>
      <c r="I435" s="3">
        <v>0.75370000000000004</v>
      </c>
      <c r="J435" s="3">
        <v>6.1999999999999998E-3</v>
      </c>
      <c r="K435">
        <f t="shared" si="41"/>
        <v>2.1349999999997648E-6</v>
      </c>
    </row>
    <row r="436" spans="1:11" x14ac:dyDescent="0.2">
      <c r="A436" s="5">
        <v>42.7</v>
      </c>
      <c r="B436" s="3">
        <f t="shared" si="42"/>
        <v>2.5599999999999956E-2</v>
      </c>
      <c r="C436" s="3">
        <f t="shared" si="43"/>
        <v>3.0999999999999999E-3</v>
      </c>
      <c r="D436">
        <f t="shared" si="36"/>
        <v>100</v>
      </c>
      <c r="E436">
        <f t="shared" si="37"/>
        <v>5.51</v>
      </c>
      <c r="F436">
        <f t="shared" si="38"/>
        <v>40</v>
      </c>
      <c r="G436">
        <f t="shared" si="39"/>
        <v>0.3829038771282044</v>
      </c>
      <c r="H436">
        <f t="shared" si="40"/>
        <v>8.4633599999999853E-5</v>
      </c>
      <c r="I436" s="3">
        <v>0.75439999999999996</v>
      </c>
      <c r="J436" s="3">
        <v>6.3E-3</v>
      </c>
      <c r="K436">
        <f t="shared" si="41"/>
        <v>3.2000000000000024E-6</v>
      </c>
    </row>
    <row r="437" spans="1:11" x14ac:dyDescent="0.2">
      <c r="A437" s="5">
        <v>42.8</v>
      </c>
      <c r="B437" s="3">
        <f t="shared" si="42"/>
        <v>2.6599999999999957E-2</v>
      </c>
      <c r="C437" s="3">
        <f t="shared" si="43"/>
        <v>3.2999999999999995E-3</v>
      </c>
      <c r="D437">
        <f t="shared" si="36"/>
        <v>100</v>
      </c>
      <c r="E437">
        <f t="shared" si="37"/>
        <v>5.51</v>
      </c>
      <c r="F437">
        <f t="shared" si="38"/>
        <v>40</v>
      </c>
      <c r="G437">
        <f t="shared" si="39"/>
        <v>0.40760735307195956</v>
      </c>
      <c r="H437">
        <f t="shared" si="40"/>
        <v>8.7939599999999852E-5</v>
      </c>
      <c r="I437" s="3">
        <v>0.75539999999999996</v>
      </c>
      <c r="J437" s="3">
        <v>6.4999999999999997E-3</v>
      </c>
      <c r="K437">
        <f t="shared" si="41"/>
        <v>2.9250000000000385E-6</v>
      </c>
    </row>
    <row r="438" spans="1:11" x14ac:dyDescent="0.2">
      <c r="A438" s="5">
        <v>42.9</v>
      </c>
      <c r="B438" s="3">
        <f t="shared" si="42"/>
        <v>2.7499999999999969E-2</v>
      </c>
      <c r="C438" s="3">
        <f t="shared" si="43"/>
        <v>3.2000000000000002E-3</v>
      </c>
      <c r="D438">
        <f t="shared" si="36"/>
        <v>100</v>
      </c>
      <c r="E438">
        <f t="shared" si="37"/>
        <v>5.51</v>
      </c>
      <c r="F438">
        <f t="shared" si="38"/>
        <v>40</v>
      </c>
      <c r="G438">
        <f t="shared" si="39"/>
        <v>0.39525561510008206</v>
      </c>
      <c r="H438">
        <f t="shared" si="40"/>
        <v>9.0914999999999884E-5</v>
      </c>
      <c r="I438" s="3">
        <v>0.75629999999999997</v>
      </c>
      <c r="J438" s="3">
        <v>6.4000000000000003E-3</v>
      </c>
      <c r="K438">
        <f t="shared" si="41"/>
        <v>1.9800000000001483E-6</v>
      </c>
    </row>
    <row r="439" spans="1:11" x14ac:dyDescent="0.2">
      <c r="A439" s="5">
        <v>43</v>
      </c>
      <c r="B439" s="3">
        <f t="shared" si="42"/>
        <v>2.8100000000000014E-2</v>
      </c>
      <c r="C439" s="3">
        <f t="shared" si="43"/>
        <v>3.3999999999999998E-3</v>
      </c>
      <c r="D439">
        <f t="shared" si="36"/>
        <v>100</v>
      </c>
      <c r="E439">
        <f t="shared" si="37"/>
        <v>5.51</v>
      </c>
      <c r="F439">
        <f t="shared" si="38"/>
        <v>40</v>
      </c>
      <c r="G439">
        <f t="shared" si="39"/>
        <v>0.41995909104383705</v>
      </c>
      <c r="H439">
        <f t="shared" si="40"/>
        <v>9.2898600000000046E-5</v>
      </c>
      <c r="I439" s="3">
        <v>0.75690000000000002</v>
      </c>
      <c r="J439" s="3">
        <v>6.6E-3</v>
      </c>
      <c r="K439">
        <f t="shared" si="41"/>
        <v>3.105000000000041E-6</v>
      </c>
    </row>
    <row r="440" spans="1:11" x14ac:dyDescent="0.2">
      <c r="A440" s="5">
        <v>43.1</v>
      </c>
      <c r="B440" s="3">
        <f t="shared" si="42"/>
        <v>2.9000000000000026E-2</v>
      </c>
      <c r="C440" s="3">
        <f t="shared" si="43"/>
        <v>3.5000000000000001E-3</v>
      </c>
      <c r="D440">
        <f t="shared" si="36"/>
        <v>100</v>
      </c>
      <c r="E440">
        <f t="shared" si="37"/>
        <v>5.51</v>
      </c>
      <c r="F440">
        <f t="shared" si="38"/>
        <v>40</v>
      </c>
      <c r="G440">
        <f t="shared" si="39"/>
        <v>0.43231082901571471</v>
      </c>
      <c r="H440">
        <f t="shared" si="40"/>
        <v>9.5874000000000079E-5</v>
      </c>
      <c r="I440" s="3">
        <v>0.75780000000000003</v>
      </c>
      <c r="J440" s="3">
        <v>6.7000000000000002E-3</v>
      </c>
      <c r="K440">
        <f t="shared" si="41"/>
        <v>4.0149999999999633E-6</v>
      </c>
    </row>
    <row r="441" spans="1:11" x14ac:dyDescent="0.2">
      <c r="A441" s="5">
        <v>43.2</v>
      </c>
      <c r="B441" s="3">
        <f t="shared" si="42"/>
        <v>3.0100000000000016E-2</v>
      </c>
      <c r="C441" s="3">
        <f t="shared" si="43"/>
        <v>3.8E-3</v>
      </c>
      <c r="D441">
        <f t="shared" si="36"/>
        <v>100</v>
      </c>
      <c r="E441">
        <f t="shared" si="37"/>
        <v>5.51</v>
      </c>
      <c r="F441">
        <f t="shared" si="38"/>
        <v>40</v>
      </c>
      <c r="G441">
        <f t="shared" si="39"/>
        <v>0.46936604293134748</v>
      </c>
      <c r="H441">
        <f t="shared" si="40"/>
        <v>9.9510600000000043E-5</v>
      </c>
      <c r="I441" s="3">
        <v>0.75890000000000002</v>
      </c>
      <c r="J441" s="3">
        <v>7.0000000000000001E-3</v>
      </c>
      <c r="K441">
        <f t="shared" si="41"/>
        <v>2.2499999999997523E-6</v>
      </c>
    </row>
    <row r="442" spans="1:11" x14ac:dyDescent="0.2">
      <c r="A442" s="5">
        <v>43.3</v>
      </c>
      <c r="B442" s="3">
        <f t="shared" si="42"/>
        <v>3.069999999999995E-2</v>
      </c>
      <c r="C442" s="3">
        <f t="shared" si="43"/>
        <v>3.6999999999999997E-3</v>
      </c>
      <c r="D442">
        <f t="shared" si="36"/>
        <v>100</v>
      </c>
      <c r="E442">
        <f t="shared" si="37"/>
        <v>5.51</v>
      </c>
      <c r="F442">
        <f t="shared" si="38"/>
        <v>40</v>
      </c>
      <c r="G442">
        <f t="shared" si="39"/>
        <v>0.45701430495946976</v>
      </c>
      <c r="H442">
        <f t="shared" si="40"/>
        <v>1.0149419999999983E-4</v>
      </c>
      <c r="I442" s="3">
        <v>0.75949999999999995</v>
      </c>
      <c r="J442" s="3">
        <v>6.8999999999999999E-3</v>
      </c>
      <c r="K442">
        <f t="shared" si="41"/>
        <v>2.6250000000001273E-6</v>
      </c>
    </row>
    <row r="443" spans="1:11" x14ac:dyDescent="0.2">
      <c r="A443" s="5">
        <v>43.4</v>
      </c>
      <c r="B443" s="3">
        <f t="shared" si="42"/>
        <v>3.1399999999999983E-2</v>
      </c>
      <c r="C443" s="3">
        <f t="shared" si="43"/>
        <v>3.8E-3</v>
      </c>
      <c r="D443">
        <f t="shared" si="36"/>
        <v>100</v>
      </c>
      <c r="E443">
        <f t="shared" si="37"/>
        <v>5.51</v>
      </c>
      <c r="F443">
        <f t="shared" si="38"/>
        <v>40</v>
      </c>
      <c r="G443">
        <f t="shared" si="39"/>
        <v>0.46936604293134748</v>
      </c>
      <c r="H443">
        <f t="shared" si="40"/>
        <v>1.0380839999999994E-4</v>
      </c>
      <c r="I443" s="3">
        <v>0.76019999999999999</v>
      </c>
      <c r="J443" s="3">
        <v>7.0000000000000001E-3</v>
      </c>
      <c r="K443">
        <f t="shared" si="41"/>
        <v>3.5100000000000464E-6</v>
      </c>
    </row>
    <row r="444" spans="1:11" x14ac:dyDescent="0.2">
      <c r="A444" s="5">
        <v>43.5</v>
      </c>
      <c r="B444" s="3">
        <f t="shared" si="42"/>
        <v>3.2299999999999995E-2</v>
      </c>
      <c r="C444" s="3">
        <f t="shared" si="43"/>
        <v>4.0000000000000001E-3</v>
      </c>
      <c r="D444">
        <f t="shared" si="36"/>
        <v>100</v>
      </c>
      <c r="E444">
        <f t="shared" si="37"/>
        <v>5.51</v>
      </c>
      <c r="F444">
        <f t="shared" si="38"/>
        <v>40</v>
      </c>
      <c r="G444">
        <f t="shared" si="39"/>
        <v>0.49406951887510253</v>
      </c>
      <c r="H444">
        <f t="shared" si="40"/>
        <v>1.0678379999999999E-4</v>
      </c>
      <c r="I444" s="3">
        <v>0.7611</v>
      </c>
      <c r="J444" s="3">
        <v>7.1999999999999998E-3</v>
      </c>
      <c r="K444">
        <f t="shared" si="41"/>
        <v>4.1000000000000039E-6</v>
      </c>
    </row>
    <row r="445" spans="1:11" x14ac:dyDescent="0.2">
      <c r="A445" s="5">
        <v>43.6</v>
      </c>
      <c r="B445" s="3">
        <f t="shared" si="42"/>
        <v>3.3299999999999996E-2</v>
      </c>
      <c r="C445" s="3">
        <f t="shared" si="43"/>
        <v>4.2000000000000006E-3</v>
      </c>
      <c r="D445">
        <f t="shared" si="36"/>
        <v>100</v>
      </c>
      <c r="E445">
        <f t="shared" si="37"/>
        <v>5.51</v>
      </c>
      <c r="F445">
        <f t="shared" si="38"/>
        <v>40</v>
      </c>
      <c r="G445">
        <f t="shared" si="39"/>
        <v>0.51877299481885775</v>
      </c>
      <c r="H445">
        <f t="shared" si="40"/>
        <v>1.100898E-4</v>
      </c>
      <c r="I445" s="3">
        <v>0.7621</v>
      </c>
      <c r="J445" s="3">
        <v>7.4000000000000003E-3</v>
      </c>
      <c r="K445">
        <f t="shared" si="41"/>
        <v>2.940000000000143E-6</v>
      </c>
    </row>
    <row r="446" spans="1:11" x14ac:dyDescent="0.2">
      <c r="A446" s="5">
        <v>43.7</v>
      </c>
      <c r="B446" s="3">
        <f t="shared" si="42"/>
        <v>3.400000000000003E-2</v>
      </c>
      <c r="C446" s="3">
        <f t="shared" si="43"/>
        <v>4.2000000000000006E-3</v>
      </c>
      <c r="D446">
        <f t="shared" si="36"/>
        <v>100</v>
      </c>
      <c r="E446">
        <f t="shared" si="37"/>
        <v>5.51</v>
      </c>
      <c r="F446">
        <f t="shared" si="38"/>
        <v>40</v>
      </c>
      <c r="G446">
        <f t="shared" si="39"/>
        <v>0.51877299481885775</v>
      </c>
      <c r="H446">
        <f t="shared" si="40"/>
        <v>1.124040000000001E-4</v>
      </c>
      <c r="I446" s="3">
        <v>0.76280000000000003</v>
      </c>
      <c r="J446" s="3">
        <v>7.4000000000000003E-3</v>
      </c>
      <c r="K446">
        <f t="shared" si="41"/>
        <v>3.8250000000000506E-6</v>
      </c>
    </row>
    <row r="447" spans="1:11" x14ac:dyDescent="0.2">
      <c r="A447" s="5">
        <v>43.8</v>
      </c>
      <c r="B447" s="3">
        <f t="shared" si="42"/>
        <v>3.4900000000000042E-2</v>
      </c>
      <c r="C447" s="3">
        <f t="shared" si="43"/>
        <v>4.3E-3</v>
      </c>
      <c r="D447">
        <f t="shared" si="36"/>
        <v>100</v>
      </c>
      <c r="E447">
        <f t="shared" si="37"/>
        <v>5.51</v>
      </c>
      <c r="F447">
        <f t="shared" si="38"/>
        <v>40</v>
      </c>
      <c r="G447">
        <f t="shared" si="39"/>
        <v>0.53112473279073524</v>
      </c>
      <c r="H447">
        <f t="shared" si="40"/>
        <v>1.1537940000000013E-4</v>
      </c>
      <c r="I447" s="3">
        <v>0.76370000000000005</v>
      </c>
      <c r="J447" s="3">
        <v>7.4999999999999997E-3</v>
      </c>
      <c r="K447">
        <f t="shared" si="41"/>
        <v>4.4000000000000045E-6</v>
      </c>
    </row>
    <row r="448" spans="1:11" x14ac:dyDescent="0.2">
      <c r="A448" s="5">
        <v>43.9</v>
      </c>
      <c r="B448" s="3">
        <f t="shared" si="42"/>
        <v>3.5900000000000043E-2</v>
      </c>
      <c r="C448" s="3">
        <f t="shared" si="43"/>
        <v>4.5000000000000005E-3</v>
      </c>
      <c r="D448">
        <f t="shared" si="36"/>
        <v>100</v>
      </c>
      <c r="E448">
        <f t="shared" si="37"/>
        <v>5.51</v>
      </c>
      <c r="F448">
        <f t="shared" si="38"/>
        <v>40</v>
      </c>
      <c r="G448">
        <f t="shared" si="39"/>
        <v>0.55582820873449035</v>
      </c>
      <c r="H448">
        <f t="shared" si="40"/>
        <v>1.1868540000000014E-4</v>
      </c>
      <c r="I448" s="3">
        <v>0.76470000000000005</v>
      </c>
      <c r="J448" s="3">
        <v>7.7000000000000002E-3</v>
      </c>
      <c r="K448">
        <f t="shared" si="41"/>
        <v>3.1849999999996493E-6</v>
      </c>
    </row>
    <row r="449" spans="1:11" x14ac:dyDescent="0.2">
      <c r="A449" s="5">
        <v>44</v>
      </c>
      <c r="B449" s="3">
        <f t="shared" si="42"/>
        <v>3.6599999999999966E-2</v>
      </c>
      <c r="C449" s="3">
        <f t="shared" si="43"/>
        <v>4.5999999999999999E-3</v>
      </c>
      <c r="D449">
        <f t="shared" si="36"/>
        <v>100</v>
      </c>
      <c r="E449">
        <f t="shared" si="37"/>
        <v>5.51</v>
      </c>
      <c r="F449">
        <f t="shared" si="38"/>
        <v>40</v>
      </c>
      <c r="G449">
        <f t="shared" si="39"/>
        <v>0.56817994670636784</v>
      </c>
      <c r="H449">
        <f t="shared" si="40"/>
        <v>1.2099959999999988E-4</v>
      </c>
      <c r="I449" s="3">
        <v>0.76539999999999997</v>
      </c>
      <c r="J449" s="3">
        <v>7.7999999999999996E-3</v>
      </c>
      <c r="K449">
        <f t="shared" si="41"/>
        <v>3.1850000000001546E-6</v>
      </c>
    </row>
    <row r="450" spans="1:11" x14ac:dyDescent="0.2">
      <c r="A450" s="5">
        <v>44.1</v>
      </c>
      <c r="B450" s="3">
        <f t="shared" si="42"/>
        <v>3.73E-2</v>
      </c>
      <c r="C450" s="3">
        <f t="shared" si="43"/>
        <v>4.5000000000000005E-3</v>
      </c>
      <c r="D450">
        <f t="shared" si="36"/>
        <v>100</v>
      </c>
      <c r="E450">
        <f t="shared" si="37"/>
        <v>5.51</v>
      </c>
      <c r="F450">
        <f t="shared" si="38"/>
        <v>40</v>
      </c>
      <c r="G450">
        <f t="shared" si="39"/>
        <v>0.55582820873449035</v>
      </c>
      <c r="H450">
        <f t="shared" si="40"/>
        <v>1.2331379999999998E-4</v>
      </c>
      <c r="I450" s="3">
        <v>0.7661</v>
      </c>
      <c r="J450" s="3">
        <v>7.7000000000000002E-3</v>
      </c>
      <c r="K450">
        <f t="shared" si="41"/>
        <v>4.1400000000000552E-6</v>
      </c>
    </row>
    <row r="451" spans="1:11" x14ac:dyDescent="0.2">
      <c r="A451" s="5">
        <v>44.2</v>
      </c>
      <c r="B451" s="3">
        <f t="shared" si="42"/>
        <v>3.8200000000000012E-2</v>
      </c>
      <c r="C451" s="3">
        <f t="shared" si="43"/>
        <v>4.7000000000000011E-3</v>
      </c>
      <c r="D451">
        <f t="shared" si="36"/>
        <v>100</v>
      </c>
      <c r="E451">
        <f t="shared" si="37"/>
        <v>5.51</v>
      </c>
      <c r="F451">
        <f t="shared" si="38"/>
        <v>40</v>
      </c>
      <c r="G451">
        <f t="shared" si="39"/>
        <v>0.58053168467824567</v>
      </c>
      <c r="H451">
        <f t="shared" si="40"/>
        <v>1.2628920000000004E-4</v>
      </c>
      <c r="I451" s="3">
        <v>0.76700000000000002</v>
      </c>
      <c r="J451" s="3">
        <v>7.9000000000000008E-3</v>
      </c>
      <c r="K451">
        <f t="shared" si="41"/>
        <v>4.2300000000000569E-6</v>
      </c>
    </row>
    <row r="452" spans="1:11" x14ac:dyDescent="0.2">
      <c r="A452" s="5">
        <v>44.3</v>
      </c>
      <c r="B452" s="3">
        <f t="shared" si="42"/>
        <v>3.9100000000000024E-2</v>
      </c>
      <c r="C452" s="3">
        <f t="shared" si="43"/>
        <v>4.7000000000000011E-3</v>
      </c>
      <c r="D452">
        <f t="shared" si="36"/>
        <v>100</v>
      </c>
      <c r="E452">
        <f t="shared" si="37"/>
        <v>5.51</v>
      </c>
      <c r="F452">
        <f t="shared" si="38"/>
        <v>40</v>
      </c>
      <c r="G452">
        <f t="shared" si="39"/>
        <v>0.58053168467824567</v>
      </c>
      <c r="H452">
        <f t="shared" si="40"/>
        <v>1.2926460000000007E-4</v>
      </c>
      <c r="I452" s="3">
        <v>0.76790000000000003</v>
      </c>
      <c r="J452" s="3">
        <v>7.9000000000000008E-3</v>
      </c>
      <c r="K452">
        <f t="shared" si="41"/>
        <v>3.2899999999996386E-6</v>
      </c>
    </row>
    <row r="453" spans="1:11" x14ac:dyDescent="0.2">
      <c r="A453" s="5">
        <v>44.4</v>
      </c>
      <c r="B453" s="3">
        <f t="shared" si="42"/>
        <v>3.9799999999999947E-2</v>
      </c>
      <c r="C453" s="3">
        <f t="shared" si="43"/>
        <v>4.7000000000000011E-3</v>
      </c>
      <c r="D453">
        <f t="shared" si="36"/>
        <v>100</v>
      </c>
      <c r="E453">
        <f t="shared" si="37"/>
        <v>5.51</v>
      </c>
      <c r="F453">
        <f t="shared" si="38"/>
        <v>40</v>
      </c>
      <c r="G453">
        <f t="shared" si="39"/>
        <v>0.58053168467824567</v>
      </c>
      <c r="H453">
        <f t="shared" si="40"/>
        <v>1.3157879999999982E-4</v>
      </c>
      <c r="I453" s="3">
        <v>0.76859999999999995</v>
      </c>
      <c r="J453" s="3">
        <v>7.9000000000000008E-3</v>
      </c>
      <c r="K453">
        <f t="shared" si="41"/>
        <v>3.9600000000001137E-6</v>
      </c>
    </row>
    <row r="454" spans="1:11" x14ac:dyDescent="0.2">
      <c r="A454" s="5">
        <v>44.5</v>
      </c>
      <c r="B454" s="3">
        <f t="shared" si="42"/>
        <v>4.0599999999999969E-2</v>
      </c>
      <c r="C454" s="3">
        <f t="shared" si="43"/>
        <v>5.1999999999999998E-3</v>
      </c>
      <c r="D454">
        <f t="shared" si="36"/>
        <v>100</v>
      </c>
      <c r="E454">
        <f t="shared" si="37"/>
        <v>5.51</v>
      </c>
      <c r="F454">
        <f t="shared" si="38"/>
        <v>40</v>
      </c>
      <c r="G454">
        <f t="shared" si="39"/>
        <v>0.64229037453763316</v>
      </c>
      <c r="H454">
        <f t="shared" si="40"/>
        <v>1.342235999999999E-4</v>
      </c>
      <c r="I454" s="3">
        <v>0.76939999999999997</v>
      </c>
      <c r="J454" s="3">
        <v>8.3999999999999995E-3</v>
      </c>
      <c r="K454">
        <f t="shared" si="41"/>
        <v>5.6099999999999488E-6</v>
      </c>
    </row>
    <row r="455" spans="1:11" x14ac:dyDescent="0.2">
      <c r="A455" s="5">
        <v>44.6</v>
      </c>
      <c r="B455" s="3">
        <f t="shared" si="42"/>
        <v>4.1699999999999959E-2</v>
      </c>
      <c r="C455" s="3">
        <f t="shared" si="43"/>
        <v>5.000000000000001E-3</v>
      </c>
      <c r="D455">
        <f t="shared" si="36"/>
        <v>100</v>
      </c>
      <c r="E455">
        <f t="shared" si="37"/>
        <v>5.51</v>
      </c>
      <c r="F455">
        <f t="shared" si="38"/>
        <v>40</v>
      </c>
      <c r="G455">
        <f t="shared" si="39"/>
        <v>0.61758689859387828</v>
      </c>
      <c r="H455">
        <f t="shared" si="40"/>
        <v>1.3786019999999986E-4</v>
      </c>
      <c r="I455" s="3">
        <v>0.77049999999999996</v>
      </c>
      <c r="J455" s="3">
        <v>8.2000000000000007E-3</v>
      </c>
      <c r="K455">
        <f t="shared" si="41"/>
        <v>4.0400000000001163E-6</v>
      </c>
    </row>
    <row r="456" spans="1:11" x14ac:dyDescent="0.2">
      <c r="A456" s="5">
        <v>44.7</v>
      </c>
      <c r="B456" s="3">
        <f t="shared" si="42"/>
        <v>4.2499999999999982E-2</v>
      </c>
      <c r="C456" s="3">
        <f t="shared" si="43"/>
        <v>5.1000000000000004E-3</v>
      </c>
      <c r="D456">
        <f t="shared" si="36"/>
        <v>100</v>
      </c>
      <c r="E456">
        <f t="shared" si="37"/>
        <v>5.51</v>
      </c>
      <c r="F456">
        <f t="shared" si="38"/>
        <v>40</v>
      </c>
      <c r="G456">
        <f t="shared" si="39"/>
        <v>0.62993863656575566</v>
      </c>
      <c r="H456">
        <f t="shared" si="40"/>
        <v>1.4050499999999994E-4</v>
      </c>
      <c r="I456" s="3">
        <v>0.77129999999999999</v>
      </c>
      <c r="J456" s="3">
        <v>8.3000000000000001E-3</v>
      </c>
      <c r="K456">
        <f t="shared" si="41"/>
        <v>3.120000000000234E-6</v>
      </c>
    </row>
    <row r="457" spans="1:11" x14ac:dyDescent="0.2">
      <c r="A457" s="5">
        <v>44.8</v>
      </c>
      <c r="B457" s="3">
        <f t="shared" si="42"/>
        <v>4.3100000000000027E-2</v>
      </c>
      <c r="C457" s="3">
        <f t="shared" si="43"/>
        <v>5.3000000000000009E-3</v>
      </c>
      <c r="D457">
        <f t="shared" si="36"/>
        <v>100</v>
      </c>
      <c r="E457">
        <f t="shared" si="37"/>
        <v>5.51</v>
      </c>
      <c r="F457">
        <f t="shared" si="38"/>
        <v>40</v>
      </c>
      <c r="G457">
        <f t="shared" si="39"/>
        <v>0.65464211250951099</v>
      </c>
      <c r="H457">
        <f t="shared" si="40"/>
        <v>1.4248860000000006E-4</v>
      </c>
      <c r="I457" s="3">
        <v>0.77190000000000003</v>
      </c>
      <c r="J457" s="3">
        <v>8.5000000000000006E-3</v>
      </c>
      <c r="K457">
        <f t="shared" si="41"/>
        <v>4.7700000000000636E-6</v>
      </c>
    </row>
    <row r="458" spans="1:11" x14ac:dyDescent="0.2">
      <c r="A458" s="5">
        <v>44.9</v>
      </c>
      <c r="B458" s="3">
        <f t="shared" si="42"/>
        <v>4.4000000000000039E-2</v>
      </c>
      <c r="C458" s="3">
        <f t="shared" si="43"/>
        <v>5.3000000000000009E-3</v>
      </c>
      <c r="D458">
        <f t="shared" ref="D458:D521" si="44">$E$4</f>
        <v>100</v>
      </c>
      <c r="E458">
        <f t="shared" ref="E458:E521" si="45">$F$4</f>
        <v>5.51</v>
      </c>
      <c r="F458">
        <f t="shared" ref="F458:F521" si="46">$G$4</f>
        <v>40</v>
      </c>
      <c r="G458">
        <f t="shared" ref="G458:G521" si="47">3*C458*D458*1000/(2*F458*E458^2)</f>
        <v>0.65464211250951099</v>
      </c>
      <c r="H458">
        <f t="shared" ref="H458:H521" si="48">6*B458*E458/(D458^2)</f>
        <v>1.4546400000000012E-4</v>
      </c>
      <c r="I458" s="3">
        <v>0.77280000000000004</v>
      </c>
      <c r="J458" s="3">
        <v>8.5000000000000006E-3</v>
      </c>
      <c r="K458">
        <f t="shared" ref="K458:K521" si="49">(C459+C458)/2*(B459-B458)</f>
        <v>5.9399999999999457E-6</v>
      </c>
    </row>
    <row r="459" spans="1:11" x14ac:dyDescent="0.2">
      <c r="A459" s="5">
        <v>45</v>
      </c>
      <c r="B459" s="3">
        <f t="shared" si="42"/>
        <v>4.5100000000000029E-2</v>
      </c>
      <c r="C459" s="3">
        <f t="shared" si="43"/>
        <v>5.4999999999999997E-3</v>
      </c>
      <c r="D459">
        <f t="shared" si="44"/>
        <v>100</v>
      </c>
      <c r="E459">
        <f t="shared" si="45"/>
        <v>5.51</v>
      </c>
      <c r="F459">
        <f t="shared" si="46"/>
        <v>40</v>
      </c>
      <c r="G459">
        <f t="shared" si="47"/>
        <v>0.67934558845326609</v>
      </c>
      <c r="H459">
        <f t="shared" si="48"/>
        <v>1.4910060000000009E-4</v>
      </c>
      <c r="I459" s="3">
        <v>0.77390000000000003</v>
      </c>
      <c r="J459" s="3">
        <v>8.6999999999999994E-3</v>
      </c>
      <c r="K459">
        <f t="shared" si="49"/>
        <v>3.8849999999995723E-6</v>
      </c>
    </row>
    <row r="460" spans="1:11" x14ac:dyDescent="0.2">
      <c r="A460" s="5">
        <v>45.1</v>
      </c>
      <c r="B460" s="3">
        <f t="shared" si="42"/>
        <v>4.5799999999999952E-2</v>
      </c>
      <c r="C460" s="3">
        <f t="shared" si="43"/>
        <v>5.6000000000000008E-3</v>
      </c>
      <c r="D460">
        <f t="shared" si="44"/>
        <v>100</v>
      </c>
      <c r="E460">
        <f t="shared" si="45"/>
        <v>5.51</v>
      </c>
      <c r="F460">
        <f t="shared" si="46"/>
        <v>40</v>
      </c>
      <c r="G460">
        <f t="shared" si="47"/>
        <v>0.69169732642514359</v>
      </c>
      <c r="H460">
        <f t="shared" si="48"/>
        <v>1.5141479999999984E-4</v>
      </c>
      <c r="I460" s="3">
        <v>0.77459999999999996</v>
      </c>
      <c r="J460" s="3">
        <v>8.8000000000000005E-3</v>
      </c>
      <c r="K460">
        <f t="shared" si="49"/>
        <v>3.9550000000001917E-6</v>
      </c>
    </row>
    <row r="461" spans="1:11" x14ac:dyDescent="0.2">
      <c r="A461" s="5">
        <v>45.2</v>
      </c>
      <c r="B461" s="3">
        <f t="shared" si="42"/>
        <v>4.6499999999999986E-2</v>
      </c>
      <c r="C461" s="3">
        <f t="shared" si="43"/>
        <v>5.7000000000000002E-3</v>
      </c>
      <c r="D461">
        <f t="shared" si="44"/>
        <v>100</v>
      </c>
      <c r="E461">
        <f t="shared" si="45"/>
        <v>5.51</v>
      </c>
      <c r="F461">
        <f t="shared" si="46"/>
        <v>40</v>
      </c>
      <c r="G461">
        <f t="shared" si="47"/>
        <v>0.70404906439702108</v>
      </c>
      <c r="H461">
        <f t="shared" si="48"/>
        <v>1.5372899999999994E-4</v>
      </c>
      <c r="I461" s="3">
        <v>0.77529999999999999</v>
      </c>
      <c r="J461" s="3">
        <v>8.8999999999999999E-3</v>
      </c>
      <c r="K461">
        <f t="shared" si="49"/>
        <v>5.7500000000000051E-6</v>
      </c>
    </row>
    <row r="462" spans="1:11" x14ac:dyDescent="0.2">
      <c r="A462" s="5">
        <v>45.3</v>
      </c>
      <c r="B462" s="3">
        <f t="shared" si="42"/>
        <v>4.7499999999999987E-2</v>
      </c>
      <c r="C462" s="3">
        <f t="shared" si="43"/>
        <v>5.7999999999999996E-3</v>
      </c>
      <c r="D462">
        <f t="shared" si="44"/>
        <v>100</v>
      </c>
      <c r="E462">
        <f t="shared" si="45"/>
        <v>5.51</v>
      </c>
      <c r="F462">
        <f t="shared" si="46"/>
        <v>40</v>
      </c>
      <c r="G462">
        <f t="shared" si="47"/>
        <v>0.71640080236889858</v>
      </c>
      <c r="H462">
        <f t="shared" si="48"/>
        <v>1.5703499999999995E-4</v>
      </c>
      <c r="I462" s="3">
        <v>0.77629999999999999</v>
      </c>
      <c r="J462" s="3">
        <v>8.9999999999999993E-3</v>
      </c>
      <c r="K462">
        <f t="shared" si="49"/>
        <v>4.7200000000001352E-6</v>
      </c>
    </row>
    <row r="463" spans="1:11" x14ac:dyDescent="0.2">
      <c r="A463" s="5">
        <v>45.4</v>
      </c>
      <c r="B463" s="3">
        <f t="shared" si="42"/>
        <v>4.830000000000001E-2</v>
      </c>
      <c r="C463" s="3">
        <f t="shared" si="43"/>
        <v>6.0000000000000001E-3</v>
      </c>
      <c r="D463">
        <f t="shared" si="44"/>
        <v>100</v>
      </c>
      <c r="E463">
        <f t="shared" si="45"/>
        <v>5.51</v>
      </c>
      <c r="F463">
        <f t="shared" si="46"/>
        <v>40</v>
      </c>
      <c r="G463">
        <f t="shared" si="47"/>
        <v>0.74110427831265391</v>
      </c>
      <c r="H463">
        <f t="shared" si="48"/>
        <v>1.5967980000000003E-4</v>
      </c>
      <c r="I463" s="3">
        <v>0.77710000000000001</v>
      </c>
      <c r="J463" s="3">
        <v>9.1999999999999998E-3</v>
      </c>
      <c r="K463">
        <f t="shared" si="49"/>
        <v>4.1300000000002002E-6</v>
      </c>
    </row>
    <row r="464" spans="1:11" x14ac:dyDescent="0.2">
      <c r="A464" s="5">
        <v>45.5</v>
      </c>
      <c r="B464" s="3">
        <f t="shared" si="42"/>
        <v>4.9000000000000044E-2</v>
      </c>
      <c r="C464" s="3">
        <f t="shared" si="43"/>
        <v>5.7999999999999996E-3</v>
      </c>
      <c r="D464">
        <f t="shared" si="44"/>
        <v>100</v>
      </c>
      <c r="E464">
        <f t="shared" si="45"/>
        <v>5.51</v>
      </c>
      <c r="F464">
        <f t="shared" si="46"/>
        <v>40</v>
      </c>
      <c r="G464">
        <f t="shared" si="47"/>
        <v>0.71640080236889858</v>
      </c>
      <c r="H464">
        <f t="shared" si="48"/>
        <v>1.6199400000000013E-4</v>
      </c>
      <c r="I464" s="3">
        <v>0.77780000000000005</v>
      </c>
      <c r="J464" s="3">
        <v>8.9999999999999993E-3</v>
      </c>
      <c r="K464">
        <f t="shared" si="49"/>
        <v>4.7999999999994712E-6</v>
      </c>
    </row>
    <row r="465" spans="1:11" x14ac:dyDescent="0.2">
      <c r="A465" s="5">
        <v>45.6</v>
      </c>
      <c r="B465" s="3">
        <f t="shared" si="42"/>
        <v>4.9799999999999955E-2</v>
      </c>
      <c r="C465" s="3">
        <f t="shared" si="43"/>
        <v>6.2000000000000006E-3</v>
      </c>
      <c r="D465">
        <f t="shared" si="44"/>
        <v>100</v>
      </c>
      <c r="E465">
        <f t="shared" si="45"/>
        <v>5.51</v>
      </c>
      <c r="F465">
        <f t="shared" si="46"/>
        <v>40</v>
      </c>
      <c r="G465">
        <f t="shared" si="47"/>
        <v>0.7658077542564089</v>
      </c>
      <c r="H465">
        <f t="shared" si="48"/>
        <v>1.6463879999999983E-4</v>
      </c>
      <c r="I465" s="3">
        <v>0.77859999999999996</v>
      </c>
      <c r="J465" s="3">
        <v>9.4000000000000004E-3</v>
      </c>
      <c r="K465">
        <f t="shared" si="49"/>
        <v>6.1500000000000055E-6</v>
      </c>
    </row>
    <row r="466" spans="1:11" x14ac:dyDescent="0.2">
      <c r="A466" s="5">
        <v>45.7</v>
      </c>
      <c r="B466" s="3">
        <f t="shared" si="42"/>
        <v>5.0799999999999956E-2</v>
      </c>
      <c r="C466" s="3">
        <f t="shared" si="43"/>
        <v>6.0999999999999995E-3</v>
      </c>
      <c r="D466">
        <f t="shared" si="44"/>
        <v>100</v>
      </c>
      <c r="E466">
        <f t="shared" si="45"/>
        <v>5.51</v>
      </c>
      <c r="F466">
        <f t="shared" si="46"/>
        <v>40</v>
      </c>
      <c r="G466">
        <f t="shared" si="47"/>
        <v>0.75345601628453118</v>
      </c>
      <c r="H466">
        <f t="shared" si="48"/>
        <v>1.6794479999999984E-4</v>
      </c>
      <c r="I466" s="3">
        <v>0.77959999999999996</v>
      </c>
      <c r="J466" s="3">
        <v>9.2999999999999992E-3</v>
      </c>
      <c r="K466">
        <f t="shared" si="49"/>
        <v>4.3750000000002114E-6</v>
      </c>
    </row>
    <row r="467" spans="1:11" x14ac:dyDescent="0.2">
      <c r="A467" s="5">
        <v>45.8</v>
      </c>
      <c r="B467" s="3">
        <f t="shared" si="42"/>
        <v>5.149999999999999E-2</v>
      </c>
      <c r="C467" s="3">
        <f t="shared" si="43"/>
        <v>6.3999999999999994E-3</v>
      </c>
      <c r="D467">
        <f t="shared" si="44"/>
        <v>100</v>
      </c>
      <c r="E467">
        <f t="shared" si="45"/>
        <v>5.51</v>
      </c>
      <c r="F467">
        <f t="shared" si="46"/>
        <v>40</v>
      </c>
      <c r="G467">
        <f t="shared" si="47"/>
        <v>0.79051123020016401</v>
      </c>
      <c r="H467">
        <f t="shared" si="48"/>
        <v>1.7025899999999997E-4</v>
      </c>
      <c r="I467" s="3">
        <v>0.78029999999999999</v>
      </c>
      <c r="J467" s="3">
        <v>9.5999999999999992E-3</v>
      </c>
      <c r="K467">
        <f t="shared" si="49"/>
        <v>4.4450000000002149E-6</v>
      </c>
    </row>
    <row r="468" spans="1:11" x14ac:dyDescent="0.2">
      <c r="A468" s="5">
        <v>45.9</v>
      </c>
      <c r="B468" s="3">
        <f t="shared" si="42"/>
        <v>5.2200000000000024E-2</v>
      </c>
      <c r="C468" s="3">
        <f t="shared" si="43"/>
        <v>6.3E-3</v>
      </c>
      <c r="D468">
        <f t="shared" si="44"/>
        <v>100</v>
      </c>
      <c r="E468">
        <f t="shared" si="45"/>
        <v>5.51</v>
      </c>
      <c r="F468">
        <f t="shared" si="46"/>
        <v>40</v>
      </c>
      <c r="G468">
        <f t="shared" si="47"/>
        <v>0.77815949222828651</v>
      </c>
      <c r="H468">
        <f t="shared" si="48"/>
        <v>1.7257320000000007E-4</v>
      </c>
      <c r="I468" s="3">
        <v>0.78100000000000003</v>
      </c>
      <c r="J468" s="3">
        <v>9.4999999999999998E-3</v>
      </c>
      <c r="K468">
        <f t="shared" si="49"/>
        <v>7.0949999999999346E-6</v>
      </c>
    </row>
    <row r="469" spans="1:11" x14ac:dyDescent="0.2">
      <c r="A469" s="5">
        <v>46</v>
      </c>
      <c r="B469" s="3">
        <f t="shared" si="42"/>
        <v>5.3300000000000014E-2</v>
      </c>
      <c r="C469" s="3">
        <f t="shared" si="43"/>
        <v>6.6E-3</v>
      </c>
      <c r="D469">
        <f t="shared" si="44"/>
        <v>100</v>
      </c>
      <c r="E469">
        <f t="shared" si="45"/>
        <v>5.51</v>
      </c>
      <c r="F469">
        <f t="shared" si="46"/>
        <v>40</v>
      </c>
      <c r="G469">
        <f t="shared" si="47"/>
        <v>0.81521470614391911</v>
      </c>
      <c r="H469">
        <f t="shared" si="48"/>
        <v>1.7620980000000004E-4</v>
      </c>
      <c r="I469" s="3">
        <v>0.78210000000000002</v>
      </c>
      <c r="J469" s="3">
        <v>9.7999999999999997E-3</v>
      </c>
      <c r="K469">
        <f t="shared" si="49"/>
        <v>5.3200000000001532E-6</v>
      </c>
    </row>
    <row r="470" spans="1:11" x14ac:dyDescent="0.2">
      <c r="A470" s="5">
        <v>46.1</v>
      </c>
      <c r="B470" s="3">
        <f t="shared" ref="B470:B533" si="50">I470-$I$405</f>
        <v>5.4100000000000037E-2</v>
      </c>
      <c r="C470" s="3">
        <f t="shared" ref="C470:C533" si="51">J470-$J$405</f>
        <v>6.7000000000000011E-3</v>
      </c>
      <c r="D470">
        <f t="shared" si="44"/>
        <v>100</v>
      </c>
      <c r="E470">
        <f t="shared" si="45"/>
        <v>5.51</v>
      </c>
      <c r="F470">
        <f t="shared" si="46"/>
        <v>40</v>
      </c>
      <c r="G470">
        <f t="shared" si="47"/>
        <v>0.82756644411579683</v>
      </c>
      <c r="H470">
        <f t="shared" si="48"/>
        <v>1.7885460000000012E-4</v>
      </c>
      <c r="I470" s="3">
        <v>0.78290000000000004</v>
      </c>
      <c r="J470" s="3">
        <v>9.9000000000000008E-3</v>
      </c>
      <c r="K470">
        <f t="shared" si="49"/>
        <v>4.5849999999994953E-6</v>
      </c>
    </row>
    <row r="471" spans="1:11" x14ac:dyDescent="0.2">
      <c r="A471" s="5">
        <v>46.2</v>
      </c>
      <c r="B471" s="3">
        <f t="shared" si="50"/>
        <v>5.479999999999996E-2</v>
      </c>
      <c r="C471" s="3">
        <f t="shared" si="51"/>
        <v>6.3999999999999994E-3</v>
      </c>
      <c r="D471">
        <f t="shared" si="44"/>
        <v>100</v>
      </c>
      <c r="E471">
        <f t="shared" si="45"/>
        <v>5.51</v>
      </c>
      <c r="F471">
        <f t="shared" si="46"/>
        <v>40</v>
      </c>
      <c r="G471">
        <f t="shared" si="47"/>
        <v>0.79051123020016401</v>
      </c>
      <c r="H471">
        <f t="shared" si="48"/>
        <v>1.8116879999999986E-4</v>
      </c>
      <c r="I471" s="3">
        <v>0.78359999999999996</v>
      </c>
      <c r="J471" s="3">
        <v>9.5999999999999992E-3</v>
      </c>
      <c r="K471">
        <f t="shared" si="49"/>
        <v>5.280000000000151E-6</v>
      </c>
    </row>
    <row r="472" spans="1:11" x14ac:dyDescent="0.2">
      <c r="A472" s="5">
        <v>46.3</v>
      </c>
      <c r="B472" s="3">
        <f t="shared" si="50"/>
        <v>5.5599999999999983E-2</v>
      </c>
      <c r="C472" s="3">
        <f t="shared" si="51"/>
        <v>6.8000000000000005E-3</v>
      </c>
      <c r="D472">
        <f t="shared" si="44"/>
        <v>100</v>
      </c>
      <c r="E472">
        <f t="shared" si="45"/>
        <v>5.51</v>
      </c>
      <c r="F472">
        <f t="shared" si="46"/>
        <v>40</v>
      </c>
      <c r="G472">
        <f t="shared" si="47"/>
        <v>0.83991818208767433</v>
      </c>
      <c r="H472">
        <f t="shared" si="48"/>
        <v>1.8381359999999994E-4</v>
      </c>
      <c r="I472" s="3">
        <v>0.78439999999999999</v>
      </c>
      <c r="J472" s="3">
        <v>0.01</v>
      </c>
      <c r="K472">
        <f t="shared" si="49"/>
        <v>6.8000000000000069E-6</v>
      </c>
    </row>
    <row r="473" spans="1:11" x14ac:dyDescent="0.2">
      <c r="A473" s="5">
        <v>46.4</v>
      </c>
      <c r="B473" s="3">
        <f t="shared" si="50"/>
        <v>5.6599999999999984E-2</v>
      </c>
      <c r="C473" s="3">
        <f t="shared" si="51"/>
        <v>6.8000000000000005E-3</v>
      </c>
      <c r="D473">
        <f t="shared" si="44"/>
        <v>100</v>
      </c>
      <c r="E473">
        <f t="shared" si="45"/>
        <v>5.51</v>
      </c>
      <c r="F473">
        <f t="shared" si="46"/>
        <v>40</v>
      </c>
      <c r="G473">
        <f t="shared" si="47"/>
        <v>0.83991818208767433</v>
      </c>
      <c r="H473">
        <f t="shared" si="48"/>
        <v>1.8711959999999993E-4</v>
      </c>
      <c r="I473" s="3">
        <v>0.78539999999999999</v>
      </c>
      <c r="J473" s="3">
        <v>0.01</v>
      </c>
      <c r="K473">
        <f t="shared" si="49"/>
        <v>5.5200000000001589E-6</v>
      </c>
    </row>
    <row r="474" spans="1:11" x14ac:dyDescent="0.2">
      <c r="A474" s="5">
        <v>46.5</v>
      </c>
      <c r="B474" s="3">
        <f t="shared" si="50"/>
        <v>5.7400000000000007E-2</v>
      </c>
      <c r="C474" s="3">
        <f t="shared" si="51"/>
        <v>7.000000000000001E-3</v>
      </c>
      <c r="D474">
        <f t="shared" si="44"/>
        <v>100</v>
      </c>
      <c r="E474">
        <f t="shared" si="45"/>
        <v>5.51</v>
      </c>
      <c r="F474">
        <f t="shared" si="46"/>
        <v>40</v>
      </c>
      <c r="G474">
        <f t="shared" si="47"/>
        <v>0.86462165803142965</v>
      </c>
      <c r="H474">
        <f t="shared" si="48"/>
        <v>1.8976440000000001E-4</v>
      </c>
      <c r="I474" s="3">
        <v>0.78620000000000001</v>
      </c>
      <c r="J474" s="3">
        <v>1.0200000000000001E-2</v>
      </c>
      <c r="K474">
        <f t="shared" si="49"/>
        <v>4.9000000000002385E-6</v>
      </c>
    </row>
    <row r="475" spans="1:11" x14ac:dyDescent="0.2">
      <c r="A475" s="5">
        <v>46.6</v>
      </c>
      <c r="B475" s="3">
        <f t="shared" si="50"/>
        <v>5.8100000000000041E-2</v>
      </c>
      <c r="C475" s="3">
        <f t="shared" si="51"/>
        <v>7.000000000000001E-3</v>
      </c>
      <c r="D475">
        <f t="shared" si="44"/>
        <v>100</v>
      </c>
      <c r="E475">
        <f t="shared" si="45"/>
        <v>5.51</v>
      </c>
      <c r="F475">
        <f t="shared" si="46"/>
        <v>40</v>
      </c>
      <c r="G475">
        <f t="shared" si="47"/>
        <v>0.86462165803142965</v>
      </c>
      <c r="H475">
        <f t="shared" si="48"/>
        <v>1.9207860000000011E-4</v>
      </c>
      <c r="I475" s="3">
        <v>0.78690000000000004</v>
      </c>
      <c r="J475" s="3">
        <v>1.0200000000000001E-2</v>
      </c>
      <c r="K475">
        <f t="shared" si="49"/>
        <v>7.1500000000000069E-6</v>
      </c>
    </row>
    <row r="476" spans="1:11" x14ac:dyDescent="0.2">
      <c r="A476" s="5">
        <v>46.7</v>
      </c>
      <c r="B476" s="3">
        <f t="shared" si="50"/>
        <v>5.9100000000000041E-2</v>
      </c>
      <c r="C476" s="3">
        <f t="shared" si="51"/>
        <v>7.3000000000000009E-3</v>
      </c>
      <c r="D476">
        <f t="shared" si="44"/>
        <v>100</v>
      </c>
      <c r="E476">
        <f t="shared" si="45"/>
        <v>5.51</v>
      </c>
      <c r="F476">
        <f t="shared" si="46"/>
        <v>40</v>
      </c>
      <c r="G476">
        <f t="shared" si="47"/>
        <v>0.90167687194706225</v>
      </c>
      <c r="H476">
        <f t="shared" si="48"/>
        <v>1.9538460000000012E-4</v>
      </c>
      <c r="I476" s="3">
        <v>0.78790000000000004</v>
      </c>
      <c r="J476" s="3">
        <v>1.0500000000000001E-2</v>
      </c>
      <c r="K476">
        <f t="shared" si="49"/>
        <v>5.7999999999993617E-6</v>
      </c>
    </row>
    <row r="477" spans="1:11" x14ac:dyDescent="0.2">
      <c r="A477" s="5">
        <v>46.8</v>
      </c>
      <c r="B477" s="3">
        <f t="shared" si="50"/>
        <v>5.9899999999999953E-2</v>
      </c>
      <c r="C477" s="3">
        <f t="shared" si="51"/>
        <v>7.1999999999999998E-3</v>
      </c>
      <c r="D477">
        <f t="shared" si="44"/>
        <v>100</v>
      </c>
      <c r="E477">
        <f t="shared" si="45"/>
        <v>5.51</v>
      </c>
      <c r="F477">
        <f t="shared" si="46"/>
        <v>40</v>
      </c>
      <c r="G477">
        <f t="shared" si="47"/>
        <v>0.88932513397518453</v>
      </c>
      <c r="H477">
        <f t="shared" si="48"/>
        <v>1.9802939999999985E-4</v>
      </c>
      <c r="I477" s="3">
        <v>0.78869999999999996</v>
      </c>
      <c r="J477" s="3">
        <v>1.04E-2</v>
      </c>
      <c r="K477">
        <f t="shared" si="49"/>
        <v>5.9200000000001695E-6</v>
      </c>
    </row>
    <row r="478" spans="1:11" x14ac:dyDescent="0.2">
      <c r="A478" s="5">
        <v>46.9</v>
      </c>
      <c r="B478" s="3">
        <f t="shared" si="50"/>
        <v>6.0699999999999976E-2</v>
      </c>
      <c r="C478" s="3">
        <f t="shared" si="51"/>
        <v>7.6000000000000009E-3</v>
      </c>
      <c r="D478">
        <f t="shared" si="44"/>
        <v>100</v>
      </c>
      <c r="E478">
        <f t="shared" si="45"/>
        <v>5.51</v>
      </c>
      <c r="F478">
        <f t="shared" si="46"/>
        <v>40</v>
      </c>
      <c r="G478">
        <f t="shared" si="47"/>
        <v>0.93873208586269496</v>
      </c>
      <c r="H478">
        <f t="shared" si="48"/>
        <v>2.006741999999999E-4</v>
      </c>
      <c r="I478" s="3">
        <v>0.78949999999999998</v>
      </c>
      <c r="J478" s="3">
        <v>1.0800000000000001E-2</v>
      </c>
      <c r="K478">
        <f t="shared" si="49"/>
        <v>5.3200000000002582E-6</v>
      </c>
    </row>
    <row r="479" spans="1:11" x14ac:dyDescent="0.2">
      <c r="A479" s="5">
        <v>47</v>
      </c>
      <c r="B479" s="3">
        <f t="shared" si="50"/>
        <v>6.140000000000001E-2</v>
      </c>
      <c r="C479" s="3">
        <f t="shared" si="51"/>
        <v>7.6000000000000009E-3</v>
      </c>
      <c r="D479">
        <f t="shared" si="44"/>
        <v>100</v>
      </c>
      <c r="E479">
        <f t="shared" si="45"/>
        <v>5.51</v>
      </c>
      <c r="F479">
        <f t="shared" si="46"/>
        <v>40</v>
      </c>
      <c r="G479">
        <f t="shared" si="47"/>
        <v>0.93873208586269496</v>
      </c>
      <c r="H479">
        <f t="shared" si="48"/>
        <v>2.0298840000000006E-4</v>
      </c>
      <c r="I479" s="3">
        <v>0.79020000000000001</v>
      </c>
      <c r="J479" s="3">
        <v>1.0800000000000001E-2</v>
      </c>
      <c r="K479">
        <f t="shared" si="49"/>
        <v>7.6000000000000077E-6</v>
      </c>
    </row>
    <row r="480" spans="1:11" x14ac:dyDescent="0.2">
      <c r="A480" s="5">
        <v>47.1</v>
      </c>
      <c r="B480" s="3">
        <f t="shared" si="50"/>
        <v>6.2400000000000011E-2</v>
      </c>
      <c r="C480" s="3">
        <f t="shared" si="51"/>
        <v>7.6000000000000009E-3</v>
      </c>
      <c r="D480">
        <f t="shared" si="44"/>
        <v>100</v>
      </c>
      <c r="E480">
        <f t="shared" si="45"/>
        <v>5.51</v>
      </c>
      <c r="F480">
        <f t="shared" si="46"/>
        <v>40</v>
      </c>
      <c r="G480">
        <f t="shared" si="47"/>
        <v>0.93873208586269496</v>
      </c>
      <c r="H480">
        <f t="shared" si="48"/>
        <v>2.0629440000000004E-4</v>
      </c>
      <c r="I480" s="3">
        <v>0.79120000000000001</v>
      </c>
      <c r="J480" s="3">
        <v>1.0800000000000001E-2</v>
      </c>
      <c r="K480">
        <f t="shared" si="49"/>
        <v>6.120000000000176E-6</v>
      </c>
    </row>
    <row r="481" spans="1:11" x14ac:dyDescent="0.2">
      <c r="A481" s="5">
        <v>47.2</v>
      </c>
      <c r="B481" s="3">
        <f t="shared" si="50"/>
        <v>6.3200000000000034E-2</v>
      </c>
      <c r="C481" s="3">
        <f t="shared" si="51"/>
        <v>7.7000000000000002E-3</v>
      </c>
      <c r="D481">
        <f t="shared" si="44"/>
        <v>100</v>
      </c>
      <c r="E481">
        <f t="shared" si="45"/>
        <v>5.51</v>
      </c>
      <c r="F481">
        <f t="shared" si="46"/>
        <v>40</v>
      </c>
      <c r="G481">
        <f t="shared" si="47"/>
        <v>0.95108382383457235</v>
      </c>
      <c r="H481">
        <f t="shared" si="48"/>
        <v>2.089392000000001E-4</v>
      </c>
      <c r="I481" s="3">
        <v>0.79200000000000004</v>
      </c>
      <c r="J481" s="3">
        <v>1.09E-2</v>
      </c>
      <c r="K481">
        <f t="shared" si="49"/>
        <v>5.4249999999994026E-6</v>
      </c>
    </row>
    <row r="482" spans="1:11" x14ac:dyDescent="0.2">
      <c r="A482" s="5">
        <v>47.3</v>
      </c>
      <c r="B482" s="3">
        <f t="shared" si="50"/>
        <v>6.3899999999999957E-2</v>
      </c>
      <c r="C482" s="3">
        <f t="shared" si="51"/>
        <v>7.7999999999999996E-3</v>
      </c>
      <c r="D482">
        <f t="shared" si="44"/>
        <v>100</v>
      </c>
      <c r="E482">
        <f t="shared" si="45"/>
        <v>5.51</v>
      </c>
      <c r="F482">
        <f t="shared" si="46"/>
        <v>40</v>
      </c>
      <c r="G482">
        <f t="shared" si="47"/>
        <v>0.96343556180644996</v>
      </c>
      <c r="H482">
        <f t="shared" si="48"/>
        <v>2.1125339999999984E-4</v>
      </c>
      <c r="I482" s="3">
        <v>0.79269999999999996</v>
      </c>
      <c r="J482" s="3">
        <v>1.0999999999999999E-2</v>
      </c>
      <c r="K482">
        <f t="shared" si="49"/>
        <v>7.8500000000000062E-6</v>
      </c>
    </row>
    <row r="483" spans="1:11" x14ac:dyDescent="0.2">
      <c r="A483" s="5">
        <v>47.4</v>
      </c>
      <c r="B483" s="3">
        <f t="shared" si="50"/>
        <v>6.4899999999999958E-2</v>
      </c>
      <c r="C483" s="3">
        <f t="shared" si="51"/>
        <v>7.9000000000000008E-3</v>
      </c>
      <c r="D483">
        <f t="shared" si="44"/>
        <v>100</v>
      </c>
      <c r="E483">
        <f t="shared" si="45"/>
        <v>5.51</v>
      </c>
      <c r="F483">
        <f t="shared" si="46"/>
        <v>40</v>
      </c>
      <c r="G483">
        <f t="shared" si="47"/>
        <v>0.97578729977832745</v>
      </c>
      <c r="H483">
        <f t="shared" si="48"/>
        <v>2.1455939999999986E-4</v>
      </c>
      <c r="I483" s="3">
        <v>0.79369999999999996</v>
      </c>
      <c r="J483" s="3">
        <v>1.11E-2</v>
      </c>
      <c r="K483">
        <f t="shared" si="49"/>
        <v>8.0500000000000093E-6</v>
      </c>
    </row>
    <row r="484" spans="1:11" x14ac:dyDescent="0.2">
      <c r="A484" s="5">
        <v>47.5</v>
      </c>
      <c r="B484" s="3">
        <f t="shared" si="50"/>
        <v>6.5899999999999959E-2</v>
      </c>
      <c r="C484" s="3">
        <f t="shared" si="51"/>
        <v>8.2000000000000007E-3</v>
      </c>
      <c r="D484">
        <f t="shared" si="44"/>
        <v>100</v>
      </c>
      <c r="E484">
        <f t="shared" si="45"/>
        <v>5.51</v>
      </c>
      <c r="F484">
        <f t="shared" si="46"/>
        <v>40</v>
      </c>
      <c r="G484">
        <f t="shared" si="47"/>
        <v>1.0128425136939603</v>
      </c>
      <c r="H484">
        <f t="shared" si="48"/>
        <v>2.1786539999999984E-4</v>
      </c>
      <c r="I484" s="3">
        <v>0.79469999999999996</v>
      </c>
      <c r="J484" s="3">
        <v>1.14E-2</v>
      </c>
      <c r="K484">
        <f t="shared" si="49"/>
        <v>4.9200000000003688E-6</v>
      </c>
    </row>
    <row r="485" spans="1:11" x14ac:dyDescent="0.2">
      <c r="A485" s="5">
        <v>47.6</v>
      </c>
      <c r="B485" s="3">
        <f t="shared" si="50"/>
        <v>6.6500000000000004E-2</v>
      </c>
      <c r="C485" s="3">
        <f t="shared" si="51"/>
        <v>8.2000000000000007E-3</v>
      </c>
      <c r="D485">
        <f t="shared" si="44"/>
        <v>100</v>
      </c>
      <c r="E485">
        <f t="shared" si="45"/>
        <v>5.51</v>
      </c>
      <c r="F485">
        <f t="shared" si="46"/>
        <v>40</v>
      </c>
      <c r="G485">
        <f t="shared" si="47"/>
        <v>1.0128425136939603</v>
      </c>
      <c r="H485">
        <f t="shared" si="48"/>
        <v>2.1984900000000002E-4</v>
      </c>
      <c r="I485" s="3">
        <v>0.79530000000000001</v>
      </c>
      <c r="J485" s="3">
        <v>1.14E-2</v>
      </c>
      <c r="K485">
        <f t="shared" si="49"/>
        <v>5.8100000000002815E-6</v>
      </c>
    </row>
    <row r="486" spans="1:11" x14ac:dyDescent="0.2">
      <c r="A486" s="5">
        <v>47.7</v>
      </c>
      <c r="B486" s="3">
        <f t="shared" si="50"/>
        <v>6.7200000000000037E-2</v>
      </c>
      <c r="C486" s="3">
        <f t="shared" si="51"/>
        <v>8.3999999999999995E-3</v>
      </c>
      <c r="D486">
        <f t="shared" si="44"/>
        <v>100</v>
      </c>
      <c r="E486">
        <f t="shared" si="45"/>
        <v>5.51</v>
      </c>
      <c r="F486">
        <f t="shared" si="46"/>
        <v>40</v>
      </c>
      <c r="G486">
        <f t="shared" si="47"/>
        <v>1.0375459896377153</v>
      </c>
      <c r="H486">
        <f t="shared" si="48"/>
        <v>2.2216320000000009E-4</v>
      </c>
      <c r="I486" s="3">
        <v>0.79600000000000004</v>
      </c>
      <c r="J486" s="3">
        <v>1.1599999999999999E-2</v>
      </c>
      <c r="K486">
        <f t="shared" si="49"/>
        <v>9.2949999999999135E-6</v>
      </c>
    </row>
    <row r="487" spans="1:11" x14ac:dyDescent="0.2">
      <c r="A487" s="5">
        <v>47.8</v>
      </c>
      <c r="B487" s="3">
        <f t="shared" si="50"/>
        <v>6.8300000000000027E-2</v>
      </c>
      <c r="C487" s="3">
        <f t="shared" si="51"/>
        <v>8.5000000000000006E-3</v>
      </c>
      <c r="D487">
        <f t="shared" si="44"/>
        <v>100</v>
      </c>
      <c r="E487">
        <f t="shared" si="45"/>
        <v>5.51</v>
      </c>
      <c r="F487">
        <f t="shared" si="46"/>
        <v>40</v>
      </c>
      <c r="G487">
        <f t="shared" si="47"/>
        <v>1.0498977276095931</v>
      </c>
      <c r="H487">
        <f t="shared" si="48"/>
        <v>2.2579980000000005E-4</v>
      </c>
      <c r="I487" s="3">
        <v>0.79710000000000003</v>
      </c>
      <c r="J487" s="3">
        <v>1.17E-2</v>
      </c>
      <c r="K487">
        <f t="shared" si="49"/>
        <v>7.7850000000001042E-6</v>
      </c>
    </row>
    <row r="488" spans="1:11" x14ac:dyDescent="0.2">
      <c r="A488" s="5">
        <v>47.9</v>
      </c>
      <c r="B488" s="3">
        <f t="shared" si="50"/>
        <v>6.9200000000000039E-2</v>
      </c>
      <c r="C488" s="3">
        <f t="shared" si="51"/>
        <v>8.8000000000000005E-3</v>
      </c>
      <c r="D488">
        <f t="shared" si="44"/>
        <v>100</v>
      </c>
      <c r="E488">
        <f t="shared" si="45"/>
        <v>5.51</v>
      </c>
      <c r="F488">
        <f t="shared" si="46"/>
        <v>40</v>
      </c>
      <c r="G488">
        <f t="shared" si="47"/>
        <v>1.0869529415252255</v>
      </c>
      <c r="H488">
        <f t="shared" si="48"/>
        <v>2.2877520000000011E-4</v>
      </c>
      <c r="I488" s="3">
        <v>0.79800000000000004</v>
      </c>
      <c r="J488" s="3">
        <v>1.2E-2</v>
      </c>
      <c r="K488">
        <f t="shared" si="49"/>
        <v>5.2199999999994249E-6</v>
      </c>
    </row>
    <row r="489" spans="1:11" x14ac:dyDescent="0.2">
      <c r="A489" s="5">
        <v>48</v>
      </c>
      <c r="B489" s="3">
        <f t="shared" si="50"/>
        <v>6.9799999999999973E-2</v>
      </c>
      <c r="C489" s="3">
        <f t="shared" si="51"/>
        <v>8.6E-3</v>
      </c>
      <c r="D489">
        <f t="shared" si="44"/>
        <v>100</v>
      </c>
      <c r="E489">
        <f t="shared" si="45"/>
        <v>5.51</v>
      </c>
      <c r="F489">
        <f t="shared" si="46"/>
        <v>40</v>
      </c>
      <c r="G489">
        <f t="shared" si="47"/>
        <v>1.0622494655814705</v>
      </c>
      <c r="H489">
        <f t="shared" si="48"/>
        <v>2.3075879999999991E-4</v>
      </c>
      <c r="I489" s="3">
        <v>0.79859999999999998</v>
      </c>
      <c r="J489" s="3">
        <v>1.18E-2</v>
      </c>
      <c r="K489">
        <f t="shared" si="49"/>
        <v>6.8800000000001967E-6</v>
      </c>
    </row>
    <row r="490" spans="1:11" x14ac:dyDescent="0.2">
      <c r="A490" s="5">
        <v>48.1</v>
      </c>
      <c r="B490" s="3">
        <f t="shared" si="50"/>
        <v>7.0599999999999996E-2</v>
      </c>
      <c r="C490" s="3">
        <f t="shared" si="51"/>
        <v>8.6E-3</v>
      </c>
      <c r="D490">
        <f t="shared" si="44"/>
        <v>100</v>
      </c>
      <c r="E490">
        <f t="shared" si="45"/>
        <v>5.51</v>
      </c>
      <c r="F490">
        <f t="shared" si="46"/>
        <v>40</v>
      </c>
      <c r="G490">
        <f t="shared" si="47"/>
        <v>1.0622494655814705</v>
      </c>
      <c r="H490">
        <f t="shared" si="48"/>
        <v>2.3340359999999999E-4</v>
      </c>
      <c r="I490" s="3">
        <v>0.7994</v>
      </c>
      <c r="J490" s="3">
        <v>1.18E-2</v>
      </c>
      <c r="K490">
        <f t="shared" si="49"/>
        <v>9.6799999999999107E-6</v>
      </c>
    </row>
    <row r="491" spans="1:11" x14ac:dyDescent="0.2">
      <c r="A491" s="5">
        <v>48.2</v>
      </c>
      <c r="B491" s="3">
        <f t="shared" si="50"/>
        <v>7.1699999999999986E-2</v>
      </c>
      <c r="C491" s="3">
        <f t="shared" si="51"/>
        <v>9.0000000000000011E-3</v>
      </c>
      <c r="D491">
        <f t="shared" si="44"/>
        <v>100</v>
      </c>
      <c r="E491">
        <f t="shared" si="45"/>
        <v>5.51</v>
      </c>
      <c r="F491">
        <f t="shared" si="46"/>
        <v>40</v>
      </c>
      <c r="G491">
        <f t="shared" si="47"/>
        <v>1.1116564174689807</v>
      </c>
      <c r="H491">
        <f t="shared" si="48"/>
        <v>2.3704019999999995E-4</v>
      </c>
      <c r="I491" s="3">
        <v>0.80049999999999999</v>
      </c>
      <c r="J491" s="3">
        <v>1.2200000000000001E-2</v>
      </c>
      <c r="K491">
        <f t="shared" si="49"/>
        <v>6.3000000000003064E-6</v>
      </c>
    </row>
    <row r="492" spans="1:11" x14ac:dyDescent="0.2">
      <c r="A492" s="5">
        <v>48.3</v>
      </c>
      <c r="B492" s="3">
        <f t="shared" si="50"/>
        <v>7.240000000000002E-2</v>
      </c>
      <c r="C492" s="3">
        <f t="shared" si="51"/>
        <v>9.0000000000000011E-3</v>
      </c>
      <c r="D492">
        <f t="shared" si="44"/>
        <v>100</v>
      </c>
      <c r="E492">
        <f t="shared" si="45"/>
        <v>5.51</v>
      </c>
      <c r="F492">
        <f t="shared" si="46"/>
        <v>40</v>
      </c>
      <c r="G492">
        <f t="shared" si="47"/>
        <v>1.1116564174689807</v>
      </c>
      <c r="H492">
        <f t="shared" si="48"/>
        <v>2.3935440000000008E-4</v>
      </c>
      <c r="I492" s="3">
        <v>0.80120000000000002</v>
      </c>
      <c r="J492" s="3">
        <v>1.2200000000000001E-2</v>
      </c>
      <c r="K492">
        <f t="shared" si="49"/>
        <v>6.3349999999993032E-6</v>
      </c>
    </row>
    <row r="493" spans="1:11" x14ac:dyDescent="0.2">
      <c r="A493" s="5">
        <v>48.4</v>
      </c>
      <c r="B493" s="3">
        <f t="shared" si="50"/>
        <v>7.3099999999999943E-2</v>
      </c>
      <c r="C493" s="3">
        <f t="shared" si="51"/>
        <v>9.1000000000000004E-3</v>
      </c>
      <c r="D493">
        <f t="shared" si="44"/>
        <v>100</v>
      </c>
      <c r="E493">
        <f t="shared" si="45"/>
        <v>5.51</v>
      </c>
      <c r="F493">
        <f t="shared" si="46"/>
        <v>40</v>
      </c>
      <c r="G493">
        <f t="shared" si="47"/>
        <v>1.1240081554408583</v>
      </c>
      <c r="H493">
        <f t="shared" si="48"/>
        <v>2.416685999999998E-4</v>
      </c>
      <c r="I493" s="3">
        <v>0.80189999999999995</v>
      </c>
      <c r="J493" s="3">
        <v>1.23E-2</v>
      </c>
      <c r="K493">
        <f t="shared" si="49"/>
        <v>8.3250000000001109E-6</v>
      </c>
    </row>
    <row r="494" spans="1:11" x14ac:dyDescent="0.2">
      <c r="A494" s="5">
        <v>48.5</v>
      </c>
      <c r="B494" s="3">
        <f t="shared" si="50"/>
        <v>7.3999999999999955E-2</v>
      </c>
      <c r="C494" s="3">
        <f t="shared" si="51"/>
        <v>9.4000000000000004E-3</v>
      </c>
      <c r="D494">
        <f t="shared" si="44"/>
        <v>100</v>
      </c>
      <c r="E494">
        <f t="shared" si="45"/>
        <v>5.51</v>
      </c>
      <c r="F494">
        <f t="shared" si="46"/>
        <v>40</v>
      </c>
      <c r="G494">
        <f t="shared" si="47"/>
        <v>1.1610633693564911</v>
      </c>
      <c r="H494">
        <f t="shared" si="48"/>
        <v>2.4464399999999986E-4</v>
      </c>
      <c r="I494" s="3">
        <v>0.80279999999999996</v>
      </c>
      <c r="J494" s="3">
        <v>1.26E-2</v>
      </c>
      <c r="K494">
        <f t="shared" si="49"/>
        <v>9.4000000000000083E-6</v>
      </c>
    </row>
    <row r="495" spans="1:11" x14ac:dyDescent="0.2">
      <c r="A495" s="5">
        <v>48.6</v>
      </c>
      <c r="B495" s="3">
        <f t="shared" si="50"/>
        <v>7.4999999999999956E-2</v>
      </c>
      <c r="C495" s="3">
        <f t="shared" si="51"/>
        <v>9.4000000000000004E-3</v>
      </c>
      <c r="D495">
        <f t="shared" si="44"/>
        <v>100</v>
      </c>
      <c r="E495">
        <f t="shared" si="45"/>
        <v>5.51</v>
      </c>
      <c r="F495">
        <f t="shared" si="46"/>
        <v>40</v>
      </c>
      <c r="G495">
        <f t="shared" si="47"/>
        <v>1.1610633693564911</v>
      </c>
      <c r="H495">
        <f t="shared" si="48"/>
        <v>2.4794999999999987E-4</v>
      </c>
      <c r="I495" s="3">
        <v>0.80379999999999996</v>
      </c>
      <c r="J495" s="3">
        <v>1.26E-2</v>
      </c>
      <c r="K495">
        <f t="shared" si="49"/>
        <v>5.6100000000004206E-6</v>
      </c>
    </row>
    <row r="496" spans="1:11" x14ac:dyDescent="0.2">
      <c r="A496" s="5">
        <v>48.7</v>
      </c>
      <c r="B496" s="3">
        <f t="shared" si="50"/>
        <v>7.5600000000000001E-2</v>
      </c>
      <c r="C496" s="3">
        <f t="shared" si="51"/>
        <v>9.300000000000001E-3</v>
      </c>
      <c r="D496">
        <f t="shared" si="44"/>
        <v>100</v>
      </c>
      <c r="E496">
        <f t="shared" si="45"/>
        <v>5.51</v>
      </c>
      <c r="F496">
        <f t="shared" si="46"/>
        <v>40</v>
      </c>
      <c r="G496">
        <f t="shared" si="47"/>
        <v>1.1487116313846133</v>
      </c>
      <c r="H496">
        <f t="shared" si="48"/>
        <v>2.4993360000000002E-4</v>
      </c>
      <c r="I496" s="3">
        <v>0.8044</v>
      </c>
      <c r="J496" s="3">
        <v>1.2500000000000001E-2</v>
      </c>
      <c r="K496">
        <f t="shared" si="49"/>
        <v>8.4150000000001117E-6</v>
      </c>
    </row>
    <row r="497" spans="1:11" x14ac:dyDescent="0.2">
      <c r="A497" s="5">
        <v>48.8</v>
      </c>
      <c r="B497" s="3">
        <f t="shared" si="50"/>
        <v>7.6500000000000012E-2</v>
      </c>
      <c r="C497" s="3">
        <f t="shared" si="51"/>
        <v>9.4000000000000004E-3</v>
      </c>
      <c r="D497">
        <f t="shared" si="44"/>
        <v>100</v>
      </c>
      <c r="E497">
        <f t="shared" si="45"/>
        <v>5.51</v>
      </c>
      <c r="F497">
        <f t="shared" si="46"/>
        <v>40</v>
      </c>
      <c r="G497">
        <f t="shared" si="47"/>
        <v>1.1610633693564911</v>
      </c>
      <c r="H497">
        <f t="shared" si="48"/>
        <v>2.5290900000000005E-4</v>
      </c>
      <c r="I497" s="3">
        <v>0.80530000000000002</v>
      </c>
      <c r="J497" s="3">
        <v>1.26E-2</v>
      </c>
      <c r="K497">
        <f t="shared" si="49"/>
        <v>1.0449999999999905E-5</v>
      </c>
    </row>
    <row r="498" spans="1:11" x14ac:dyDescent="0.2">
      <c r="A498" s="5">
        <v>48.9</v>
      </c>
      <c r="B498" s="3">
        <f t="shared" si="50"/>
        <v>7.7600000000000002E-2</v>
      </c>
      <c r="C498" s="3">
        <f t="shared" si="51"/>
        <v>9.6000000000000009E-3</v>
      </c>
      <c r="D498">
        <f t="shared" si="44"/>
        <v>100</v>
      </c>
      <c r="E498">
        <f t="shared" si="45"/>
        <v>5.51</v>
      </c>
      <c r="F498">
        <f t="shared" si="46"/>
        <v>40</v>
      </c>
      <c r="G498">
        <f t="shared" si="47"/>
        <v>1.1857668453002463</v>
      </c>
      <c r="H498">
        <f t="shared" si="48"/>
        <v>2.5654559999999999E-4</v>
      </c>
      <c r="I498" s="3">
        <v>0.80640000000000001</v>
      </c>
      <c r="J498" s="3">
        <v>1.2800000000000001E-2</v>
      </c>
      <c r="K498">
        <f t="shared" si="49"/>
        <v>5.7900000000004341E-6</v>
      </c>
    </row>
    <row r="499" spans="1:11" x14ac:dyDescent="0.2">
      <c r="A499" s="5">
        <v>49</v>
      </c>
      <c r="B499" s="3">
        <f t="shared" si="50"/>
        <v>7.8200000000000047E-2</v>
      </c>
      <c r="C499" s="3">
        <f t="shared" si="51"/>
        <v>9.7000000000000003E-3</v>
      </c>
      <c r="D499">
        <f t="shared" si="44"/>
        <v>100</v>
      </c>
      <c r="E499">
        <f t="shared" si="45"/>
        <v>5.51</v>
      </c>
      <c r="F499">
        <f t="shared" si="46"/>
        <v>40</v>
      </c>
      <c r="G499">
        <f t="shared" si="47"/>
        <v>1.1981185832721235</v>
      </c>
      <c r="H499">
        <f t="shared" si="48"/>
        <v>2.5852920000000014E-4</v>
      </c>
      <c r="I499" s="3">
        <v>0.80700000000000005</v>
      </c>
      <c r="J499" s="3">
        <v>1.29E-2</v>
      </c>
      <c r="K499">
        <f t="shared" si="49"/>
        <v>6.7899999999992523E-6</v>
      </c>
    </row>
    <row r="500" spans="1:11" x14ac:dyDescent="0.2">
      <c r="A500" s="5">
        <v>49.1</v>
      </c>
      <c r="B500" s="3">
        <f t="shared" si="50"/>
        <v>7.889999999999997E-2</v>
      </c>
      <c r="C500" s="3">
        <f t="shared" si="51"/>
        <v>9.7000000000000003E-3</v>
      </c>
      <c r="D500">
        <f t="shared" si="44"/>
        <v>100</v>
      </c>
      <c r="E500">
        <f t="shared" si="45"/>
        <v>5.51</v>
      </c>
      <c r="F500">
        <f t="shared" si="46"/>
        <v>40</v>
      </c>
      <c r="G500">
        <f t="shared" si="47"/>
        <v>1.1981185832721235</v>
      </c>
      <c r="H500">
        <f t="shared" si="48"/>
        <v>2.6084339999999989E-4</v>
      </c>
      <c r="I500" s="3">
        <v>0.80769999999999997</v>
      </c>
      <c r="J500" s="3">
        <v>1.29E-2</v>
      </c>
      <c r="K500">
        <f t="shared" si="49"/>
        <v>8.7750000000001167E-6</v>
      </c>
    </row>
    <row r="501" spans="1:11" x14ac:dyDescent="0.2">
      <c r="A501" s="5">
        <v>49.2</v>
      </c>
      <c r="B501" s="3">
        <f t="shared" si="50"/>
        <v>7.9799999999999982E-2</v>
      </c>
      <c r="C501" s="3">
        <f t="shared" si="51"/>
        <v>9.7999999999999997E-3</v>
      </c>
      <c r="D501">
        <f t="shared" si="44"/>
        <v>100</v>
      </c>
      <c r="E501">
        <f t="shared" si="45"/>
        <v>5.51</v>
      </c>
      <c r="F501">
        <f t="shared" si="46"/>
        <v>40</v>
      </c>
      <c r="G501">
        <f t="shared" si="47"/>
        <v>1.2104703212440011</v>
      </c>
      <c r="H501">
        <f t="shared" si="48"/>
        <v>2.6381879999999992E-4</v>
      </c>
      <c r="I501" s="3">
        <v>0.80859999999999999</v>
      </c>
      <c r="J501" s="3">
        <v>1.2999999999999999E-2</v>
      </c>
      <c r="K501">
        <f t="shared" si="49"/>
        <v>1.1759999999999793E-5</v>
      </c>
    </row>
    <row r="502" spans="1:11" x14ac:dyDescent="0.2">
      <c r="A502" s="5">
        <v>49.3</v>
      </c>
      <c r="B502" s="3">
        <f t="shared" si="50"/>
        <v>8.0999999999999961E-2</v>
      </c>
      <c r="C502" s="3">
        <f t="shared" si="51"/>
        <v>9.7999999999999997E-3</v>
      </c>
      <c r="D502">
        <f t="shared" si="44"/>
        <v>100</v>
      </c>
      <c r="E502">
        <f t="shared" si="45"/>
        <v>5.51</v>
      </c>
      <c r="F502">
        <f t="shared" si="46"/>
        <v>40</v>
      </c>
      <c r="G502">
        <f t="shared" si="47"/>
        <v>1.2104703212440011</v>
      </c>
      <c r="H502">
        <f t="shared" si="48"/>
        <v>2.6778599999999984E-4</v>
      </c>
      <c r="I502" s="3">
        <v>0.80979999999999996</v>
      </c>
      <c r="J502" s="3">
        <v>1.2999999999999999E-2</v>
      </c>
      <c r="K502">
        <f t="shared" si="49"/>
        <v>5.9400000000004446E-6</v>
      </c>
    </row>
    <row r="503" spans="1:11" x14ac:dyDescent="0.2">
      <c r="A503" s="5">
        <v>49.4</v>
      </c>
      <c r="B503" s="3">
        <f t="shared" si="50"/>
        <v>8.1600000000000006E-2</v>
      </c>
      <c r="C503" s="3">
        <f t="shared" si="51"/>
        <v>0.01</v>
      </c>
      <c r="D503">
        <f t="shared" si="44"/>
        <v>100</v>
      </c>
      <c r="E503">
        <f t="shared" si="45"/>
        <v>5.51</v>
      </c>
      <c r="F503">
        <f t="shared" si="46"/>
        <v>40</v>
      </c>
      <c r="G503">
        <f t="shared" si="47"/>
        <v>1.2351737971877563</v>
      </c>
      <c r="H503">
        <f t="shared" si="48"/>
        <v>2.6976959999999999E-4</v>
      </c>
      <c r="I503" s="3">
        <v>0.81040000000000001</v>
      </c>
      <c r="J503" s="3">
        <v>1.32E-2</v>
      </c>
      <c r="K503">
        <f t="shared" si="49"/>
        <v>7.070000000000344E-6</v>
      </c>
    </row>
    <row r="504" spans="1:11" x14ac:dyDescent="0.2">
      <c r="A504" s="5">
        <v>49.5</v>
      </c>
      <c r="B504" s="3">
        <f t="shared" si="50"/>
        <v>8.230000000000004E-2</v>
      </c>
      <c r="C504" s="3">
        <f t="shared" si="51"/>
        <v>1.0200000000000001E-2</v>
      </c>
      <c r="D504">
        <f t="shared" si="44"/>
        <v>100</v>
      </c>
      <c r="E504">
        <f t="shared" si="45"/>
        <v>5.51</v>
      </c>
      <c r="F504">
        <f t="shared" si="46"/>
        <v>40</v>
      </c>
      <c r="G504">
        <f t="shared" si="47"/>
        <v>1.2598772731315113</v>
      </c>
      <c r="H504">
        <f t="shared" si="48"/>
        <v>2.7208380000000017E-4</v>
      </c>
      <c r="I504" s="3">
        <v>0.81110000000000004</v>
      </c>
      <c r="J504" s="3">
        <v>1.34E-2</v>
      </c>
      <c r="K504">
        <f t="shared" si="49"/>
        <v>1.025000000000001E-5</v>
      </c>
    </row>
    <row r="505" spans="1:11" x14ac:dyDescent="0.2">
      <c r="A505" s="5">
        <v>49.6</v>
      </c>
      <c r="B505" s="3">
        <f t="shared" si="50"/>
        <v>8.3300000000000041E-2</v>
      </c>
      <c r="C505" s="3">
        <f t="shared" si="51"/>
        <v>1.03E-2</v>
      </c>
      <c r="D505">
        <f t="shared" si="44"/>
        <v>100</v>
      </c>
      <c r="E505">
        <f t="shared" si="45"/>
        <v>5.51</v>
      </c>
      <c r="F505">
        <f t="shared" si="46"/>
        <v>40</v>
      </c>
      <c r="G505">
        <f t="shared" si="47"/>
        <v>1.2722290111033889</v>
      </c>
      <c r="H505">
        <f t="shared" si="48"/>
        <v>2.7538980000000013E-4</v>
      </c>
      <c r="I505" s="3">
        <v>0.81210000000000004</v>
      </c>
      <c r="J505" s="3">
        <v>1.35E-2</v>
      </c>
      <c r="K505">
        <f t="shared" si="49"/>
        <v>8.2799999999990872E-6</v>
      </c>
    </row>
    <row r="506" spans="1:11" x14ac:dyDescent="0.2">
      <c r="A506" s="5">
        <v>49.7</v>
      </c>
      <c r="B506" s="3">
        <f t="shared" si="50"/>
        <v>8.4099999999999953E-2</v>
      </c>
      <c r="C506" s="3">
        <f t="shared" si="51"/>
        <v>1.04E-2</v>
      </c>
      <c r="D506">
        <f t="shared" si="44"/>
        <v>100</v>
      </c>
      <c r="E506">
        <f t="shared" si="45"/>
        <v>5.51</v>
      </c>
      <c r="F506">
        <f t="shared" si="46"/>
        <v>40</v>
      </c>
      <c r="G506">
        <f t="shared" si="47"/>
        <v>1.2845807490752663</v>
      </c>
      <c r="H506">
        <f t="shared" si="48"/>
        <v>2.7803459999999985E-4</v>
      </c>
      <c r="I506" s="3">
        <v>0.81289999999999996</v>
      </c>
      <c r="J506" s="3">
        <v>1.3599999999999999E-2</v>
      </c>
      <c r="K506">
        <f t="shared" si="49"/>
        <v>7.2800000000003521E-6</v>
      </c>
    </row>
    <row r="507" spans="1:11" x14ac:dyDescent="0.2">
      <c r="A507" s="5">
        <v>49.8</v>
      </c>
      <c r="B507" s="3">
        <f t="shared" si="50"/>
        <v>8.4799999999999986E-2</v>
      </c>
      <c r="C507" s="3">
        <f t="shared" si="51"/>
        <v>1.04E-2</v>
      </c>
      <c r="D507">
        <f t="shared" si="44"/>
        <v>100</v>
      </c>
      <c r="E507">
        <f t="shared" si="45"/>
        <v>5.51</v>
      </c>
      <c r="F507">
        <f t="shared" si="46"/>
        <v>40</v>
      </c>
      <c r="G507">
        <f t="shared" si="47"/>
        <v>1.2845807490752663</v>
      </c>
      <c r="H507">
        <f t="shared" si="48"/>
        <v>2.8034879999999993E-4</v>
      </c>
      <c r="I507" s="3">
        <v>0.81359999999999999</v>
      </c>
      <c r="J507" s="3">
        <v>1.3599999999999999E-2</v>
      </c>
      <c r="K507">
        <f t="shared" si="49"/>
        <v>8.4000000000002398E-6</v>
      </c>
    </row>
    <row r="508" spans="1:11" x14ac:dyDescent="0.2">
      <c r="A508" s="5">
        <v>49.9</v>
      </c>
      <c r="B508" s="3">
        <f t="shared" si="50"/>
        <v>8.5600000000000009E-2</v>
      </c>
      <c r="C508" s="3">
        <f t="shared" si="51"/>
        <v>1.06E-2</v>
      </c>
      <c r="D508">
        <f t="shared" si="44"/>
        <v>100</v>
      </c>
      <c r="E508">
        <f t="shared" si="45"/>
        <v>5.51</v>
      </c>
      <c r="F508">
        <f t="shared" si="46"/>
        <v>40</v>
      </c>
      <c r="G508">
        <f t="shared" si="47"/>
        <v>1.3092842250190218</v>
      </c>
      <c r="H508">
        <f t="shared" si="48"/>
        <v>2.8299359999999998E-4</v>
      </c>
      <c r="I508" s="3">
        <v>0.81440000000000001</v>
      </c>
      <c r="J508" s="3">
        <v>1.38E-2</v>
      </c>
      <c r="K508">
        <f t="shared" si="49"/>
        <v>1.0600000000000009E-5</v>
      </c>
    </row>
    <row r="509" spans="1:11" x14ac:dyDescent="0.2">
      <c r="A509" s="5">
        <v>50</v>
      </c>
      <c r="B509" s="3">
        <f t="shared" si="50"/>
        <v>8.660000000000001E-2</v>
      </c>
      <c r="C509" s="3">
        <f t="shared" si="51"/>
        <v>1.06E-2</v>
      </c>
      <c r="D509">
        <f t="shared" si="44"/>
        <v>100</v>
      </c>
      <c r="E509">
        <f t="shared" si="45"/>
        <v>5.51</v>
      </c>
      <c r="F509">
        <f t="shared" si="46"/>
        <v>40</v>
      </c>
      <c r="G509">
        <f t="shared" si="47"/>
        <v>1.3092842250190218</v>
      </c>
      <c r="H509">
        <f t="shared" si="48"/>
        <v>2.8629960000000005E-4</v>
      </c>
      <c r="I509" s="3">
        <v>0.81540000000000001</v>
      </c>
      <c r="J509" s="3">
        <v>1.38E-2</v>
      </c>
      <c r="K509">
        <f t="shared" si="49"/>
        <v>7.4550000000003615E-6</v>
      </c>
    </row>
    <row r="510" spans="1:11" x14ac:dyDescent="0.2">
      <c r="A510" s="5">
        <v>50.1</v>
      </c>
      <c r="B510" s="3">
        <f t="shared" si="50"/>
        <v>8.7300000000000044E-2</v>
      </c>
      <c r="C510" s="3">
        <f t="shared" si="51"/>
        <v>1.0699999999999999E-2</v>
      </c>
      <c r="D510">
        <f t="shared" si="44"/>
        <v>100</v>
      </c>
      <c r="E510">
        <f t="shared" si="45"/>
        <v>5.51</v>
      </c>
      <c r="F510">
        <f t="shared" si="46"/>
        <v>40</v>
      </c>
      <c r="G510">
        <f t="shared" si="47"/>
        <v>1.3216359629908991</v>
      </c>
      <c r="H510">
        <f t="shared" si="48"/>
        <v>2.8861380000000012E-4</v>
      </c>
      <c r="I510" s="3">
        <v>0.81610000000000005</v>
      </c>
      <c r="J510" s="3">
        <v>1.3899999999999999E-2</v>
      </c>
      <c r="K510">
        <f t="shared" si="49"/>
        <v>8.599999999999052E-6</v>
      </c>
    </row>
    <row r="511" spans="1:11" x14ac:dyDescent="0.2">
      <c r="A511" s="5">
        <v>50.2</v>
      </c>
      <c r="B511" s="3">
        <f t="shared" si="50"/>
        <v>8.8099999999999956E-2</v>
      </c>
      <c r="C511" s="3">
        <f t="shared" si="51"/>
        <v>1.0800000000000001E-2</v>
      </c>
      <c r="D511">
        <f t="shared" si="44"/>
        <v>100</v>
      </c>
      <c r="E511">
        <f t="shared" si="45"/>
        <v>5.51</v>
      </c>
      <c r="F511">
        <f t="shared" si="46"/>
        <v>40</v>
      </c>
      <c r="G511">
        <f t="shared" si="47"/>
        <v>1.3339877009627765</v>
      </c>
      <c r="H511">
        <f t="shared" si="48"/>
        <v>2.9125859999999985E-4</v>
      </c>
      <c r="I511" s="3">
        <v>0.81689999999999996</v>
      </c>
      <c r="J511" s="3">
        <v>1.4E-2</v>
      </c>
      <c r="K511">
        <f t="shared" si="49"/>
        <v>1.3140000000000985E-5</v>
      </c>
    </row>
    <row r="512" spans="1:11" x14ac:dyDescent="0.2">
      <c r="A512" s="5">
        <v>50.3</v>
      </c>
      <c r="B512" s="3">
        <f t="shared" si="50"/>
        <v>8.9300000000000046E-2</v>
      </c>
      <c r="C512" s="3">
        <f t="shared" si="51"/>
        <v>1.11E-2</v>
      </c>
      <c r="D512">
        <f t="shared" si="44"/>
        <v>100</v>
      </c>
      <c r="E512">
        <f t="shared" si="45"/>
        <v>5.51</v>
      </c>
      <c r="F512">
        <f t="shared" si="46"/>
        <v>40</v>
      </c>
      <c r="G512">
        <f t="shared" si="47"/>
        <v>1.3710429148784098</v>
      </c>
      <c r="H512">
        <f t="shared" si="48"/>
        <v>2.9522580000000014E-4</v>
      </c>
      <c r="I512" s="3">
        <v>0.81810000000000005</v>
      </c>
      <c r="J512" s="3">
        <v>1.43E-2</v>
      </c>
      <c r="K512">
        <f t="shared" si="49"/>
        <v>7.7699999999991446E-6</v>
      </c>
    </row>
    <row r="513" spans="1:11" x14ac:dyDescent="0.2">
      <c r="A513" s="5">
        <v>50.4</v>
      </c>
      <c r="B513" s="3">
        <f t="shared" si="50"/>
        <v>8.9999999999999969E-2</v>
      </c>
      <c r="C513" s="3">
        <f t="shared" si="51"/>
        <v>1.11E-2</v>
      </c>
      <c r="D513">
        <f t="shared" si="44"/>
        <v>100</v>
      </c>
      <c r="E513">
        <f t="shared" si="45"/>
        <v>5.51</v>
      </c>
      <c r="F513">
        <f t="shared" si="46"/>
        <v>40</v>
      </c>
      <c r="G513">
        <f t="shared" si="47"/>
        <v>1.3710429148784098</v>
      </c>
      <c r="H513">
        <f t="shared" si="48"/>
        <v>2.9753999999999989E-4</v>
      </c>
      <c r="I513" s="3">
        <v>0.81879999999999997</v>
      </c>
      <c r="J513" s="3">
        <v>1.43E-2</v>
      </c>
      <c r="K513">
        <f t="shared" si="49"/>
        <v>6.6600000000004995E-6</v>
      </c>
    </row>
    <row r="514" spans="1:11" x14ac:dyDescent="0.2">
      <c r="A514" s="5">
        <v>50.5</v>
      </c>
      <c r="B514" s="3">
        <f t="shared" si="50"/>
        <v>9.0600000000000014E-2</v>
      </c>
      <c r="C514" s="3">
        <f t="shared" si="51"/>
        <v>1.11E-2</v>
      </c>
      <c r="D514">
        <f t="shared" si="44"/>
        <v>100</v>
      </c>
      <c r="E514">
        <f t="shared" si="45"/>
        <v>5.51</v>
      </c>
      <c r="F514">
        <f t="shared" si="46"/>
        <v>40</v>
      </c>
      <c r="G514">
        <f t="shared" si="47"/>
        <v>1.3710429148784098</v>
      </c>
      <c r="H514">
        <f t="shared" si="48"/>
        <v>2.9952360000000004E-4</v>
      </c>
      <c r="I514" s="3">
        <v>0.81940000000000002</v>
      </c>
      <c r="J514" s="3">
        <v>1.43E-2</v>
      </c>
      <c r="K514">
        <f t="shared" si="49"/>
        <v>9.9900000000001331E-6</v>
      </c>
    </row>
    <row r="515" spans="1:11" x14ac:dyDescent="0.2">
      <c r="A515" s="5">
        <v>50.6</v>
      </c>
      <c r="B515" s="3">
        <f t="shared" si="50"/>
        <v>9.1500000000000026E-2</v>
      </c>
      <c r="C515" s="3">
        <f t="shared" si="51"/>
        <v>1.11E-2</v>
      </c>
      <c r="D515">
        <f t="shared" si="44"/>
        <v>100</v>
      </c>
      <c r="E515">
        <f t="shared" si="45"/>
        <v>5.51</v>
      </c>
      <c r="F515">
        <f t="shared" si="46"/>
        <v>40</v>
      </c>
      <c r="G515">
        <f t="shared" si="47"/>
        <v>1.3710429148784098</v>
      </c>
      <c r="H515">
        <f t="shared" si="48"/>
        <v>3.0249900000000007E-4</v>
      </c>
      <c r="I515" s="3">
        <v>0.82030000000000003</v>
      </c>
      <c r="J515" s="3">
        <v>1.43E-2</v>
      </c>
      <c r="K515">
        <f t="shared" si="49"/>
        <v>1.2429999999999886E-5</v>
      </c>
    </row>
    <row r="516" spans="1:11" x14ac:dyDescent="0.2">
      <c r="A516" s="5">
        <v>50.7</v>
      </c>
      <c r="B516" s="3">
        <f t="shared" si="50"/>
        <v>9.2600000000000016E-2</v>
      </c>
      <c r="C516" s="3">
        <f t="shared" si="51"/>
        <v>1.15E-2</v>
      </c>
      <c r="D516">
        <f t="shared" si="44"/>
        <v>100</v>
      </c>
      <c r="E516">
        <f t="shared" si="45"/>
        <v>5.51</v>
      </c>
      <c r="F516">
        <f t="shared" si="46"/>
        <v>40</v>
      </c>
      <c r="G516">
        <f t="shared" si="47"/>
        <v>1.4204498667659198</v>
      </c>
      <c r="H516">
        <f t="shared" si="48"/>
        <v>3.0613560000000006E-4</v>
      </c>
      <c r="I516" s="3">
        <v>0.82140000000000002</v>
      </c>
      <c r="J516" s="3">
        <v>1.47E-2</v>
      </c>
      <c r="K516">
        <f t="shared" si="49"/>
        <v>7.9800000000003878E-6</v>
      </c>
    </row>
    <row r="517" spans="1:11" x14ac:dyDescent="0.2">
      <c r="A517" s="5">
        <v>50.8</v>
      </c>
      <c r="B517" s="3">
        <f t="shared" si="50"/>
        <v>9.330000000000005E-2</v>
      </c>
      <c r="C517" s="3">
        <f t="shared" si="51"/>
        <v>1.1300000000000001E-2</v>
      </c>
      <c r="D517">
        <f t="shared" si="44"/>
        <v>100</v>
      </c>
      <c r="E517">
        <f t="shared" si="45"/>
        <v>5.51</v>
      </c>
      <c r="F517">
        <f t="shared" si="46"/>
        <v>40</v>
      </c>
      <c r="G517">
        <f t="shared" si="47"/>
        <v>1.3957463908221646</v>
      </c>
      <c r="H517">
        <f t="shared" si="48"/>
        <v>3.0844980000000019E-4</v>
      </c>
      <c r="I517" s="3">
        <v>0.82210000000000005</v>
      </c>
      <c r="J517" s="3">
        <v>1.4500000000000001E-2</v>
      </c>
      <c r="K517">
        <f t="shared" si="49"/>
        <v>7.9799999999991206E-6</v>
      </c>
    </row>
    <row r="518" spans="1:11" x14ac:dyDescent="0.2">
      <c r="A518" s="5">
        <v>50.9</v>
      </c>
      <c r="B518" s="3">
        <f t="shared" si="50"/>
        <v>9.3999999999999972E-2</v>
      </c>
      <c r="C518" s="3">
        <f t="shared" si="51"/>
        <v>1.15E-2</v>
      </c>
      <c r="D518">
        <f t="shared" si="44"/>
        <v>100</v>
      </c>
      <c r="E518">
        <f t="shared" si="45"/>
        <v>5.51</v>
      </c>
      <c r="F518">
        <f t="shared" si="46"/>
        <v>40</v>
      </c>
      <c r="G518">
        <f t="shared" si="47"/>
        <v>1.4204498667659198</v>
      </c>
      <c r="H518">
        <f t="shared" si="48"/>
        <v>3.1076399999999989E-4</v>
      </c>
      <c r="I518" s="3">
        <v>0.82279999999999998</v>
      </c>
      <c r="J518" s="3">
        <v>1.47E-2</v>
      </c>
      <c r="K518">
        <f t="shared" si="49"/>
        <v>1.1600000000000009E-5</v>
      </c>
    </row>
    <row r="519" spans="1:11" x14ac:dyDescent="0.2">
      <c r="A519" s="5">
        <v>51</v>
      </c>
      <c r="B519" s="3">
        <f t="shared" si="50"/>
        <v>9.4999999999999973E-2</v>
      </c>
      <c r="C519" s="3">
        <f t="shared" si="51"/>
        <v>1.17E-2</v>
      </c>
      <c r="D519">
        <f t="shared" si="44"/>
        <v>100</v>
      </c>
      <c r="E519">
        <f t="shared" si="45"/>
        <v>5.51</v>
      </c>
      <c r="F519">
        <f t="shared" si="46"/>
        <v>40</v>
      </c>
      <c r="G519">
        <f t="shared" si="47"/>
        <v>1.4451533427096748</v>
      </c>
      <c r="H519">
        <f t="shared" si="48"/>
        <v>3.140699999999999E-4</v>
      </c>
      <c r="I519" s="3">
        <v>0.82379999999999998</v>
      </c>
      <c r="J519" s="3">
        <v>1.49E-2</v>
      </c>
      <c r="K519">
        <f t="shared" si="49"/>
        <v>9.4000000000002691E-6</v>
      </c>
    </row>
    <row r="520" spans="1:11" x14ac:dyDescent="0.2">
      <c r="A520" s="5">
        <v>51.1</v>
      </c>
      <c r="B520" s="3">
        <f t="shared" si="50"/>
        <v>9.5799999999999996E-2</v>
      </c>
      <c r="C520" s="3">
        <f t="shared" si="51"/>
        <v>1.18E-2</v>
      </c>
      <c r="D520">
        <f t="shared" si="44"/>
        <v>100</v>
      </c>
      <c r="E520">
        <f t="shared" si="45"/>
        <v>5.51</v>
      </c>
      <c r="F520">
        <f t="shared" si="46"/>
        <v>40</v>
      </c>
      <c r="G520">
        <f t="shared" si="47"/>
        <v>1.4575050806815524</v>
      </c>
      <c r="H520">
        <f t="shared" si="48"/>
        <v>3.1671479999999995E-4</v>
      </c>
      <c r="I520" s="3">
        <v>0.8246</v>
      </c>
      <c r="J520" s="3">
        <v>1.4999999999999999E-2</v>
      </c>
      <c r="K520">
        <f t="shared" si="49"/>
        <v>8.3300000000004047E-6</v>
      </c>
    </row>
    <row r="521" spans="1:11" x14ac:dyDescent="0.2">
      <c r="A521" s="5">
        <v>51.2</v>
      </c>
      <c r="B521" s="3">
        <f t="shared" si="50"/>
        <v>9.650000000000003E-2</v>
      </c>
      <c r="C521" s="3">
        <f t="shared" si="51"/>
        <v>1.2E-2</v>
      </c>
      <c r="D521">
        <f t="shared" si="44"/>
        <v>100</v>
      </c>
      <c r="E521">
        <f t="shared" si="45"/>
        <v>5.51</v>
      </c>
      <c r="F521">
        <f t="shared" si="46"/>
        <v>40</v>
      </c>
      <c r="G521">
        <f t="shared" si="47"/>
        <v>1.4822085566253078</v>
      </c>
      <c r="H521">
        <f t="shared" si="48"/>
        <v>3.1902900000000008E-4</v>
      </c>
      <c r="I521" s="3">
        <v>0.82530000000000003</v>
      </c>
      <c r="J521" s="3">
        <v>1.52E-2</v>
      </c>
      <c r="K521">
        <f t="shared" si="49"/>
        <v>9.5199999999989517E-6</v>
      </c>
    </row>
    <row r="522" spans="1:11" x14ac:dyDescent="0.2">
      <c r="A522" s="5">
        <v>51.3</v>
      </c>
      <c r="B522" s="3">
        <f t="shared" si="50"/>
        <v>9.7299999999999942E-2</v>
      </c>
      <c r="C522" s="3">
        <f t="shared" si="51"/>
        <v>1.18E-2</v>
      </c>
      <c r="D522">
        <f t="shared" ref="D522:D585" si="52">$E$4</f>
        <v>100</v>
      </c>
      <c r="E522">
        <f t="shared" ref="E522:E585" si="53">$F$4</f>
        <v>5.51</v>
      </c>
      <c r="F522">
        <f t="shared" ref="F522:F585" si="54">$G$4</f>
        <v>40</v>
      </c>
      <c r="G522">
        <f t="shared" ref="G522:G585" si="55">3*C522*D522*1000/(2*F522*E522^2)</f>
        <v>1.4575050806815524</v>
      </c>
      <c r="H522">
        <f t="shared" ref="H522:H585" si="56">6*B522*E522/(D522^2)</f>
        <v>3.2167379999999981E-4</v>
      </c>
      <c r="I522" s="3">
        <v>0.82609999999999995</v>
      </c>
      <c r="J522" s="3">
        <v>1.4999999999999999E-2</v>
      </c>
      <c r="K522">
        <f t="shared" ref="K522:K585" si="57">(C523+C522)/2*(B523-B522)</f>
        <v>1.205000000000001E-5</v>
      </c>
    </row>
    <row r="523" spans="1:11" x14ac:dyDescent="0.2">
      <c r="A523" s="5">
        <v>51.4</v>
      </c>
      <c r="B523" s="3">
        <f t="shared" si="50"/>
        <v>9.8299999999999943E-2</v>
      </c>
      <c r="C523" s="3">
        <f t="shared" si="51"/>
        <v>1.23E-2</v>
      </c>
      <c r="D523">
        <f t="shared" si="52"/>
        <v>100</v>
      </c>
      <c r="E523">
        <f t="shared" si="53"/>
        <v>5.51</v>
      </c>
      <c r="F523">
        <f t="shared" si="54"/>
        <v>40</v>
      </c>
      <c r="G523">
        <f t="shared" si="55"/>
        <v>1.5192637705409404</v>
      </c>
      <c r="H523">
        <f t="shared" si="56"/>
        <v>3.2497979999999982E-4</v>
      </c>
      <c r="I523" s="3">
        <v>0.82709999999999995</v>
      </c>
      <c r="J523" s="3">
        <v>1.55E-2</v>
      </c>
      <c r="K523">
        <f t="shared" si="57"/>
        <v>8.6450000000004195E-6</v>
      </c>
    </row>
    <row r="524" spans="1:11" x14ac:dyDescent="0.2">
      <c r="A524" s="5">
        <v>51.5</v>
      </c>
      <c r="B524" s="3">
        <f t="shared" si="50"/>
        <v>9.8999999999999977E-2</v>
      </c>
      <c r="C524" s="3">
        <f t="shared" si="51"/>
        <v>1.24E-2</v>
      </c>
      <c r="D524">
        <f t="shared" si="52"/>
        <v>100</v>
      </c>
      <c r="E524">
        <f t="shared" si="53"/>
        <v>5.51</v>
      </c>
      <c r="F524">
        <f t="shared" si="54"/>
        <v>40</v>
      </c>
      <c r="G524">
        <f t="shared" si="55"/>
        <v>1.5316155085128176</v>
      </c>
      <c r="H524">
        <f t="shared" si="56"/>
        <v>3.2729399999999995E-4</v>
      </c>
      <c r="I524" s="3">
        <v>0.82779999999999998</v>
      </c>
      <c r="J524" s="3">
        <v>1.5599999999999999E-2</v>
      </c>
      <c r="K524">
        <f t="shared" si="57"/>
        <v>8.5750000000004151E-6</v>
      </c>
    </row>
    <row r="525" spans="1:11" x14ac:dyDescent="0.2">
      <c r="A525" s="5">
        <v>51.6</v>
      </c>
      <c r="B525" s="3">
        <f t="shared" si="50"/>
        <v>9.9700000000000011E-2</v>
      </c>
      <c r="C525" s="3">
        <f t="shared" si="51"/>
        <v>1.21E-2</v>
      </c>
      <c r="D525">
        <f t="shared" si="52"/>
        <v>100</v>
      </c>
      <c r="E525">
        <f t="shared" si="53"/>
        <v>5.51</v>
      </c>
      <c r="F525">
        <f t="shared" si="54"/>
        <v>40</v>
      </c>
      <c r="G525">
        <f t="shared" si="55"/>
        <v>1.4945602945971852</v>
      </c>
      <c r="H525">
        <f t="shared" si="56"/>
        <v>3.2960820000000002E-4</v>
      </c>
      <c r="I525" s="3">
        <v>0.82850000000000001</v>
      </c>
      <c r="J525" s="3">
        <v>1.5299999999999999E-2</v>
      </c>
      <c r="K525">
        <f t="shared" si="57"/>
        <v>1.3694999999999873E-5</v>
      </c>
    </row>
    <row r="526" spans="1:11" x14ac:dyDescent="0.2">
      <c r="A526" s="5">
        <v>51.7</v>
      </c>
      <c r="B526" s="3">
        <f t="shared" si="50"/>
        <v>0.1008</v>
      </c>
      <c r="C526" s="3">
        <f t="shared" si="51"/>
        <v>1.2800000000000001E-2</v>
      </c>
      <c r="D526">
        <f t="shared" si="52"/>
        <v>100</v>
      </c>
      <c r="E526">
        <f t="shared" si="53"/>
        <v>5.51</v>
      </c>
      <c r="F526">
        <f t="shared" si="54"/>
        <v>40</v>
      </c>
      <c r="G526">
        <f t="shared" si="55"/>
        <v>1.5810224604003282</v>
      </c>
      <c r="H526">
        <f t="shared" si="56"/>
        <v>3.3324480000000001E-4</v>
      </c>
      <c r="I526" s="3">
        <v>0.8296</v>
      </c>
      <c r="J526" s="3">
        <v>1.6E-2</v>
      </c>
      <c r="K526">
        <f t="shared" si="57"/>
        <v>1.1385000000000151E-5</v>
      </c>
    </row>
    <row r="527" spans="1:11" x14ac:dyDescent="0.2">
      <c r="A527" s="5">
        <v>51.8</v>
      </c>
      <c r="B527" s="3">
        <f t="shared" si="50"/>
        <v>0.10170000000000001</v>
      </c>
      <c r="C527" s="3">
        <f t="shared" si="51"/>
        <v>1.2499999999999999E-2</v>
      </c>
      <c r="D527">
        <f t="shared" si="52"/>
        <v>100</v>
      </c>
      <c r="E527">
        <f t="shared" si="53"/>
        <v>5.51</v>
      </c>
      <c r="F527">
        <f t="shared" si="54"/>
        <v>40</v>
      </c>
      <c r="G527">
        <f t="shared" si="55"/>
        <v>1.5439672464846954</v>
      </c>
      <c r="H527">
        <f t="shared" si="56"/>
        <v>3.3622020000000004E-4</v>
      </c>
      <c r="I527" s="3">
        <v>0.83050000000000002</v>
      </c>
      <c r="J527" s="3">
        <v>1.5699999999999999E-2</v>
      </c>
      <c r="K527">
        <f t="shared" si="57"/>
        <v>7.4999999999991735E-6</v>
      </c>
    </row>
    <row r="528" spans="1:11" x14ac:dyDescent="0.2">
      <c r="A528" s="5">
        <v>51.9</v>
      </c>
      <c r="B528" s="3">
        <f t="shared" si="50"/>
        <v>0.10229999999999995</v>
      </c>
      <c r="C528" s="3">
        <f t="shared" si="51"/>
        <v>1.2499999999999999E-2</v>
      </c>
      <c r="D528">
        <f t="shared" si="52"/>
        <v>100</v>
      </c>
      <c r="E528">
        <f t="shared" si="53"/>
        <v>5.51</v>
      </c>
      <c r="F528">
        <f t="shared" si="54"/>
        <v>40</v>
      </c>
      <c r="G528">
        <f t="shared" si="55"/>
        <v>1.5439672464846954</v>
      </c>
      <c r="H528">
        <f t="shared" si="56"/>
        <v>3.3820379999999981E-4</v>
      </c>
      <c r="I528" s="3">
        <v>0.83109999999999995</v>
      </c>
      <c r="J528" s="3">
        <v>1.5699999999999999E-2</v>
      </c>
      <c r="K528">
        <f t="shared" si="57"/>
        <v>8.7850000000004267E-6</v>
      </c>
    </row>
    <row r="529" spans="1:11" x14ac:dyDescent="0.2">
      <c r="A529" s="5">
        <v>52</v>
      </c>
      <c r="B529" s="3">
        <f t="shared" si="50"/>
        <v>0.10299999999999998</v>
      </c>
      <c r="C529" s="3">
        <f t="shared" si="51"/>
        <v>1.2600000000000002E-2</v>
      </c>
      <c r="D529">
        <f t="shared" si="52"/>
        <v>100</v>
      </c>
      <c r="E529">
        <f t="shared" si="53"/>
        <v>5.51</v>
      </c>
      <c r="F529">
        <f t="shared" si="54"/>
        <v>40</v>
      </c>
      <c r="G529">
        <f t="shared" si="55"/>
        <v>1.5563189844565732</v>
      </c>
      <c r="H529">
        <f t="shared" si="56"/>
        <v>3.4051799999999994E-4</v>
      </c>
      <c r="I529" s="3">
        <v>0.83179999999999998</v>
      </c>
      <c r="J529" s="3">
        <v>1.5800000000000002E-2</v>
      </c>
      <c r="K529">
        <f t="shared" si="57"/>
        <v>1.3914999999999874E-5</v>
      </c>
    </row>
    <row r="530" spans="1:11" x14ac:dyDescent="0.2">
      <c r="A530" s="5">
        <v>52.1</v>
      </c>
      <c r="B530" s="3">
        <f t="shared" si="50"/>
        <v>0.10409999999999997</v>
      </c>
      <c r="C530" s="3">
        <f t="shared" si="51"/>
        <v>1.2700000000000001E-2</v>
      </c>
      <c r="D530">
        <f t="shared" si="52"/>
        <v>100</v>
      </c>
      <c r="E530">
        <f t="shared" si="53"/>
        <v>5.51</v>
      </c>
      <c r="F530">
        <f t="shared" si="54"/>
        <v>40</v>
      </c>
      <c r="G530">
        <f t="shared" si="55"/>
        <v>1.5686707224284504</v>
      </c>
      <c r="H530">
        <f t="shared" si="56"/>
        <v>3.4415459999999988E-4</v>
      </c>
      <c r="I530" s="3">
        <v>0.83289999999999997</v>
      </c>
      <c r="J530" s="3">
        <v>1.5900000000000001E-2</v>
      </c>
      <c r="K530">
        <f t="shared" si="57"/>
        <v>1.1565000000000153E-5</v>
      </c>
    </row>
    <row r="531" spans="1:11" x14ac:dyDescent="0.2">
      <c r="A531" s="5">
        <v>52.2</v>
      </c>
      <c r="B531" s="3">
        <f t="shared" si="50"/>
        <v>0.10499999999999998</v>
      </c>
      <c r="C531" s="3">
        <f t="shared" si="51"/>
        <v>1.2999999999999999E-2</v>
      </c>
      <c r="D531">
        <f t="shared" si="52"/>
        <v>100</v>
      </c>
      <c r="E531">
        <f t="shared" si="53"/>
        <v>5.51</v>
      </c>
      <c r="F531">
        <f t="shared" si="54"/>
        <v>40</v>
      </c>
      <c r="G531">
        <f t="shared" si="55"/>
        <v>1.6057259363440832</v>
      </c>
      <c r="H531">
        <f t="shared" si="56"/>
        <v>3.4712999999999996E-4</v>
      </c>
      <c r="I531" s="3">
        <v>0.83379999999999999</v>
      </c>
      <c r="J531" s="3">
        <v>1.6199999999999999E-2</v>
      </c>
      <c r="K531">
        <f t="shared" si="57"/>
        <v>9.1000000000004414E-6</v>
      </c>
    </row>
    <row r="532" spans="1:11" x14ac:dyDescent="0.2">
      <c r="A532" s="5">
        <v>52.3</v>
      </c>
      <c r="B532" s="3">
        <f t="shared" si="50"/>
        <v>0.10570000000000002</v>
      </c>
      <c r="C532" s="3">
        <f t="shared" si="51"/>
        <v>1.2999999999999999E-2</v>
      </c>
      <c r="D532">
        <f t="shared" si="52"/>
        <v>100</v>
      </c>
      <c r="E532">
        <f t="shared" si="53"/>
        <v>5.51</v>
      </c>
      <c r="F532">
        <f t="shared" si="54"/>
        <v>40</v>
      </c>
      <c r="G532">
        <f t="shared" si="55"/>
        <v>1.6057259363440832</v>
      </c>
      <c r="H532">
        <f t="shared" si="56"/>
        <v>3.4944420000000004E-4</v>
      </c>
      <c r="I532" s="3">
        <v>0.83450000000000002</v>
      </c>
      <c r="J532" s="3">
        <v>1.6199999999999999E-2</v>
      </c>
      <c r="K532">
        <f t="shared" si="57"/>
        <v>1.1745000000000154E-5</v>
      </c>
    </row>
    <row r="533" spans="1:11" x14ac:dyDescent="0.2">
      <c r="A533" s="5">
        <v>52.4</v>
      </c>
      <c r="B533" s="3">
        <f t="shared" si="50"/>
        <v>0.10660000000000003</v>
      </c>
      <c r="C533" s="3">
        <f t="shared" si="51"/>
        <v>1.3099999999999999E-2</v>
      </c>
      <c r="D533">
        <f t="shared" si="52"/>
        <v>100</v>
      </c>
      <c r="E533">
        <f t="shared" si="53"/>
        <v>5.51</v>
      </c>
      <c r="F533">
        <f t="shared" si="54"/>
        <v>40</v>
      </c>
      <c r="G533">
        <f t="shared" si="55"/>
        <v>1.6180776743159604</v>
      </c>
      <c r="H533">
        <f t="shared" si="56"/>
        <v>3.5241960000000007E-4</v>
      </c>
      <c r="I533" s="3">
        <v>0.83540000000000003</v>
      </c>
      <c r="J533" s="3">
        <v>1.6299999999999999E-2</v>
      </c>
      <c r="K533">
        <f t="shared" si="57"/>
        <v>1.1835000000000157E-5</v>
      </c>
    </row>
    <row r="534" spans="1:11" x14ac:dyDescent="0.2">
      <c r="A534" s="5">
        <v>52.5</v>
      </c>
      <c r="B534" s="3">
        <f t="shared" ref="B534:B597" si="58">I534-$I$405</f>
        <v>0.10750000000000004</v>
      </c>
      <c r="C534" s="3">
        <f t="shared" ref="C534:C597" si="59">J534-$J$405</f>
        <v>1.3200000000000002E-2</v>
      </c>
      <c r="D534">
        <f t="shared" si="52"/>
        <v>100</v>
      </c>
      <c r="E534">
        <f t="shared" si="53"/>
        <v>5.51</v>
      </c>
      <c r="F534">
        <f t="shared" si="54"/>
        <v>40</v>
      </c>
      <c r="G534">
        <f t="shared" si="55"/>
        <v>1.6304294122878384</v>
      </c>
      <c r="H534">
        <f t="shared" si="56"/>
        <v>3.553950000000001E-4</v>
      </c>
      <c r="I534" s="3">
        <v>0.83630000000000004</v>
      </c>
      <c r="J534" s="3">
        <v>1.6400000000000001E-2</v>
      </c>
      <c r="K534">
        <f t="shared" si="57"/>
        <v>9.2749999999989786E-6</v>
      </c>
    </row>
    <row r="535" spans="1:11" x14ac:dyDescent="0.2">
      <c r="A535" s="5">
        <v>52.6</v>
      </c>
      <c r="B535" s="3">
        <f t="shared" si="58"/>
        <v>0.10819999999999996</v>
      </c>
      <c r="C535" s="3">
        <f t="shared" si="59"/>
        <v>1.3300000000000001E-2</v>
      </c>
      <c r="D535">
        <f t="shared" si="52"/>
        <v>100</v>
      </c>
      <c r="E535">
        <f t="shared" si="53"/>
        <v>5.51</v>
      </c>
      <c r="F535">
        <f t="shared" si="54"/>
        <v>40</v>
      </c>
      <c r="G535">
        <f t="shared" si="55"/>
        <v>1.642781150259716</v>
      </c>
      <c r="H535">
        <f t="shared" si="56"/>
        <v>3.5770919999999985E-4</v>
      </c>
      <c r="I535" s="3">
        <v>0.83699999999999997</v>
      </c>
      <c r="J535" s="3">
        <v>1.6500000000000001E-2</v>
      </c>
      <c r="K535">
        <f t="shared" si="57"/>
        <v>1.0600000000000305E-5</v>
      </c>
    </row>
    <row r="536" spans="1:11" x14ac:dyDescent="0.2">
      <c r="A536" s="5">
        <v>52.7</v>
      </c>
      <c r="B536" s="3">
        <f t="shared" si="58"/>
        <v>0.10899999999999999</v>
      </c>
      <c r="C536" s="3">
        <f t="shared" si="59"/>
        <v>1.3200000000000002E-2</v>
      </c>
      <c r="D536">
        <f t="shared" si="52"/>
        <v>100</v>
      </c>
      <c r="E536">
        <f t="shared" si="53"/>
        <v>5.51</v>
      </c>
      <c r="F536">
        <f t="shared" si="54"/>
        <v>40</v>
      </c>
      <c r="G536">
        <f t="shared" si="55"/>
        <v>1.6304294122878384</v>
      </c>
      <c r="H536">
        <f t="shared" si="56"/>
        <v>3.603539999999999E-4</v>
      </c>
      <c r="I536" s="3">
        <v>0.83779999999999999</v>
      </c>
      <c r="J536" s="3">
        <v>1.6400000000000001E-2</v>
      </c>
      <c r="K536">
        <f t="shared" si="57"/>
        <v>1.2060000000000161E-5</v>
      </c>
    </row>
    <row r="537" spans="1:11" x14ac:dyDescent="0.2">
      <c r="A537" s="5">
        <v>52.8</v>
      </c>
      <c r="B537" s="3">
        <f t="shared" si="58"/>
        <v>0.1099</v>
      </c>
      <c r="C537" s="3">
        <f t="shared" si="59"/>
        <v>1.3599999999999999E-2</v>
      </c>
      <c r="D537">
        <f t="shared" si="52"/>
        <v>100</v>
      </c>
      <c r="E537">
        <f t="shared" si="53"/>
        <v>5.51</v>
      </c>
      <c r="F537">
        <f t="shared" si="54"/>
        <v>40</v>
      </c>
      <c r="G537">
        <f t="shared" si="55"/>
        <v>1.6798363641753482</v>
      </c>
      <c r="H537">
        <f t="shared" si="56"/>
        <v>3.6332939999999999E-4</v>
      </c>
      <c r="I537" s="3">
        <v>0.8387</v>
      </c>
      <c r="J537" s="3">
        <v>1.6799999999999999E-2</v>
      </c>
      <c r="K537">
        <f t="shared" si="57"/>
        <v>9.5900000000004655E-6</v>
      </c>
    </row>
    <row r="538" spans="1:11" x14ac:dyDescent="0.2">
      <c r="A538" s="5">
        <v>52.9</v>
      </c>
      <c r="B538" s="3">
        <f t="shared" si="58"/>
        <v>0.11060000000000003</v>
      </c>
      <c r="C538" s="3">
        <f t="shared" si="59"/>
        <v>1.3800000000000002E-2</v>
      </c>
      <c r="D538">
        <f t="shared" si="52"/>
        <v>100</v>
      </c>
      <c r="E538">
        <f t="shared" si="53"/>
        <v>5.51</v>
      </c>
      <c r="F538">
        <f t="shared" si="54"/>
        <v>40</v>
      </c>
      <c r="G538">
        <f t="shared" si="55"/>
        <v>1.7045398401191041</v>
      </c>
      <c r="H538">
        <f t="shared" si="56"/>
        <v>3.6564360000000006E-4</v>
      </c>
      <c r="I538" s="3">
        <v>0.83940000000000003</v>
      </c>
      <c r="J538" s="3">
        <v>1.7000000000000001E-2</v>
      </c>
      <c r="K538">
        <f t="shared" si="57"/>
        <v>1.0959999999998794E-5</v>
      </c>
    </row>
    <row r="539" spans="1:11" x14ac:dyDescent="0.2">
      <c r="A539" s="5">
        <v>53</v>
      </c>
      <c r="B539" s="3">
        <f t="shared" si="58"/>
        <v>0.11139999999999994</v>
      </c>
      <c r="C539" s="3">
        <f t="shared" si="59"/>
        <v>1.3599999999999999E-2</v>
      </c>
      <c r="D539">
        <f t="shared" si="52"/>
        <v>100</v>
      </c>
      <c r="E539">
        <f t="shared" si="53"/>
        <v>5.51</v>
      </c>
      <c r="F539">
        <f t="shared" si="54"/>
        <v>40</v>
      </c>
      <c r="G539">
        <f t="shared" si="55"/>
        <v>1.6798363641753482</v>
      </c>
      <c r="H539">
        <f t="shared" si="56"/>
        <v>3.6828839999999979E-4</v>
      </c>
      <c r="I539" s="3">
        <v>0.84019999999999995</v>
      </c>
      <c r="J539" s="3">
        <v>1.6799999999999999E-2</v>
      </c>
      <c r="K539">
        <f t="shared" si="57"/>
        <v>1.2285000000000161E-5</v>
      </c>
    </row>
    <row r="540" spans="1:11" x14ac:dyDescent="0.2">
      <c r="A540" s="5">
        <v>53.1</v>
      </c>
      <c r="B540" s="3">
        <f t="shared" si="58"/>
        <v>0.11229999999999996</v>
      </c>
      <c r="C540" s="3">
        <f t="shared" si="59"/>
        <v>1.3699999999999999E-2</v>
      </c>
      <c r="D540">
        <f t="shared" si="52"/>
        <v>100</v>
      </c>
      <c r="E540">
        <f t="shared" si="53"/>
        <v>5.51</v>
      </c>
      <c r="F540">
        <f t="shared" si="54"/>
        <v>40</v>
      </c>
      <c r="G540">
        <f t="shared" si="55"/>
        <v>1.6921881021472258</v>
      </c>
      <c r="H540">
        <f t="shared" si="56"/>
        <v>3.7126379999999982E-4</v>
      </c>
      <c r="I540" s="3">
        <v>0.84109999999999996</v>
      </c>
      <c r="J540" s="3">
        <v>1.6899999999999998E-2</v>
      </c>
      <c r="K540">
        <f t="shared" si="57"/>
        <v>1.5124999999999861E-5</v>
      </c>
    </row>
    <row r="541" spans="1:11" x14ac:dyDescent="0.2">
      <c r="A541" s="5">
        <v>53.2</v>
      </c>
      <c r="B541" s="3">
        <f t="shared" si="58"/>
        <v>0.11339999999999995</v>
      </c>
      <c r="C541" s="3">
        <f t="shared" si="59"/>
        <v>1.3800000000000002E-2</v>
      </c>
      <c r="D541">
        <f t="shared" si="52"/>
        <v>100</v>
      </c>
      <c r="E541">
        <f t="shared" si="53"/>
        <v>5.51</v>
      </c>
      <c r="F541">
        <f t="shared" si="54"/>
        <v>40</v>
      </c>
      <c r="G541">
        <f t="shared" si="55"/>
        <v>1.7045398401191041</v>
      </c>
      <c r="H541">
        <f t="shared" si="56"/>
        <v>3.7490039999999982E-4</v>
      </c>
      <c r="I541" s="3">
        <v>0.84219999999999995</v>
      </c>
      <c r="J541" s="3">
        <v>1.7000000000000001E-2</v>
      </c>
      <c r="K541">
        <f t="shared" si="57"/>
        <v>8.3400000000006249E-6</v>
      </c>
    </row>
    <row r="542" spans="1:11" x14ac:dyDescent="0.2">
      <c r="A542" s="5">
        <v>53.3</v>
      </c>
      <c r="B542" s="3">
        <f t="shared" si="58"/>
        <v>0.11399999999999999</v>
      </c>
      <c r="C542" s="3">
        <f t="shared" si="59"/>
        <v>1.4E-2</v>
      </c>
      <c r="D542">
        <f t="shared" si="52"/>
        <v>100</v>
      </c>
      <c r="E542">
        <f t="shared" si="53"/>
        <v>5.51</v>
      </c>
      <c r="F542">
        <f t="shared" si="54"/>
        <v>40</v>
      </c>
      <c r="G542">
        <f t="shared" si="55"/>
        <v>1.7292433160628589</v>
      </c>
      <c r="H542">
        <f t="shared" si="56"/>
        <v>3.7688399999999996E-4</v>
      </c>
      <c r="I542" s="3">
        <v>0.84279999999999999</v>
      </c>
      <c r="J542" s="3">
        <v>1.72E-2</v>
      </c>
      <c r="K542">
        <f t="shared" si="57"/>
        <v>9.8700000000004781E-6</v>
      </c>
    </row>
    <row r="543" spans="1:11" x14ac:dyDescent="0.2">
      <c r="A543" s="5">
        <v>53.4</v>
      </c>
      <c r="B543" s="3">
        <f t="shared" si="58"/>
        <v>0.11470000000000002</v>
      </c>
      <c r="C543" s="3">
        <f t="shared" si="59"/>
        <v>1.4199999999999999E-2</v>
      </c>
      <c r="D543">
        <f t="shared" si="52"/>
        <v>100</v>
      </c>
      <c r="E543">
        <f t="shared" si="53"/>
        <v>5.51</v>
      </c>
      <c r="F543">
        <f t="shared" si="54"/>
        <v>40</v>
      </c>
      <c r="G543">
        <f t="shared" si="55"/>
        <v>1.7539467920066139</v>
      </c>
      <c r="H543">
        <f t="shared" si="56"/>
        <v>3.7919820000000009E-4</v>
      </c>
      <c r="I543" s="3">
        <v>0.84350000000000003</v>
      </c>
      <c r="J543" s="3">
        <v>1.7399999999999999E-2</v>
      </c>
      <c r="K543">
        <f t="shared" si="57"/>
        <v>1.5674999999999856E-5</v>
      </c>
    </row>
    <row r="544" spans="1:11" x14ac:dyDescent="0.2">
      <c r="A544" s="5">
        <v>53.5</v>
      </c>
      <c r="B544" s="3">
        <f t="shared" si="58"/>
        <v>0.11580000000000001</v>
      </c>
      <c r="C544" s="3">
        <f t="shared" si="59"/>
        <v>1.4300000000000002E-2</v>
      </c>
      <c r="D544">
        <f t="shared" si="52"/>
        <v>100</v>
      </c>
      <c r="E544">
        <f t="shared" si="53"/>
        <v>5.51</v>
      </c>
      <c r="F544">
        <f t="shared" si="54"/>
        <v>40</v>
      </c>
      <c r="G544">
        <f t="shared" si="55"/>
        <v>1.7662985299784919</v>
      </c>
      <c r="H544">
        <f t="shared" si="56"/>
        <v>3.8283480000000003E-4</v>
      </c>
      <c r="I544" s="3">
        <v>0.84460000000000002</v>
      </c>
      <c r="J544" s="3">
        <v>1.7500000000000002E-2</v>
      </c>
      <c r="K544">
        <f t="shared" si="57"/>
        <v>1.2915000000000172E-5</v>
      </c>
    </row>
    <row r="545" spans="1:11" x14ac:dyDescent="0.2">
      <c r="A545" s="5">
        <v>53.6</v>
      </c>
      <c r="B545" s="3">
        <f t="shared" si="58"/>
        <v>0.11670000000000003</v>
      </c>
      <c r="C545" s="3">
        <f t="shared" si="59"/>
        <v>1.4400000000000001E-2</v>
      </c>
      <c r="D545">
        <f t="shared" si="52"/>
        <v>100</v>
      </c>
      <c r="E545">
        <f t="shared" si="53"/>
        <v>5.51</v>
      </c>
      <c r="F545">
        <f t="shared" si="54"/>
        <v>40</v>
      </c>
      <c r="G545">
        <f t="shared" si="55"/>
        <v>1.7786502679503691</v>
      </c>
      <c r="H545">
        <f t="shared" si="56"/>
        <v>3.8581020000000006E-4</v>
      </c>
      <c r="I545" s="3">
        <v>0.84550000000000003</v>
      </c>
      <c r="J545" s="3">
        <v>1.7600000000000001E-2</v>
      </c>
      <c r="K545">
        <f t="shared" si="57"/>
        <v>8.7299999999990389E-6</v>
      </c>
    </row>
    <row r="546" spans="1:11" x14ac:dyDescent="0.2">
      <c r="A546" s="5">
        <v>53.7</v>
      </c>
      <c r="B546" s="3">
        <f t="shared" si="58"/>
        <v>0.11729999999999996</v>
      </c>
      <c r="C546" s="3">
        <f t="shared" si="59"/>
        <v>1.47E-2</v>
      </c>
      <c r="D546">
        <f t="shared" si="52"/>
        <v>100</v>
      </c>
      <c r="E546">
        <f t="shared" si="53"/>
        <v>5.51</v>
      </c>
      <c r="F546">
        <f t="shared" si="54"/>
        <v>40</v>
      </c>
      <c r="G546">
        <f t="shared" si="55"/>
        <v>1.8157054818660017</v>
      </c>
      <c r="H546">
        <f t="shared" si="56"/>
        <v>3.8779379999999983E-4</v>
      </c>
      <c r="I546" s="3">
        <v>0.84609999999999996</v>
      </c>
      <c r="J546" s="3">
        <v>1.7899999999999999E-2</v>
      </c>
      <c r="K546">
        <f t="shared" si="57"/>
        <v>1.3140000000000174E-5</v>
      </c>
    </row>
    <row r="547" spans="1:11" x14ac:dyDescent="0.2">
      <c r="A547" s="5">
        <v>53.8</v>
      </c>
      <c r="B547" s="3">
        <f t="shared" si="58"/>
        <v>0.11819999999999997</v>
      </c>
      <c r="C547" s="3">
        <f t="shared" si="59"/>
        <v>1.4500000000000001E-2</v>
      </c>
      <c r="D547">
        <f t="shared" si="52"/>
        <v>100</v>
      </c>
      <c r="E547">
        <f t="shared" si="53"/>
        <v>5.51</v>
      </c>
      <c r="F547">
        <f t="shared" si="54"/>
        <v>40</v>
      </c>
      <c r="G547">
        <f t="shared" si="55"/>
        <v>1.7910020059222471</v>
      </c>
      <c r="H547">
        <f t="shared" si="56"/>
        <v>3.9076919999999992E-4</v>
      </c>
      <c r="I547" s="3">
        <v>0.84699999999999998</v>
      </c>
      <c r="J547" s="3">
        <v>1.77E-2</v>
      </c>
      <c r="K547">
        <f t="shared" si="57"/>
        <v>1.4650000000000012E-5</v>
      </c>
    </row>
    <row r="548" spans="1:11" x14ac:dyDescent="0.2">
      <c r="A548" s="5">
        <v>53.9</v>
      </c>
      <c r="B548" s="3">
        <f t="shared" si="58"/>
        <v>0.11919999999999997</v>
      </c>
      <c r="C548" s="3">
        <f t="shared" si="59"/>
        <v>1.4799999999999999E-2</v>
      </c>
      <c r="D548">
        <f t="shared" si="52"/>
        <v>100</v>
      </c>
      <c r="E548">
        <f t="shared" si="53"/>
        <v>5.51</v>
      </c>
      <c r="F548">
        <f t="shared" si="54"/>
        <v>40</v>
      </c>
      <c r="G548">
        <f t="shared" si="55"/>
        <v>1.8280572198378791</v>
      </c>
      <c r="H548">
        <f t="shared" si="56"/>
        <v>3.9407519999999988E-4</v>
      </c>
      <c r="I548" s="3">
        <v>0.84799999999999998</v>
      </c>
      <c r="J548" s="3">
        <v>1.7999999999999999E-2</v>
      </c>
      <c r="K548">
        <f t="shared" si="57"/>
        <v>1.03250000000005E-5</v>
      </c>
    </row>
    <row r="549" spans="1:11" x14ac:dyDescent="0.2">
      <c r="A549" s="5">
        <v>54</v>
      </c>
      <c r="B549" s="3">
        <f t="shared" si="58"/>
        <v>0.11990000000000001</v>
      </c>
      <c r="C549" s="3">
        <f t="shared" si="59"/>
        <v>1.47E-2</v>
      </c>
      <c r="D549">
        <f t="shared" si="52"/>
        <v>100</v>
      </c>
      <c r="E549">
        <f t="shared" si="53"/>
        <v>5.51</v>
      </c>
      <c r="F549">
        <f t="shared" si="54"/>
        <v>40</v>
      </c>
      <c r="G549">
        <f t="shared" si="55"/>
        <v>1.8157054818660017</v>
      </c>
      <c r="H549">
        <f t="shared" si="56"/>
        <v>3.963894E-4</v>
      </c>
      <c r="I549" s="3">
        <v>0.84870000000000001</v>
      </c>
      <c r="J549" s="3">
        <v>1.7899999999999999E-2</v>
      </c>
      <c r="K549">
        <f t="shared" si="57"/>
        <v>1.0290000000000498E-5</v>
      </c>
    </row>
    <row r="550" spans="1:11" x14ac:dyDescent="0.2">
      <c r="A550" s="5">
        <v>54.1</v>
      </c>
      <c r="B550" s="3">
        <f t="shared" si="58"/>
        <v>0.12060000000000004</v>
      </c>
      <c r="C550" s="3">
        <f t="shared" si="59"/>
        <v>1.47E-2</v>
      </c>
      <c r="D550">
        <f t="shared" si="52"/>
        <v>100</v>
      </c>
      <c r="E550">
        <f t="shared" si="53"/>
        <v>5.51</v>
      </c>
      <c r="F550">
        <f t="shared" si="54"/>
        <v>40</v>
      </c>
      <c r="G550">
        <f t="shared" si="55"/>
        <v>1.8157054818660017</v>
      </c>
      <c r="H550">
        <f t="shared" si="56"/>
        <v>3.9870360000000013E-4</v>
      </c>
      <c r="I550" s="3">
        <v>0.84940000000000004</v>
      </c>
      <c r="J550" s="3">
        <v>1.7899999999999999E-2</v>
      </c>
      <c r="K550">
        <f t="shared" si="57"/>
        <v>1.3319999999998534E-5</v>
      </c>
    </row>
    <row r="551" spans="1:11" x14ac:dyDescent="0.2">
      <c r="A551" s="5">
        <v>54.2</v>
      </c>
      <c r="B551" s="3">
        <f t="shared" si="58"/>
        <v>0.12149999999999994</v>
      </c>
      <c r="C551" s="3">
        <f t="shared" si="59"/>
        <v>1.4900000000000002E-2</v>
      </c>
      <c r="D551">
        <f t="shared" si="52"/>
        <v>100</v>
      </c>
      <c r="E551">
        <f t="shared" si="53"/>
        <v>5.51</v>
      </c>
      <c r="F551">
        <f t="shared" si="54"/>
        <v>40</v>
      </c>
      <c r="G551">
        <f t="shared" si="55"/>
        <v>1.8404089578097573</v>
      </c>
      <c r="H551">
        <f t="shared" si="56"/>
        <v>4.0167899999999978E-4</v>
      </c>
      <c r="I551" s="3">
        <v>0.85029999999999994</v>
      </c>
      <c r="J551" s="3">
        <v>1.8100000000000002E-2</v>
      </c>
      <c r="K551">
        <f t="shared" si="57"/>
        <v>1.3545000000000179E-5</v>
      </c>
    </row>
    <row r="552" spans="1:11" x14ac:dyDescent="0.2">
      <c r="A552" s="5">
        <v>54.3</v>
      </c>
      <c r="B552" s="3">
        <f t="shared" si="58"/>
        <v>0.12239999999999995</v>
      </c>
      <c r="C552" s="3">
        <f t="shared" si="59"/>
        <v>1.52E-2</v>
      </c>
      <c r="D552">
        <f t="shared" si="52"/>
        <v>100</v>
      </c>
      <c r="E552">
        <f t="shared" si="53"/>
        <v>5.51</v>
      </c>
      <c r="F552">
        <f t="shared" si="54"/>
        <v>40</v>
      </c>
      <c r="G552">
        <f t="shared" si="55"/>
        <v>1.8774641717253899</v>
      </c>
      <c r="H552">
        <f t="shared" si="56"/>
        <v>4.0465439999999982E-4</v>
      </c>
      <c r="I552" s="3">
        <v>0.85119999999999996</v>
      </c>
      <c r="J552" s="3">
        <v>1.84E-2</v>
      </c>
      <c r="K552">
        <f t="shared" si="57"/>
        <v>1.0640000000000516E-5</v>
      </c>
    </row>
    <row r="553" spans="1:11" x14ac:dyDescent="0.2">
      <c r="A553" s="5">
        <v>54.4</v>
      </c>
      <c r="B553" s="3">
        <f t="shared" si="58"/>
        <v>0.12309999999999999</v>
      </c>
      <c r="C553" s="3">
        <f t="shared" si="59"/>
        <v>1.52E-2</v>
      </c>
      <c r="D553">
        <f t="shared" si="52"/>
        <v>100</v>
      </c>
      <c r="E553">
        <f t="shared" si="53"/>
        <v>5.51</v>
      </c>
      <c r="F553">
        <f t="shared" si="54"/>
        <v>40</v>
      </c>
      <c r="G553">
        <f t="shared" si="55"/>
        <v>1.8774641717253899</v>
      </c>
      <c r="H553">
        <f t="shared" si="56"/>
        <v>4.0696859999999989E-4</v>
      </c>
      <c r="I553" s="3">
        <v>0.85189999999999999</v>
      </c>
      <c r="J553" s="3">
        <v>1.84E-2</v>
      </c>
      <c r="K553">
        <f t="shared" si="57"/>
        <v>1.3725000000000181E-5</v>
      </c>
    </row>
    <row r="554" spans="1:11" x14ac:dyDescent="0.2">
      <c r="A554" s="5">
        <v>54.5</v>
      </c>
      <c r="B554" s="3">
        <f t="shared" si="58"/>
        <v>0.124</v>
      </c>
      <c r="C554" s="3">
        <f t="shared" si="59"/>
        <v>1.5299999999999999E-2</v>
      </c>
      <c r="D554">
        <f t="shared" si="52"/>
        <v>100</v>
      </c>
      <c r="E554">
        <f t="shared" si="53"/>
        <v>5.51</v>
      </c>
      <c r="F554">
        <f t="shared" si="54"/>
        <v>40</v>
      </c>
      <c r="G554">
        <f t="shared" si="55"/>
        <v>1.8898159096972671</v>
      </c>
      <c r="H554">
        <f t="shared" si="56"/>
        <v>4.0994399999999998E-4</v>
      </c>
      <c r="I554" s="3">
        <v>0.8528</v>
      </c>
      <c r="J554" s="3">
        <v>1.8499999999999999E-2</v>
      </c>
      <c r="K554">
        <f t="shared" si="57"/>
        <v>1.6884999999999843E-5</v>
      </c>
    </row>
    <row r="555" spans="1:11" x14ac:dyDescent="0.2">
      <c r="A555" s="5">
        <v>54.6</v>
      </c>
      <c r="B555" s="3">
        <f t="shared" si="58"/>
        <v>0.12509999999999999</v>
      </c>
      <c r="C555" s="3">
        <f t="shared" si="59"/>
        <v>1.5399999999999999E-2</v>
      </c>
      <c r="D555">
        <f t="shared" si="52"/>
        <v>100</v>
      </c>
      <c r="E555">
        <f t="shared" si="53"/>
        <v>5.51</v>
      </c>
      <c r="F555">
        <f t="shared" si="54"/>
        <v>40</v>
      </c>
      <c r="G555">
        <f t="shared" si="55"/>
        <v>1.9021676476691447</v>
      </c>
      <c r="H555">
        <f t="shared" si="56"/>
        <v>4.1358059999999997E-4</v>
      </c>
      <c r="I555" s="3">
        <v>0.85389999999999999</v>
      </c>
      <c r="J555" s="3">
        <v>1.8599999999999998E-2</v>
      </c>
      <c r="K555">
        <f t="shared" si="57"/>
        <v>1.0710000000000519E-5</v>
      </c>
    </row>
    <row r="556" spans="1:11" x14ac:dyDescent="0.2">
      <c r="A556" s="5">
        <v>54.7</v>
      </c>
      <c r="B556" s="3">
        <f t="shared" si="58"/>
        <v>0.12580000000000002</v>
      </c>
      <c r="C556" s="3">
        <f t="shared" si="59"/>
        <v>1.52E-2</v>
      </c>
      <c r="D556">
        <f t="shared" si="52"/>
        <v>100</v>
      </c>
      <c r="E556">
        <f t="shared" si="53"/>
        <v>5.51</v>
      </c>
      <c r="F556">
        <f t="shared" si="54"/>
        <v>40</v>
      </c>
      <c r="G556">
        <f t="shared" si="55"/>
        <v>1.8774641717253899</v>
      </c>
      <c r="H556">
        <f t="shared" si="56"/>
        <v>4.1589480000000004E-4</v>
      </c>
      <c r="I556" s="3">
        <v>0.85460000000000003</v>
      </c>
      <c r="J556" s="3">
        <v>1.84E-2</v>
      </c>
      <c r="K556">
        <f t="shared" si="57"/>
        <v>1.0779999999998813E-5</v>
      </c>
    </row>
    <row r="557" spans="1:11" x14ac:dyDescent="0.2">
      <c r="A557" s="5">
        <v>54.8</v>
      </c>
      <c r="B557" s="3">
        <f t="shared" si="58"/>
        <v>0.12649999999999995</v>
      </c>
      <c r="C557" s="3">
        <f t="shared" si="59"/>
        <v>1.5600000000000001E-2</v>
      </c>
      <c r="D557">
        <f t="shared" si="52"/>
        <v>100</v>
      </c>
      <c r="E557">
        <f t="shared" si="53"/>
        <v>5.51</v>
      </c>
      <c r="F557">
        <f t="shared" si="54"/>
        <v>40</v>
      </c>
      <c r="G557">
        <f t="shared" si="55"/>
        <v>1.9268711236128999</v>
      </c>
      <c r="H557">
        <f t="shared" si="56"/>
        <v>4.1820899999999979E-4</v>
      </c>
      <c r="I557" s="3">
        <v>0.85529999999999995</v>
      </c>
      <c r="J557" s="3">
        <v>1.8800000000000001E-2</v>
      </c>
      <c r="K557">
        <f t="shared" si="57"/>
        <v>1.252000000000036E-5</v>
      </c>
    </row>
    <row r="558" spans="1:11" x14ac:dyDescent="0.2">
      <c r="A558" s="5">
        <v>54.9</v>
      </c>
      <c r="B558" s="3">
        <f t="shared" si="58"/>
        <v>0.12729999999999997</v>
      </c>
      <c r="C558" s="3">
        <f t="shared" si="59"/>
        <v>1.5699999999999999E-2</v>
      </c>
      <c r="D558">
        <f t="shared" si="52"/>
        <v>100</v>
      </c>
      <c r="E558">
        <f t="shared" si="53"/>
        <v>5.51</v>
      </c>
      <c r="F558">
        <f t="shared" si="54"/>
        <v>40</v>
      </c>
      <c r="G558">
        <f t="shared" si="55"/>
        <v>1.9392228615847773</v>
      </c>
      <c r="H558">
        <f t="shared" si="56"/>
        <v>4.208537999999999E-4</v>
      </c>
      <c r="I558" s="3">
        <v>0.85609999999999997</v>
      </c>
      <c r="J558" s="3">
        <v>1.89E-2</v>
      </c>
      <c r="K558">
        <f t="shared" si="57"/>
        <v>1.7379999999999837E-5</v>
      </c>
    </row>
    <row r="559" spans="1:11" x14ac:dyDescent="0.2">
      <c r="A559" s="5">
        <v>55</v>
      </c>
      <c r="B559" s="3">
        <f t="shared" si="58"/>
        <v>0.12839999999999996</v>
      </c>
      <c r="C559" s="3">
        <f t="shared" si="59"/>
        <v>1.5899999999999997E-2</v>
      </c>
      <c r="D559">
        <f t="shared" si="52"/>
        <v>100</v>
      </c>
      <c r="E559">
        <f t="shared" si="53"/>
        <v>5.51</v>
      </c>
      <c r="F559">
        <f t="shared" si="54"/>
        <v>40</v>
      </c>
      <c r="G559">
        <f t="shared" si="55"/>
        <v>1.9639263375285325</v>
      </c>
      <c r="H559">
        <f t="shared" si="56"/>
        <v>4.2449039999999983E-4</v>
      </c>
      <c r="I559" s="3">
        <v>0.85719999999999996</v>
      </c>
      <c r="J559" s="3">
        <v>1.9099999999999999E-2</v>
      </c>
      <c r="K559">
        <f t="shared" si="57"/>
        <v>1.1095000000000535E-5</v>
      </c>
    </row>
    <row r="560" spans="1:11" x14ac:dyDescent="0.2">
      <c r="A560" s="5">
        <v>55.1</v>
      </c>
      <c r="B560" s="3">
        <f t="shared" si="58"/>
        <v>0.12909999999999999</v>
      </c>
      <c r="C560" s="3">
        <f t="shared" si="59"/>
        <v>1.5799999999999998E-2</v>
      </c>
      <c r="D560">
        <f t="shared" si="52"/>
        <v>100</v>
      </c>
      <c r="E560">
        <f t="shared" si="53"/>
        <v>5.51</v>
      </c>
      <c r="F560">
        <f t="shared" si="54"/>
        <v>40</v>
      </c>
      <c r="G560">
        <f t="shared" si="55"/>
        <v>1.9515745995566549</v>
      </c>
      <c r="H560">
        <f t="shared" si="56"/>
        <v>4.2680460000000002E-4</v>
      </c>
      <c r="I560" s="3">
        <v>0.8579</v>
      </c>
      <c r="J560" s="3">
        <v>1.9E-2</v>
      </c>
      <c r="K560">
        <f t="shared" si="57"/>
        <v>1.1165000000000541E-5</v>
      </c>
    </row>
    <row r="561" spans="1:11" x14ac:dyDescent="0.2">
      <c r="A561" s="5">
        <v>55.2</v>
      </c>
      <c r="B561" s="3">
        <f t="shared" si="58"/>
        <v>0.12980000000000003</v>
      </c>
      <c r="C561" s="3">
        <f t="shared" si="59"/>
        <v>1.61E-2</v>
      </c>
      <c r="D561">
        <f t="shared" si="52"/>
        <v>100</v>
      </c>
      <c r="E561">
        <f t="shared" si="53"/>
        <v>5.51</v>
      </c>
      <c r="F561">
        <f t="shared" si="54"/>
        <v>40</v>
      </c>
      <c r="G561">
        <f t="shared" si="55"/>
        <v>1.9886298134722873</v>
      </c>
      <c r="H561">
        <f t="shared" si="56"/>
        <v>4.2911880000000009E-4</v>
      </c>
      <c r="I561" s="3">
        <v>0.85860000000000003</v>
      </c>
      <c r="J561" s="3">
        <v>1.9300000000000001E-2</v>
      </c>
      <c r="K561">
        <f t="shared" si="57"/>
        <v>1.6100000000000015E-5</v>
      </c>
    </row>
    <row r="562" spans="1:11" x14ac:dyDescent="0.2">
      <c r="A562" s="5">
        <v>55.3</v>
      </c>
      <c r="B562" s="3">
        <f t="shared" si="58"/>
        <v>0.13080000000000003</v>
      </c>
      <c r="C562" s="3">
        <f t="shared" si="59"/>
        <v>1.61E-2</v>
      </c>
      <c r="D562">
        <f t="shared" si="52"/>
        <v>100</v>
      </c>
      <c r="E562">
        <f t="shared" si="53"/>
        <v>5.51</v>
      </c>
      <c r="F562">
        <f t="shared" si="54"/>
        <v>40</v>
      </c>
      <c r="G562">
        <f t="shared" si="55"/>
        <v>1.9886298134722873</v>
      </c>
      <c r="H562">
        <f t="shared" si="56"/>
        <v>4.324248000000001E-4</v>
      </c>
      <c r="I562" s="3">
        <v>0.85960000000000003</v>
      </c>
      <c r="J562" s="3">
        <v>1.9300000000000001E-2</v>
      </c>
      <c r="K562">
        <f t="shared" si="57"/>
        <v>1.3000000000000374E-5</v>
      </c>
    </row>
    <row r="563" spans="1:11" x14ac:dyDescent="0.2">
      <c r="A563" s="5">
        <v>55.4</v>
      </c>
      <c r="B563" s="3">
        <f t="shared" si="58"/>
        <v>0.13160000000000005</v>
      </c>
      <c r="C563" s="3">
        <f t="shared" si="59"/>
        <v>1.6399999999999998E-2</v>
      </c>
      <c r="D563">
        <f t="shared" si="52"/>
        <v>100</v>
      </c>
      <c r="E563">
        <f t="shared" si="53"/>
        <v>5.51</v>
      </c>
      <c r="F563">
        <f t="shared" si="54"/>
        <v>40</v>
      </c>
      <c r="G563">
        <f t="shared" si="55"/>
        <v>2.0256850273879201</v>
      </c>
      <c r="H563">
        <f t="shared" si="56"/>
        <v>4.3506960000000021E-4</v>
      </c>
      <c r="I563" s="3">
        <v>0.86040000000000005</v>
      </c>
      <c r="J563" s="3">
        <v>1.9599999999999999E-2</v>
      </c>
      <c r="K563">
        <f t="shared" si="57"/>
        <v>1.1479999999998735E-5</v>
      </c>
    </row>
    <row r="564" spans="1:11" x14ac:dyDescent="0.2">
      <c r="A564" s="5">
        <v>55.5</v>
      </c>
      <c r="B564" s="3">
        <f t="shared" si="58"/>
        <v>0.13229999999999997</v>
      </c>
      <c r="C564" s="3">
        <f t="shared" si="59"/>
        <v>1.6399999999999998E-2</v>
      </c>
      <c r="D564">
        <f t="shared" si="52"/>
        <v>100</v>
      </c>
      <c r="E564">
        <f t="shared" si="53"/>
        <v>5.51</v>
      </c>
      <c r="F564">
        <f t="shared" si="54"/>
        <v>40</v>
      </c>
      <c r="G564">
        <f t="shared" si="55"/>
        <v>2.0256850273879201</v>
      </c>
      <c r="H564">
        <f t="shared" si="56"/>
        <v>4.373837999999999E-4</v>
      </c>
      <c r="I564" s="3">
        <v>0.86109999999999998</v>
      </c>
      <c r="J564" s="3">
        <v>1.9599999999999999E-2</v>
      </c>
      <c r="K564">
        <f t="shared" si="57"/>
        <v>1.3120000000000374E-5</v>
      </c>
    </row>
    <row r="565" spans="1:11" x14ac:dyDescent="0.2">
      <c r="A565" s="5">
        <v>55.6</v>
      </c>
      <c r="B565" s="3">
        <f t="shared" si="58"/>
        <v>0.1331</v>
      </c>
      <c r="C565" s="3">
        <f t="shared" si="59"/>
        <v>1.6399999999999998E-2</v>
      </c>
      <c r="D565">
        <f t="shared" si="52"/>
        <v>100</v>
      </c>
      <c r="E565">
        <f t="shared" si="53"/>
        <v>5.51</v>
      </c>
      <c r="F565">
        <f t="shared" si="54"/>
        <v>40</v>
      </c>
      <c r="G565">
        <f t="shared" si="55"/>
        <v>2.0256850273879201</v>
      </c>
      <c r="H565">
        <f t="shared" si="56"/>
        <v>4.4002859999999996E-4</v>
      </c>
      <c r="I565" s="3">
        <v>0.8619</v>
      </c>
      <c r="J565" s="3">
        <v>1.9599999999999999E-2</v>
      </c>
      <c r="K565">
        <f t="shared" si="57"/>
        <v>1.6500000000000015E-5</v>
      </c>
    </row>
    <row r="566" spans="1:11" x14ac:dyDescent="0.2">
      <c r="A566" s="5">
        <v>55.7</v>
      </c>
      <c r="B566" s="3">
        <f t="shared" si="58"/>
        <v>0.1341</v>
      </c>
      <c r="C566" s="3">
        <f t="shared" si="59"/>
        <v>1.66E-2</v>
      </c>
      <c r="D566">
        <f t="shared" si="52"/>
        <v>100</v>
      </c>
      <c r="E566">
        <f t="shared" si="53"/>
        <v>5.51</v>
      </c>
      <c r="F566">
        <f t="shared" si="54"/>
        <v>40</v>
      </c>
      <c r="G566">
        <f t="shared" si="55"/>
        <v>2.0503885033316749</v>
      </c>
      <c r="H566">
        <f t="shared" si="56"/>
        <v>4.4333459999999991E-4</v>
      </c>
      <c r="I566" s="3">
        <v>0.8629</v>
      </c>
      <c r="J566" s="3">
        <v>1.9800000000000002E-2</v>
      </c>
      <c r="K566">
        <f t="shared" si="57"/>
        <v>1.1655000000000563E-5</v>
      </c>
    </row>
    <row r="567" spans="1:11" x14ac:dyDescent="0.2">
      <c r="A567" s="5">
        <v>55.8</v>
      </c>
      <c r="B567" s="3">
        <f t="shared" si="58"/>
        <v>0.13480000000000003</v>
      </c>
      <c r="C567" s="3">
        <f t="shared" si="59"/>
        <v>1.67E-2</v>
      </c>
      <c r="D567">
        <f t="shared" si="52"/>
        <v>100</v>
      </c>
      <c r="E567">
        <f t="shared" si="53"/>
        <v>5.51</v>
      </c>
      <c r="F567">
        <f t="shared" si="54"/>
        <v>40</v>
      </c>
      <c r="G567">
        <f t="shared" si="55"/>
        <v>2.0627402413035529</v>
      </c>
      <c r="H567">
        <f t="shared" si="56"/>
        <v>4.456488000000001E-4</v>
      </c>
      <c r="I567" s="3">
        <v>0.86360000000000003</v>
      </c>
      <c r="J567" s="3">
        <v>1.9900000000000001E-2</v>
      </c>
      <c r="K567">
        <f t="shared" si="57"/>
        <v>1.3359999999998529E-5</v>
      </c>
    </row>
    <row r="568" spans="1:11" x14ac:dyDescent="0.2">
      <c r="A568" s="5">
        <v>55.9</v>
      </c>
      <c r="B568" s="3">
        <f t="shared" si="58"/>
        <v>0.13559999999999994</v>
      </c>
      <c r="C568" s="3">
        <f t="shared" si="59"/>
        <v>1.67E-2</v>
      </c>
      <c r="D568">
        <f t="shared" si="52"/>
        <v>100</v>
      </c>
      <c r="E568">
        <f t="shared" si="53"/>
        <v>5.51</v>
      </c>
      <c r="F568">
        <f t="shared" si="54"/>
        <v>40</v>
      </c>
      <c r="G568">
        <f t="shared" si="55"/>
        <v>2.0627402413035529</v>
      </c>
      <c r="H568">
        <f t="shared" si="56"/>
        <v>4.4829359999999977E-4</v>
      </c>
      <c r="I568" s="3">
        <v>0.86439999999999995</v>
      </c>
      <c r="J568" s="3">
        <v>1.9900000000000001E-2</v>
      </c>
      <c r="K568">
        <f t="shared" si="57"/>
        <v>1.8425000000001691E-5</v>
      </c>
    </row>
    <row r="569" spans="1:11" x14ac:dyDescent="0.2">
      <c r="A569" s="5">
        <v>56</v>
      </c>
      <c r="B569" s="3">
        <f t="shared" si="58"/>
        <v>0.13670000000000004</v>
      </c>
      <c r="C569" s="3">
        <f t="shared" si="59"/>
        <v>1.6799999999999999E-2</v>
      </c>
      <c r="D569">
        <f t="shared" si="52"/>
        <v>100</v>
      </c>
      <c r="E569">
        <f t="shared" si="53"/>
        <v>5.51</v>
      </c>
      <c r="F569">
        <f t="shared" si="54"/>
        <v>40</v>
      </c>
      <c r="G569">
        <f t="shared" si="55"/>
        <v>2.0750919792754305</v>
      </c>
      <c r="H569">
        <f t="shared" si="56"/>
        <v>4.5193020000000014E-4</v>
      </c>
      <c r="I569" s="3">
        <v>0.86550000000000005</v>
      </c>
      <c r="J569" s="3">
        <v>0.02</v>
      </c>
      <c r="K569">
        <f t="shared" si="57"/>
        <v>1.3479999999998512E-5</v>
      </c>
    </row>
    <row r="570" spans="1:11" x14ac:dyDescent="0.2">
      <c r="A570" s="5">
        <v>56.1</v>
      </c>
      <c r="B570" s="3">
        <f t="shared" si="58"/>
        <v>0.13749999999999996</v>
      </c>
      <c r="C570" s="3">
        <f t="shared" si="59"/>
        <v>1.6899999999999998E-2</v>
      </c>
      <c r="D570">
        <f t="shared" si="52"/>
        <v>100</v>
      </c>
      <c r="E570">
        <f t="shared" si="53"/>
        <v>5.51</v>
      </c>
      <c r="F570">
        <f t="shared" si="54"/>
        <v>40</v>
      </c>
      <c r="G570">
        <f t="shared" si="55"/>
        <v>2.0874437172473077</v>
      </c>
      <c r="H570">
        <f t="shared" si="56"/>
        <v>4.5457499999999981E-4</v>
      </c>
      <c r="I570" s="3">
        <v>0.86629999999999996</v>
      </c>
      <c r="J570" s="3">
        <v>2.01E-2</v>
      </c>
      <c r="K570">
        <f t="shared" si="57"/>
        <v>1.0140000000000758E-5</v>
      </c>
    </row>
    <row r="571" spans="1:11" x14ac:dyDescent="0.2">
      <c r="A571" s="5">
        <v>56.2</v>
      </c>
      <c r="B571" s="3">
        <f t="shared" si="58"/>
        <v>0.1381</v>
      </c>
      <c r="C571" s="3">
        <f t="shared" si="59"/>
        <v>1.6899999999999998E-2</v>
      </c>
      <c r="D571">
        <f t="shared" si="52"/>
        <v>100</v>
      </c>
      <c r="E571">
        <f t="shared" si="53"/>
        <v>5.51</v>
      </c>
      <c r="F571">
        <f t="shared" si="54"/>
        <v>40</v>
      </c>
      <c r="G571">
        <f t="shared" si="55"/>
        <v>2.0874437172473077</v>
      </c>
      <c r="H571">
        <f t="shared" si="56"/>
        <v>4.5655859999999996E-4</v>
      </c>
      <c r="I571" s="3">
        <v>0.8669</v>
      </c>
      <c r="J571" s="3">
        <v>2.01E-2</v>
      </c>
      <c r="K571">
        <f t="shared" si="57"/>
        <v>1.1935000000000578E-5</v>
      </c>
    </row>
    <row r="572" spans="1:11" x14ac:dyDescent="0.2">
      <c r="A572" s="5">
        <v>56.3</v>
      </c>
      <c r="B572" s="3">
        <f t="shared" si="58"/>
        <v>0.13880000000000003</v>
      </c>
      <c r="C572" s="3">
        <f t="shared" si="59"/>
        <v>1.72E-2</v>
      </c>
      <c r="D572">
        <f t="shared" si="52"/>
        <v>100</v>
      </c>
      <c r="E572">
        <f t="shared" si="53"/>
        <v>5.51</v>
      </c>
      <c r="F572">
        <f t="shared" si="54"/>
        <v>40</v>
      </c>
      <c r="G572">
        <f t="shared" si="55"/>
        <v>2.124498931162941</v>
      </c>
      <c r="H572">
        <f t="shared" si="56"/>
        <v>4.5887280000000004E-4</v>
      </c>
      <c r="I572" s="3">
        <v>0.86760000000000004</v>
      </c>
      <c r="J572" s="3">
        <v>2.0400000000000001E-2</v>
      </c>
      <c r="K572">
        <f t="shared" si="57"/>
        <v>2.0579999999999637E-5</v>
      </c>
    </row>
    <row r="573" spans="1:11" x14ac:dyDescent="0.2">
      <c r="A573" s="5">
        <v>56.4</v>
      </c>
      <c r="B573" s="3">
        <f t="shared" si="58"/>
        <v>0.14000000000000001</v>
      </c>
      <c r="C573" s="3">
        <f t="shared" si="59"/>
        <v>1.7099999999999997E-2</v>
      </c>
      <c r="D573">
        <f t="shared" si="52"/>
        <v>100</v>
      </c>
      <c r="E573">
        <f t="shared" si="53"/>
        <v>5.51</v>
      </c>
      <c r="F573">
        <f t="shared" si="54"/>
        <v>40</v>
      </c>
      <c r="G573">
        <f t="shared" si="55"/>
        <v>2.1121471931910629</v>
      </c>
      <c r="H573">
        <f t="shared" si="56"/>
        <v>4.6284000000000001E-4</v>
      </c>
      <c r="I573" s="3">
        <v>0.86880000000000002</v>
      </c>
      <c r="J573" s="3">
        <v>2.0299999999999999E-2</v>
      </c>
      <c r="K573">
        <f t="shared" si="57"/>
        <v>1.3880000000000396E-5</v>
      </c>
    </row>
    <row r="574" spans="1:11" x14ac:dyDescent="0.2">
      <c r="A574" s="5">
        <v>56.5</v>
      </c>
      <c r="B574" s="3">
        <f t="shared" si="58"/>
        <v>0.14080000000000004</v>
      </c>
      <c r="C574" s="3">
        <f t="shared" si="59"/>
        <v>1.7599999999999998E-2</v>
      </c>
      <c r="D574">
        <f t="shared" si="52"/>
        <v>100</v>
      </c>
      <c r="E574">
        <f t="shared" si="53"/>
        <v>5.51</v>
      </c>
      <c r="F574">
        <f t="shared" si="54"/>
        <v>40</v>
      </c>
      <c r="G574">
        <f t="shared" si="55"/>
        <v>2.1739058830504505</v>
      </c>
      <c r="H574">
        <f t="shared" si="56"/>
        <v>4.6548480000000011E-4</v>
      </c>
      <c r="I574" s="3">
        <v>0.86960000000000004</v>
      </c>
      <c r="J574" s="3">
        <v>2.0799999999999999E-2</v>
      </c>
      <c r="K574">
        <f t="shared" si="57"/>
        <v>1.0529999999998839E-5</v>
      </c>
    </row>
    <row r="575" spans="1:11" x14ac:dyDescent="0.2">
      <c r="A575" s="5">
        <v>56.6</v>
      </c>
      <c r="B575" s="3">
        <f t="shared" si="58"/>
        <v>0.14139999999999997</v>
      </c>
      <c r="C575" s="3">
        <f t="shared" si="59"/>
        <v>1.7499999999999998E-2</v>
      </c>
      <c r="D575">
        <f t="shared" si="52"/>
        <v>100</v>
      </c>
      <c r="E575">
        <f t="shared" si="53"/>
        <v>5.51</v>
      </c>
      <c r="F575">
        <f t="shared" si="54"/>
        <v>40</v>
      </c>
      <c r="G575">
        <f t="shared" si="55"/>
        <v>2.1615541450785734</v>
      </c>
      <c r="H575">
        <f t="shared" si="56"/>
        <v>4.6746839999999994E-4</v>
      </c>
      <c r="I575" s="3">
        <v>0.87019999999999997</v>
      </c>
      <c r="J575" s="3">
        <v>2.07E-2</v>
      </c>
      <c r="K575">
        <f t="shared" si="57"/>
        <v>1.7500000000000015E-5</v>
      </c>
    </row>
    <row r="576" spans="1:11" x14ac:dyDescent="0.2">
      <c r="A576" s="5">
        <v>56.7</v>
      </c>
      <c r="B576" s="3">
        <f t="shared" si="58"/>
        <v>0.14239999999999997</v>
      </c>
      <c r="C576" s="3">
        <f t="shared" si="59"/>
        <v>1.7499999999999998E-2</v>
      </c>
      <c r="D576">
        <f t="shared" si="52"/>
        <v>100</v>
      </c>
      <c r="E576">
        <f t="shared" si="53"/>
        <v>5.51</v>
      </c>
      <c r="F576">
        <f t="shared" si="54"/>
        <v>40</v>
      </c>
      <c r="G576">
        <f t="shared" si="55"/>
        <v>2.1615541450785734</v>
      </c>
      <c r="H576">
        <f t="shared" si="56"/>
        <v>4.707743999999999E-4</v>
      </c>
      <c r="I576" s="3">
        <v>0.87119999999999997</v>
      </c>
      <c r="J576" s="3">
        <v>2.07E-2</v>
      </c>
      <c r="K576">
        <f t="shared" si="57"/>
        <v>1.7600000000000014E-5</v>
      </c>
    </row>
    <row r="577" spans="1:11" x14ac:dyDescent="0.2">
      <c r="A577" s="5">
        <v>56.8</v>
      </c>
      <c r="B577" s="3">
        <f t="shared" si="58"/>
        <v>0.14339999999999997</v>
      </c>
      <c r="C577" s="3">
        <f t="shared" si="59"/>
        <v>1.7699999999999997E-2</v>
      </c>
      <c r="D577">
        <f t="shared" si="52"/>
        <v>100</v>
      </c>
      <c r="E577">
        <f t="shared" si="53"/>
        <v>5.51</v>
      </c>
      <c r="F577">
        <f t="shared" si="54"/>
        <v>40</v>
      </c>
      <c r="G577">
        <f t="shared" si="55"/>
        <v>2.1862576210223286</v>
      </c>
      <c r="H577">
        <f t="shared" si="56"/>
        <v>4.7408039999999991E-4</v>
      </c>
      <c r="I577" s="3">
        <v>0.87219999999999998</v>
      </c>
      <c r="J577" s="3">
        <v>2.0899999999999998E-2</v>
      </c>
      <c r="K577">
        <f t="shared" si="57"/>
        <v>1.0650000000000798E-5</v>
      </c>
    </row>
    <row r="578" spans="1:11" x14ac:dyDescent="0.2">
      <c r="A578" s="5">
        <v>56.9</v>
      </c>
      <c r="B578" s="3">
        <f t="shared" si="58"/>
        <v>0.14400000000000002</v>
      </c>
      <c r="C578" s="3">
        <f t="shared" si="59"/>
        <v>1.78E-2</v>
      </c>
      <c r="D578">
        <f t="shared" si="52"/>
        <v>100</v>
      </c>
      <c r="E578">
        <f t="shared" si="53"/>
        <v>5.51</v>
      </c>
      <c r="F578">
        <f t="shared" si="54"/>
        <v>40</v>
      </c>
      <c r="G578">
        <f t="shared" si="55"/>
        <v>2.1986093589942062</v>
      </c>
      <c r="H578">
        <f t="shared" si="56"/>
        <v>4.7606400000000006E-4</v>
      </c>
      <c r="I578" s="3">
        <v>0.87280000000000002</v>
      </c>
      <c r="J578" s="3">
        <v>2.1000000000000001E-2</v>
      </c>
      <c r="K578">
        <f t="shared" si="57"/>
        <v>1.4360000000000411E-5</v>
      </c>
    </row>
    <row r="579" spans="1:11" x14ac:dyDescent="0.2">
      <c r="A579" s="5">
        <v>57</v>
      </c>
      <c r="B579" s="3">
        <f t="shared" si="58"/>
        <v>0.14480000000000004</v>
      </c>
      <c r="C579" s="3">
        <f t="shared" si="59"/>
        <v>1.8099999999999998E-2</v>
      </c>
      <c r="D579">
        <f t="shared" si="52"/>
        <v>100</v>
      </c>
      <c r="E579">
        <f t="shared" si="53"/>
        <v>5.51</v>
      </c>
      <c r="F579">
        <f t="shared" si="54"/>
        <v>40</v>
      </c>
      <c r="G579">
        <f t="shared" si="55"/>
        <v>2.235664572909839</v>
      </c>
      <c r="H579">
        <f t="shared" si="56"/>
        <v>4.7870880000000016E-4</v>
      </c>
      <c r="I579" s="3">
        <v>0.87360000000000004</v>
      </c>
      <c r="J579" s="3">
        <v>2.1299999999999999E-2</v>
      </c>
      <c r="K579">
        <f t="shared" si="57"/>
        <v>1.8100000000000013E-5</v>
      </c>
    </row>
    <row r="580" spans="1:11" s="8" customFormat="1" x14ac:dyDescent="0.2">
      <c r="A580" s="5">
        <v>57.1</v>
      </c>
      <c r="B580" s="3">
        <f t="shared" si="58"/>
        <v>0.14580000000000004</v>
      </c>
      <c r="C580" s="3">
        <f t="shared" si="59"/>
        <v>1.8099999999999998E-2</v>
      </c>
      <c r="D580" s="8">
        <f t="shared" si="52"/>
        <v>100</v>
      </c>
      <c r="E580" s="8">
        <f t="shared" si="53"/>
        <v>5.51</v>
      </c>
      <c r="F580" s="8">
        <f t="shared" si="54"/>
        <v>40</v>
      </c>
      <c r="G580" s="8">
        <f t="shared" si="55"/>
        <v>2.235664572909839</v>
      </c>
      <c r="H580" s="8">
        <f t="shared" si="56"/>
        <v>4.8201480000000012E-4</v>
      </c>
      <c r="I580" s="3">
        <v>0.87460000000000004</v>
      </c>
      <c r="J580" s="3">
        <v>2.1299999999999999E-2</v>
      </c>
      <c r="K580">
        <f t="shared" si="57"/>
        <v>1.4479999999998404E-5</v>
      </c>
    </row>
    <row r="581" spans="1:11" x14ac:dyDescent="0.2">
      <c r="A581" s="5">
        <v>57.2</v>
      </c>
      <c r="B581" s="3">
        <f t="shared" si="58"/>
        <v>0.14659999999999995</v>
      </c>
      <c r="C581" s="3">
        <f t="shared" si="59"/>
        <v>1.8099999999999998E-2</v>
      </c>
      <c r="D581">
        <f t="shared" si="52"/>
        <v>100</v>
      </c>
      <c r="E581">
        <f t="shared" si="53"/>
        <v>5.51</v>
      </c>
      <c r="F581">
        <f t="shared" si="54"/>
        <v>40</v>
      </c>
      <c r="G581">
        <f t="shared" si="55"/>
        <v>2.235664572909839</v>
      </c>
      <c r="H581">
        <f t="shared" si="56"/>
        <v>4.8465959999999979E-4</v>
      </c>
      <c r="I581" s="3">
        <v>0.87539999999999996</v>
      </c>
      <c r="J581" s="3">
        <v>2.1299999999999999E-2</v>
      </c>
      <c r="K581">
        <f t="shared" si="57"/>
        <v>1.2705000000000616E-5</v>
      </c>
    </row>
    <row r="582" spans="1:11" x14ac:dyDescent="0.2">
      <c r="A582" s="5">
        <v>57.3</v>
      </c>
      <c r="B582" s="3">
        <f t="shared" si="58"/>
        <v>0.14729999999999999</v>
      </c>
      <c r="C582" s="3">
        <f t="shared" si="59"/>
        <v>1.8199999999999997E-2</v>
      </c>
      <c r="D582">
        <f t="shared" si="52"/>
        <v>100</v>
      </c>
      <c r="E582">
        <f t="shared" si="53"/>
        <v>5.51</v>
      </c>
      <c r="F582">
        <f t="shared" si="54"/>
        <v>40</v>
      </c>
      <c r="G582">
        <f t="shared" si="55"/>
        <v>2.2480163108817166</v>
      </c>
      <c r="H582">
        <f t="shared" si="56"/>
        <v>4.8697379999999992E-4</v>
      </c>
      <c r="I582" s="3">
        <v>0.87609999999999999</v>
      </c>
      <c r="J582" s="3">
        <v>2.1399999999999999E-2</v>
      </c>
      <c r="K582">
        <f t="shared" si="57"/>
        <v>1.4640000000000417E-5</v>
      </c>
    </row>
    <row r="583" spans="1:11" x14ac:dyDescent="0.2">
      <c r="A583" s="5">
        <v>57.4</v>
      </c>
      <c r="B583" s="3">
        <f t="shared" si="58"/>
        <v>0.14810000000000001</v>
      </c>
      <c r="C583" s="3">
        <f t="shared" si="59"/>
        <v>1.84E-2</v>
      </c>
      <c r="D583">
        <f t="shared" si="52"/>
        <v>100</v>
      </c>
      <c r="E583">
        <f t="shared" si="53"/>
        <v>5.51</v>
      </c>
      <c r="F583">
        <f t="shared" si="54"/>
        <v>40</v>
      </c>
      <c r="G583">
        <f t="shared" si="55"/>
        <v>2.2727197868254714</v>
      </c>
      <c r="H583">
        <f t="shared" si="56"/>
        <v>4.8961860000000003E-4</v>
      </c>
      <c r="I583" s="3">
        <v>0.87690000000000001</v>
      </c>
      <c r="J583" s="3">
        <v>2.1600000000000001E-2</v>
      </c>
      <c r="K583">
        <f t="shared" si="57"/>
        <v>2.0129999999999812E-5</v>
      </c>
    </row>
    <row r="584" spans="1:11" x14ac:dyDescent="0.2">
      <c r="A584" s="5">
        <v>57.5</v>
      </c>
      <c r="B584" s="3">
        <f t="shared" si="58"/>
        <v>0.1492</v>
      </c>
      <c r="C584" s="3">
        <f t="shared" si="59"/>
        <v>1.8199999999999997E-2</v>
      </c>
      <c r="D584">
        <f t="shared" si="52"/>
        <v>100</v>
      </c>
      <c r="E584">
        <f t="shared" si="53"/>
        <v>5.51</v>
      </c>
      <c r="F584">
        <f t="shared" si="54"/>
        <v>40</v>
      </c>
      <c r="G584">
        <f t="shared" si="55"/>
        <v>2.2480163108817166</v>
      </c>
      <c r="H584">
        <f t="shared" si="56"/>
        <v>4.9325519999999991E-4</v>
      </c>
      <c r="I584" s="3">
        <v>0.878</v>
      </c>
      <c r="J584" s="3">
        <v>2.1399999999999999E-2</v>
      </c>
      <c r="K584">
        <f t="shared" si="57"/>
        <v>1.2880000000000624E-5</v>
      </c>
    </row>
    <row r="585" spans="1:11" x14ac:dyDescent="0.2">
      <c r="A585" s="5">
        <v>57.6</v>
      </c>
      <c r="B585" s="3">
        <f t="shared" si="58"/>
        <v>0.14990000000000003</v>
      </c>
      <c r="C585" s="3">
        <f t="shared" si="59"/>
        <v>1.8599999999999998E-2</v>
      </c>
      <c r="D585">
        <f t="shared" si="52"/>
        <v>100</v>
      </c>
      <c r="E585">
        <f t="shared" si="53"/>
        <v>5.51</v>
      </c>
      <c r="F585">
        <f t="shared" si="54"/>
        <v>40</v>
      </c>
      <c r="G585">
        <f t="shared" si="55"/>
        <v>2.2974232627692261</v>
      </c>
      <c r="H585">
        <f t="shared" si="56"/>
        <v>4.9556940000000009E-4</v>
      </c>
      <c r="I585" s="3">
        <v>0.87870000000000004</v>
      </c>
      <c r="J585" s="3">
        <v>2.18E-2</v>
      </c>
      <c r="K585">
        <f t="shared" si="57"/>
        <v>1.1219999999998763E-5</v>
      </c>
    </row>
    <row r="586" spans="1:11" x14ac:dyDescent="0.2">
      <c r="A586" s="5">
        <v>57.7</v>
      </c>
      <c r="B586" s="3">
        <f t="shared" si="58"/>
        <v>0.15049999999999997</v>
      </c>
      <c r="C586" s="3">
        <f t="shared" si="59"/>
        <v>1.8799999999999997E-2</v>
      </c>
      <c r="D586">
        <f t="shared" ref="D586:D649" si="60">$E$4</f>
        <v>100</v>
      </c>
      <c r="E586">
        <f t="shared" ref="E586:E649" si="61">$F$4</f>
        <v>5.51</v>
      </c>
      <c r="F586">
        <f t="shared" ref="F586:F649" si="62">$G$4</f>
        <v>40</v>
      </c>
      <c r="G586">
        <f t="shared" ref="G586:G649" si="63">3*C586*D586*1000/(2*F586*E586^2)</f>
        <v>2.3221267387129814</v>
      </c>
      <c r="H586">
        <f t="shared" ref="H586:H649" si="64">6*B586*E586/(D586^2)</f>
        <v>4.9755299999999986E-4</v>
      </c>
      <c r="I586" s="3">
        <v>0.87929999999999997</v>
      </c>
      <c r="J586" s="3">
        <v>2.1999999999999999E-2</v>
      </c>
      <c r="K586">
        <f t="shared" ref="K586:K649" si="65">(C587+C586)/2*(B587-B586)</f>
        <v>2.4505000000001484E-5</v>
      </c>
    </row>
    <row r="587" spans="1:11" x14ac:dyDescent="0.2">
      <c r="A587" s="5">
        <v>57.8</v>
      </c>
      <c r="B587" s="3">
        <f t="shared" si="58"/>
        <v>0.15180000000000005</v>
      </c>
      <c r="C587" s="3">
        <f t="shared" si="59"/>
        <v>1.89E-2</v>
      </c>
      <c r="D587">
        <f t="shared" si="60"/>
        <v>100</v>
      </c>
      <c r="E587">
        <f t="shared" si="61"/>
        <v>5.51</v>
      </c>
      <c r="F587">
        <f t="shared" si="62"/>
        <v>40</v>
      </c>
      <c r="G587">
        <f t="shared" si="63"/>
        <v>2.3344784766848594</v>
      </c>
      <c r="H587">
        <f t="shared" si="64"/>
        <v>5.0185080000000014E-4</v>
      </c>
      <c r="I587" s="3">
        <v>0.88060000000000005</v>
      </c>
      <c r="J587" s="3">
        <v>2.2100000000000002E-2</v>
      </c>
      <c r="K587">
        <f t="shared" si="65"/>
        <v>1.5159999999998332E-5</v>
      </c>
    </row>
    <row r="588" spans="1:11" x14ac:dyDescent="0.2">
      <c r="A588" s="5">
        <v>57.9</v>
      </c>
      <c r="B588" s="3">
        <f t="shared" si="58"/>
        <v>0.15259999999999996</v>
      </c>
      <c r="C588" s="3">
        <f t="shared" si="59"/>
        <v>1.9E-2</v>
      </c>
      <c r="D588">
        <f t="shared" si="60"/>
        <v>100</v>
      </c>
      <c r="E588">
        <f t="shared" si="61"/>
        <v>5.51</v>
      </c>
      <c r="F588">
        <f t="shared" si="62"/>
        <v>40</v>
      </c>
      <c r="G588">
        <f t="shared" si="63"/>
        <v>2.3468302146567366</v>
      </c>
      <c r="H588">
        <f t="shared" si="64"/>
        <v>5.0449559999999987E-4</v>
      </c>
      <c r="I588" s="3">
        <v>0.88139999999999996</v>
      </c>
      <c r="J588" s="3">
        <v>2.2200000000000001E-2</v>
      </c>
      <c r="K588">
        <f t="shared" si="65"/>
        <v>1.1400000000000853E-5</v>
      </c>
    </row>
    <row r="589" spans="1:11" x14ac:dyDescent="0.2">
      <c r="A589" s="5">
        <v>58</v>
      </c>
      <c r="B589" s="3">
        <f t="shared" si="58"/>
        <v>0.1532</v>
      </c>
      <c r="C589" s="3">
        <f t="shared" si="59"/>
        <v>1.9E-2</v>
      </c>
      <c r="D589">
        <f t="shared" si="60"/>
        <v>100</v>
      </c>
      <c r="E589">
        <f t="shared" si="61"/>
        <v>5.51</v>
      </c>
      <c r="F589">
        <f t="shared" si="62"/>
        <v>40</v>
      </c>
      <c r="G589">
        <f t="shared" si="63"/>
        <v>2.3468302146567366</v>
      </c>
      <c r="H589">
        <f t="shared" si="64"/>
        <v>5.0647919999999996E-4</v>
      </c>
      <c r="I589" s="3">
        <v>0.88200000000000001</v>
      </c>
      <c r="J589" s="3">
        <v>2.2200000000000001E-2</v>
      </c>
      <c r="K589">
        <f t="shared" si="65"/>
        <v>1.7190000000000227E-5</v>
      </c>
    </row>
    <row r="590" spans="1:11" x14ac:dyDescent="0.2">
      <c r="A590" s="5">
        <v>58.1</v>
      </c>
      <c r="B590" s="3">
        <f t="shared" si="58"/>
        <v>0.15410000000000001</v>
      </c>
      <c r="C590" s="3">
        <f t="shared" si="59"/>
        <v>1.9199999999999998E-2</v>
      </c>
      <c r="D590">
        <f t="shared" si="60"/>
        <v>100</v>
      </c>
      <c r="E590">
        <f t="shared" si="61"/>
        <v>5.51</v>
      </c>
      <c r="F590">
        <f t="shared" si="62"/>
        <v>40</v>
      </c>
      <c r="G590">
        <f t="shared" si="63"/>
        <v>2.3715336906004922</v>
      </c>
      <c r="H590">
        <f t="shared" si="64"/>
        <v>5.0945459999999999E-4</v>
      </c>
      <c r="I590" s="3">
        <v>0.88290000000000002</v>
      </c>
      <c r="J590" s="3">
        <v>2.24E-2</v>
      </c>
      <c r="K590">
        <f t="shared" si="65"/>
        <v>1.9200000000000016E-5</v>
      </c>
    </row>
    <row r="591" spans="1:11" x14ac:dyDescent="0.2">
      <c r="A591" s="5">
        <v>58.2</v>
      </c>
      <c r="B591" s="3">
        <f t="shared" si="58"/>
        <v>0.15510000000000002</v>
      </c>
      <c r="C591" s="3">
        <f t="shared" si="59"/>
        <v>1.9199999999999998E-2</v>
      </c>
      <c r="D591">
        <f t="shared" si="60"/>
        <v>100</v>
      </c>
      <c r="E591">
        <f t="shared" si="61"/>
        <v>5.51</v>
      </c>
      <c r="F591">
        <f t="shared" si="62"/>
        <v>40</v>
      </c>
      <c r="G591">
        <f t="shared" si="63"/>
        <v>2.3715336906004922</v>
      </c>
      <c r="H591">
        <f t="shared" si="64"/>
        <v>5.127606E-4</v>
      </c>
      <c r="I591" s="3">
        <v>0.88390000000000002</v>
      </c>
      <c r="J591" s="3">
        <v>2.24E-2</v>
      </c>
      <c r="K591">
        <f t="shared" si="65"/>
        <v>1.1609999999998722E-5</v>
      </c>
    </row>
    <row r="592" spans="1:11" x14ac:dyDescent="0.2">
      <c r="A592" s="5">
        <v>58.3</v>
      </c>
      <c r="B592" s="3">
        <f t="shared" si="58"/>
        <v>0.15569999999999995</v>
      </c>
      <c r="C592" s="3">
        <f t="shared" si="59"/>
        <v>1.95E-2</v>
      </c>
      <c r="D592">
        <f t="shared" si="60"/>
        <v>100</v>
      </c>
      <c r="E592">
        <f t="shared" si="61"/>
        <v>5.51</v>
      </c>
      <c r="F592">
        <f t="shared" si="62"/>
        <v>40</v>
      </c>
      <c r="G592">
        <f t="shared" si="63"/>
        <v>2.4085889045161246</v>
      </c>
      <c r="H592">
        <f t="shared" si="64"/>
        <v>5.1474419999999977E-4</v>
      </c>
      <c r="I592" s="3">
        <v>0.88449999999999995</v>
      </c>
      <c r="J592" s="3">
        <v>2.2700000000000001E-2</v>
      </c>
      <c r="K592">
        <f t="shared" si="65"/>
        <v>1.5640000000000447E-5</v>
      </c>
    </row>
    <row r="593" spans="1:11" x14ac:dyDescent="0.2">
      <c r="A593" s="5">
        <v>58.4</v>
      </c>
      <c r="B593" s="3">
        <f t="shared" si="58"/>
        <v>0.15649999999999997</v>
      </c>
      <c r="C593" s="3">
        <f t="shared" si="59"/>
        <v>1.9599999999999999E-2</v>
      </c>
      <c r="D593">
        <f t="shared" si="60"/>
        <v>100</v>
      </c>
      <c r="E593">
        <f t="shared" si="61"/>
        <v>5.51</v>
      </c>
      <c r="F593">
        <f t="shared" si="62"/>
        <v>40</v>
      </c>
      <c r="G593">
        <f t="shared" si="63"/>
        <v>2.4209406424880022</v>
      </c>
      <c r="H593">
        <f t="shared" si="64"/>
        <v>5.1738899999999993E-4</v>
      </c>
      <c r="I593" s="3">
        <v>0.88529999999999998</v>
      </c>
      <c r="J593" s="3">
        <v>2.2800000000000001E-2</v>
      </c>
      <c r="K593">
        <f t="shared" si="65"/>
        <v>1.5600000000000444E-5</v>
      </c>
    </row>
    <row r="594" spans="1:11" x14ac:dyDescent="0.2">
      <c r="A594" s="5">
        <v>58.5</v>
      </c>
      <c r="B594" s="3">
        <f t="shared" si="58"/>
        <v>0.1573</v>
      </c>
      <c r="C594" s="3">
        <f t="shared" si="59"/>
        <v>1.9399999999999997E-2</v>
      </c>
      <c r="D594">
        <f t="shared" si="60"/>
        <v>100</v>
      </c>
      <c r="E594">
        <f t="shared" si="61"/>
        <v>5.51</v>
      </c>
      <c r="F594">
        <f t="shared" si="62"/>
        <v>40</v>
      </c>
      <c r="G594">
        <f t="shared" si="63"/>
        <v>2.3962371665442466</v>
      </c>
      <c r="H594">
        <f t="shared" si="64"/>
        <v>5.2003379999999999E-4</v>
      </c>
      <c r="I594" s="3">
        <v>0.8861</v>
      </c>
      <c r="J594" s="3">
        <v>2.2599999999999999E-2</v>
      </c>
      <c r="K594">
        <f t="shared" si="65"/>
        <v>1.755000000000023E-5</v>
      </c>
    </row>
    <row r="595" spans="1:11" x14ac:dyDescent="0.2">
      <c r="A595" s="5">
        <v>58.6</v>
      </c>
      <c r="B595" s="3">
        <f t="shared" si="58"/>
        <v>0.15820000000000001</v>
      </c>
      <c r="C595" s="3">
        <f t="shared" si="59"/>
        <v>1.9599999999999999E-2</v>
      </c>
      <c r="D595">
        <f t="shared" si="60"/>
        <v>100</v>
      </c>
      <c r="E595">
        <f t="shared" si="61"/>
        <v>5.51</v>
      </c>
      <c r="F595">
        <f t="shared" si="62"/>
        <v>40</v>
      </c>
      <c r="G595">
        <f t="shared" si="63"/>
        <v>2.4209406424880022</v>
      </c>
      <c r="H595">
        <f t="shared" si="64"/>
        <v>5.2300920000000002E-4</v>
      </c>
      <c r="I595" s="3">
        <v>0.88700000000000001</v>
      </c>
      <c r="J595" s="3">
        <v>2.2800000000000001E-2</v>
      </c>
      <c r="K595">
        <f t="shared" si="65"/>
        <v>1.3720000000000665E-5</v>
      </c>
    </row>
    <row r="596" spans="1:11" x14ac:dyDescent="0.2">
      <c r="A596" s="5">
        <v>58.7</v>
      </c>
      <c r="B596" s="3">
        <f t="shared" si="58"/>
        <v>0.15890000000000004</v>
      </c>
      <c r="C596" s="3">
        <f t="shared" si="59"/>
        <v>1.9599999999999999E-2</v>
      </c>
      <c r="D596">
        <f t="shared" si="60"/>
        <v>100</v>
      </c>
      <c r="E596">
        <f t="shared" si="61"/>
        <v>5.51</v>
      </c>
      <c r="F596">
        <f t="shared" si="62"/>
        <v>40</v>
      </c>
      <c r="G596">
        <f t="shared" si="63"/>
        <v>2.4209406424880022</v>
      </c>
      <c r="H596">
        <f t="shared" si="64"/>
        <v>5.2532340000000009E-4</v>
      </c>
      <c r="I596" s="3">
        <v>0.88770000000000004</v>
      </c>
      <c r="J596" s="3">
        <v>2.2800000000000001E-2</v>
      </c>
      <c r="K596">
        <f t="shared" si="65"/>
        <v>1.7684999999998053E-5</v>
      </c>
    </row>
    <row r="597" spans="1:11" x14ac:dyDescent="0.2">
      <c r="A597" s="5">
        <v>58.8</v>
      </c>
      <c r="B597" s="3">
        <f t="shared" si="58"/>
        <v>0.15979999999999994</v>
      </c>
      <c r="C597" s="3">
        <f t="shared" si="59"/>
        <v>1.9699999999999999E-2</v>
      </c>
      <c r="D597">
        <f t="shared" si="60"/>
        <v>100</v>
      </c>
      <c r="E597">
        <f t="shared" si="61"/>
        <v>5.51</v>
      </c>
      <c r="F597">
        <f t="shared" si="62"/>
        <v>40</v>
      </c>
      <c r="G597">
        <f t="shared" si="63"/>
        <v>2.4332923804598798</v>
      </c>
      <c r="H597">
        <f t="shared" si="64"/>
        <v>5.282987999999998E-4</v>
      </c>
      <c r="I597" s="3">
        <v>0.88859999999999995</v>
      </c>
      <c r="J597" s="3">
        <v>2.29E-2</v>
      </c>
      <c r="K597">
        <f t="shared" si="65"/>
        <v>2.1780000000001997E-5</v>
      </c>
    </row>
    <row r="598" spans="1:11" x14ac:dyDescent="0.2">
      <c r="A598" s="5">
        <v>58.9</v>
      </c>
      <c r="B598" s="3">
        <f t="shared" ref="B598:B661" si="66">I598-$I$405</f>
        <v>0.16090000000000004</v>
      </c>
      <c r="C598" s="3">
        <f t="shared" ref="C598:C661" si="67">J598-$J$405</f>
        <v>1.9899999999999998E-2</v>
      </c>
      <c r="D598">
        <f t="shared" si="60"/>
        <v>100</v>
      </c>
      <c r="E598">
        <f t="shared" si="61"/>
        <v>5.51</v>
      </c>
      <c r="F598">
        <f t="shared" si="62"/>
        <v>40</v>
      </c>
      <c r="G598">
        <f t="shared" si="63"/>
        <v>2.4579958564036346</v>
      </c>
      <c r="H598">
        <f t="shared" si="64"/>
        <v>5.3193540000000012E-4</v>
      </c>
      <c r="I598" s="3">
        <v>0.88970000000000005</v>
      </c>
      <c r="J598" s="3">
        <v>2.3099999999999999E-2</v>
      </c>
      <c r="K598">
        <f t="shared" si="65"/>
        <v>1.4034999999998454E-5</v>
      </c>
    </row>
    <row r="599" spans="1:11" x14ac:dyDescent="0.2">
      <c r="A599" s="5">
        <v>59</v>
      </c>
      <c r="B599" s="3">
        <f t="shared" si="66"/>
        <v>0.16159999999999997</v>
      </c>
      <c r="C599" s="3">
        <f t="shared" si="67"/>
        <v>2.0199999999999999E-2</v>
      </c>
      <c r="D599">
        <f t="shared" si="60"/>
        <v>100</v>
      </c>
      <c r="E599">
        <f t="shared" si="61"/>
        <v>5.51</v>
      </c>
      <c r="F599">
        <f t="shared" si="62"/>
        <v>40</v>
      </c>
      <c r="G599">
        <f t="shared" si="63"/>
        <v>2.4950510703192683</v>
      </c>
      <c r="H599">
        <f t="shared" si="64"/>
        <v>5.3424959999999987E-4</v>
      </c>
      <c r="I599" s="3">
        <v>0.89039999999999997</v>
      </c>
      <c r="J599" s="3">
        <v>2.3400000000000001E-2</v>
      </c>
      <c r="K599">
        <f t="shared" si="65"/>
        <v>1.4105000000000684E-5</v>
      </c>
    </row>
    <row r="600" spans="1:11" x14ac:dyDescent="0.2">
      <c r="A600" s="5">
        <v>59.1</v>
      </c>
      <c r="B600" s="3">
        <f t="shared" si="66"/>
        <v>0.1623</v>
      </c>
      <c r="C600" s="3">
        <f t="shared" si="67"/>
        <v>2.01E-2</v>
      </c>
      <c r="D600">
        <f t="shared" si="60"/>
        <v>100</v>
      </c>
      <c r="E600">
        <f t="shared" si="61"/>
        <v>5.51</v>
      </c>
      <c r="F600">
        <f t="shared" si="62"/>
        <v>40</v>
      </c>
      <c r="G600">
        <f t="shared" si="63"/>
        <v>2.4826993323473903</v>
      </c>
      <c r="H600">
        <f t="shared" si="64"/>
        <v>5.3656379999999994E-4</v>
      </c>
      <c r="I600" s="3">
        <v>0.8911</v>
      </c>
      <c r="J600" s="3">
        <v>2.3300000000000001E-2</v>
      </c>
      <c r="K600">
        <f t="shared" si="65"/>
        <v>1.8135000000000242E-5</v>
      </c>
    </row>
    <row r="601" spans="1:11" x14ac:dyDescent="0.2">
      <c r="A601" s="5">
        <v>59.2</v>
      </c>
      <c r="B601" s="3">
        <f t="shared" si="66"/>
        <v>0.16320000000000001</v>
      </c>
      <c r="C601" s="3">
        <f t="shared" si="67"/>
        <v>2.0199999999999999E-2</v>
      </c>
      <c r="D601">
        <f t="shared" si="60"/>
        <v>100</v>
      </c>
      <c r="E601">
        <f t="shared" si="61"/>
        <v>5.51</v>
      </c>
      <c r="F601">
        <f t="shared" si="62"/>
        <v>40</v>
      </c>
      <c r="G601">
        <f t="shared" si="63"/>
        <v>2.4950510703192683</v>
      </c>
      <c r="H601">
        <f t="shared" si="64"/>
        <v>5.3953919999999997E-4</v>
      </c>
      <c r="I601" s="3">
        <v>0.89200000000000002</v>
      </c>
      <c r="J601" s="3">
        <v>2.3400000000000001E-2</v>
      </c>
      <c r="K601">
        <f t="shared" si="65"/>
        <v>2.0250000000000014E-5</v>
      </c>
    </row>
    <row r="602" spans="1:11" x14ac:dyDescent="0.2">
      <c r="A602" s="5">
        <v>59.3</v>
      </c>
      <c r="B602" s="3">
        <f t="shared" si="66"/>
        <v>0.16420000000000001</v>
      </c>
      <c r="C602" s="3">
        <f t="shared" si="67"/>
        <v>2.0299999999999999E-2</v>
      </c>
      <c r="D602">
        <f t="shared" si="60"/>
        <v>100</v>
      </c>
      <c r="E602">
        <f t="shared" si="61"/>
        <v>5.51</v>
      </c>
      <c r="F602">
        <f t="shared" si="62"/>
        <v>40</v>
      </c>
      <c r="G602">
        <f t="shared" si="63"/>
        <v>2.5074028082911455</v>
      </c>
      <c r="H602">
        <f t="shared" si="64"/>
        <v>5.4284519999999998E-4</v>
      </c>
      <c r="I602" s="3">
        <v>0.89300000000000002</v>
      </c>
      <c r="J602" s="3">
        <v>2.35E-2</v>
      </c>
      <c r="K602">
        <f t="shared" si="65"/>
        <v>1.2179999999998657E-5</v>
      </c>
    </row>
    <row r="603" spans="1:11" x14ac:dyDescent="0.2">
      <c r="A603" s="5">
        <v>59.4</v>
      </c>
      <c r="B603" s="3">
        <f t="shared" si="66"/>
        <v>0.16479999999999995</v>
      </c>
      <c r="C603" s="3">
        <f t="shared" si="67"/>
        <v>2.0299999999999999E-2</v>
      </c>
      <c r="D603">
        <f t="shared" si="60"/>
        <v>100</v>
      </c>
      <c r="E603">
        <f t="shared" si="61"/>
        <v>5.51</v>
      </c>
      <c r="F603">
        <f t="shared" si="62"/>
        <v>40</v>
      </c>
      <c r="G603">
        <f t="shared" si="63"/>
        <v>2.5074028082911455</v>
      </c>
      <c r="H603">
        <f t="shared" si="64"/>
        <v>5.4482879999999975E-4</v>
      </c>
      <c r="I603" s="3">
        <v>0.89359999999999995</v>
      </c>
      <c r="J603" s="3">
        <v>2.35E-2</v>
      </c>
      <c r="K603">
        <f t="shared" si="65"/>
        <v>1.6360000000000467E-5</v>
      </c>
    </row>
    <row r="604" spans="1:11" x14ac:dyDescent="0.2">
      <c r="A604" s="5">
        <v>59.5</v>
      </c>
      <c r="B604" s="3">
        <f t="shared" si="66"/>
        <v>0.16559999999999997</v>
      </c>
      <c r="C604" s="3">
        <f t="shared" si="67"/>
        <v>2.06E-2</v>
      </c>
      <c r="D604">
        <f t="shared" si="60"/>
        <v>100</v>
      </c>
      <c r="E604">
        <f t="shared" si="61"/>
        <v>5.51</v>
      </c>
      <c r="F604">
        <f t="shared" si="62"/>
        <v>40</v>
      </c>
      <c r="G604">
        <f t="shared" si="63"/>
        <v>2.5444580222067779</v>
      </c>
      <c r="H604">
        <f t="shared" si="64"/>
        <v>5.4747359999999991E-4</v>
      </c>
      <c r="I604" s="3">
        <v>0.89439999999999997</v>
      </c>
      <c r="J604" s="3">
        <v>2.3800000000000002E-2</v>
      </c>
      <c r="K604">
        <f t="shared" si="65"/>
        <v>2.060000000000002E-5</v>
      </c>
    </row>
    <row r="605" spans="1:11" x14ac:dyDescent="0.2">
      <c r="A605" s="5">
        <v>59.6</v>
      </c>
      <c r="B605" s="3">
        <f t="shared" si="66"/>
        <v>0.16659999999999997</v>
      </c>
      <c r="C605" s="3">
        <f t="shared" si="67"/>
        <v>2.06E-2</v>
      </c>
      <c r="D605">
        <f t="shared" si="60"/>
        <v>100</v>
      </c>
      <c r="E605">
        <f t="shared" si="61"/>
        <v>5.51</v>
      </c>
      <c r="F605">
        <f t="shared" si="62"/>
        <v>40</v>
      </c>
      <c r="G605">
        <f t="shared" si="63"/>
        <v>2.5444580222067779</v>
      </c>
      <c r="H605">
        <f t="shared" si="64"/>
        <v>5.5077959999999993E-4</v>
      </c>
      <c r="I605" s="3">
        <v>0.89539999999999997</v>
      </c>
      <c r="J605" s="3">
        <v>2.3800000000000002E-2</v>
      </c>
      <c r="K605">
        <f t="shared" si="65"/>
        <v>1.8585000000000246E-5</v>
      </c>
    </row>
    <row r="606" spans="1:11" x14ac:dyDescent="0.2">
      <c r="A606" s="5">
        <v>59.7</v>
      </c>
      <c r="B606" s="3">
        <f t="shared" si="66"/>
        <v>0.16749999999999998</v>
      </c>
      <c r="C606" s="3">
        <f t="shared" si="67"/>
        <v>2.07E-2</v>
      </c>
      <c r="D606">
        <f t="shared" si="60"/>
        <v>100</v>
      </c>
      <c r="E606">
        <f t="shared" si="61"/>
        <v>5.51</v>
      </c>
      <c r="F606">
        <f t="shared" si="62"/>
        <v>40</v>
      </c>
      <c r="G606">
        <f t="shared" si="63"/>
        <v>2.5568097601786555</v>
      </c>
      <c r="H606">
        <f t="shared" si="64"/>
        <v>5.5375499999999996E-4</v>
      </c>
      <c r="I606" s="3">
        <v>0.89629999999999999</v>
      </c>
      <c r="J606" s="3">
        <v>2.3900000000000001E-2</v>
      </c>
      <c r="K606">
        <f t="shared" si="65"/>
        <v>1.242000000000093E-5</v>
      </c>
    </row>
    <row r="607" spans="1:11" x14ac:dyDescent="0.2">
      <c r="A607" s="5">
        <v>59.8</v>
      </c>
      <c r="B607" s="3">
        <f t="shared" si="66"/>
        <v>0.16810000000000003</v>
      </c>
      <c r="C607" s="3">
        <f t="shared" si="67"/>
        <v>2.07E-2</v>
      </c>
      <c r="D607">
        <f t="shared" si="60"/>
        <v>100</v>
      </c>
      <c r="E607">
        <f t="shared" si="61"/>
        <v>5.51</v>
      </c>
      <c r="F607">
        <f t="shared" si="62"/>
        <v>40</v>
      </c>
      <c r="G607">
        <f t="shared" si="63"/>
        <v>2.5568097601786555</v>
      </c>
      <c r="H607">
        <f t="shared" si="64"/>
        <v>5.5573860000000005E-4</v>
      </c>
      <c r="I607" s="3">
        <v>0.89690000000000003</v>
      </c>
      <c r="J607" s="3">
        <v>2.3900000000000001E-2</v>
      </c>
      <c r="K607">
        <f t="shared" si="65"/>
        <v>1.8765000000000248E-5</v>
      </c>
    </row>
    <row r="608" spans="1:11" x14ac:dyDescent="0.2">
      <c r="A608" s="5">
        <v>59.9</v>
      </c>
      <c r="B608" s="3">
        <f t="shared" si="66"/>
        <v>0.16900000000000004</v>
      </c>
      <c r="C608" s="3">
        <f t="shared" si="67"/>
        <v>2.0999999999999998E-2</v>
      </c>
      <c r="D608">
        <f t="shared" si="60"/>
        <v>100</v>
      </c>
      <c r="E608">
        <f t="shared" si="61"/>
        <v>5.51</v>
      </c>
      <c r="F608">
        <f t="shared" si="62"/>
        <v>40</v>
      </c>
      <c r="G608">
        <f t="shared" si="63"/>
        <v>2.5938649740942883</v>
      </c>
      <c r="H608">
        <f t="shared" si="64"/>
        <v>5.5871400000000009E-4</v>
      </c>
      <c r="I608" s="3">
        <v>0.89780000000000004</v>
      </c>
      <c r="J608" s="3">
        <v>2.4199999999999999E-2</v>
      </c>
      <c r="K608">
        <f t="shared" si="65"/>
        <v>2.1050000000000017E-5</v>
      </c>
    </row>
    <row r="609" spans="1:11" x14ac:dyDescent="0.2">
      <c r="A609" s="5">
        <v>60</v>
      </c>
      <c r="B609" s="3">
        <f t="shared" si="66"/>
        <v>0.17000000000000004</v>
      </c>
      <c r="C609" s="3">
        <f t="shared" si="67"/>
        <v>2.1099999999999997E-2</v>
      </c>
      <c r="D609">
        <f t="shared" si="60"/>
        <v>100</v>
      </c>
      <c r="E609">
        <f t="shared" si="61"/>
        <v>5.51</v>
      </c>
      <c r="F609">
        <f t="shared" si="62"/>
        <v>40</v>
      </c>
      <c r="G609">
        <f t="shared" si="63"/>
        <v>2.6062167120661655</v>
      </c>
      <c r="H609">
        <f t="shared" si="64"/>
        <v>5.620200000000001E-4</v>
      </c>
      <c r="I609" s="3">
        <v>0.89880000000000004</v>
      </c>
      <c r="J609" s="3">
        <v>2.4299999999999999E-2</v>
      </c>
      <c r="K609">
        <f t="shared" si="65"/>
        <v>1.4804999999998368E-5</v>
      </c>
    </row>
    <row r="610" spans="1:11" x14ac:dyDescent="0.2">
      <c r="A610" s="5">
        <v>60.1</v>
      </c>
      <c r="B610" s="3">
        <f t="shared" si="66"/>
        <v>0.17069999999999996</v>
      </c>
      <c r="C610" s="3">
        <f t="shared" si="67"/>
        <v>2.12E-2</v>
      </c>
      <c r="D610">
        <f t="shared" si="60"/>
        <v>100</v>
      </c>
      <c r="E610">
        <f t="shared" si="61"/>
        <v>5.51</v>
      </c>
      <c r="F610">
        <f t="shared" si="62"/>
        <v>40</v>
      </c>
      <c r="G610">
        <f t="shared" si="63"/>
        <v>2.6185684500380435</v>
      </c>
      <c r="H610">
        <f t="shared" si="64"/>
        <v>5.6433419999999985E-4</v>
      </c>
      <c r="I610" s="3">
        <v>0.89949999999999997</v>
      </c>
      <c r="J610" s="3">
        <v>2.4400000000000002E-2</v>
      </c>
      <c r="K610">
        <f t="shared" si="65"/>
        <v>1.6920000000000485E-5</v>
      </c>
    </row>
    <row r="611" spans="1:11" x14ac:dyDescent="0.2">
      <c r="A611" s="5">
        <v>60.2</v>
      </c>
      <c r="B611" s="3">
        <f t="shared" si="66"/>
        <v>0.17149999999999999</v>
      </c>
      <c r="C611" s="3">
        <f t="shared" si="67"/>
        <v>2.1099999999999997E-2</v>
      </c>
      <c r="D611">
        <f t="shared" si="60"/>
        <v>100</v>
      </c>
      <c r="E611">
        <f t="shared" si="61"/>
        <v>5.51</v>
      </c>
      <c r="F611">
        <f t="shared" si="62"/>
        <v>40</v>
      </c>
      <c r="G611">
        <f t="shared" si="63"/>
        <v>2.6062167120661655</v>
      </c>
      <c r="H611">
        <f t="shared" si="64"/>
        <v>5.669789999999999E-4</v>
      </c>
      <c r="I611" s="3">
        <v>0.90029999999999999</v>
      </c>
      <c r="J611" s="3">
        <v>2.4299999999999999E-2</v>
      </c>
      <c r="K611">
        <f t="shared" si="65"/>
        <v>2.1200000000000014E-5</v>
      </c>
    </row>
    <row r="612" spans="1:11" x14ac:dyDescent="0.2">
      <c r="A612" s="5">
        <v>60.3</v>
      </c>
      <c r="B612" s="3">
        <f t="shared" si="66"/>
        <v>0.17249999999999999</v>
      </c>
      <c r="C612" s="3">
        <f t="shared" si="67"/>
        <v>2.1299999999999999E-2</v>
      </c>
      <c r="D612">
        <f t="shared" si="60"/>
        <v>100</v>
      </c>
      <c r="E612">
        <f t="shared" si="61"/>
        <v>5.51</v>
      </c>
      <c r="F612">
        <f t="shared" si="62"/>
        <v>40</v>
      </c>
      <c r="G612">
        <f t="shared" si="63"/>
        <v>2.6309201880099211</v>
      </c>
      <c r="H612">
        <f t="shared" si="64"/>
        <v>5.7028500000000002E-4</v>
      </c>
      <c r="I612" s="3">
        <v>0.90129999999999999</v>
      </c>
      <c r="J612" s="3">
        <v>2.4500000000000001E-2</v>
      </c>
      <c r="K612">
        <f t="shared" si="65"/>
        <v>1.712000000000049E-5</v>
      </c>
    </row>
    <row r="613" spans="1:11" x14ac:dyDescent="0.2">
      <c r="A613" s="5">
        <v>60.4</v>
      </c>
      <c r="B613" s="3">
        <f t="shared" si="66"/>
        <v>0.17330000000000001</v>
      </c>
      <c r="C613" s="3">
        <f t="shared" si="67"/>
        <v>2.1499999999999998E-2</v>
      </c>
      <c r="D613">
        <f t="shared" si="60"/>
        <v>100</v>
      </c>
      <c r="E613">
        <f t="shared" si="61"/>
        <v>5.51</v>
      </c>
      <c r="F613">
        <f t="shared" si="62"/>
        <v>40</v>
      </c>
      <c r="G613">
        <f t="shared" si="63"/>
        <v>2.6556236639536759</v>
      </c>
      <c r="H613">
        <f t="shared" si="64"/>
        <v>5.7292979999999996E-4</v>
      </c>
      <c r="I613" s="3">
        <v>0.90210000000000001</v>
      </c>
      <c r="J613" s="3">
        <v>2.47E-2</v>
      </c>
      <c r="K613">
        <f t="shared" si="65"/>
        <v>1.2899999999998579E-5</v>
      </c>
    </row>
    <row r="614" spans="1:11" x14ac:dyDescent="0.2">
      <c r="A614" s="5">
        <v>60.5</v>
      </c>
      <c r="B614" s="3">
        <f t="shared" si="66"/>
        <v>0.17389999999999994</v>
      </c>
      <c r="C614" s="3">
        <f t="shared" si="67"/>
        <v>2.1499999999999998E-2</v>
      </c>
      <c r="D614">
        <f t="shared" si="60"/>
        <v>100</v>
      </c>
      <c r="E614">
        <f t="shared" si="61"/>
        <v>5.51</v>
      </c>
      <c r="F614">
        <f t="shared" si="62"/>
        <v>40</v>
      </c>
      <c r="G614">
        <f t="shared" si="63"/>
        <v>2.6556236639536759</v>
      </c>
      <c r="H614">
        <f t="shared" si="64"/>
        <v>5.7491339999999984E-4</v>
      </c>
      <c r="I614" s="3">
        <v>0.90269999999999995</v>
      </c>
      <c r="J614" s="3">
        <v>2.47E-2</v>
      </c>
      <c r="K614">
        <f t="shared" si="65"/>
        <v>1.9395000000000257E-5</v>
      </c>
    </row>
    <row r="615" spans="1:11" s="2" customFormat="1" x14ac:dyDescent="0.2">
      <c r="A615" s="9">
        <v>60.6</v>
      </c>
      <c r="B615" s="10">
        <f t="shared" si="66"/>
        <v>0.17479999999999996</v>
      </c>
      <c r="C615" s="10">
        <f t="shared" si="67"/>
        <v>2.1599999999999998E-2</v>
      </c>
      <c r="D615" s="2">
        <f t="shared" si="60"/>
        <v>100</v>
      </c>
      <c r="E615" s="2">
        <f t="shared" si="61"/>
        <v>5.51</v>
      </c>
      <c r="F615" s="2">
        <f t="shared" si="62"/>
        <v>40</v>
      </c>
      <c r="G615" s="2">
        <f t="shared" si="63"/>
        <v>2.667975401925553</v>
      </c>
      <c r="H615" s="2">
        <f t="shared" si="64"/>
        <v>5.7788879999999987E-4</v>
      </c>
      <c r="I615" s="10">
        <v>0.90359999999999996</v>
      </c>
      <c r="J615" s="10">
        <v>2.4799999999999999E-2</v>
      </c>
      <c r="K615" s="2">
        <f t="shared" si="65"/>
        <v>2.3869999999999777E-5</v>
      </c>
    </row>
    <row r="616" spans="1:11" x14ac:dyDescent="0.2">
      <c r="A616" s="5">
        <v>60.7</v>
      </c>
      <c r="B616" s="3">
        <f t="shared" si="66"/>
        <v>0.17589999999999995</v>
      </c>
      <c r="C616" s="3">
        <f t="shared" si="67"/>
        <v>2.18E-2</v>
      </c>
      <c r="D616">
        <f t="shared" si="60"/>
        <v>100</v>
      </c>
      <c r="E616">
        <f t="shared" si="61"/>
        <v>5.51</v>
      </c>
      <c r="F616">
        <f t="shared" si="62"/>
        <v>40</v>
      </c>
      <c r="G616">
        <f t="shared" si="63"/>
        <v>2.6926788778693087</v>
      </c>
      <c r="H616">
        <f t="shared" si="64"/>
        <v>5.8152539999999976E-4</v>
      </c>
      <c r="I616" s="3">
        <v>0.90469999999999995</v>
      </c>
      <c r="J616" s="3">
        <v>2.5000000000000001E-2</v>
      </c>
      <c r="K616">
        <f t="shared" si="65"/>
        <v>1.5365000000000741E-5</v>
      </c>
    </row>
    <row r="617" spans="1:11" x14ac:dyDescent="0.2">
      <c r="A617" s="5">
        <v>60.8</v>
      </c>
      <c r="B617" s="3">
        <f t="shared" si="66"/>
        <v>0.17659999999999998</v>
      </c>
      <c r="C617" s="3">
        <f t="shared" si="67"/>
        <v>2.2099999999999998E-2</v>
      </c>
      <c r="D617">
        <f t="shared" si="60"/>
        <v>100</v>
      </c>
      <c r="E617">
        <f t="shared" si="61"/>
        <v>5.51</v>
      </c>
      <c r="F617">
        <f t="shared" si="62"/>
        <v>40</v>
      </c>
      <c r="G617">
        <f t="shared" si="63"/>
        <v>2.7297340917849415</v>
      </c>
      <c r="H617">
        <f t="shared" si="64"/>
        <v>5.8383959999999994E-4</v>
      </c>
      <c r="I617" s="3">
        <v>0.90539999999999998</v>
      </c>
      <c r="J617" s="3">
        <v>2.53E-2</v>
      </c>
      <c r="K617">
        <f t="shared" si="65"/>
        <v>1.5365000000000741E-5</v>
      </c>
    </row>
    <row r="618" spans="1:11" x14ac:dyDescent="0.2">
      <c r="A618" s="5">
        <v>60.9</v>
      </c>
      <c r="B618" s="3">
        <f t="shared" si="66"/>
        <v>0.17730000000000001</v>
      </c>
      <c r="C618" s="3">
        <f t="shared" si="67"/>
        <v>2.18E-2</v>
      </c>
      <c r="D618">
        <f t="shared" si="60"/>
        <v>100</v>
      </c>
      <c r="E618">
        <f t="shared" si="61"/>
        <v>5.51</v>
      </c>
      <c r="F618">
        <f t="shared" si="62"/>
        <v>40</v>
      </c>
      <c r="G618">
        <f t="shared" si="63"/>
        <v>2.6926788778693087</v>
      </c>
      <c r="H618">
        <f t="shared" si="64"/>
        <v>5.8615380000000001E-4</v>
      </c>
      <c r="I618" s="3">
        <v>0.90610000000000002</v>
      </c>
      <c r="J618" s="3">
        <v>2.5000000000000001E-2</v>
      </c>
      <c r="K618">
        <f t="shared" si="65"/>
        <v>2.1850000000000019E-5</v>
      </c>
    </row>
    <row r="619" spans="1:11" x14ac:dyDescent="0.2">
      <c r="A619" s="5">
        <v>61</v>
      </c>
      <c r="B619" s="3">
        <f t="shared" si="66"/>
        <v>0.17830000000000001</v>
      </c>
      <c r="C619" s="3">
        <f t="shared" si="67"/>
        <v>2.1899999999999999E-2</v>
      </c>
      <c r="D619">
        <f t="shared" si="60"/>
        <v>100</v>
      </c>
      <c r="E619">
        <f t="shared" si="61"/>
        <v>5.51</v>
      </c>
      <c r="F619">
        <f t="shared" si="62"/>
        <v>40</v>
      </c>
      <c r="G619">
        <f t="shared" si="63"/>
        <v>2.7050306158411859</v>
      </c>
      <c r="H619">
        <f t="shared" si="64"/>
        <v>5.8945980000000002E-4</v>
      </c>
      <c r="I619" s="3">
        <v>0.90710000000000002</v>
      </c>
      <c r="J619" s="3">
        <v>2.5100000000000001E-2</v>
      </c>
      <c r="K619">
        <f t="shared" si="65"/>
        <v>1.9845000000000261E-5</v>
      </c>
    </row>
    <row r="620" spans="1:11" x14ac:dyDescent="0.2">
      <c r="A620" s="5">
        <v>61.1</v>
      </c>
      <c r="B620" s="3">
        <f t="shared" si="66"/>
        <v>0.17920000000000003</v>
      </c>
      <c r="C620" s="3">
        <f t="shared" si="67"/>
        <v>2.2199999999999998E-2</v>
      </c>
      <c r="D620">
        <f t="shared" si="60"/>
        <v>100</v>
      </c>
      <c r="E620">
        <f t="shared" si="61"/>
        <v>5.51</v>
      </c>
      <c r="F620">
        <f t="shared" si="62"/>
        <v>40</v>
      </c>
      <c r="G620">
        <f t="shared" si="63"/>
        <v>2.7420858297568187</v>
      </c>
      <c r="H620">
        <f t="shared" si="64"/>
        <v>5.9243520000000006E-4</v>
      </c>
      <c r="I620" s="3">
        <v>0.90800000000000003</v>
      </c>
      <c r="J620" s="3">
        <v>2.5399999999999999E-2</v>
      </c>
      <c r="K620">
        <f t="shared" si="65"/>
        <v>1.3259999999998538E-5</v>
      </c>
    </row>
    <row r="621" spans="1:11" x14ac:dyDescent="0.2">
      <c r="A621" s="5">
        <v>61.2</v>
      </c>
      <c r="B621" s="3">
        <f t="shared" si="66"/>
        <v>0.17979999999999996</v>
      </c>
      <c r="C621" s="3">
        <f t="shared" si="67"/>
        <v>2.1999999999999999E-2</v>
      </c>
      <c r="D621">
        <f t="shared" si="60"/>
        <v>100</v>
      </c>
      <c r="E621">
        <f t="shared" si="61"/>
        <v>5.51</v>
      </c>
      <c r="F621">
        <f t="shared" si="62"/>
        <v>40</v>
      </c>
      <c r="G621">
        <f t="shared" si="63"/>
        <v>2.7173823538130644</v>
      </c>
      <c r="H621">
        <f t="shared" si="64"/>
        <v>5.9441879999999983E-4</v>
      </c>
      <c r="I621" s="3">
        <v>0.90859999999999996</v>
      </c>
      <c r="J621" s="3">
        <v>2.52E-2</v>
      </c>
      <c r="K621">
        <f t="shared" si="65"/>
        <v>1.7640000000000505E-5</v>
      </c>
    </row>
    <row r="622" spans="1:11" x14ac:dyDescent="0.2">
      <c r="A622" s="5">
        <v>61.3</v>
      </c>
      <c r="B622" s="3">
        <f t="shared" si="66"/>
        <v>0.18059999999999998</v>
      </c>
      <c r="C622" s="3">
        <f t="shared" si="67"/>
        <v>2.2099999999999998E-2</v>
      </c>
      <c r="D622">
        <f t="shared" si="60"/>
        <v>100</v>
      </c>
      <c r="E622">
        <f t="shared" si="61"/>
        <v>5.51</v>
      </c>
      <c r="F622">
        <f t="shared" si="62"/>
        <v>40</v>
      </c>
      <c r="G622">
        <f t="shared" si="63"/>
        <v>2.7297340917849415</v>
      </c>
      <c r="H622">
        <f t="shared" si="64"/>
        <v>5.9706359999999988E-4</v>
      </c>
      <c r="I622" s="3">
        <v>0.90939999999999999</v>
      </c>
      <c r="J622" s="3">
        <v>2.53E-2</v>
      </c>
      <c r="K622">
        <f t="shared" si="65"/>
        <v>2.2150000000000017E-5</v>
      </c>
    </row>
    <row r="623" spans="1:11" x14ac:dyDescent="0.2">
      <c r="A623" s="5">
        <v>61.4</v>
      </c>
      <c r="B623" s="3">
        <f t="shared" si="66"/>
        <v>0.18159999999999998</v>
      </c>
      <c r="C623" s="3">
        <f t="shared" si="67"/>
        <v>2.2199999999999998E-2</v>
      </c>
      <c r="D623">
        <f t="shared" si="60"/>
        <v>100</v>
      </c>
      <c r="E623">
        <f t="shared" si="61"/>
        <v>5.51</v>
      </c>
      <c r="F623">
        <f t="shared" si="62"/>
        <v>40</v>
      </c>
      <c r="G623">
        <f t="shared" si="63"/>
        <v>2.7420858297568187</v>
      </c>
      <c r="H623">
        <f t="shared" si="64"/>
        <v>6.0036959999999989E-4</v>
      </c>
      <c r="I623" s="3">
        <v>0.91039999999999999</v>
      </c>
      <c r="J623" s="3">
        <v>2.5399999999999999E-2</v>
      </c>
      <c r="K623">
        <f t="shared" si="65"/>
        <v>1.5610000000000757E-5</v>
      </c>
    </row>
    <row r="624" spans="1:11" x14ac:dyDescent="0.2">
      <c r="A624" s="5">
        <v>61.5</v>
      </c>
      <c r="B624" s="3">
        <f t="shared" si="66"/>
        <v>0.18230000000000002</v>
      </c>
      <c r="C624" s="3">
        <f t="shared" si="67"/>
        <v>2.24E-2</v>
      </c>
      <c r="D624">
        <f t="shared" si="60"/>
        <v>100</v>
      </c>
      <c r="E624">
        <f t="shared" si="61"/>
        <v>5.51</v>
      </c>
      <c r="F624">
        <f t="shared" si="62"/>
        <v>40</v>
      </c>
      <c r="G624">
        <f t="shared" si="63"/>
        <v>2.7667893057005739</v>
      </c>
      <c r="H624">
        <f t="shared" si="64"/>
        <v>6.0268380000000007E-4</v>
      </c>
      <c r="I624" s="3">
        <v>0.91110000000000002</v>
      </c>
      <c r="J624" s="3">
        <v>2.5600000000000001E-2</v>
      </c>
      <c r="K624">
        <f t="shared" si="65"/>
        <v>1.5750000000000762E-5</v>
      </c>
    </row>
    <row r="625" spans="1:11" x14ac:dyDescent="0.2">
      <c r="A625" s="5">
        <v>61.6</v>
      </c>
      <c r="B625" s="3">
        <f t="shared" si="66"/>
        <v>0.18300000000000005</v>
      </c>
      <c r="C625" s="3">
        <f t="shared" si="67"/>
        <v>2.2599999999999999E-2</v>
      </c>
      <c r="D625">
        <f t="shared" si="60"/>
        <v>100</v>
      </c>
      <c r="E625">
        <f t="shared" si="61"/>
        <v>5.51</v>
      </c>
      <c r="F625">
        <f t="shared" si="62"/>
        <v>40</v>
      </c>
      <c r="G625">
        <f t="shared" si="63"/>
        <v>2.7914927816443291</v>
      </c>
      <c r="H625">
        <f t="shared" si="64"/>
        <v>6.0499800000000015E-4</v>
      </c>
      <c r="I625" s="3">
        <v>0.91180000000000005</v>
      </c>
      <c r="J625" s="3">
        <v>2.58E-2</v>
      </c>
      <c r="K625">
        <f t="shared" si="65"/>
        <v>2.2549999999997516E-5</v>
      </c>
    </row>
    <row r="626" spans="1:11" x14ac:dyDescent="0.2">
      <c r="A626" s="5">
        <v>61.7</v>
      </c>
      <c r="B626" s="3">
        <f t="shared" si="66"/>
        <v>0.18399999999999994</v>
      </c>
      <c r="C626" s="3">
        <f t="shared" si="67"/>
        <v>2.2499999999999999E-2</v>
      </c>
      <c r="D626">
        <f t="shared" si="60"/>
        <v>100</v>
      </c>
      <c r="E626">
        <f t="shared" si="61"/>
        <v>5.51</v>
      </c>
      <c r="F626">
        <f t="shared" si="62"/>
        <v>40</v>
      </c>
      <c r="G626">
        <f t="shared" si="63"/>
        <v>2.7791410436724515</v>
      </c>
      <c r="H626">
        <f t="shared" si="64"/>
        <v>6.0830399999999972E-4</v>
      </c>
      <c r="I626" s="3">
        <v>0.91279999999999994</v>
      </c>
      <c r="J626" s="3">
        <v>2.5700000000000001E-2</v>
      </c>
      <c r="K626">
        <f t="shared" si="65"/>
        <v>2.2650000000000015E-5</v>
      </c>
    </row>
    <row r="627" spans="1:11" x14ac:dyDescent="0.2">
      <c r="A627" s="5">
        <v>61.8</v>
      </c>
      <c r="B627" s="3">
        <f t="shared" si="66"/>
        <v>0.18499999999999994</v>
      </c>
      <c r="C627" s="3">
        <f t="shared" si="67"/>
        <v>2.2799999999999997E-2</v>
      </c>
      <c r="D627">
        <f t="shared" si="60"/>
        <v>100</v>
      </c>
      <c r="E627">
        <f t="shared" si="61"/>
        <v>5.51</v>
      </c>
      <c r="F627">
        <f t="shared" si="62"/>
        <v>40</v>
      </c>
      <c r="G627">
        <f t="shared" si="63"/>
        <v>2.8161962575880839</v>
      </c>
      <c r="H627">
        <f t="shared" si="64"/>
        <v>6.1160999999999974E-4</v>
      </c>
      <c r="I627" s="3">
        <v>0.91379999999999995</v>
      </c>
      <c r="J627" s="3">
        <v>2.5999999999999999E-2</v>
      </c>
      <c r="K627">
        <f t="shared" si="65"/>
        <v>1.3710000000001026E-5</v>
      </c>
    </row>
    <row r="628" spans="1:11" x14ac:dyDescent="0.2">
      <c r="A628" s="5">
        <v>61.9</v>
      </c>
      <c r="B628" s="3">
        <f t="shared" si="66"/>
        <v>0.18559999999999999</v>
      </c>
      <c r="C628" s="3">
        <f t="shared" si="67"/>
        <v>2.29E-2</v>
      </c>
      <c r="D628">
        <f t="shared" si="60"/>
        <v>100</v>
      </c>
      <c r="E628">
        <f t="shared" si="61"/>
        <v>5.51</v>
      </c>
      <c r="F628">
        <f t="shared" si="62"/>
        <v>40</v>
      </c>
      <c r="G628">
        <f t="shared" si="63"/>
        <v>2.8285479955599619</v>
      </c>
      <c r="H628">
        <f t="shared" si="64"/>
        <v>6.1359359999999994E-4</v>
      </c>
      <c r="I628" s="3">
        <v>0.91439999999999999</v>
      </c>
      <c r="J628" s="3">
        <v>2.6100000000000002E-2</v>
      </c>
      <c r="K628">
        <f t="shared" si="65"/>
        <v>2.0610000000000272E-5</v>
      </c>
    </row>
    <row r="629" spans="1:11" x14ac:dyDescent="0.2">
      <c r="A629" s="5">
        <v>62</v>
      </c>
      <c r="B629" s="3">
        <f t="shared" si="66"/>
        <v>0.1865</v>
      </c>
      <c r="C629" s="3">
        <f t="shared" si="67"/>
        <v>2.29E-2</v>
      </c>
      <c r="D629">
        <f t="shared" si="60"/>
        <v>100</v>
      </c>
      <c r="E629">
        <f t="shared" si="61"/>
        <v>5.51</v>
      </c>
      <c r="F629">
        <f t="shared" si="62"/>
        <v>40</v>
      </c>
      <c r="G629">
        <f t="shared" si="63"/>
        <v>2.8285479955599619</v>
      </c>
      <c r="H629">
        <f t="shared" si="64"/>
        <v>6.1656899999999997E-4</v>
      </c>
      <c r="I629" s="3">
        <v>0.9153</v>
      </c>
      <c r="J629" s="3">
        <v>2.6100000000000002E-2</v>
      </c>
      <c r="K629">
        <f t="shared" si="65"/>
        <v>2.2950000000000019E-5</v>
      </c>
    </row>
    <row r="630" spans="1:11" x14ac:dyDescent="0.2">
      <c r="A630" s="5">
        <v>62.1</v>
      </c>
      <c r="B630" s="3">
        <f t="shared" si="66"/>
        <v>0.1875</v>
      </c>
      <c r="C630" s="3">
        <f t="shared" si="67"/>
        <v>2.3E-2</v>
      </c>
      <c r="D630">
        <f t="shared" si="60"/>
        <v>100</v>
      </c>
      <c r="E630">
        <f t="shared" si="61"/>
        <v>5.51</v>
      </c>
      <c r="F630">
        <f t="shared" si="62"/>
        <v>40</v>
      </c>
      <c r="G630">
        <f t="shared" si="63"/>
        <v>2.8408997335318396</v>
      </c>
      <c r="H630">
        <f t="shared" si="64"/>
        <v>6.1987499999999998E-4</v>
      </c>
      <c r="I630" s="3">
        <v>0.9163</v>
      </c>
      <c r="J630" s="3">
        <v>2.6200000000000001E-2</v>
      </c>
      <c r="K630">
        <f t="shared" si="65"/>
        <v>1.8520000000000527E-5</v>
      </c>
    </row>
    <row r="631" spans="1:11" x14ac:dyDescent="0.2">
      <c r="A631" s="5">
        <v>62.2</v>
      </c>
      <c r="B631" s="3">
        <f t="shared" si="66"/>
        <v>0.18830000000000002</v>
      </c>
      <c r="C631" s="3">
        <f t="shared" si="67"/>
        <v>2.3299999999999998E-2</v>
      </c>
      <c r="D631">
        <f t="shared" si="60"/>
        <v>100</v>
      </c>
      <c r="E631">
        <f t="shared" si="61"/>
        <v>5.51</v>
      </c>
      <c r="F631">
        <f t="shared" si="62"/>
        <v>40</v>
      </c>
      <c r="G631">
        <f t="shared" si="63"/>
        <v>2.8779549474474719</v>
      </c>
      <c r="H631">
        <f t="shared" si="64"/>
        <v>6.2251980000000004E-4</v>
      </c>
      <c r="I631" s="3">
        <v>0.91710000000000003</v>
      </c>
      <c r="J631" s="3">
        <v>2.6499999999999999E-2</v>
      </c>
      <c r="K631">
        <f t="shared" si="65"/>
        <v>1.6274999999998207E-5</v>
      </c>
    </row>
    <row r="632" spans="1:11" x14ac:dyDescent="0.2">
      <c r="A632" s="5">
        <v>62.3</v>
      </c>
      <c r="B632" s="3">
        <f t="shared" si="66"/>
        <v>0.18899999999999995</v>
      </c>
      <c r="C632" s="3">
        <f t="shared" si="67"/>
        <v>2.3199999999999998E-2</v>
      </c>
      <c r="D632">
        <f t="shared" si="60"/>
        <v>100</v>
      </c>
      <c r="E632">
        <f t="shared" si="61"/>
        <v>5.51</v>
      </c>
      <c r="F632">
        <f t="shared" si="62"/>
        <v>40</v>
      </c>
      <c r="G632">
        <f t="shared" si="63"/>
        <v>2.8656032094755943</v>
      </c>
      <c r="H632">
        <f t="shared" si="64"/>
        <v>6.2483399999999978E-4</v>
      </c>
      <c r="I632" s="3">
        <v>0.91779999999999995</v>
      </c>
      <c r="J632" s="3">
        <v>2.64E-2</v>
      </c>
      <c r="K632">
        <f t="shared" si="65"/>
        <v>2.1015000000000276E-5</v>
      </c>
    </row>
    <row r="633" spans="1:11" x14ac:dyDescent="0.2">
      <c r="A633" s="5">
        <v>62.4</v>
      </c>
      <c r="B633" s="3">
        <f t="shared" si="66"/>
        <v>0.18989999999999996</v>
      </c>
      <c r="C633" s="3">
        <f t="shared" si="67"/>
        <v>2.35E-2</v>
      </c>
      <c r="D633">
        <f t="shared" si="60"/>
        <v>100</v>
      </c>
      <c r="E633">
        <f t="shared" si="61"/>
        <v>5.51</v>
      </c>
      <c r="F633">
        <f t="shared" si="62"/>
        <v>40</v>
      </c>
      <c r="G633">
        <f t="shared" si="63"/>
        <v>2.9026584233912276</v>
      </c>
      <c r="H633">
        <f t="shared" si="64"/>
        <v>6.2780939999999982E-4</v>
      </c>
      <c r="I633" s="3">
        <v>0.91869999999999996</v>
      </c>
      <c r="J633" s="3">
        <v>2.6700000000000002E-2</v>
      </c>
      <c r="K633">
        <f t="shared" si="65"/>
        <v>2.3550000000000024E-5</v>
      </c>
    </row>
    <row r="634" spans="1:11" x14ac:dyDescent="0.2">
      <c r="A634" s="5">
        <v>62.5</v>
      </c>
      <c r="B634" s="3">
        <f t="shared" si="66"/>
        <v>0.19089999999999996</v>
      </c>
      <c r="C634" s="3">
        <f t="shared" si="67"/>
        <v>2.3599999999999999E-2</v>
      </c>
      <c r="D634">
        <f t="shared" si="60"/>
        <v>100</v>
      </c>
      <c r="E634">
        <f t="shared" si="61"/>
        <v>5.51</v>
      </c>
      <c r="F634">
        <f t="shared" si="62"/>
        <v>40</v>
      </c>
      <c r="G634">
        <f t="shared" si="63"/>
        <v>2.9150101613631048</v>
      </c>
      <c r="H634">
        <f t="shared" si="64"/>
        <v>6.3111539999999983E-4</v>
      </c>
      <c r="I634" s="3">
        <v>0.91969999999999996</v>
      </c>
      <c r="J634" s="3">
        <v>2.6800000000000001E-2</v>
      </c>
      <c r="K634">
        <f t="shared" si="65"/>
        <v>1.4130000000001059E-5</v>
      </c>
    </row>
    <row r="635" spans="1:11" x14ac:dyDescent="0.2">
      <c r="A635" s="5">
        <v>62.6</v>
      </c>
      <c r="B635" s="3">
        <f t="shared" si="66"/>
        <v>0.1915</v>
      </c>
      <c r="C635" s="3">
        <f t="shared" si="67"/>
        <v>2.35E-2</v>
      </c>
      <c r="D635">
        <f t="shared" si="60"/>
        <v>100</v>
      </c>
      <c r="E635">
        <f t="shared" si="61"/>
        <v>5.51</v>
      </c>
      <c r="F635">
        <f t="shared" si="62"/>
        <v>40</v>
      </c>
      <c r="G635">
        <f t="shared" si="63"/>
        <v>2.9026584233912276</v>
      </c>
      <c r="H635">
        <f t="shared" si="64"/>
        <v>6.3309900000000003E-4</v>
      </c>
      <c r="I635" s="3">
        <v>0.92030000000000001</v>
      </c>
      <c r="J635" s="3">
        <v>2.6700000000000002E-2</v>
      </c>
      <c r="K635">
        <f t="shared" si="65"/>
        <v>1.8800000000000538E-5</v>
      </c>
    </row>
    <row r="636" spans="1:11" x14ac:dyDescent="0.2">
      <c r="A636" s="5">
        <v>62.7</v>
      </c>
      <c r="B636" s="3">
        <f t="shared" si="66"/>
        <v>0.19230000000000003</v>
      </c>
      <c r="C636" s="3">
        <f t="shared" si="67"/>
        <v>2.35E-2</v>
      </c>
      <c r="D636">
        <f t="shared" si="60"/>
        <v>100</v>
      </c>
      <c r="E636">
        <f t="shared" si="61"/>
        <v>5.51</v>
      </c>
      <c r="F636">
        <f t="shared" si="62"/>
        <v>40</v>
      </c>
      <c r="G636">
        <f t="shared" si="63"/>
        <v>2.9026584233912276</v>
      </c>
      <c r="H636">
        <f t="shared" si="64"/>
        <v>6.3574380000000008E-4</v>
      </c>
      <c r="I636" s="3">
        <v>0.92110000000000003</v>
      </c>
      <c r="J636" s="3">
        <v>2.6700000000000002E-2</v>
      </c>
      <c r="K636">
        <f t="shared" si="65"/>
        <v>2.1195000000000281E-5</v>
      </c>
    </row>
    <row r="637" spans="1:11" x14ac:dyDescent="0.2">
      <c r="A637" s="5">
        <v>62.8</v>
      </c>
      <c r="B637" s="3">
        <f t="shared" si="66"/>
        <v>0.19320000000000004</v>
      </c>
      <c r="C637" s="3">
        <f t="shared" si="67"/>
        <v>2.3599999999999999E-2</v>
      </c>
      <c r="D637">
        <f t="shared" si="60"/>
        <v>100</v>
      </c>
      <c r="E637">
        <f t="shared" si="61"/>
        <v>5.51</v>
      </c>
      <c r="F637">
        <f t="shared" si="62"/>
        <v>40</v>
      </c>
      <c r="G637">
        <f t="shared" si="63"/>
        <v>2.9150101613631048</v>
      </c>
      <c r="H637">
        <f t="shared" si="64"/>
        <v>6.3871920000000012E-4</v>
      </c>
      <c r="I637" s="3">
        <v>0.92200000000000004</v>
      </c>
      <c r="J637" s="3">
        <v>2.6800000000000001E-2</v>
      </c>
      <c r="K637">
        <f t="shared" si="65"/>
        <v>2.1330000000000282E-5</v>
      </c>
    </row>
    <row r="638" spans="1:11" x14ac:dyDescent="0.2">
      <c r="A638" s="5">
        <v>62.9</v>
      </c>
      <c r="B638" s="3">
        <f t="shared" si="66"/>
        <v>0.19410000000000005</v>
      </c>
      <c r="C638" s="3">
        <f t="shared" si="67"/>
        <v>2.3799999999999998E-2</v>
      </c>
      <c r="D638">
        <f t="shared" si="60"/>
        <v>100</v>
      </c>
      <c r="E638">
        <f t="shared" si="61"/>
        <v>5.51</v>
      </c>
      <c r="F638">
        <f t="shared" si="62"/>
        <v>40</v>
      </c>
      <c r="G638">
        <f t="shared" si="63"/>
        <v>2.9397136373068595</v>
      </c>
      <c r="H638">
        <f t="shared" si="64"/>
        <v>6.4169460000000015E-4</v>
      </c>
      <c r="I638" s="3">
        <v>0.92290000000000005</v>
      </c>
      <c r="J638" s="3">
        <v>2.7E-2</v>
      </c>
      <c r="K638">
        <f t="shared" si="65"/>
        <v>1.6659999999998163E-5</v>
      </c>
    </row>
    <row r="639" spans="1:11" x14ac:dyDescent="0.2">
      <c r="A639" s="5">
        <v>63</v>
      </c>
      <c r="B639" s="3">
        <f t="shared" si="66"/>
        <v>0.19479999999999997</v>
      </c>
      <c r="C639" s="3">
        <f t="shared" si="67"/>
        <v>2.3799999999999998E-2</v>
      </c>
      <c r="D639">
        <f t="shared" si="60"/>
        <v>100</v>
      </c>
      <c r="E639">
        <f t="shared" si="61"/>
        <v>5.51</v>
      </c>
      <c r="F639">
        <f t="shared" si="62"/>
        <v>40</v>
      </c>
      <c r="G639">
        <f t="shared" si="63"/>
        <v>2.9397136373068595</v>
      </c>
      <c r="H639">
        <f t="shared" si="64"/>
        <v>6.440087999999999E-4</v>
      </c>
      <c r="I639" s="3">
        <v>0.92359999999999998</v>
      </c>
      <c r="J639" s="3">
        <v>2.7E-2</v>
      </c>
      <c r="K639">
        <f t="shared" si="65"/>
        <v>1.9120000000000545E-5</v>
      </c>
    </row>
    <row r="640" spans="1:11" x14ac:dyDescent="0.2">
      <c r="A640" s="5">
        <v>63.1</v>
      </c>
      <c r="B640" s="3">
        <f t="shared" si="66"/>
        <v>0.1956</v>
      </c>
      <c r="C640" s="3">
        <f t="shared" si="67"/>
        <v>2.3999999999999997E-2</v>
      </c>
      <c r="D640">
        <f t="shared" si="60"/>
        <v>100</v>
      </c>
      <c r="E640">
        <f t="shared" si="61"/>
        <v>5.51</v>
      </c>
      <c r="F640">
        <f t="shared" si="62"/>
        <v>40</v>
      </c>
      <c r="G640">
        <f t="shared" si="63"/>
        <v>2.9644171132506147</v>
      </c>
      <c r="H640">
        <f t="shared" si="64"/>
        <v>6.4665359999999995E-4</v>
      </c>
      <c r="I640" s="3">
        <v>0.9244</v>
      </c>
      <c r="J640" s="3">
        <v>2.7199999999999998E-2</v>
      </c>
      <c r="K640">
        <f t="shared" si="65"/>
        <v>2.4100000000000017E-5</v>
      </c>
    </row>
    <row r="641" spans="1:11" x14ac:dyDescent="0.2">
      <c r="A641" s="5">
        <v>63.2</v>
      </c>
      <c r="B641" s="3">
        <f t="shared" si="66"/>
        <v>0.1966</v>
      </c>
      <c r="C641" s="3">
        <f t="shared" si="67"/>
        <v>2.4199999999999999E-2</v>
      </c>
      <c r="D641">
        <f t="shared" si="60"/>
        <v>100</v>
      </c>
      <c r="E641">
        <f t="shared" si="61"/>
        <v>5.51</v>
      </c>
      <c r="F641">
        <f t="shared" si="62"/>
        <v>40</v>
      </c>
      <c r="G641">
        <f t="shared" si="63"/>
        <v>2.9891205891943704</v>
      </c>
      <c r="H641">
        <f t="shared" si="64"/>
        <v>6.4995959999999996E-4</v>
      </c>
      <c r="I641" s="3">
        <v>0.9254</v>
      </c>
      <c r="J641" s="3">
        <v>2.7400000000000001E-2</v>
      </c>
      <c r="K641">
        <f t="shared" si="65"/>
        <v>1.932000000000055E-5</v>
      </c>
    </row>
    <row r="642" spans="1:11" x14ac:dyDescent="0.2">
      <c r="A642" s="5">
        <v>63.3</v>
      </c>
      <c r="B642" s="3">
        <f t="shared" si="66"/>
        <v>0.19740000000000002</v>
      </c>
      <c r="C642" s="3">
        <f t="shared" si="67"/>
        <v>2.41E-2</v>
      </c>
      <c r="D642">
        <f t="shared" si="60"/>
        <v>100</v>
      </c>
      <c r="E642">
        <f t="shared" si="61"/>
        <v>5.51</v>
      </c>
      <c r="F642">
        <f t="shared" si="62"/>
        <v>40</v>
      </c>
      <c r="G642">
        <f t="shared" si="63"/>
        <v>2.9767688512224928</v>
      </c>
      <c r="H642">
        <f t="shared" si="64"/>
        <v>6.5260440000000002E-4</v>
      </c>
      <c r="I642" s="3">
        <v>0.92620000000000002</v>
      </c>
      <c r="J642" s="3">
        <v>2.7300000000000001E-2</v>
      </c>
      <c r="K642">
        <f t="shared" si="65"/>
        <v>1.6904999999998138E-5</v>
      </c>
    </row>
    <row r="643" spans="1:11" x14ac:dyDescent="0.2">
      <c r="A643" s="5">
        <v>63.4</v>
      </c>
      <c r="B643" s="3">
        <f t="shared" si="66"/>
        <v>0.19809999999999994</v>
      </c>
      <c r="C643" s="3">
        <f t="shared" si="67"/>
        <v>2.4199999999999999E-2</v>
      </c>
      <c r="D643">
        <f t="shared" si="60"/>
        <v>100</v>
      </c>
      <c r="E643">
        <f t="shared" si="61"/>
        <v>5.51</v>
      </c>
      <c r="F643">
        <f t="shared" si="62"/>
        <v>40</v>
      </c>
      <c r="G643">
        <f t="shared" si="63"/>
        <v>2.9891205891943704</v>
      </c>
      <c r="H643">
        <f t="shared" si="64"/>
        <v>6.5491859999999976E-4</v>
      </c>
      <c r="I643" s="3">
        <v>0.92689999999999995</v>
      </c>
      <c r="J643" s="3">
        <v>2.7400000000000001E-2</v>
      </c>
      <c r="K643">
        <f t="shared" si="65"/>
        <v>2.4250000000000024E-5</v>
      </c>
    </row>
    <row r="644" spans="1:11" x14ac:dyDescent="0.2">
      <c r="A644" s="5">
        <v>63.5</v>
      </c>
      <c r="B644" s="3">
        <f t="shared" si="66"/>
        <v>0.19909999999999994</v>
      </c>
      <c r="C644" s="3">
        <f t="shared" si="67"/>
        <v>2.4299999999999999E-2</v>
      </c>
      <c r="D644">
        <f t="shared" si="60"/>
        <v>100</v>
      </c>
      <c r="E644">
        <f t="shared" si="61"/>
        <v>5.51</v>
      </c>
      <c r="F644">
        <f t="shared" si="62"/>
        <v>40</v>
      </c>
      <c r="G644">
        <f t="shared" si="63"/>
        <v>3.0014723271662476</v>
      </c>
      <c r="H644">
        <f t="shared" si="64"/>
        <v>6.5822459999999978E-4</v>
      </c>
      <c r="I644" s="3">
        <v>0.92789999999999995</v>
      </c>
      <c r="J644" s="3">
        <v>2.75E-2</v>
      </c>
      <c r="K644">
        <f t="shared" si="65"/>
        <v>2.2005000000000292E-5</v>
      </c>
    </row>
    <row r="645" spans="1:11" x14ac:dyDescent="0.2">
      <c r="A645" s="5">
        <v>63.6</v>
      </c>
      <c r="B645" s="3">
        <f t="shared" si="66"/>
        <v>0.19999999999999996</v>
      </c>
      <c r="C645" s="3">
        <f t="shared" si="67"/>
        <v>2.4599999999999997E-2</v>
      </c>
      <c r="D645">
        <f t="shared" si="60"/>
        <v>100</v>
      </c>
      <c r="E645">
        <f t="shared" si="61"/>
        <v>5.51</v>
      </c>
      <c r="F645">
        <f t="shared" si="62"/>
        <v>40</v>
      </c>
      <c r="G645">
        <f t="shared" si="63"/>
        <v>3.0385275410818799</v>
      </c>
      <c r="H645">
        <f t="shared" si="64"/>
        <v>6.6119999999999981E-4</v>
      </c>
      <c r="I645" s="3">
        <v>0.92879999999999996</v>
      </c>
      <c r="J645" s="3">
        <v>2.7799999999999998E-2</v>
      </c>
      <c r="K645">
        <f t="shared" si="65"/>
        <v>1.7255000000000837E-5</v>
      </c>
    </row>
    <row r="646" spans="1:11" x14ac:dyDescent="0.2">
      <c r="A646" s="5">
        <v>63.7</v>
      </c>
      <c r="B646" s="3">
        <f t="shared" si="66"/>
        <v>0.20069999999999999</v>
      </c>
      <c r="C646" s="3">
        <f t="shared" si="67"/>
        <v>2.47E-2</v>
      </c>
      <c r="D646">
        <f t="shared" si="60"/>
        <v>100</v>
      </c>
      <c r="E646">
        <f t="shared" si="61"/>
        <v>5.51</v>
      </c>
      <c r="F646">
        <f t="shared" si="62"/>
        <v>40</v>
      </c>
      <c r="G646">
        <f t="shared" si="63"/>
        <v>3.050879279053758</v>
      </c>
      <c r="H646">
        <f t="shared" si="64"/>
        <v>6.6351419999999988E-4</v>
      </c>
      <c r="I646" s="3">
        <v>0.92949999999999999</v>
      </c>
      <c r="J646" s="3">
        <v>2.7900000000000001E-2</v>
      </c>
      <c r="K646">
        <f t="shared" si="65"/>
        <v>1.9800000000000569E-5</v>
      </c>
    </row>
    <row r="647" spans="1:11" x14ac:dyDescent="0.2">
      <c r="A647" s="5">
        <v>63.8</v>
      </c>
      <c r="B647" s="3">
        <f t="shared" si="66"/>
        <v>0.20150000000000001</v>
      </c>
      <c r="C647" s="3">
        <f t="shared" si="67"/>
        <v>2.4799999999999999E-2</v>
      </c>
      <c r="D647">
        <f t="shared" si="60"/>
        <v>100</v>
      </c>
      <c r="E647">
        <f t="shared" si="61"/>
        <v>5.51</v>
      </c>
      <c r="F647">
        <f t="shared" si="62"/>
        <v>40</v>
      </c>
      <c r="G647">
        <f t="shared" si="63"/>
        <v>3.0632310170256352</v>
      </c>
      <c r="H647">
        <f t="shared" si="64"/>
        <v>6.6615900000000004E-4</v>
      </c>
      <c r="I647" s="3">
        <v>0.93030000000000002</v>
      </c>
      <c r="J647" s="3">
        <v>2.8000000000000001E-2</v>
      </c>
      <c r="K647">
        <f t="shared" si="65"/>
        <v>2.480000000000002E-5</v>
      </c>
    </row>
    <row r="648" spans="1:11" x14ac:dyDescent="0.2">
      <c r="A648" s="5">
        <v>63.9</v>
      </c>
      <c r="B648" s="3">
        <f t="shared" si="66"/>
        <v>0.20250000000000001</v>
      </c>
      <c r="C648" s="3">
        <f t="shared" si="67"/>
        <v>2.4799999999999999E-2</v>
      </c>
      <c r="D648">
        <f t="shared" si="60"/>
        <v>100</v>
      </c>
      <c r="E648">
        <f t="shared" si="61"/>
        <v>5.51</v>
      </c>
      <c r="F648">
        <f t="shared" si="62"/>
        <v>40</v>
      </c>
      <c r="G648">
        <f t="shared" si="63"/>
        <v>3.0632310170256352</v>
      </c>
      <c r="H648">
        <f t="shared" si="64"/>
        <v>6.6946500000000006E-4</v>
      </c>
      <c r="I648" s="3">
        <v>0.93130000000000002</v>
      </c>
      <c r="J648" s="3">
        <v>2.8000000000000001E-2</v>
      </c>
      <c r="K648">
        <f t="shared" si="65"/>
        <v>1.9960000000000571E-5</v>
      </c>
    </row>
    <row r="649" spans="1:11" x14ac:dyDescent="0.2">
      <c r="A649" s="5">
        <v>64</v>
      </c>
      <c r="B649" s="3">
        <f t="shared" si="66"/>
        <v>0.20330000000000004</v>
      </c>
      <c r="C649" s="3">
        <f t="shared" si="67"/>
        <v>2.5099999999999997E-2</v>
      </c>
      <c r="D649">
        <f t="shared" si="60"/>
        <v>100</v>
      </c>
      <c r="E649">
        <f t="shared" si="61"/>
        <v>5.51</v>
      </c>
      <c r="F649">
        <f t="shared" si="62"/>
        <v>40</v>
      </c>
      <c r="G649">
        <f t="shared" si="63"/>
        <v>3.100286230941268</v>
      </c>
      <c r="H649">
        <f t="shared" si="64"/>
        <v>6.7210980000000011E-4</v>
      </c>
      <c r="I649" s="3">
        <v>0.93210000000000004</v>
      </c>
      <c r="J649" s="3">
        <v>2.8299999999999999E-2</v>
      </c>
      <c r="K649">
        <f t="shared" si="65"/>
        <v>1.505999999999834E-5</v>
      </c>
    </row>
    <row r="650" spans="1:11" x14ac:dyDescent="0.2">
      <c r="A650" s="5">
        <v>64.099999999999994</v>
      </c>
      <c r="B650" s="3">
        <f t="shared" si="66"/>
        <v>0.20389999999999997</v>
      </c>
      <c r="C650" s="3">
        <f t="shared" si="67"/>
        <v>2.5099999999999997E-2</v>
      </c>
      <c r="D650">
        <f t="shared" ref="D650:D713" si="68">$E$4</f>
        <v>100</v>
      </c>
      <c r="E650">
        <f t="shared" ref="E650:E713" si="69">$F$4</f>
        <v>5.51</v>
      </c>
      <c r="F650">
        <f t="shared" ref="F650:F713" si="70">$G$4</f>
        <v>40</v>
      </c>
      <c r="G650">
        <f t="shared" ref="G650:G713" si="71">3*C650*D650*1000/(2*F650*E650^2)</f>
        <v>3.100286230941268</v>
      </c>
      <c r="H650">
        <f t="shared" ref="H650:H713" si="72">6*B650*E650/(D650^2)</f>
        <v>6.7409339999999988E-4</v>
      </c>
      <c r="I650" s="3">
        <v>0.93269999999999997</v>
      </c>
      <c r="J650" s="3">
        <v>2.8299999999999999E-2</v>
      </c>
      <c r="K650">
        <f t="shared" ref="K650:K713" si="73">(C651+C650)/2*(B651-B650)</f>
        <v>2.2680000000000301E-5</v>
      </c>
    </row>
    <row r="651" spans="1:11" x14ac:dyDescent="0.2">
      <c r="A651" s="5">
        <v>64.2</v>
      </c>
      <c r="B651" s="3">
        <f t="shared" si="66"/>
        <v>0.20479999999999998</v>
      </c>
      <c r="C651" s="3">
        <f t="shared" si="67"/>
        <v>2.53E-2</v>
      </c>
      <c r="D651">
        <f t="shared" si="68"/>
        <v>100</v>
      </c>
      <c r="E651">
        <f t="shared" si="69"/>
        <v>5.51</v>
      </c>
      <c r="F651">
        <f t="shared" si="70"/>
        <v>40</v>
      </c>
      <c r="G651">
        <f t="shared" si="71"/>
        <v>3.1249897068850236</v>
      </c>
      <c r="H651">
        <f t="shared" si="72"/>
        <v>6.7706879999999991E-4</v>
      </c>
      <c r="I651" s="3">
        <v>0.93359999999999999</v>
      </c>
      <c r="J651" s="3">
        <v>2.8500000000000001E-2</v>
      </c>
      <c r="K651">
        <f t="shared" si="73"/>
        <v>2.535000000000002E-5</v>
      </c>
    </row>
    <row r="652" spans="1:11" x14ac:dyDescent="0.2">
      <c r="A652" s="5">
        <v>64.3</v>
      </c>
      <c r="B652" s="3">
        <f t="shared" si="66"/>
        <v>0.20579999999999998</v>
      </c>
      <c r="C652" s="3">
        <f t="shared" si="67"/>
        <v>2.5399999999999999E-2</v>
      </c>
      <c r="D652">
        <f t="shared" si="68"/>
        <v>100</v>
      </c>
      <c r="E652">
        <f t="shared" si="69"/>
        <v>5.51</v>
      </c>
      <c r="F652">
        <f t="shared" si="70"/>
        <v>40</v>
      </c>
      <c r="G652">
        <f t="shared" si="71"/>
        <v>3.1373414448569008</v>
      </c>
      <c r="H652">
        <f t="shared" si="72"/>
        <v>6.8037479999999992E-4</v>
      </c>
      <c r="I652" s="3">
        <v>0.93459999999999999</v>
      </c>
      <c r="J652" s="3">
        <v>2.86E-2</v>
      </c>
      <c r="K652">
        <f t="shared" si="73"/>
        <v>1.5300000000001144E-5</v>
      </c>
    </row>
    <row r="653" spans="1:11" x14ac:dyDescent="0.2">
      <c r="A653" s="5">
        <v>64.400000000000006</v>
      </c>
      <c r="B653" s="3">
        <f t="shared" si="66"/>
        <v>0.20640000000000003</v>
      </c>
      <c r="C653" s="3">
        <f t="shared" si="67"/>
        <v>2.5599999999999998E-2</v>
      </c>
      <c r="D653">
        <f t="shared" si="68"/>
        <v>100</v>
      </c>
      <c r="E653">
        <f t="shared" si="69"/>
        <v>5.51</v>
      </c>
      <c r="F653">
        <f t="shared" si="70"/>
        <v>40</v>
      </c>
      <c r="G653">
        <f t="shared" si="71"/>
        <v>3.162044920800656</v>
      </c>
      <c r="H653">
        <f t="shared" si="72"/>
        <v>6.8235840000000002E-4</v>
      </c>
      <c r="I653" s="3">
        <v>0.93520000000000003</v>
      </c>
      <c r="J653" s="3">
        <v>2.8799999999999999E-2</v>
      </c>
      <c r="K653">
        <f t="shared" si="73"/>
        <v>2.2995000000000301E-5</v>
      </c>
    </row>
    <row r="654" spans="1:11" x14ac:dyDescent="0.2">
      <c r="A654" s="5">
        <v>64.5</v>
      </c>
      <c r="B654" s="3">
        <f t="shared" si="66"/>
        <v>0.20730000000000004</v>
      </c>
      <c r="C654" s="3">
        <f t="shared" si="67"/>
        <v>2.5499999999999998E-2</v>
      </c>
      <c r="D654">
        <f t="shared" si="68"/>
        <v>100</v>
      </c>
      <c r="E654">
        <f t="shared" si="69"/>
        <v>5.51</v>
      </c>
      <c r="F654">
        <f t="shared" si="70"/>
        <v>40</v>
      </c>
      <c r="G654">
        <f t="shared" si="71"/>
        <v>3.1496931828287784</v>
      </c>
      <c r="H654">
        <f t="shared" si="72"/>
        <v>6.8533380000000005E-4</v>
      </c>
      <c r="I654" s="3">
        <v>0.93610000000000004</v>
      </c>
      <c r="J654" s="3">
        <v>2.87E-2</v>
      </c>
      <c r="K654">
        <f t="shared" si="73"/>
        <v>2.8104999999999739E-5</v>
      </c>
    </row>
    <row r="655" spans="1:11" x14ac:dyDescent="0.2">
      <c r="A655" s="5">
        <v>64.599999999999994</v>
      </c>
      <c r="B655" s="3">
        <f t="shared" si="66"/>
        <v>0.20840000000000003</v>
      </c>
      <c r="C655" s="3">
        <f t="shared" si="67"/>
        <v>2.5599999999999998E-2</v>
      </c>
      <c r="D655">
        <f t="shared" si="68"/>
        <v>100</v>
      </c>
      <c r="E655">
        <f t="shared" si="69"/>
        <v>5.51</v>
      </c>
      <c r="F655">
        <f t="shared" si="70"/>
        <v>40</v>
      </c>
      <c r="G655">
        <f t="shared" si="71"/>
        <v>3.162044920800656</v>
      </c>
      <c r="H655">
        <f t="shared" si="72"/>
        <v>6.8897040000000004E-4</v>
      </c>
      <c r="I655" s="3">
        <v>0.93720000000000003</v>
      </c>
      <c r="J655" s="3">
        <v>2.8799999999999999E-2</v>
      </c>
      <c r="K655">
        <f t="shared" si="73"/>
        <v>1.798999999999802E-5</v>
      </c>
    </row>
    <row r="656" spans="1:11" x14ac:dyDescent="0.2">
      <c r="A656" s="5">
        <v>64.7</v>
      </c>
      <c r="B656" s="3">
        <f t="shared" si="66"/>
        <v>0.20909999999999995</v>
      </c>
      <c r="C656" s="3">
        <f t="shared" si="67"/>
        <v>2.58E-2</v>
      </c>
      <c r="D656">
        <f t="shared" si="68"/>
        <v>100</v>
      </c>
      <c r="E656">
        <f t="shared" si="69"/>
        <v>5.51</v>
      </c>
      <c r="F656">
        <f t="shared" si="70"/>
        <v>40</v>
      </c>
      <c r="G656">
        <f t="shared" si="71"/>
        <v>3.1867483967444108</v>
      </c>
      <c r="H656">
        <f t="shared" si="72"/>
        <v>6.9128459999999979E-4</v>
      </c>
      <c r="I656" s="3">
        <v>0.93789999999999996</v>
      </c>
      <c r="J656" s="3">
        <v>2.9000000000000001E-2</v>
      </c>
      <c r="K656">
        <f t="shared" si="73"/>
        <v>1.8060000000000874E-5</v>
      </c>
    </row>
    <row r="657" spans="1:11" x14ac:dyDescent="0.2">
      <c r="A657" s="5">
        <v>64.8</v>
      </c>
      <c r="B657" s="3">
        <f t="shared" si="66"/>
        <v>0.20979999999999999</v>
      </c>
      <c r="C657" s="3">
        <f t="shared" si="67"/>
        <v>2.58E-2</v>
      </c>
      <c r="D657">
        <f t="shared" si="68"/>
        <v>100</v>
      </c>
      <c r="E657">
        <f t="shared" si="69"/>
        <v>5.51</v>
      </c>
      <c r="F657">
        <f t="shared" si="70"/>
        <v>40</v>
      </c>
      <c r="G657">
        <f t="shared" si="71"/>
        <v>3.1867483967444108</v>
      </c>
      <c r="H657">
        <f t="shared" si="72"/>
        <v>6.9359879999999986E-4</v>
      </c>
      <c r="I657" s="3">
        <v>0.93859999999999999</v>
      </c>
      <c r="J657" s="3">
        <v>2.9000000000000001E-2</v>
      </c>
      <c r="K657">
        <f t="shared" si="73"/>
        <v>2.0800000000000594E-5</v>
      </c>
    </row>
    <row r="658" spans="1:11" x14ac:dyDescent="0.2">
      <c r="A658" s="5">
        <v>64.900000000000006</v>
      </c>
      <c r="B658" s="3">
        <f t="shared" si="66"/>
        <v>0.21060000000000001</v>
      </c>
      <c r="C658" s="3">
        <f t="shared" si="67"/>
        <v>2.6199999999999998E-2</v>
      </c>
      <c r="D658">
        <f t="shared" si="68"/>
        <v>100</v>
      </c>
      <c r="E658">
        <f t="shared" si="69"/>
        <v>5.51</v>
      </c>
      <c r="F658">
        <f t="shared" si="70"/>
        <v>40</v>
      </c>
      <c r="G658">
        <f t="shared" si="71"/>
        <v>3.2361553486319208</v>
      </c>
      <c r="H658">
        <f t="shared" si="72"/>
        <v>6.9624360000000002E-4</v>
      </c>
      <c r="I658" s="3">
        <v>0.93940000000000001</v>
      </c>
      <c r="J658" s="3">
        <v>2.9399999999999999E-2</v>
      </c>
      <c r="K658">
        <f t="shared" si="73"/>
        <v>2.6100000000000021E-5</v>
      </c>
    </row>
    <row r="659" spans="1:11" x14ac:dyDescent="0.2">
      <c r="A659" s="5">
        <v>65</v>
      </c>
      <c r="B659" s="3">
        <f t="shared" si="66"/>
        <v>0.21160000000000001</v>
      </c>
      <c r="C659" s="3">
        <f t="shared" si="67"/>
        <v>2.5999999999999999E-2</v>
      </c>
      <c r="D659">
        <f t="shared" si="68"/>
        <v>100</v>
      </c>
      <c r="E659">
        <f t="shared" si="69"/>
        <v>5.51</v>
      </c>
      <c r="F659">
        <f t="shared" si="70"/>
        <v>40</v>
      </c>
      <c r="G659">
        <f t="shared" si="71"/>
        <v>3.2114518726881665</v>
      </c>
      <c r="H659">
        <f t="shared" si="72"/>
        <v>6.9954960000000004E-4</v>
      </c>
      <c r="I659" s="3">
        <v>0.94040000000000001</v>
      </c>
      <c r="J659" s="3">
        <v>2.92E-2</v>
      </c>
      <c r="K659">
        <f t="shared" si="73"/>
        <v>2.0920000000000599E-5</v>
      </c>
    </row>
    <row r="660" spans="1:11" x14ac:dyDescent="0.2">
      <c r="A660" s="5">
        <v>65.099999999999994</v>
      </c>
      <c r="B660" s="3">
        <f t="shared" si="66"/>
        <v>0.21240000000000003</v>
      </c>
      <c r="C660" s="3">
        <f t="shared" si="67"/>
        <v>2.6299999999999997E-2</v>
      </c>
      <c r="D660">
        <f t="shared" si="68"/>
        <v>100</v>
      </c>
      <c r="E660">
        <f t="shared" si="69"/>
        <v>5.51</v>
      </c>
      <c r="F660">
        <f t="shared" si="70"/>
        <v>40</v>
      </c>
      <c r="G660">
        <f t="shared" si="71"/>
        <v>3.2485070866037993</v>
      </c>
      <c r="H660">
        <f t="shared" si="72"/>
        <v>7.0219440000000009E-4</v>
      </c>
      <c r="I660" s="3">
        <v>0.94120000000000004</v>
      </c>
      <c r="J660" s="3">
        <v>2.9499999999999998E-2</v>
      </c>
      <c r="K660">
        <f t="shared" si="73"/>
        <v>2.1079999999997677E-5</v>
      </c>
    </row>
    <row r="661" spans="1:11" x14ac:dyDescent="0.2">
      <c r="A661" s="5">
        <v>65.2</v>
      </c>
      <c r="B661" s="3">
        <f t="shared" si="66"/>
        <v>0.21319999999999995</v>
      </c>
      <c r="C661" s="3">
        <f t="shared" si="67"/>
        <v>2.64E-2</v>
      </c>
      <c r="D661">
        <f t="shared" si="68"/>
        <v>100</v>
      </c>
      <c r="E661">
        <f t="shared" si="69"/>
        <v>5.51</v>
      </c>
      <c r="F661">
        <f t="shared" si="70"/>
        <v>40</v>
      </c>
      <c r="G661">
        <f t="shared" si="71"/>
        <v>3.2608588245756764</v>
      </c>
      <c r="H661">
        <f t="shared" si="72"/>
        <v>7.0483919999999982E-4</v>
      </c>
      <c r="I661" s="3">
        <v>0.94199999999999995</v>
      </c>
      <c r="J661" s="3">
        <v>2.9600000000000001E-2</v>
      </c>
      <c r="K661">
        <f t="shared" si="73"/>
        <v>2.9150000000002674E-5</v>
      </c>
    </row>
    <row r="662" spans="1:11" x14ac:dyDescent="0.2">
      <c r="A662" s="5">
        <v>65.3</v>
      </c>
      <c r="B662" s="3">
        <f t="shared" ref="B662:B725" si="74">I662-$I$405</f>
        <v>0.21430000000000005</v>
      </c>
      <c r="C662" s="3">
        <f t="shared" ref="C662:C725" si="75">J662-$J$405</f>
        <v>2.6599999999999999E-2</v>
      </c>
      <c r="D662">
        <f t="shared" si="68"/>
        <v>100</v>
      </c>
      <c r="E662">
        <f t="shared" si="69"/>
        <v>5.51</v>
      </c>
      <c r="F662">
        <f t="shared" si="70"/>
        <v>40</v>
      </c>
      <c r="G662">
        <f t="shared" si="71"/>
        <v>3.2855623005194312</v>
      </c>
      <c r="H662">
        <f t="shared" si="72"/>
        <v>7.0847580000000013E-4</v>
      </c>
      <c r="I662" s="3">
        <v>0.94310000000000005</v>
      </c>
      <c r="J662" s="3">
        <v>2.98E-2</v>
      </c>
      <c r="K662">
        <f t="shared" si="73"/>
        <v>1.8584999999997953E-5</v>
      </c>
    </row>
    <row r="663" spans="1:11" x14ac:dyDescent="0.2">
      <c r="A663" s="5">
        <v>65.400000000000006</v>
      </c>
      <c r="B663" s="3">
        <f t="shared" si="74"/>
        <v>0.21499999999999997</v>
      </c>
      <c r="C663" s="3">
        <f t="shared" si="75"/>
        <v>2.6499999999999999E-2</v>
      </c>
      <c r="D663">
        <f t="shared" si="68"/>
        <v>100</v>
      </c>
      <c r="E663">
        <f t="shared" si="69"/>
        <v>5.51</v>
      </c>
      <c r="F663">
        <f t="shared" si="70"/>
        <v>40</v>
      </c>
      <c r="G663">
        <f t="shared" si="71"/>
        <v>3.273210562547554</v>
      </c>
      <c r="H663">
        <f t="shared" si="72"/>
        <v>7.1078999999999988E-4</v>
      </c>
      <c r="I663" s="3">
        <v>0.94379999999999997</v>
      </c>
      <c r="J663" s="3">
        <v>2.9700000000000001E-2</v>
      </c>
      <c r="K663">
        <f t="shared" si="73"/>
        <v>1.8655000000000905E-5</v>
      </c>
    </row>
    <row r="664" spans="1:11" x14ac:dyDescent="0.2">
      <c r="A664" s="5">
        <v>65.5</v>
      </c>
      <c r="B664" s="3">
        <f t="shared" si="74"/>
        <v>0.2157</v>
      </c>
      <c r="C664" s="3">
        <f t="shared" si="75"/>
        <v>2.6799999999999997E-2</v>
      </c>
      <c r="D664">
        <f t="shared" si="68"/>
        <v>100</v>
      </c>
      <c r="E664">
        <f t="shared" si="69"/>
        <v>5.51</v>
      </c>
      <c r="F664">
        <f t="shared" si="70"/>
        <v>40</v>
      </c>
      <c r="G664">
        <f t="shared" si="71"/>
        <v>3.3102657764631864</v>
      </c>
      <c r="H664">
        <f t="shared" si="72"/>
        <v>7.1310419999999995E-4</v>
      </c>
      <c r="I664" s="3">
        <v>0.94450000000000001</v>
      </c>
      <c r="J664" s="3">
        <v>0.03</v>
      </c>
      <c r="K664">
        <f t="shared" si="73"/>
        <v>2.1440000000000611E-5</v>
      </c>
    </row>
    <row r="665" spans="1:11" x14ac:dyDescent="0.2">
      <c r="A665" s="5">
        <v>65.599999999999994</v>
      </c>
      <c r="B665" s="3">
        <f t="shared" si="74"/>
        <v>0.21650000000000003</v>
      </c>
      <c r="C665" s="3">
        <f t="shared" si="75"/>
        <v>2.6799999999999997E-2</v>
      </c>
      <c r="D665">
        <f t="shared" si="68"/>
        <v>100</v>
      </c>
      <c r="E665">
        <f t="shared" si="69"/>
        <v>5.51</v>
      </c>
      <c r="F665">
        <f t="shared" si="70"/>
        <v>40</v>
      </c>
      <c r="G665">
        <f t="shared" si="71"/>
        <v>3.3102657764631864</v>
      </c>
      <c r="H665">
        <f t="shared" si="72"/>
        <v>7.1574900000000012E-4</v>
      </c>
      <c r="I665" s="3">
        <v>0.94530000000000003</v>
      </c>
      <c r="J665" s="3">
        <v>0.03</v>
      </c>
      <c r="K665">
        <f t="shared" si="73"/>
        <v>2.4120000000000318E-5</v>
      </c>
    </row>
    <row r="666" spans="1:11" x14ac:dyDescent="0.2">
      <c r="A666" s="5">
        <v>65.7</v>
      </c>
      <c r="B666" s="3">
        <f t="shared" si="74"/>
        <v>0.21740000000000004</v>
      </c>
      <c r="C666" s="3">
        <f t="shared" si="75"/>
        <v>2.6799999999999997E-2</v>
      </c>
      <c r="D666">
        <f t="shared" si="68"/>
        <v>100</v>
      </c>
      <c r="E666">
        <f t="shared" si="69"/>
        <v>5.51</v>
      </c>
      <c r="F666">
        <f t="shared" si="70"/>
        <v>40</v>
      </c>
      <c r="G666">
        <f t="shared" si="71"/>
        <v>3.3102657764631864</v>
      </c>
      <c r="H666">
        <f t="shared" si="72"/>
        <v>7.1872440000000004E-4</v>
      </c>
      <c r="I666" s="3">
        <v>0.94620000000000004</v>
      </c>
      <c r="J666" s="3">
        <v>0.03</v>
      </c>
      <c r="K666">
        <f t="shared" si="73"/>
        <v>2.1519999999997629E-5</v>
      </c>
    </row>
    <row r="667" spans="1:11" x14ac:dyDescent="0.2">
      <c r="A667" s="5">
        <v>65.8</v>
      </c>
      <c r="B667" s="3">
        <f t="shared" si="74"/>
        <v>0.21819999999999995</v>
      </c>
      <c r="C667" s="3">
        <f t="shared" si="75"/>
        <v>2.7E-2</v>
      </c>
      <c r="D667">
        <f t="shared" si="68"/>
        <v>100</v>
      </c>
      <c r="E667">
        <f t="shared" si="69"/>
        <v>5.51</v>
      </c>
      <c r="F667">
        <f t="shared" si="70"/>
        <v>40</v>
      </c>
      <c r="G667">
        <f t="shared" si="71"/>
        <v>3.3349692524069421</v>
      </c>
      <c r="H667">
        <f t="shared" si="72"/>
        <v>7.2136919999999977E-4</v>
      </c>
      <c r="I667" s="3">
        <v>0.94699999999999995</v>
      </c>
      <c r="J667" s="3">
        <v>3.0200000000000001E-2</v>
      </c>
      <c r="K667">
        <f t="shared" si="73"/>
        <v>1.8935000000000916E-5</v>
      </c>
    </row>
    <row r="668" spans="1:11" x14ac:dyDescent="0.2">
      <c r="A668" s="5">
        <v>65.900000000000006</v>
      </c>
      <c r="B668" s="3">
        <f t="shared" si="74"/>
        <v>0.21889999999999998</v>
      </c>
      <c r="C668" s="3">
        <f t="shared" si="75"/>
        <v>2.7099999999999999E-2</v>
      </c>
      <c r="D668">
        <f t="shared" si="68"/>
        <v>100</v>
      </c>
      <c r="E668">
        <f t="shared" si="69"/>
        <v>5.51</v>
      </c>
      <c r="F668">
        <f t="shared" si="70"/>
        <v>40</v>
      </c>
      <c r="G668">
        <f t="shared" si="71"/>
        <v>3.3473209903788192</v>
      </c>
      <c r="H668">
        <f t="shared" si="72"/>
        <v>7.2368339999999995E-4</v>
      </c>
      <c r="I668" s="3">
        <v>0.94769999999999999</v>
      </c>
      <c r="J668" s="3">
        <v>3.0300000000000001E-2</v>
      </c>
      <c r="K668">
        <f t="shared" si="73"/>
        <v>2.7150000000000023E-5</v>
      </c>
    </row>
    <row r="669" spans="1:11" x14ac:dyDescent="0.2">
      <c r="A669" s="5">
        <v>66</v>
      </c>
      <c r="B669" s="3">
        <f t="shared" si="74"/>
        <v>0.21989999999999998</v>
      </c>
      <c r="C669" s="3">
        <f t="shared" si="75"/>
        <v>2.7199999999999998E-2</v>
      </c>
      <c r="D669">
        <f t="shared" si="68"/>
        <v>100</v>
      </c>
      <c r="E669">
        <f t="shared" si="69"/>
        <v>5.51</v>
      </c>
      <c r="F669">
        <f t="shared" si="70"/>
        <v>40</v>
      </c>
      <c r="G669">
        <f t="shared" si="71"/>
        <v>3.3596727283506964</v>
      </c>
      <c r="H669">
        <f t="shared" si="72"/>
        <v>7.2698939999999985E-4</v>
      </c>
      <c r="I669" s="3">
        <v>0.94869999999999999</v>
      </c>
      <c r="J669" s="3">
        <v>3.04E-2</v>
      </c>
      <c r="K669">
        <f t="shared" si="73"/>
        <v>2.4570000000000322E-5</v>
      </c>
    </row>
    <row r="670" spans="1:11" x14ac:dyDescent="0.2">
      <c r="A670" s="5">
        <v>66.099999999999994</v>
      </c>
      <c r="B670" s="3">
        <f t="shared" si="74"/>
        <v>0.2208</v>
      </c>
      <c r="C670" s="3">
        <f t="shared" si="75"/>
        <v>2.7399999999999997E-2</v>
      </c>
      <c r="D670">
        <f t="shared" si="68"/>
        <v>100</v>
      </c>
      <c r="E670">
        <f t="shared" si="69"/>
        <v>5.51</v>
      </c>
      <c r="F670">
        <f t="shared" si="70"/>
        <v>40</v>
      </c>
      <c r="G670">
        <f t="shared" si="71"/>
        <v>3.3843762042944516</v>
      </c>
      <c r="H670">
        <f t="shared" si="72"/>
        <v>7.2996479999999999E-4</v>
      </c>
      <c r="I670" s="3">
        <v>0.9496</v>
      </c>
      <c r="J670" s="3">
        <v>3.0599999999999999E-2</v>
      </c>
      <c r="K670">
        <f t="shared" si="73"/>
        <v>1.9285000000000934E-5</v>
      </c>
    </row>
    <row r="671" spans="1:11" x14ac:dyDescent="0.2">
      <c r="A671" s="5">
        <v>66.2</v>
      </c>
      <c r="B671" s="3">
        <f t="shared" si="74"/>
        <v>0.22150000000000003</v>
      </c>
      <c r="C671" s="3">
        <f t="shared" si="75"/>
        <v>2.7699999999999999E-2</v>
      </c>
      <c r="D671">
        <f t="shared" si="68"/>
        <v>100</v>
      </c>
      <c r="E671">
        <f t="shared" si="69"/>
        <v>5.51</v>
      </c>
      <c r="F671">
        <f t="shared" si="70"/>
        <v>40</v>
      </c>
      <c r="G671">
        <f t="shared" si="71"/>
        <v>3.421431418210084</v>
      </c>
      <c r="H671">
        <f t="shared" si="72"/>
        <v>7.3227900000000007E-4</v>
      </c>
      <c r="I671" s="3">
        <v>0.95030000000000003</v>
      </c>
      <c r="J671" s="3">
        <v>3.09E-2</v>
      </c>
      <c r="K671">
        <f t="shared" si="73"/>
        <v>1.931999999999787E-5</v>
      </c>
    </row>
    <row r="672" spans="1:11" x14ac:dyDescent="0.2">
      <c r="A672" s="5">
        <v>66.3</v>
      </c>
      <c r="B672" s="3">
        <f t="shared" si="74"/>
        <v>0.22219999999999995</v>
      </c>
      <c r="C672" s="3">
        <f t="shared" si="75"/>
        <v>2.75E-2</v>
      </c>
      <c r="D672">
        <f t="shared" si="68"/>
        <v>100</v>
      </c>
      <c r="E672">
        <f t="shared" si="69"/>
        <v>5.51</v>
      </c>
      <c r="F672">
        <f t="shared" si="70"/>
        <v>40</v>
      </c>
      <c r="G672">
        <f t="shared" si="71"/>
        <v>3.3967279422663297</v>
      </c>
      <c r="H672">
        <f t="shared" si="72"/>
        <v>7.3459319999999982E-4</v>
      </c>
      <c r="I672" s="3">
        <v>0.95099999999999996</v>
      </c>
      <c r="J672" s="3">
        <v>3.0700000000000002E-2</v>
      </c>
      <c r="K672">
        <f t="shared" si="73"/>
        <v>3.0414999999999722E-5</v>
      </c>
    </row>
    <row r="673" spans="1:11" x14ac:dyDescent="0.2">
      <c r="A673" s="5">
        <v>66.400000000000006</v>
      </c>
      <c r="B673" s="3">
        <f t="shared" si="74"/>
        <v>0.22329999999999994</v>
      </c>
      <c r="C673" s="3">
        <f t="shared" si="75"/>
        <v>2.7799999999999998E-2</v>
      </c>
      <c r="D673">
        <f t="shared" si="68"/>
        <v>100</v>
      </c>
      <c r="E673">
        <f t="shared" si="69"/>
        <v>5.51</v>
      </c>
      <c r="F673">
        <f t="shared" si="70"/>
        <v>40</v>
      </c>
      <c r="G673">
        <f t="shared" si="71"/>
        <v>3.4337831561819625</v>
      </c>
      <c r="H673">
        <f t="shared" si="72"/>
        <v>7.3822979999999981E-4</v>
      </c>
      <c r="I673" s="3">
        <v>0.95209999999999995</v>
      </c>
      <c r="J673" s="3">
        <v>3.1E-2</v>
      </c>
      <c r="K673">
        <f t="shared" si="73"/>
        <v>2.2280000000000637E-5</v>
      </c>
    </row>
    <row r="674" spans="1:11" x14ac:dyDescent="0.2">
      <c r="A674" s="5">
        <v>66.5</v>
      </c>
      <c r="B674" s="3">
        <f t="shared" si="74"/>
        <v>0.22409999999999997</v>
      </c>
      <c r="C674" s="3">
        <f t="shared" si="75"/>
        <v>2.7899999999999998E-2</v>
      </c>
      <c r="D674">
        <f t="shared" si="68"/>
        <v>100</v>
      </c>
      <c r="E674">
        <f t="shared" si="69"/>
        <v>5.51</v>
      </c>
      <c r="F674">
        <f t="shared" si="70"/>
        <v>40</v>
      </c>
      <c r="G674">
        <f t="shared" si="71"/>
        <v>3.4461348941538401</v>
      </c>
      <c r="H674">
        <f t="shared" si="72"/>
        <v>7.4087459999999986E-4</v>
      </c>
      <c r="I674" s="3">
        <v>0.95289999999999997</v>
      </c>
      <c r="J674" s="3">
        <v>3.1099999999999999E-2</v>
      </c>
      <c r="K674">
        <f t="shared" si="73"/>
        <v>1.9530000000000946E-5</v>
      </c>
    </row>
    <row r="675" spans="1:11" x14ac:dyDescent="0.2">
      <c r="A675" s="5">
        <v>66.599999999999994</v>
      </c>
      <c r="B675" s="3">
        <f t="shared" si="74"/>
        <v>0.2248</v>
      </c>
      <c r="C675" s="3">
        <f t="shared" si="75"/>
        <v>2.7899999999999998E-2</v>
      </c>
      <c r="D675">
        <f t="shared" si="68"/>
        <v>100</v>
      </c>
      <c r="E675">
        <f t="shared" si="69"/>
        <v>5.51</v>
      </c>
      <c r="F675">
        <f t="shared" si="70"/>
        <v>40</v>
      </c>
      <c r="G675">
        <f t="shared" si="71"/>
        <v>3.4461348941538401</v>
      </c>
      <c r="H675">
        <f t="shared" si="72"/>
        <v>7.4318879999999993E-4</v>
      </c>
      <c r="I675" s="3">
        <v>0.9536</v>
      </c>
      <c r="J675" s="3">
        <v>3.1099999999999999E-2</v>
      </c>
      <c r="K675">
        <f t="shared" si="73"/>
        <v>2.8050000000000025E-5</v>
      </c>
    </row>
    <row r="676" spans="1:11" x14ac:dyDescent="0.2">
      <c r="A676" s="5">
        <v>66.7</v>
      </c>
      <c r="B676" s="3">
        <f t="shared" si="74"/>
        <v>0.2258</v>
      </c>
      <c r="C676" s="3">
        <f t="shared" si="75"/>
        <v>2.8199999999999996E-2</v>
      </c>
      <c r="D676">
        <f t="shared" si="68"/>
        <v>100</v>
      </c>
      <c r="E676">
        <f t="shared" si="69"/>
        <v>5.51</v>
      </c>
      <c r="F676">
        <f t="shared" si="70"/>
        <v>40</v>
      </c>
      <c r="G676">
        <f t="shared" si="71"/>
        <v>3.483190108069472</v>
      </c>
      <c r="H676">
        <f t="shared" si="72"/>
        <v>7.4649479999999995E-4</v>
      </c>
      <c r="I676" s="3">
        <v>0.9546</v>
      </c>
      <c r="J676" s="3">
        <v>3.1399999999999997E-2</v>
      </c>
      <c r="K676">
        <f t="shared" si="73"/>
        <v>2.5380000000000333E-5</v>
      </c>
    </row>
    <row r="677" spans="1:11" x14ac:dyDescent="0.2">
      <c r="A677" s="5">
        <v>66.8</v>
      </c>
      <c r="B677" s="3">
        <f t="shared" si="74"/>
        <v>0.22670000000000001</v>
      </c>
      <c r="C677" s="3">
        <f t="shared" si="75"/>
        <v>2.8199999999999996E-2</v>
      </c>
      <c r="D677">
        <f t="shared" si="68"/>
        <v>100</v>
      </c>
      <c r="E677">
        <f t="shared" si="69"/>
        <v>5.51</v>
      </c>
      <c r="F677">
        <f t="shared" si="70"/>
        <v>40</v>
      </c>
      <c r="G677">
        <f t="shared" si="71"/>
        <v>3.483190108069472</v>
      </c>
      <c r="H677">
        <f t="shared" si="72"/>
        <v>7.4947019999999998E-4</v>
      </c>
      <c r="I677" s="3">
        <v>0.95550000000000002</v>
      </c>
      <c r="J677" s="3">
        <v>3.1399999999999997E-2</v>
      </c>
      <c r="K677">
        <f t="shared" si="73"/>
        <v>1.6949999999998132E-5</v>
      </c>
    </row>
    <row r="678" spans="1:11" x14ac:dyDescent="0.2">
      <c r="A678" s="5">
        <v>66.900000000000006</v>
      </c>
      <c r="B678" s="3">
        <f t="shared" si="74"/>
        <v>0.22729999999999995</v>
      </c>
      <c r="C678" s="3">
        <f t="shared" si="75"/>
        <v>2.8299999999999999E-2</v>
      </c>
      <c r="D678">
        <f t="shared" si="68"/>
        <v>100</v>
      </c>
      <c r="E678">
        <f t="shared" si="69"/>
        <v>5.51</v>
      </c>
      <c r="F678">
        <f t="shared" si="70"/>
        <v>40</v>
      </c>
      <c r="G678">
        <f t="shared" si="71"/>
        <v>3.4955418460413505</v>
      </c>
      <c r="H678">
        <f t="shared" si="72"/>
        <v>7.5145379999999986E-4</v>
      </c>
      <c r="I678" s="3">
        <v>0.95609999999999995</v>
      </c>
      <c r="J678" s="3">
        <v>3.15E-2</v>
      </c>
      <c r="K678">
        <f t="shared" si="73"/>
        <v>2.268000000000065E-5</v>
      </c>
    </row>
    <row r="679" spans="1:11" x14ac:dyDescent="0.2">
      <c r="A679" s="5">
        <v>67</v>
      </c>
      <c r="B679" s="3">
        <f t="shared" si="74"/>
        <v>0.22809999999999997</v>
      </c>
      <c r="C679" s="3">
        <f t="shared" si="75"/>
        <v>2.8400000000000002E-2</v>
      </c>
      <c r="D679">
        <f t="shared" si="68"/>
        <v>100</v>
      </c>
      <c r="E679">
        <f t="shared" si="69"/>
        <v>5.51</v>
      </c>
      <c r="F679">
        <f t="shared" si="70"/>
        <v>40</v>
      </c>
      <c r="G679">
        <f t="shared" si="71"/>
        <v>3.5078935840132277</v>
      </c>
      <c r="H679">
        <f t="shared" si="72"/>
        <v>7.540985999999998E-4</v>
      </c>
      <c r="I679" s="3">
        <v>0.95689999999999997</v>
      </c>
      <c r="J679" s="3">
        <v>3.1600000000000003E-2</v>
      </c>
      <c r="K679">
        <f t="shared" si="73"/>
        <v>2.8400000000000026E-5</v>
      </c>
    </row>
    <row r="680" spans="1:11" x14ac:dyDescent="0.2">
      <c r="A680" s="5">
        <v>67.099999999999994</v>
      </c>
      <c r="B680" s="3">
        <f t="shared" si="74"/>
        <v>0.22909999999999997</v>
      </c>
      <c r="C680" s="3">
        <f t="shared" si="75"/>
        <v>2.8400000000000002E-2</v>
      </c>
      <c r="D680">
        <f t="shared" si="68"/>
        <v>100</v>
      </c>
      <c r="E680">
        <f t="shared" si="69"/>
        <v>5.51</v>
      </c>
      <c r="F680">
        <f t="shared" si="70"/>
        <v>40</v>
      </c>
      <c r="G680">
        <f t="shared" si="71"/>
        <v>3.5078935840132277</v>
      </c>
      <c r="H680">
        <f t="shared" si="72"/>
        <v>7.5740459999999992E-4</v>
      </c>
      <c r="I680" s="3">
        <v>0.95789999999999997</v>
      </c>
      <c r="J680" s="3">
        <v>3.1600000000000003E-2</v>
      </c>
      <c r="K680">
        <f t="shared" si="73"/>
        <v>2.5650000000000339E-5</v>
      </c>
    </row>
    <row r="681" spans="1:11" x14ac:dyDescent="0.2">
      <c r="A681" s="5">
        <v>67.2</v>
      </c>
      <c r="B681" s="3">
        <f t="shared" si="74"/>
        <v>0.22999999999999998</v>
      </c>
      <c r="C681" s="3">
        <f t="shared" si="75"/>
        <v>2.86E-2</v>
      </c>
      <c r="D681">
        <f t="shared" si="68"/>
        <v>100</v>
      </c>
      <c r="E681">
        <f t="shared" si="69"/>
        <v>5.51</v>
      </c>
      <c r="F681">
        <f t="shared" si="70"/>
        <v>40</v>
      </c>
      <c r="G681">
        <f t="shared" si="71"/>
        <v>3.5325970599569829</v>
      </c>
      <c r="H681">
        <f t="shared" si="72"/>
        <v>7.6037999999999985E-4</v>
      </c>
      <c r="I681" s="3">
        <v>0.95879999999999999</v>
      </c>
      <c r="J681" s="3">
        <v>3.1800000000000002E-2</v>
      </c>
      <c r="K681">
        <f t="shared" si="73"/>
        <v>1.7190000000001287E-5</v>
      </c>
    </row>
    <row r="682" spans="1:11" x14ac:dyDescent="0.2">
      <c r="A682" s="5">
        <v>67.3</v>
      </c>
      <c r="B682" s="3">
        <f t="shared" si="74"/>
        <v>0.23060000000000003</v>
      </c>
      <c r="C682" s="3">
        <f t="shared" si="75"/>
        <v>2.8699999999999996E-2</v>
      </c>
      <c r="D682">
        <f t="shared" si="68"/>
        <v>100</v>
      </c>
      <c r="E682">
        <f t="shared" si="69"/>
        <v>5.51</v>
      </c>
      <c r="F682">
        <f t="shared" si="70"/>
        <v>40</v>
      </c>
      <c r="G682">
        <f t="shared" si="71"/>
        <v>3.5449487979288596</v>
      </c>
      <c r="H682">
        <f t="shared" si="72"/>
        <v>7.6236360000000005E-4</v>
      </c>
      <c r="I682" s="3">
        <v>0.95940000000000003</v>
      </c>
      <c r="J682" s="3">
        <v>3.1899999999999998E-2</v>
      </c>
      <c r="K682">
        <f t="shared" si="73"/>
        <v>2.8750000000000025E-5</v>
      </c>
    </row>
    <row r="683" spans="1:11" x14ac:dyDescent="0.2">
      <c r="A683" s="5">
        <v>67.400000000000006</v>
      </c>
      <c r="B683" s="3">
        <f t="shared" si="74"/>
        <v>0.23160000000000003</v>
      </c>
      <c r="C683" s="3">
        <f t="shared" si="75"/>
        <v>2.8799999999999999E-2</v>
      </c>
      <c r="D683">
        <f t="shared" si="68"/>
        <v>100</v>
      </c>
      <c r="E683">
        <f t="shared" si="69"/>
        <v>5.51</v>
      </c>
      <c r="F683">
        <f t="shared" si="70"/>
        <v>40</v>
      </c>
      <c r="G683">
        <f t="shared" si="71"/>
        <v>3.5573005359007381</v>
      </c>
      <c r="H683">
        <f t="shared" si="72"/>
        <v>7.6566960000000006E-4</v>
      </c>
      <c r="I683" s="3">
        <v>0.96040000000000003</v>
      </c>
      <c r="J683" s="3">
        <v>3.2000000000000001E-2</v>
      </c>
      <c r="K683">
        <f t="shared" si="73"/>
        <v>2.8900000000000025E-5</v>
      </c>
    </row>
    <row r="684" spans="1:11" x14ac:dyDescent="0.2">
      <c r="A684" s="5">
        <v>67.5</v>
      </c>
      <c r="B684" s="3">
        <f t="shared" si="74"/>
        <v>0.23260000000000003</v>
      </c>
      <c r="C684" s="3">
        <f t="shared" si="75"/>
        <v>2.8999999999999998E-2</v>
      </c>
      <c r="D684">
        <f t="shared" si="68"/>
        <v>100</v>
      </c>
      <c r="E684">
        <f t="shared" si="69"/>
        <v>5.51</v>
      </c>
      <c r="F684">
        <f t="shared" si="70"/>
        <v>40</v>
      </c>
      <c r="G684">
        <f t="shared" si="71"/>
        <v>3.5820040118444934</v>
      </c>
      <c r="H684">
        <f t="shared" si="72"/>
        <v>7.6897560000000007E-4</v>
      </c>
      <c r="I684" s="3">
        <v>0.96140000000000003</v>
      </c>
      <c r="J684" s="3">
        <v>3.2199999999999999E-2</v>
      </c>
      <c r="K684">
        <f t="shared" si="73"/>
        <v>1.742999999999808E-5</v>
      </c>
    </row>
    <row r="685" spans="1:11" x14ac:dyDescent="0.2">
      <c r="A685" s="5">
        <v>67.599999999999994</v>
      </c>
      <c r="B685" s="3">
        <f t="shared" si="74"/>
        <v>0.23319999999999996</v>
      </c>
      <c r="C685" s="3">
        <f t="shared" si="75"/>
        <v>2.9100000000000001E-2</v>
      </c>
      <c r="D685">
        <f t="shared" si="68"/>
        <v>100</v>
      </c>
      <c r="E685">
        <f t="shared" si="69"/>
        <v>5.51</v>
      </c>
      <c r="F685">
        <f t="shared" si="70"/>
        <v>40</v>
      </c>
      <c r="G685">
        <f t="shared" si="71"/>
        <v>3.594355749816371</v>
      </c>
      <c r="H685">
        <f t="shared" si="72"/>
        <v>7.7095919999999984E-4</v>
      </c>
      <c r="I685" s="3">
        <v>0.96199999999999997</v>
      </c>
      <c r="J685" s="3">
        <v>3.2300000000000002E-2</v>
      </c>
      <c r="K685">
        <f t="shared" si="73"/>
        <v>2.0370000000000989E-5</v>
      </c>
    </row>
    <row r="686" spans="1:11" x14ac:dyDescent="0.2">
      <c r="A686" s="5">
        <v>67.7</v>
      </c>
      <c r="B686" s="3">
        <f t="shared" si="74"/>
        <v>0.2339</v>
      </c>
      <c r="C686" s="3">
        <f t="shared" si="75"/>
        <v>2.9100000000000001E-2</v>
      </c>
      <c r="D686">
        <f t="shared" si="68"/>
        <v>100</v>
      </c>
      <c r="E686">
        <f t="shared" si="69"/>
        <v>5.51</v>
      </c>
      <c r="F686">
        <f t="shared" si="70"/>
        <v>40</v>
      </c>
      <c r="G686">
        <f t="shared" si="71"/>
        <v>3.594355749816371</v>
      </c>
      <c r="H686">
        <f t="shared" si="72"/>
        <v>7.7327340000000002E-4</v>
      </c>
      <c r="I686" s="3">
        <v>0.9627</v>
      </c>
      <c r="J686" s="3">
        <v>3.2300000000000002E-2</v>
      </c>
      <c r="K686">
        <f t="shared" si="73"/>
        <v>2.9200000000000025E-5</v>
      </c>
    </row>
    <row r="687" spans="1:11" x14ac:dyDescent="0.2">
      <c r="A687" s="5">
        <v>67.8</v>
      </c>
      <c r="B687" s="3">
        <f t="shared" si="74"/>
        <v>0.2349</v>
      </c>
      <c r="C687" s="3">
        <f t="shared" si="75"/>
        <v>2.93E-2</v>
      </c>
      <c r="D687">
        <f t="shared" si="68"/>
        <v>100</v>
      </c>
      <c r="E687">
        <f t="shared" si="69"/>
        <v>5.51</v>
      </c>
      <c r="F687">
        <f t="shared" si="70"/>
        <v>40</v>
      </c>
      <c r="G687">
        <f t="shared" si="71"/>
        <v>3.6190592257601266</v>
      </c>
      <c r="H687">
        <f t="shared" si="72"/>
        <v>7.7657939999999993E-4</v>
      </c>
      <c r="I687" s="3">
        <v>0.9637</v>
      </c>
      <c r="J687" s="3">
        <v>3.2500000000000001E-2</v>
      </c>
      <c r="K687">
        <f t="shared" si="73"/>
        <v>2.6415000000000346E-5</v>
      </c>
    </row>
    <row r="688" spans="1:11" x14ac:dyDescent="0.2">
      <c r="A688" s="5">
        <v>67.900000000000006</v>
      </c>
      <c r="B688" s="3">
        <f t="shared" si="74"/>
        <v>0.23580000000000001</v>
      </c>
      <c r="C688" s="3">
        <f t="shared" si="75"/>
        <v>2.9399999999999996E-2</v>
      </c>
      <c r="D688">
        <f t="shared" si="68"/>
        <v>100</v>
      </c>
      <c r="E688">
        <f t="shared" si="69"/>
        <v>5.51</v>
      </c>
      <c r="F688">
        <f t="shared" si="70"/>
        <v>40</v>
      </c>
      <c r="G688">
        <f t="shared" si="71"/>
        <v>3.6314109637320029</v>
      </c>
      <c r="H688">
        <f t="shared" si="72"/>
        <v>7.7955480000000007E-4</v>
      </c>
      <c r="I688" s="3">
        <v>0.96460000000000001</v>
      </c>
      <c r="J688" s="3">
        <v>3.2599999999999997E-2</v>
      </c>
      <c r="K688">
        <f t="shared" si="73"/>
        <v>2.0615000000000998E-5</v>
      </c>
    </row>
    <row r="689" spans="1:11" x14ac:dyDescent="0.2">
      <c r="A689" s="5">
        <v>68</v>
      </c>
      <c r="B689" s="3">
        <f t="shared" si="74"/>
        <v>0.23650000000000004</v>
      </c>
      <c r="C689" s="3">
        <f t="shared" si="75"/>
        <v>2.9499999999999998E-2</v>
      </c>
      <c r="D689">
        <f t="shared" si="68"/>
        <v>100</v>
      </c>
      <c r="E689">
        <f t="shared" si="69"/>
        <v>5.51</v>
      </c>
      <c r="F689">
        <f t="shared" si="70"/>
        <v>40</v>
      </c>
      <c r="G689">
        <f t="shared" si="71"/>
        <v>3.6437627017038809</v>
      </c>
      <c r="H689">
        <f t="shared" si="72"/>
        <v>7.8186900000000014E-4</v>
      </c>
      <c r="I689" s="3">
        <v>0.96530000000000005</v>
      </c>
      <c r="J689" s="3">
        <v>3.27E-2</v>
      </c>
      <c r="K689">
        <f t="shared" si="73"/>
        <v>2.6549999999997074E-5</v>
      </c>
    </row>
    <row r="690" spans="1:11" x14ac:dyDescent="0.2">
      <c r="A690" s="5">
        <v>68.099999999999994</v>
      </c>
      <c r="B690" s="3">
        <f t="shared" si="74"/>
        <v>0.23739999999999994</v>
      </c>
      <c r="C690" s="3">
        <f t="shared" si="75"/>
        <v>2.9499999999999998E-2</v>
      </c>
      <c r="D690">
        <f t="shared" si="68"/>
        <v>100</v>
      </c>
      <c r="E690">
        <f t="shared" si="69"/>
        <v>5.51</v>
      </c>
      <c r="F690">
        <f t="shared" si="70"/>
        <v>40</v>
      </c>
      <c r="G690">
        <f t="shared" si="71"/>
        <v>3.6437627017038809</v>
      </c>
      <c r="H690">
        <f t="shared" si="72"/>
        <v>7.8484439999999985E-4</v>
      </c>
      <c r="I690" s="3">
        <v>0.96619999999999995</v>
      </c>
      <c r="J690" s="3">
        <v>3.27E-2</v>
      </c>
      <c r="K690">
        <f t="shared" si="73"/>
        <v>2.6730000000000352E-5</v>
      </c>
    </row>
    <row r="691" spans="1:11" x14ac:dyDescent="0.2">
      <c r="A691" s="5">
        <v>68.2</v>
      </c>
      <c r="B691" s="3">
        <f t="shared" si="74"/>
        <v>0.23829999999999996</v>
      </c>
      <c r="C691" s="3">
        <f t="shared" si="75"/>
        <v>2.9899999999999996E-2</v>
      </c>
      <c r="D691">
        <f t="shared" si="68"/>
        <v>100</v>
      </c>
      <c r="E691">
        <f t="shared" si="69"/>
        <v>5.51</v>
      </c>
      <c r="F691">
        <f t="shared" si="70"/>
        <v>40</v>
      </c>
      <c r="G691">
        <f t="shared" si="71"/>
        <v>3.6931696535913905</v>
      </c>
      <c r="H691">
        <f t="shared" si="72"/>
        <v>7.8781979999999988E-4</v>
      </c>
      <c r="I691" s="3">
        <v>0.96709999999999996</v>
      </c>
      <c r="J691" s="3">
        <v>3.3099999999999997E-2</v>
      </c>
      <c r="K691">
        <f t="shared" si="73"/>
        <v>2.384000000000068E-5</v>
      </c>
    </row>
    <row r="692" spans="1:11" x14ac:dyDescent="0.2">
      <c r="A692" s="5">
        <v>68.3</v>
      </c>
      <c r="B692" s="3">
        <f t="shared" si="74"/>
        <v>0.23909999999999998</v>
      </c>
      <c r="C692" s="3">
        <f t="shared" si="75"/>
        <v>2.9699999999999997E-2</v>
      </c>
      <c r="D692">
        <f t="shared" si="68"/>
        <v>100</v>
      </c>
      <c r="E692">
        <f t="shared" si="69"/>
        <v>5.51</v>
      </c>
      <c r="F692">
        <f t="shared" si="70"/>
        <v>40</v>
      </c>
      <c r="G692">
        <f t="shared" si="71"/>
        <v>3.6684661776476353</v>
      </c>
      <c r="H692">
        <f t="shared" si="72"/>
        <v>7.9046459999999982E-4</v>
      </c>
      <c r="I692" s="3">
        <v>0.96789999999999998</v>
      </c>
      <c r="J692" s="3">
        <v>3.2899999999999999E-2</v>
      </c>
      <c r="K692">
        <f t="shared" si="73"/>
        <v>2.0895000000001012E-5</v>
      </c>
    </row>
    <row r="693" spans="1:11" x14ac:dyDescent="0.2">
      <c r="A693" s="5">
        <v>68.400000000000006</v>
      </c>
      <c r="B693" s="3">
        <f t="shared" si="74"/>
        <v>0.23980000000000001</v>
      </c>
      <c r="C693" s="3">
        <f t="shared" si="75"/>
        <v>0.03</v>
      </c>
      <c r="D693">
        <f t="shared" si="68"/>
        <v>100</v>
      </c>
      <c r="E693">
        <f t="shared" si="69"/>
        <v>5.51</v>
      </c>
      <c r="F693">
        <f t="shared" si="70"/>
        <v>40</v>
      </c>
      <c r="G693">
        <f t="shared" si="71"/>
        <v>3.705521391563269</v>
      </c>
      <c r="H693">
        <f t="shared" si="72"/>
        <v>7.9277880000000001E-4</v>
      </c>
      <c r="I693" s="3">
        <v>0.96860000000000002</v>
      </c>
      <c r="J693" s="3">
        <v>3.32E-2</v>
      </c>
      <c r="K693">
        <f t="shared" si="73"/>
        <v>2.7045000000000359E-5</v>
      </c>
    </row>
    <row r="694" spans="1:11" x14ac:dyDescent="0.2">
      <c r="A694" s="5">
        <v>68.5</v>
      </c>
      <c r="B694" s="3">
        <f t="shared" si="74"/>
        <v>0.24070000000000003</v>
      </c>
      <c r="C694" s="3">
        <f t="shared" si="75"/>
        <v>3.0100000000000002E-2</v>
      </c>
      <c r="D694">
        <f t="shared" si="68"/>
        <v>100</v>
      </c>
      <c r="E694">
        <f t="shared" si="69"/>
        <v>5.51</v>
      </c>
      <c r="F694">
        <f t="shared" si="70"/>
        <v>40</v>
      </c>
      <c r="G694">
        <f t="shared" si="71"/>
        <v>3.717873129535147</v>
      </c>
      <c r="H694">
        <f t="shared" si="72"/>
        <v>7.9575420000000004E-4</v>
      </c>
      <c r="I694" s="3">
        <v>0.96950000000000003</v>
      </c>
      <c r="J694" s="3">
        <v>3.3300000000000003E-2</v>
      </c>
      <c r="K694">
        <f t="shared" si="73"/>
        <v>2.7135000000000359E-5</v>
      </c>
    </row>
    <row r="695" spans="1:11" x14ac:dyDescent="0.2">
      <c r="A695" s="5">
        <v>68.599999999999994</v>
      </c>
      <c r="B695" s="3">
        <f t="shared" si="74"/>
        <v>0.24160000000000004</v>
      </c>
      <c r="C695" s="3">
        <f t="shared" si="75"/>
        <v>3.0199999999999998E-2</v>
      </c>
      <c r="D695">
        <f t="shared" si="68"/>
        <v>100</v>
      </c>
      <c r="E695">
        <f t="shared" si="69"/>
        <v>5.51</v>
      </c>
      <c r="F695">
        <f t="shared" si="70"/>
        <v>40</v>
      </c>
      <c r="G695">
        <f t="shared" si="71"/>
        <v>3.7302248675070233</v>
      </c>
      <c r="H695">
        <f t="shared" si="72"/>
        <v>7.9872960000000007E-4</v>
      </c>
      <c r="I695" s="3">
        <v>0.97040000000000004</v>
      </c>
      <c r="J695" s="3">
        <v>3.3399999999999999E-2</v>
      </c>
      <c r="K695">
        <f t="shared" si="73"/>
        <v>2.1209999999997661E-5</v>
      </c>
    </row>
    <row r="696" spans="1:11" x14ac:dyDescent="0.2">
      <c r="A696" s="5">
        <v>68.7</v>
      </c>
      <c r="B696" s="3">
        <f t="shared" si="74"/>
        <v>0.24229999999999996</v>
      </c>
      <c r="C696" s="3">
        <f t="shared" si="75"/>
        <v>3.0399999999999996E-2</v>
      </c>
      <c r="D696">
        <f t="shared" si="68"/>
        <v>100</v>
      </c>
      <c r="E696">
        <f t="shared" si="69"/>
        <v>5.51</v>
      </c>
      <c r="F696">
        <f t="shared" si="70"/>
        <v>40</v>
      </c>
      <c r="G696">
        <f t="shared" si="71"/>
        <v>3.754928343450779</v>
      </c>
      <c r="H696">
        <f t="shared" si="72"/>
        <v>8.0104379999999993E-4</v>
      </c>
      <c r="I696" s="3">
        <v>0.97109999999999996</v>
      </c>
      <c r="J696" s="3">
        <v>3.3599999999999998E-2</v>
      </c>
      <c r="K696">
        <f t="shared" si="73"/>
        <v>2.4400000000000695E-5</v>
      </c>
    </row>
    <row r="697" spans="1:11" x14ac:dyDescent="0.2">
      <c r="A697" s="5">
        <v>68.8</v>
      </c>
      <c r="B697" s="3">
        <f t="shared" si="74"/>
        <v>0.24309999999999998</v>
      </c>
      <c r="C697" s="3">
        <f t="shared" si="75"/>
        <v>3.0599999999999995E-2</v>
      </c>
      <c r="D697">
        <f t="shared" si="68"/>
        <v>100</v>
      </c>
      <c r="E697">
        <f t="shared" si="69"/>
        <v>5.51</v>
      </c>
      <c r="F697">
        <f t="shared" si="70"/>
        <v>40</v>
      </c>
      <c r="G697">
        <f t="shared" si="71"/>
        <v>3.7796318193945342</v>
      </c>
      <c r="H697">
        <f t="shared" si="72"/>
        <v>8.0368859999999987E-4</v>
      </c>
      <c r="I697" s="3">
        <v>0.97189999999999999</v>
      </c>
      <c r="J697" s="3">
        <v>3.3799999999999997E-2</v>
      </c>
      <c r="K697">
        <f t="shared" si="73"/>
        <v>3.0600000000000026E-5</v>
      </c>
    </row>
    <row r="698" spans="1:11" x14ac:dyDescent="0.2">
      <c r="A698" s="5">
        <v>68.900000000000006</v>
      </c>
      <c r="B698" s="3">
        <f t="shared" si="74"/>
        <v>0.24409999999999998</v>
      </c>
      <c r="C698" s="3">
        <f t="shared" si="75"/>
        <v>3.0599999999999995E-2</v>
      </c>
      <c r="D698">
        <f t="shared" si="68"/>
        <v>100</v>
      </c>
      <c r="E698">
        <f t="shared" si="69"/>
        <v>5.51</v>
      </c>
      <c r="F698">
        <f t="shared" si="70"/>
        <v>40</v>
      </c>
      <c r="G698">
        <f t="shared" si="71"/>
        <v>3.7796318193945342</v>
      </c>
      <c r="H698">
        <f t="shared" si="72"/>
        <v>8.0699459999999999E-4</v>
      </c>
      <c r="I698" s="3">
        <v>0.97289999999999999</v>
      </c>
      <c r="J698" s="3">
        <v>3.3799999999999997E-2</v>
      </c>
      <c r="K698">
        <f t="shared" si="73"/>
        <v>2.4560000000000703E-5</v>
      </c>
    </row>
    <row r="699" spans="1:11" x14ac:dyDescent="0.2">
      <c r="A699" s="5">
        <v>69</v>
      </c>
      <c r="B699" s="3">
        <f t="shared" si="74"/>
        <v>0.24490000000000001</v>
      </c>
      <c r="C699" s="3">
        <f t="shared" si="75"/>
        <v>3.0800000000000001E-2</v>
      </c>
      <c r="D699">
        <f t="shared" si="68"/>
        <v>100</v>
      </c>
      <c r="E699">
        <f t="shared" si="69"/>
        <v>5.51</v>
      </c>
      <c r="F699">
        <f t="shared" si="70"/>
        <v>40</v>
      </c>
      <c r="G699">
        <f t="shared" si="71"/>
        <v>3.8043352953382894</v>
      </c>
      <c r="H699">
        <f t="shared" si="72"/>
        <v>8.0963940000000005E-4</v>
      </c>
      <c r="I699" s="3">
        <v>0.97370000000000001</v>
      </c>
      <c r="J699" s="3">
        <v>3.4000000000000002E-2</v>
      </c>
      <c r="K699">
        <f t="shared" si="73"/>
        <v>2.1525000000001042E-5</v>
      </c>
    </row>
    <row r="700" spans="1:11" x14ac:dyDescent="0.2">
      <c r="A700" s="5">
        <v>69.099999999999994</v>
      </c>
      <c r="B700" s="3">
        <f t="shared" si="74"/>
        <v>0.24560000000000004</v>
      </c>
      <c r="C700" s="3">
        <f t="shared" si="75"/>
        <v>3.0699999999999998E-2</v>
      </c>
      <c r="D700">
        <f t="shared" si="68"/>
        <v>100</v>
      </c>
      <c r="E700">
        <f t="shared" si="69"/>
        <v>5.51</v>
      </c>
      <c r="F700">
        <f t="shared" si="70"/>
        <v>40</v>
      </c>
      <c r="G700">
        <f t="shared" si="71"/>
        <v>3.7919835573664109</v>
      </c>
      <c r="H700">
        <f t="shared" si="72"/>
        <v>8.1195360000000023E-4</v>
      </c>
      <c r="I700" s="3">
        <v>0.97440000000000004</v>
      </c>
      <c r="J700" s="3">
        <v>3.39E-2</v>
      </c>
      <c r="K700">
        <f t="shared" si="73"/>
        <v>2.7674999999996953E-5</v>
      </c>
    </row>
    <row r="701" spans="1:11" x14ac:dyDescent="0.2">
      <c r="A701" s="5">
        <v>69.2</v>
      </c>
      <c r="B701" s="3">
        <f t="shared" si="74"/>
        <v>0.24649999999999994</v>
      </c>
      <c r="C701" s="3">
        <f t="shared" si="75"/>
        <v>3.0800000000000001E-2</v>
      </c>
      <c r="D701">
        <f t="shared" si="68"/>
        <v>100</v>
      </c>
      <c r="E701">
        <f t="shared" si="69"/>
        <v>5.51</v>
      </c>
      <c r="F701">
        <f t="shared" si="70"/>
        <v>40</v>
      </c>
      <c r="G701">
        <f t="shared" si="71"/>
        <v>3.8043352953382894</v>
      </c>
      <c r="H701">
        <f t="shared" si="72"/>
        <v>8.1492899999999972E-4</v>
      </c>
      <c r="I701" s="3">
        <v>0.97529999999999994</v>
      </c>
      <c r="J701" s="3">
        <v>3.4000000000000002E-2</v>
      </c>
      <c r="K701">
        <f t="shared" si="73"/>
        <v>3.0950000000000027E-5</v>
      </c>
    </row>
    <row r="702" spans="1:11" x14ac:dyDescent="0.2">
      <c r="A702" s="5">
        <v>69.3</v>
      </c>
      <c r="B702" s="3">
        <f t="shared" si="74"/>
        <v>0.24749999999999994</v>
      </c>
      <c r="C702" s="3">
        <f t="shared" si="75"/>
        <v>3.1099999999999996E-2</v>
      </c>
      <c r="D702">
        <f t="shared" si="68"/>
        <v>100</v>
      </c>
      <c r="E702">
        <f t="shared" si="69"/>
        <v>5.51</v>
      </c>
      <c r="F702">
        <f t="shared" si="70"/>
        <v>40</v>
      </c>
      <c r="G702">
        <f t="shared" si="71"/>
        <v>3.8413905092539222</v>
      </c>
      <c r="H702">
        <f t="shared" si="72"/>
        <v>8.1823499999999973E-4</v>
      </c>
      <c r="I702" s="3">
        <v>0.97629999999999995</v>
      </c>
      <c r="J702" s="3">
        <v>3.4299999999999997E-2</v>
      </c>
      <c r="K702">
        <f t="shared" si="73"/>
        <v>2.1805000000001056E-5</v>
      </c>
    </row>
    <row r="703" spans="1:11" x14ac:dyDescent="0.2">
      <c r="A703" s="5">
        <v>69.400000000000006</v>
      </c>
      <c r="B703" s="3">
        <f t="shared" si="74"/>
        <v>0.24819999999999998</v>
      </c>
      <c r="C703" s="3">
        <f t="shared" si="75"/>
        <v>3.1199999999999999E-2</v>
      </c>
      <c r="D703">
        <f t="shared" si="68"/>
        <v>100</v>
      </c>
      <c r="E703">
        <f t="shared" si="69"/>
        <v>5.51</v>
      </c>
      <c r="F703">
        <f t="shared" si="70"/>
        <v>40</v>
      </c>
      <c r="G703">
        <f t="shared" si="71"/>
        <v>3.8537422472257998</v>
      </c>
      <c r="H703">
        <f t="shared" si="72"/>
        <v>8.2054919999999991E-4</v>
      </c>
      <c r="I703" s="3">
        <v>0.97699999999999998</v>
      </c>
      <c r="J703" s="3">
        <v>3.44E-2</v>
      </c>
      <c r="K703">
        <f t="shared" si="73"/>
        <v>2.4960000000000713E-5</v>
      </c>
    </row>
    <row r="704" spans="1:11" x14ac:dyDescent="0.2">
      <c r="A704" s="5">
        <v>69.5</v>
      </c>
      <c r="B704" s="3">
        <f t="shared" si="74"/>
        <v>0.249</v>
      </c>
      <c r="C704" s="3">
        <f t="shared" si="75"/>
        <v>3.1199999999999999E-2</v>
      </c>
      <c r="D704">
        <f t="shared" si="68"/>
        <v>100</v>
      </c>
      <c r="E704">
        <f t="shared" si="69"/>
        <v>5.51</v>
      </c>
      <c r="F704">
        <f t="shared" si="70"/>
        <v>40</v>
      </c>
      <c r="G704">
        <f t="shared" si="71"/>
        <v>3.8537422472257998</v>
      </c>
      <c r="H704">
        <f t="shared" si="72"/>
        <v>8.2319399999999997E-4</v>
      </c>
      <c r="I704" s="3">
        <v>0.9778</v>
      </c>
      <c r="J704" s="3">
        <v>3.44E-2</v>
      </c>
      <c r="K704">
        <f t="shared" si="73"/>
        <v>3.1200000000000027E-5</v>
      </c>
    </row>
    <row r="705" spans="1:11" x14ac:dyDescent="0.2">
      <c r="A705" s="5">
        <v>69.599999999999994</v>
      </c>
      <c r="B705" s="3">
        <f t="shared" si="74"/>
        <v>0.25</v>
      </c>
      <c r="C705" s="3">
        <f t="shared" si="75"/>
        <v>3.1199999999999999E-2</v>
      </c>
      <c r="D705">
        <f t="shared" si="68"/>
        <v>100</v>
      </c>
      <c r="E705">
        <f t="shared" si="69"/>
        <v>5.51</v>
      </c>
      <c r="F705">
        <f t="shared" si="70"/>
        <v>40</v>
      </c>
      <c r="G705">
        <f t="shared" si="71"/>
        <v>3.8537422472257998</v>
      </c>
      <c r="H705">
        <f t="shared" si="72"/>
        <v>8.2650000000000009E-4</v>
      </c>
      <c r="I705" s="3">
        <v>0.9788</v>
      </c>
      <c r="J705" s="3">
        <v>3.44E-2</v>
      </c>
      <c r="K705">
        <f t="shared" si="73"/>
        <v>2.5040000000000712E-5</v>
      </c>
    </row>
    <row r="706" spans="1:11" x14ac:dyDescent="0.2">
      <c r="A706" s="5">
        <v>69.7</v>
      </c>
      <c r="B706" s="3">
        <f t="shared" si="74"/>
        <v>0.25080000000000002</v>
      </c>
      <c r="C706" s="3">
        <f t="shared" si="75"/>
        <v>3.1399999999999997E-2</v>
      </c>
      <c r="D706">
        <f t="shared" si="68"/>
        <v>100</v>
      </c>
      <c r="E706">
        <f t="shared" si="69"/>
        <v>5.51</v>
      </c>
      <c r="F706">
        <f t="shared" si="70"/>
        <v>40</v>
      </c>
      <c r="G706">
        <f t="shared" si="71"/>
        <v>3.8784457231695546</v>
      </c>
      <c r="H706">
        <f t="shared" si="72"/>
        <v>8.2914480000000003E-4</v>
      </c>
      <c r="I706" s="3">
        <v>0.97960000000000003</v>
      </c>
      <c r="J706" s="3">
        <v>3.4599999999999999E-2</v>
      </c>
      <c r="K706">
        <f t="shared" si="73"/>
        <v>2.2084999999997563E-5</v>
      </c>
    </row>
    <row r="707" spans="1:11" x14ac:dyDescent="0.2">
      <c r="A707" s="5">
        <v>69.8</v>
      </c>
      <c r="B707" s="3">
        <f t="shared" si="74"/>
        <v>0.25149999999999995</v>
      </c>
      <c r="C707" s="3">
        <f t="shared" si="75"/>
        <v>3.1699999999999999E-2</v>
      </c>
      <c r="D707">
        <f t="shared" si="68"/>
        <v>100</v>
      </c>
      <c r="E707">
        <f t="shared" si="69"/>
        <v>5.51</v>
      </c>
      <c r="F707">
        <f t="shared" si="70"/>
        <v>40</v>
      </c>
      <c r="G707">
        <f t="shared" si="71"/>
        <v>3.9155009370851874</v>
      </c>
      <c r="H707">
        <f t="shared" si="72"/>
        <v>8.3145899999999978E-4</v>
      </c>
      <c r="I707" s="3">
        <v>0.98029999999999995</v>
      </c>
      <c r="J707" s="3">
        <v>3.49E-2</v>
      </c>
      <c r="K707">
        <f t="shared" si="73"/>
        <v>2.5360000000000726E-5</v>
      </c>
    </row>
    <row r="708" spans="1:11" x14ac:dyDescent="0.2">
      <c r="A708" s="5">
        <v>69.900000000000006</v>
      </c>
      <c r="B708" s="3">
        <f t="shared" si="74"/>
        <v>0.25229999999999997</v>
      </c>
      <c r="C708" s="3">
        <f t="shared" si="75"/>
        <v>3.1699999999999999E-2</v>
      </c>
      <c r="D708">
        <f t="shared" si="68"/>
        <v>100</v>
      </c>
      <c r="E708">
        <f t="shared" si="69"/>
        <v>5.51</v>
      </c>
      <c r="F708">
        <f t="shared" si="70"/>
        <v>40</v>
      </c>
      <c r="G708">
        <f t="shared" si="71"/>
        <v>3.9155009370851874</v>
      </c>
      <c r="H708">
        <f t="shared" si="72"/>
        <v>8.3410379999999994E-4</v>
      </c>
      <c r="I708" s="3">
        <v>0.98109999999999997</v>
      </c>
      <c r="J708" s="3">
        <v>3.49E-2</v>
      </c>
      <c r="K708">
        <f t="shared" si="73"/>
        <v>3.1850000000000029E-5</v>
      </c>
    </row>
    <row r="709" spans="1:11" x14ac:dyDescent="0.2">
      <c r="A709" s="5">
        <v>70</v>
      </c>
      <c r="B709" s="3">
        <f t="shared" si="74"/>
        <v>0.25329999999999997</v>
      </c>
      <c r="C709" s="3">
        <f t="shared" si="75"/>
        <v>3.2000000000000001E-2</v>
      </c>
      <c r="D709">
        <f t="shared" si="68"/>
        <v>100</v>
      </c>
      <c r="E709">
        <f t="shared" si="69"/>
        <v>5.51</v>
      </c>
      <c r="F709">
        <f t="shared" si="70"/>
        <v>40</v>
      </c>
      <c r="G709">
        <f t="shared" si="71"/>
        <v>3.9525561510008203</v>
      </c>
      <c r="H709">
        <f t="shared" si="72"/>
        <v>8.3740979999999984E-4</v>
      </c>
      <c r="I709" s="3">
        <v>0.98209999999999997</v>
      </c>
      <c r="J709" s="3">
        <v>3.5200000000000002E-2</v>
      </c>
      <c r="K709">
        <f t="shared" si="73"/>
        <v>2.2365000000001084E-5</v>
      </c>
    </row>
    <row r="710" spans="1:11" x14ac:dyDescent="0.2">
      <c r="A710" s="5">
        <v>70.099999999999994</v>
      </c>
      <c r="B710" s="3">
        <f t="shared" si="74"/>
        <v>0.254</v>
      </c>
      <c r="C710" s="3">
        <f t="shared" si="75"/>
        <v>3.1899999999999998E-2</v>
      </c>
      <c r="D710">
        <f t="shared" si="68"/>
        <v>100</v>
      </c>
      <c r="E710">
        <f t="shared" si="69"/>
        <v>5.51</v>
      </c>
      <c r="F710">
        <f t="shared" si="70"/>
        <v>40</v>
      </c>
      <c r="G710">
        <f t="shared" si="71"/>
        <v>3.9402044130289418</v>
      </c>
      <c r="H710">
        <f t="shared" si="72"/>
        <v>8.3972400000000003E-4</v>
      </c>
      <c r="I710" s="3">
        <v>0.98280000000000001</v>
      </c>
      <c r="J710" s="3">
        <v>3.5099999999999999E-2</v>
      </c>
      <c r="K710">
        <f t="shared" si="73"/>
        <v>2.2400000000001087E-5</v>
      </c>
    </row>
    <row r="711" spans="1:11" x14ac:dyDescent="0.2">
      <c r="A711" s="5">
        <v>70.2</v>
      </c>
      <c r="B711" s="3">
        <f t="shared" si="74"/>
        <v>0.25470000000000004</v>
      </c>
      <c r="C711" s="3">
        <f t="shared" si="75"/>
        <v>3.2099999999999997E-2</v>
      </c>
      <c r="D711">
        <f t="shared" si="68"/>
        <v>100</v>
      </c>
      <c r="E711">
        <f t="shared" si="69"/>
        <v>5.51</v>
      </c>
      <c r="F711">
        <f t="shared" si="70"/>
        <v>40</v>
      </c>
      <c r="G711">
        <f t="shared" si="71"/>
        <v>3.964907888972697</v>
      </c>
      <c r="H711">
        <f t="shared" si="72"/>
        <v>8.4203819999999999E-4</v>
      </c>
      <c r="I711" s="3">
        <v>0.98350000000000004</v>
      </c>
      <c r="J711" s="3">
        <v>3.5299999999999998E-2</v>
      </c>
      <c r="K711">
        <f t="shared" si="73"/>
        <v>3.5419999999999664E-5</v>
      </c>
    </row>
    <row r="712" spans="1:11" x14ac:dyDescent="0.2">
      <c r="A712" s="5">
        <v>70.3</v>
      </c>
      <c r="B712" s="3">
        <f t="shared" si="74"/>
        <v>0.25580000000000003</v>
      </c>
      <c r="C712" s="3">
        <f t="shared" si="75"/>
        <v>3.2299999999999995E-2</v>
      </c>
      <c r="D712">
        <f t="shared" si="68"/>
        <v>100</v>
      </c>
      <c r="E712">
        <f t="shared" si="69"/>
        <v>5.51</v>
      </c>
      <c r="F712">
        <f t="shared" si="70"/>
        <v>40</v>
      </c>
      <c r="G712">
        <f t="shared" si="71"/>
        <v>3.9896113649164522</v>
      </c>
      <c r="H712">
        <f t="shared" si="72"/>
        <v>8.4567480000000009E-4</v>
      </c>
      <c r="I712" s="3">
        <v>0.98460000000000003</v>
      </c>
      <c r="J712" s="3">
        <v>3.5499999999999997E-2</v>
      </c>
      <c r="K712">
        <f t="shared" si="73"/>
        <v>2.5840000000000735E-5</v>
      </c>
    </row>
    <row r="713" spans="1:11" x14ac:dyDescent="0.2">
      <c r="A713" s="5">
        <v>70.400000000000006</v>
      </c>
      <c r="B713" s="3">
        <f t="shared" si="74"/>
        <v>0.25660000000000005</v>
      </c>
      <c r="C713" s="3">
        <f t="shared" si="75"/>
        <v>3.2299999999999995E-2</v>
      </c>
      <c r="D713">
        <f t="shared" si="68"/>
        <v>100</v>
      </c>
      <c r="E713">
        <f t="shared" si="69"/>
        <v>5.51</v>
      </c>
      <c r="F713">
        <f t="shared" si="70"/>
        <v>40</v>
      </c>
      <c r="G713">
        <f t="shared" si="71"/>
        <v>3.9896113649164522</v>
      </c>
      <c r="H713">
        <f t="shared" si="72"/>
        <v>8.4831960000000014E-4</v>
      </c>
      <c r="I713" s="3">
        <v>0.98540000000000005</v>
      </c>
      <c r="J713" s="3">
        <v>3.5499999999999997E-2</v>
      </c>
      <c r="K713">
        <f t="shared" si="73"/>
        <v>2.2679999999997499E-5</v>
      </c>
    </row>
    <row r="714" spans="1:11" x14ac:dyDescent="0.2">
      <c r="A714" s="5">
        <v>70.5</v>
      </c>
      <c r="B714" s="3">
        <f t="shared" si="74"/>
        <v>0.25729999999999997</v>
      </c>
      <c r="C714" s="3">
        <f t="shared" si="75"/>
        <v>3.2500000000000001E-2</v>
      </c>
      <c r="D714">
        <f t="shared" ref="D714:D777" si="76">$E$4</f>
        <v>100</v>
      </c>
      <c r="E714">
        <f t="shared" ref="E714:E777" si="77">$F$4</f>
        <v>5.51</v>
      </c>
      <c r="F714">
        <f t="shared" ref="F714:F777" si="78">$G$4</f>
        <v>40</v>
      </c>
      <c r="G714">
        <f t="shared" ref="G714:G748" si="79">3*C714*D714*1000/(2*F714*E714^2)</f>
        <v>4.0143148408602078</v>
      </c>
      <c r="H714">
        <f t="shared" ref="H714:H749" si="80">6*B714*E714/(D714^2)</f>
        <v>8.506338E-4</v>
      </c>
      <c r="I714" s="3">
        <v>0.98609999999999998</v>
      </c>
      <c r="J714" s="3">
        <v>3.5700000000000003E-2</v>
      </c>
      <c r="K714">
        <f t="shared" ref="K714:K748" si="81">(C715+C714)/2*(B715-B714)</f>
        <v>2.5960000000000744E-5</v>
      </c>
    </row>
    <row r="715" spans="1:11" x14ac:dyDescent="0.2">
      <c r="A715" s="5">
        <v>70.599999999999994</v>
      </c>
      <c r="B715" s="3">
        <f t="shared" si="74"/>
        <v>0.2581</v>
      </c>
      <c r="C715" s="3">
        <f t="shared" si="75"/>
        <v>3.2399999999999998E-2</v>
      </c>
      <c r="D715">
        <f t="shared" si="76"/>
        <v>100</v>
      </c>
      <c r="E715">
        <f t="shared" si="77"/>
        <v>5.51</v>
      </c>
      <c r="F715">
        <f t="shared" si="78"/>
        <v>40</v>
      </c>
      <c r="G715">
        <f t="shared" si="79"/>
        <v>4.0019631028883298</v>
      </c>
      <c r="H715">
        <f t="shared" si="80"/>
        <v>8.5327859999999995E-4</v>
      </c>
      <c r="I715" s="3">
        <v>0.9869</v>
      </c>
      <c r="J715" s="3">
        <v>3.56E-2</v>
      </c>
      <c r="K715">
        <f t="shared" si="81"/>
        <v>3.2550000000000025E-5</v>
      </c>
    </row>
    <row r="716" spans="1:11" x14ac:dyDescent="0.2">
      <c r="A716" s="5">
        <v>70.7</v>
      </c>
      <c r="B716" s="3">
        <f t="shared" si="74"/>
        <v>0.2591</v>
      </c>
      <c r="C716" s="3">
        <f t="shared" si="75"/>
        <v>3.27E-2</v>
      </c>
      <c r="D716">
        <f t="shared" si="76"/>
        <v>100</v>
      </c>
      <c r="E716">
        <f t="shared" si="77"/>
        <v>5.51</v>
      </c>
      <c r="F716">
        <f t="shared" si="78"/>
        <v>40</v>
      </c>
      <c r="G716">
        <f t="shared" si="79"/>
        <v>4.0390183168039622</v>
      </c>
      <c r="H716">
        <f t="shared" si="80"/>
        <v>8.5658459999999985E-4</v>
      </c>
      <c r="I716" s="3">
        <v>0.9879</v>
      </c>
      <c r="J716" s="3">
        <v>3.5900000000000001E-2</v>
      </c>
      <c r="K716">
        <f t="shared" si="81"/>
        <v>2.9475000000000391E-5</v>
      </c>
    </row>
    <row r="717" spans="1:11" x14ac:dyDescent="0.2">
      <c r="A717" s="5">
        <v>70.8</v>
      </c>
      <c r="B717" s="3">
        <f t="shared" si="74"/>
        <v>0.26</v>
      </c>
      <c r="C717" s="3">
        <f t="shared" si="75"/>
        <v>3.2799999999999996E-2</v>
      </c>
      <c r="D717">
        <f t="shared" si="76"/>
        <v>100</v>
      </c>
      <c r="E717">
        <f t="shared" si="77"/>
        <v>5.51</v>
      </c>
      <c r="F717">
        <f t="shared" si="78"/>
        <v>40</v>
      </c>
      <c r="G717">
        <f t="shared" si="79"/>
        <v>4.0513700547758402</v>
      </c>
      <c r="H717">
        <f t="shared" si="80"/>
        <v>8.5955999999999988E-4</v>
      </c>
      <c r="I717" s="3">
        <v>0.98880000000000001</v>
      </c>
      <c r="J717" s="3">
        <v>3.5999999999999997E-2</v>
      </c>
      <c r="K717">
        <f t="shared" si="81"/>
        <v>2.3030000000001116E-5</v>
      </c>
    </row>
    <row r="718" spans="1:11" x14ac:dyDescent="0.2">
      <c r="A718" s="5">
        <v>70.900000000000006</v>
      </c>
      <c r="B718" s="3">
        <f t="shared" si="74"/>
        <v>0.26070000000000004</v>
      </c>
      <c r="C718" s="3">
        <f t="shared" si="75"/>
        <v>3.3000000000000002E-2</v>
      </c>
      <c r="D718">
        <f t="shared" si="76"/>
        <v>100</v>
      </c>
      <c r="E718">
        <f t="shared" si="77"/>
        <v>5.51</v>
      </c>
      <c r="F718">
        <f t="shared" si="78"/>
        <v>40</v>
      </c>
      <c r="G718">
        <f t="shared" si="79"/>
        <v>4.0760735307195954</v>
      </c>
      <c r="H718">
        <f t="shared" si="80"/>
        <v>8.6187420000000006E-4</v>
      </c>
      <c r="I718" s="3">
        <v>0.98950000000000005</v>
      </c>
      <c r="J718" s="3">
        <v>3.6200000000000003E-2</v>
      </c>
      <c r="K718">
        <f t="shared" si="81"/>
        <v>3.300000000000003E-5</v>
      </c>
    </row>
    <row r="719" spans="1:11" x14ac:dyDescent="0.2">
      <c r="A719" s="5">
        <v>71</v>
      </c>
      <c r="B719" s="3">
        <f t="shared" si="74"/>
        <v>0.26170000000000004</v>
      </c>
      <c r="C719" s="3">
        <f t="shared" si="75"/>
        <v>3.3000000000000002E-2</v>
      </c>
      <c r="D719">
        <f t="shared" si="76"/>
        <v>100</v>
      </c>
      <c r="E719">
        <f t="shared" si="77"/>
        <v>5.51</v>
      </c>
      <c r="F719">
        <f t="shared" si="78"/>
        <v>40</v>
      </c>
      <c r="G719">
        <f t="shared" si="79"/>
        <v>4.0760735307195954</v>
      </c>
      <c r="H719">
        <f t="shared" si="80"/>
        <v>8.6518020000000018E-4</v>
      </c>
      <c r="I719" s="3">
        <v>0.99050000000000005</v>
      </c>
      <c r="J719" s="3">
        <v>3.6200000000000003E-2</v>
      </c>
      <c r="K719">
        <f t="shared" si="81"/>
        <v>2.6479999999997087E-5</v>
      </c>
    </row>
    <row r="720" spans="1:11" x14ac:dyDescent="0.2">
      <c r="A720" s="5">
        <v>71.099999999999994</v>
      </c>
      <c r="B720" s="3">
        <f t="shared" si="74"/>
        <v>0.26249999999999996</v>
      </c>
      <c r="C720" s="3">
        <f t="shared" si="75"/>
        <v>3.32E-2</v>
      </c>
      <c r="D720">
        <f t="shared" si="76"/>
        <v>100</v>
      </c>
      <c r="E720">
        <f t="shared" si="77"/>
        <v>5.51</v>
      </c>
      <c r="F720">
        <f t="shared" si="78"/>
        <v>40</v>
      </c>
      <c r="G720">
        <f t="shared" si="79"/>
        <v>4.1007770066633498</v>
      </c>
      <c r="H720">
        <f t="shared" si="80"/>
        <v>8.678249999999998E-4</v>
      </c>
      <c r="I720" s="3">
        <v>0.99129999999999996</v>
      </c>
      <c r="J720" s="3">
        <v>3.6400000000000002E-2</v>
      </c>
      <c r="K720">
        <f t="shared" si="81"/>
        <v>1.9890000000001488E-5</v>
      </c>
    </row>
    <row r="721" spans="1:11" x14ac:dyDescent="0.2">
      <c r="A721" s="5">
        <v>71.2</v>
      </c>
      <c r="B721" s="3">
        <f t="shared" si="74"/>
        <v>0.2631</v>
      </c>
      <c r="C721" s="3">
        <f t="shared" si="75"/>
        <v>3.3099999999999997E-2</v>
      </c>
      <c r="D721">
        <f t="shared" si="76"/>
        <v>100</v>
      </c>
      <c r="E721">
        <f t="shared" si="77"/>
        <v>5.51</v>
      </c>
      <c r="F721">
        <f t="shared" si="78"/>
        <v>40</v>
      </c>
      <c r="G721">
        <f t="shared" si="79"/>
        <v>4.0884252686914735</v>
      </c>
      <c r="H721">
        <f t="shared" si="80"/>
        <v>8.6980860000000001E-4</v>
      </c>
      <c r="I721" s="3">
        <v>0.9919</v>
      </c>
      <c r="J721" s="3">
        <v>3.6299999999999999E-2</v>
      </c>
      <c r="K721">
        <f t="shared" si="81"/>
        <v>2.6600000000000762E-5</v>
      </c>
    </row>
    <row r="722" spans="1:11" x14ac:dyDescent="0.2">
      <c r="A722" s="5">
        <v>71.3</v>
      </c>
      <c r="B722" s="3">
        <f t="shared" si="74"/>
        <v>0.26390000000000002</v>
      </c>
      <c r="C722" s="3">
        <f t="shared" si="75"/>
        <v>3.3399999999999999E-2</v>
      </c>
      <c r="D722">
        <f t="shared" si="76"/>
        <v>100</v>
      </c>
      <c r="E722">
        <f t="shared" si="77"/>
        <v>5.51</v>
      </c>
      <c r="F722">
        <f t="shared" si="78"/>
        <v>40</v>
      </c>
      <c r="G722">
        <f t="shared" si="79"/>
        <v>4.1254804826071059</v>
      </c>
      <c r="H722">
        <f t="shared" si="80"/>
        <v>8.7245340000000006E-4</v>
      </c>
      <c r="I722" s="3">
        <v>0.99270000000000003</v>
      </c>
      <c r="J722" s="3">
        <v>3.6600000000000001E-2</v>
      </c>
      <c r="K722">
        <f t="shared" si="81"/>
        <v>3.6739999999999658E-5</v>
      </c>
    </row>
    <row r="723" spans="1:11" x14ac:dyDescent="0.2">
      <c r="A723" s="5">
        <v>71.400000000000006</v>
      </c>
      <c r="B723" s="3">
        <f t="shared" si="74"/>
        <v>0.26500000000000001</v>
      </c>
      <c r="C723" s="3">
        <f t="shared" si="75"/>
        <v>3.3399999999999999E-2</v>
      </c>
      <c r="D723">
        <f t="shared" si="76"/>
        <v>100</v>
      </c>
      <c r="E723">
        <f t="shared" si="77"/>
        <v>5.51</v>
      </c>
      <c r="F723">
        <f t="shared" si="78"/>
        <v>40</v>
      </c>
      <c r="G723">
        <f t="shared" si="79"/>
        <v>4.1254804826071059</v>
      </c>
      <c r="H723">
        <f t="shared" si="80"/>
        <v>8.7608999999999994E-4</v>
      </c>
      <c r="I723" s="3">
        <v>0.99380000000000002</v>
      </c>
      <c r="J723" s="3">
        <v>3.6600000000000001E-2</v>
      </c>
      <c r="K723">
        <f t="shared" si="81"/>
        <v>2.3450000000001139E-5</v>
      </c>
    </row>
    <row r="724" spans="1:11" x14ac:dyDescent="0.2">
      <c r="A724" s="5">
        <v>71.5</v>
      </c>
      <c r="B724" s="3">
        <f t="shared" si="74"/>
        <v>0.26570000000000005</v>
      </c>
      <c r="C724" s="3">
        <f t="shared" si="75"/>
        <v>3.3599999999999998E-2</v>
      </c>
      <c r="D724">
        <f t="shared" si="76"/>
        <v>100</v>
      </c>
      <c r="E724">
        <f t="shared" si="77"/>
        <v>5.51</v>
      </c>
      <c r="F724">
        <f t="shared" si="78"/>
        <v>40</v>
      </c>
      <c r="G724">
        <f t="shared" si="79"/>
        <v>4.1501839585508611</v>
      </c>
      <c r="H724">
        <f t="shared" si="80"/>
        <v>8.7840420000000012E-4</v>
      </c>
      <c r="I724" s="3">
        <v>0.99450000000000005</v>
      </c>
      <c r="J724" s="3">
        <v>3.6799999999999999E-2</v>
      </c>
      <c r="K724">
        <f t="shared" si="81"/>
        <v>2.3484999999997411E-5</v>
      </c>
    </row>
    <row r="725" spans="1:11" x14ac:dyDescent="0.2">
      <c r="A725" s="5">
        <v>71.599999999999994</v>
      </c>
      <c r="B725" s="3">
        <f t="shared" si="74"/>
        <v>0.26639999999999997</v>
      </c>
      <c r="C725" s="3">
        <f t="shared" si="75"/>
        <v>3.3500000000000002E-2</v>
      </c>
      <c r="D725">
        <f t="shared" si="76"/>
        <v>100</v>
      </c>
      <c r="E725">
        <f t="shared" si="77"/>
        <v>5.51</v>
      </c>
      <c r="F725">
        <f t="shared" si="78"/>
        <v>40</v>
      </c>
      <c r="G725">
        <f t="shared" si="79"/>
        <v>4.1378322205789839</v>
      </c>
      <c r="H725">
        <f t="shared" si="80"/>
        <v>8.8071839999999998E-4</v>
      </c>
      <c r="I725" s="3">
        <v>0.99519999999999997</v>
      </c>
      <c r="J725" s="3">
        <v>3.6700000000000003E-2</v>
      </c>
      <c r="K725">
        <f t="shared" si="81"/>
        <v>3.3650000000000032E-5</v>
      </c>
    </row>
    <row r="726" spans="1:11" x14ac:dyDescent="0.2">
      <c r="A726" s="5">
        <v>71.7</v>
      </c>
      <c r="B726" s="3">
        <f t="shared" ref="B726:B789" si="82">I726-$I$405</f>
        <v>0.26739999999999997</v>
      </c>
      <c r="C726" s="3">
        <f t="shared" ref="C726:C789" si="83">J726-$J$405</f>
        <v>3.3799999999999997E-2</v>
      </c>
      <c r="D726">
        <f t="shared" si="76"/>
        <v>100</v>
      </c>
      <c r="E726">
        <f t="shared" si="77"/>
        <v>5.51</v>
      </c>
      <c r="F726">
        <f t="shared" si="78"/>
        <v>40</v>
      </c>
      <c r="G726">
        <f t="shared" si="79"/>
        <v>4.1748874344946154</v>
      </c>
      <c r="H726">
        <f t="shared" si="80"/>
        <v>8.8402439999999988E-4</v>
      </c>
      <c r="I726" s="3">
        <v>0.99619999999999997</v>
      </c>
      <c r="J726" s="3">
        <v>3.6999999999999998E-2</v>
      </c>
      <c r="K726">
        <f t="shared" si="81"/>
        <v>3.385000000000003E-5</v>
      </c>
    </row>
    <row r="727" spans="1:11" x14ac:dyDescent="0.2">
      <c r="A727" s="5">
        <v>71.8</v>
      </c>
      <c r="B727" s="3">
        <f t="shared" si="82"/>
        <v>0.26839999999999997</v>
      </c>
      <c r="C727" s="3">
        <f t="shared" si="83"/>
        <v>3.39E-2</v>
      </c>
      <c r="D727">
        <f t="shared" si="76"/>
        <v>100</v>
      </c>
      <c r="E727">
        <f t="shared" si="77"/>
        <v>5.51</v>
      </c>
      <c r="F727">
        <f t="shared" si="78"/>
        <v>40</v>
      </c>
      <c r="G727">
        <f t="shared" si="79"/>
        <v>4.1872391724664935</v>
      </c>
      <c r="H727">
        <f t="shared" si="80"/>
        <v>8.873303999999999E-4</v>
      </c>
      <c r="I727" s="3">
        <v>0.99719999999999998</v>
      </c>
      <c r="J727" s="3">
        <v>3.7100000000000001E-2</v>
      </c>
      <c r="K727">
        <f t="shared" si="81"/>
        <v>2.0340000000001523E-5</v>
      </c>
    </row>
    <row r="728" spans="1:11" x14ac:dyDescent="0.2">
      <c r="A728" s="5">
        <v>71.900000000000006</v>
      </c>
      <c r="B728" s="3">
        <f t="shared" si="82"/>
        <v>0.26900000000000002</v>
      </c>
      <c r="C728" s="3">
        <f t="shared" si="83"/>
        <v>3.39E-2</v>
      </c>
      <c r="D728">
        <f t="shared" si="76"/>
        <v>100</v>
      </c>
      <c r="E728">
        <f t="shared" si="77"/>
        <v>5.51</v>
      </c>
      <c r="F728">
        <f t="shared" si="78"/>
        <v>40</v>
      </c>
      <c r="G728">
        <f t="shared" si="79"/>
        <v>4.1872391724664935</v>
      </c>
      <c r="H728">
        <f t="shared" si="80"/>
        <v>8.893140000000001E-4</v>
      </c>
      <c r="I728" s="3">
        <v>0.99780000000000002</v>
      </c>
      <c r="J728" s="3">
        <v>3.7100000000000001E-2</v>
      </c>
      <c r="K728">
        <f t="shared" si="81"/>
        <v>2.3800000000001154E-5</v>
      </c>
    </row>
    <row r="729" spans="1:11" x14ac:dyDescent="0.2">
      <c r="A729" s="5">
        <v>72</v>
      </c>
      <c r="B729" s="3">
        <f t="shared" si="82"/>
        <v>0.26970000000000005</v>
      </c>
      <c r="C729" s="3">
        <f t="shared" si="83"/>
        <v>3.4099999999999998E-2</v>
      </c>
      <c r="D729">
        <f t="shared" si="76"/>
        <v>100</v>
      </c>
      <c r="E729">
        <f t="shared" si="77"/>
        <v>5.51</v>
      </c>
      <c r="F729">
        <f t="shared" si="78"/>
        <v>40</v>
      </c>
      <c r="G729">
        <f t="shared" si="79"/>
        <v>4.2119426484102487</v>
      </c>
      <c r="H729">
        <f t="shared" si="80"/>
        <v>8.9162820000000006E-4</v>
      </c>
      <c r="I729" s="3">
        <v>0.99850000000000005</v>
      </c>
      <c r="J729" s="3">
        <v>3.73E-2</v>
      </c>
      <c r="K729">
        <f t="shared" si="81"/>
        <v>3.7564999999999651E-5</v>
      </c>
    </row>
    <row r="730" spans="1:11" x14ac:dyDescent="0.2">
      <c r="A730" s="5">
        <v>72.099999999999994</v>
      </c>
      <c r="B730" s="3">
        <f t="shared" si="82"/>
        <v>0.27080000000000004</v>
      </c>
      <c r="C730" s="3">
        <f t="shared" si="83"/>
        <v>3.4200000000000001E-2</v>
      </c>
      <c r="D730">
        <f t="shared" si="76"/>
        <v>100</v>
      </c>
      <c r="E730">
        <f t="shared" si="77"/>
        <v>5.51</v>
      </c>
      <c r="F730">
        <f t="shared" si="78"/>
        <v>40</v>
      </c>
      <c r="G730">
        <f t="shared" si="79"/>
        <v>4.2242943863821267</v>
      </c>
      <c r="H730">
        <f t="shared" si="80"/>
        <v>8.9526480000000016E-4</v>
      </c>
      <c r="I730" s="3">
        <v>0.99960000000000004</v>
      </c>
      <c r="J730" s="3">
        <v>3.7400000000000003E-2</v>
      </c>
      <c r="K730">
        <f t="shared" si="81"/>
        <v>2.7399999999996983E-5</v>
      </c>
    </row>
    <row r="731" spans="1:11" x14ac:dyDescent="0.2">
      <c r="A731" s="5">
        <v>72.2</v>
      </c>
      <c r="B731" s="3">
        <f t="shared" si="82"/>
        <v>0.27159999999999995</v>
      </c>
      <c r="C731" s="3">
        <f t="shared" si="83"/>
        <v>3.4299999999999997E-2</v>
      </c>
      <c r="D731">
        <f t="shared" si="76"/>
        <v>100</v>
      </c>
      <c r="E731">
        <f t="shared" si="77"/>
        <v>5.51</v>
      </c>
      <c r="F731">
        <f t="shared" si="78"/>
        <v>40</v>
      </c>
      <c r="G731">
        <f t="shared" si="79"/>
        <v>4.2366461243540039</v>
      </c>
      <c r="H731">
        <f t="shared" si="80"/>
        <v>8.9790959999999989E-4</v>
      </c>
      <c r="I731" s="3">
        <v>1.0004</v>
      </c>
      <c r="J731" s="3">
        <v>3.7499999999999999E-2</v>
      </c>
      <c r="K731">
        <f t="shared" si="81"/>
        <v>2.4010000000004969E-5</v>
      </c>
    </row>
    <row r="732" spans="1:11" x14ac:dyDescent="0.2">
      <c r="A732" s="5">
        <v>72.3</v>
      </c>
      <c r="B732" s="3">
        <f t="shared" si="82"/>
        <v>0.2723000000000001</v>
      </c>
      <c r="C732" s="3">
        <f t="shared" si="83"/>
        <v>3.4299999999999997E-2</v>
      </c>
      <c r="D732">
        <f t="shared" si="76"/>
        <v>100</v>
      </c>
      <c r="E732">
        <f t="shared" si="77"/>
        <v>5.51</v>
      </c>
      <c r="F732">
        <f t="shared" si="78"/>
        <v>40</v>
      </c>
      <c r="G732">
        <f t="shared" si="79"/>
        <v>4.2366461243540039</v>
      </c>
      <c r="H732">
        <f t="shared" si="80"/>
        <v>9.002238000000004E-4</v>
      </c>
      <c r="I732" s="3">
        <v>1.0011000000000001</v>
      </c>
      <c r="J732" s="3">
        <v>3.7499999999999999E-2</v>
      </c>
      <c r="K732">
        <f t="shared" si="81"/>
        <v>3.1049999999996581E-5</v>
      </c>
    </row>
    <row r="733" spans="1:11" x14ac:dyDescent="0.2">
      <c r="A733" s="5">
        <v>72.400000000000006</v>
      </c>
      <c r="B733" s="3">
        <f t="shared" si="82"/>
        <v>0.2732</v>
      </c>
      <c r="C733" s="3">
        <f t="shared" si="83"/>
        <v>3.4700000000000002E-2</v>
      </c>
      <c r="D733">
        <f t="shared" si="76"/>
        <v>100</v>
      </c>
      <c r="E733">
        <f t="shared" si="77"/>
        <v>5.51</v>
      </c>
      <c r="F733">
        <f t="shared" si="78"/>
        <v>40</v>
      </c>
      <c r="G733">
        <f t="shared" si="79"/>
        <v>4.2860530762415143</v>
      </c>
      <c r="H733">
        <f t="shared" si="80"/>
        <v>9.0319919999999989E-4</v>
      </c>
      <c r="I733" s="3">
        <v>1.002</v>
      </c>
      <c r="J733" s="3">
        <v>3.7900000000000003E-2</v>
      </c>
      <c r="K733">
        <f t="shared" si="81"/>
        <v>3.4599999999996186E-5</v>
      </c>
    </row>
    <row r="734" spans="1:11" x14ac:dyDescent="0.2">
      <c r="A734" s="5">
        <v>72.5</v>
      </c>
      <c r="B734" s="3">
        <f t="shared" si="82"/>
        <v>0.27419999999999989</v>
      </c>
      <c r="C734" s="3">
        <f t="shared" si="83"/>
        <v>3.4499999999999996E-2</v>
      </c>
      <c r="D734">
        <f t="shared" si="76"/>
        <v>100</v>
      </c>
      <c r="E734">
        <f t="shared" si="77"/>
        <v>5.51</v>
      </c>
      <c r="F734">
        <f t="shared" si="78"/>
        <v>40</v>
      </c>
      <c r="G734">
        <f t="shared" si="79"/>
        <v>4.2613496002977582</v>
      </c>
      <c r="H734">
        <f t="shared" si="80"/>
        <v>9.0650519999999958E-4</v>
      </c>
      <c r="I734" s="3">
        <v>1.0029999999999999</v>
      </c>
      <c r="J734" s="3">
        <v>3.7699999999999997E-2</v>
      </c>
      <c r="K734">
        <f t="shared" si="81"/>
        <v>2.4255000000005022E-5</v>
      </c>
    </row>
    <row r="735" spans="1:11" x14ac:dyDescent="0.2">
      <c r="A735" s="5">
        <v>72.599999999999994</v>
      </c>
      <c r="B735" s="3">
        <f t="shared" si="82"/>
        <v>0.27490000000000003</v>
      </c>
      <c r="C735" s="3">
        <f t="shared" si="83"/>
        <v>3.4799999999999998E-2</v>
      </c>
      <c r="D735">
        <f t="shared" si="76"/>
        <v>100</v>
      </c>
      <c r="E735">
        <f t="shared" si="77"/>
        <v>5.51</v>
      </c>
      <c r="F735">
        <f t="shared" si="78"/>
        <v>40</v>
      </c>
      <c r="G735">
        <f t="shared" si="79"/>
        <v>4.2984048142133915</v>
      </c>
      <c r="H735">
        <f t="shared" si="80"/>
        <v>9.0881940000000019E-4</v>
      </c>
      <c r="I735" s="3">
        <v>1.0037</v>
      </c>
      <c r="J735" s="3">
        <v>3.7999999999999999E-2</v>
      </c>
      <c r="K735">
        <f t="shared" si="81"/>
        <v>2.4429999999997311E-5</v>
      </c>
    </row>
    <row r="736" spans="1:11" x14ac:dyDescent="0.2">
      <c r="A736" s="5">
        <v>72.7</v>
      </c>
      <c r="B736" s="3">
        <f t="shared" si="82"/>
        <v>0.27559999999999996</v>
      </c>
      <c r="C736" s="3">
        <f t="shared" si="83"/>
        <v>3.4999999999999996E-2</v>
      </c>
      <c r="D736">
        <f t="shared" si="76"/>
        <v>100</v>
      </c>
      <c r="E736">
        <f t="shared" si="77"/>
        <v>5.51</v>
      </c>
      <c r="F736">
        <f t="shared" si="78"/>
        <v>40</v>
      </c>
      <c r="G736">
        <f t="shared" si="79"/>
        <v>4.3231082901571467</v>
      </c>
      <c r="H736">
        <f t="shared" si="80"/>
        <v>9.1113359999999983E-4</v>
      </c>
      <c r="I736" s="3">
        <v>1.0044</v>
      </c>
      <c r="J736" s="3">
        <v>3.8199999999999998E-2</v>
      </c>
      <c r="K736">
        <f t="shared" si="81"/>
        <v>3.4950000000003906E-5</v>
      </c>
    </row>
    <row r="737" spans="1:11" x14ac:dyDescent="0.2">
      <c r="A737" s="5">
        <v>72.8</v>
      </c>
      <c r="B737" s="3">
        <f t="shared" si="82"/>
        <v>0.27660000000000007</v>
      </c>
      <c r="C737" s="3">
        <f t="shared" si="83"/>
        <v>3.49E-2</v>
      </c>
      <c r="D737">
        <f t="shared" si="76"/>
        <v>100</v>
      </c>
      <c r="E737">
        <f t="shared" si="77"/>
        <v>5.51</v>
      </c>
      <c r="F737">
        <f t="shared" si="78"/>
        <v>40</v>
      </c>
      <c r="G737">
        <f t="shared" si="79"/>
        <v>4.3107565521852695</v>
      </c>
      <c r="H737">
        <f t="shared" si="80"/>
        <v>9.1443960000000017E-4</v>
      </c>
      <c r="I737" s="3">
        <v>1.0054000000000001</v>
      </c>
      <c r="J737" s="3">
        <v>3.8100000000000002E-2</v>
      </c>
      <c r="K737">
        <f t="shared" si="81"/>
        <v>3.1409999999996543E-5</v>
      </c>
    </row>
    <row r="738" spans="1:11" x14ac:dyDescent="0.2">
      <c r="A738" s="5">
        <v>72.900000000000006</v>
      </c>
      <c r="B738" s="3">
        <f t="shared" si="82"/>
        <v>0.27749999999999997</v>
      </c>
      <c r="C738" s="3">
        <f t="shared" si="83"/>
        <v>3.49E-2</v>
      </c>
      <c r="D738">
        <f t="shared" si="76"/>
        <v>100</v>
      </c>
      <c r="E738">
        <f t="shared" si="77"/>
        <v>5.51</v>
      </c>
      <c r="F738">
        <f t="shared" si="78"/>
        <v>40</v>
      </c>
      <c r="G738">
        <f t="shared" si="79"/>
        <v>4.3107565521852695</v>
      </c>
      <c r="H738">
        <f t="shared" si="80"/>
        <v>9.1741499999999988E-4</v>
      </c>
      <c r="I738" s="3">
        <v>1.0063</v>
      </c>
      <c r="J738" s="3">
        <v>3.8100000000000002E-2</v>
      </c>
      <c r="K738">
        <f t="shared" si="81"/>
        <v>2.0999999999997688E-5</v>
      </c>
    </row>
    <row r="739" spans="1:11" x14ac:dyDescent="0.2">
      <c r="A739" s="5">
        <v>73</v>
      </c>
      <c r="B739" s="3">
        <f t="shared" si="82"/>
        <v>0.2780999999999999</v>
      </c>
      <c r="C739" s="3">
        <f t="shared" si="83"/>
        <v>3.5099999999999999E-2</v>
      </c>
      <c r="D739">
        <f t="shared" si="76"/>
        <v>100</v>
      </c>
      <c r="E739">
        <f t="shared" si="77"/>
        <v>5.51</v>
      </c>
      <c r="F739">
        <f t="shared" si="78"/>
        <v>40</v>
      </c>
      <c r="G739">
        <f t="shared" si="79"/>
        <v>4.3354600281290256</v>
      </c>
      <c r="H739">
        <f t="shared" si="80"/>
        <v>9.1939859999999975E-4</v>
      </c>
      <c r="I739" s="3">
        <v>1.0068999999999999</v>
      </c>
      <c r="J739" s="3">
        <v>3.8300000000000001E-2</v>
      </c>
      <c r="K739">
        <f t="shared" si="81"/>
        <v>3.1635000000004321E-5</v>
      </c>
    </row>
    <row r="740" spans="1:11" x14ac:dyDescent="0.2">
      <c r="A740" s="5">
        <v>73.099999999999994</v>
      </c>
      <c r="B740" s="3">
        <f t="shared" si="82"/>
        <v>0.27900000000000003</v>
      </c>
      <c r="C740" s="3">
        <f t="shared" si="83"/>
        <v>3.5199999999999995E-2</v>
      </c>
      <c r="D740">
        <f t="shared" si="76"/>
        <v>100</v>
      </c>
      <c r="E740">
        <f t="shared" si="77"/>
        <v>5.51</v>
      </c>
      <c r="F740">
        <f t="shared" si="78"/>
        <v>40</v>
      </c>
      <c r="G740">
        <f t="shared" si="79"/>
        <v>4.347811766100901</v>
      </c>
      <c r="H740">
        <f t="shared" si="80"/>
        <v>9.2237400000000011E-4</v>
      </c>
      <c r="I740" s="3">
        <v>1.0078</v>
      </c>
      <c r="J740" s="3">
        <v>3.8399999999999997E-2</v>
      </c>
      <c r="K740">
        <f t="shared" si="81"/>
        <v>3.8664999999995741E-5</v>
      </c>
    </row>
    <row r="741" spans="1:11" x14ac:dyDescent="0.2">
      <c r="A741" s="5">
        <v>73.2</v>
      </c>
      <c r="B741" s="3">
        <f t="shared" si="82"/>
        <v>0.2800999999999999</v>
      </c>
      <c r="C741" s="3">
        <f t="shared" si="83"/>
        <v>3.5099999999999999E-2</v>
      </c>
      <c r="D741">
        <f t="shared" si="76"/>
        <v>100</v>
      </c>
      <c r="E741">
        <f t="shared" si="77"/>
        <v>5.51</v>
      </c>
      <c r="F741">
        <f t="shared" si="78"/>
        <v>40</v>
      </c>
      <c r="G741">
        <f t="shared" si="79"/>
        <v>4.3354600281290256</v>
      </c>
      <c r="H741">
        <f t="shared" si="80"/>
        <v>9.2601059999999967E-4</v>
      </c>
      <c r="I741" s="3">
        <v>1.0088999999999999</v>
      </c>
      <c r="J741" s="3">
        <v>3.8300000000000001E-2</v>
      </c>
      <c r="K741">
        <f t="shared" si="81"/>
        <v>2.1180000000005503E-5</v>
      </c>
    </row>
    <row r="742" spans="1:11" x14ac:dyDescent="0.2">
      <c r="A742" s="5">
        <v>73.3</v>
      </c>
      <c r="B742" s="3">
        <f t="shared" si="82"/>
        <v>0.28070000000000006</v>
      </c>
      <c r="C742" s="3">
        <f t="shared" si="83"/>
        <v>3.5499999999999997E-2</v>
      </c>
      <c r="D742">
        <f t="shared" si="76"/>
        <v>100</v>
      </c>
      <c r="E742">
        <f t="shared" si="77"/>
        <v>5.51</v>
      </c>
      <c r="F742">
        <f t="shared" si="78"/>
        <v>40</v>
      </c>
      <c r="G742">
        <f t="shared" si="79"/>
        <v>4.3848669800165343</v>
      </c>
      <c r="H742">
        <f t="shared" si="80"/>
        <v>9.279942000000002E-4</v>
      </c>
      <c r="I742" s="3">
        <v>1.0095000000000001</v>
      </c>
      <c r="J742" s="3">
        <v>3.8699999999999998E-2</v>
      </c>
      <c r="K742">
        <f t="shared" si="81"/>
        <v>2.4884999999997259E-5</v>
      </c>
    </row>
    <row r="743" spans="1:11" x14ac:dyDescent="0.2">
      <c r="A743" s="5">
        <v>73.400000000000006</v>
      </c>
      <c r="B743" s="3">
        <f t="shared" si="82"/>
        <v>0.28139999999999998</v>
      </c>
      <c r="C743" s="3">
        <f t="shared" si="83"/>
        <v>3.56E-2</v>
      </c>
      <c r="D743">
        <f t="shared" si="76"/>
        <v>100</v>
      </c>
      <c r="E743">
        <f t="shared" si="77"/>
        <v>5.51</v>
      </c>
      <c r="F743">
        <f t="shared" si="78"/>
        <v>40</v>
      </c>
      <c r="G743">
        <f t="shared" si="79"/>
        <v>4.3972187179884124</v>
      </c>
      <c r="H743">
        <f t="shared" si="80"/>
        <v>9.3030839999999984E-4</v>
      </c>
      <c r="I743" s="3">
        <v>1.0102</v>
      </c>
      <c r="J743" s="3">
        <v>3.8800000000000001E-2</v>
      </c>
      <c r="K743">
        <f t="shared" si="81"/>
        <v>3.1950000000004368E-5</v>
      </c>
    </row>
    <row r="744" spans="1:11" x14ac:dyDescent="0.2">
      <c r="A744" s="5">
        <v>73.5</v>
      </c>
      <c r="B744" s="3">
        <f t="shared" si="82"/>
        <v>0.28230000000000011</v>
      </c>
      <c r="C744" s="3">
        <f t="shared" si="83"/>
        <v>3.5400000000000001E-2</v>
      </c>
      <c r="D744">
        <f t="shared" si="76"/>
        <v>100</v>
      </c>
      <c r="E744">
        <f t="shared" si="77"/>
        <v>5.51</v>
      </c>
      <c r="F744">
        <f t="shared" si="78"/>
        <v>40</v>
      </c>
      <c r="G744">
        <f t="shared" si="79"/>
        <v>4.372515242044658</v>
      </c>
      <c r="H744">
        <f t="shared" si="80"/>
        <v>9.3328380000000019E-4</v>
      </c>
      <c r="I744" s="3">
        <v>1.0111000000000001</v>
      </c>
      <c r="J744" s="3">
        <v>3.8600000000000002E-2</v>
      </c>
      <c r="K744">
        <f t="shared" si="81"/>
        <v>3.5649999999996076E-5</v>
      </c>
    </row>
    <row r="745" spans="1:11" x14ac:dyDescent="0.2">
      <c r="A745" s="5">
        <v>73.599999999999994</v>
      </c>
      <c r="B745" s="3">
        <f t="shared" si="82"/>
        <v>0.2833</v>
      </c>
      <c r="C745" s="3">
        <f t="shared" si="83"/>
        <v>3.5900000000000001E-2</v>
      </c>
      <c r="D745">
        <f t="shared" si="76"/>
        <v>100</v>
      </c>
      <c r="E745">
        <f t="shared" si="77"/>
        <v>5.51</v>
      </c>
      <c r="F745">
        <f t="shared" si="78"/>
        <v>40</v>
      </c>
      <c r="G745">
        <f t="shared" si="79"/>
        <v>4.4342739319040447</v>
      </c>
      <c r="H745">
        <f t="shared" si="80"/>
        <v>9.3658979999999999E-4</v>
      </c>
      <c r="I745" s="3">
        <v>1.0121</v>
      </c>
      <c r="J745" s="3">
        <v>3.9100000000000003E-2</v>
      </c>
      <c r="K745">
        <f t="shared" si="81"/>
        <v>2.5024999999997247E-5</v>
      </c>
    </row>
    <row r="746" spans="1:11" x14ac:dyDescent="0.2">
      <c r="A746" s="5">
        <v>73.7</v>
      </c>
      <c r="B746" s="3">
        <f t="shared" si="82"/>
        <v>0.28399999999999992</v>
      </c>
      <c r="C746" s="3">
        <f t="shared" si="83"/>
        <v>3.56E-2</v>
      </c>
      <c r="D746">
        <f t="shared" si="76"/>
        <v>100</v>
      </c>
      <c r="E746">
        <f t="shared" si="77"/>
        <v>5.51</v>
      </c>
      <c r="F746">
        <f t="shared" si="78"/>
        <v>40</v>
      </c>
      <c r="G746">
        <f t="shared" si="79"/>
        <v>4.3972187179884124</v>
      </c>
      <c r="H746">
        <f t="shared" si="80"/>
        <v>9.3890399999999974E-4</v>
      </c>
      <c r="I746" s="3">
        <v>1.0127999999999999</v>
      </c>
      <c r="J746" s="3">
        <v>3.8800000000000001E-2</v>
      </c>
      <c r="K746">
        <f t="shared" si="81"/>
        <v>3.2220000000004398E-5</v>
      </c>
    </row>
    <row r="747" spans="1:11" x14ac:dyDescent="0.2">
      <c r="A747" s="5">
        <v>73.8</v>
      </c>
      <c r="B747" s="3">
        <f t="shared" si="82"/>
        <v>0.28490000000000004</v>
      </c>
      <c r="C747" s="3">
        <f t="shared" si="83"/>
        <v>3.5999999999999997E-2</v>
      </c>
      <c r="D747">
        <f t="shared" si="76"/>
        <v>100</v>
      </c>
      <c r="E747">
        <f t="shared" si="77"/>
        <v>5.51</v>
      </c>
      <c r="F747">
        <f t="shared" si="78"/>
        <v>40</v>
      </c>
      <c r="G747">
        <f t="shared" si="79"/>
        <v>4.4466256698759219</v>
      </c>
      <c r="H747">
        <f t="shared" si="80"/>
        <v>9.418794000000002E-4</v>
      </c>
      <c r="I747" s="3">
        <v>1.0137</v>
      </c>
      <c r="J747" s="3">
        <v>3.9199999999999999E-2</v>
      </c>
      <c r="K747">
        <f t="shared" si="81"/>
        <v>3.2039999999996468E-5</v>
      </c>
    </row>
    <row r="748" spans="1:11" s="8" customFormat="1" x14ac:dyDescent="0.2">
      <c r="A748" s="6">
        <v>73.900000000000006</v>
      </c>
      <c r="B748" s="7">
        <f t="shared" si="82"/>
        <v>0.28579999999999994</v>
      </c>
      <c r="C748" s="7">
        <f t="shared" si="83"/>
        <v>3.5199999999999995E-2</v>
      </c>
      <c r="D748" s="8">
        <f t="shared" si="76"/>
        <v>100</v>
      </c>
      <c r="E748" s="8">
        <f t="shared" si="77"/>
        <v>5.51</v>
      </c>
      <c r="F748" s="8">
        <f t="shared" si="78"/>
        <v>40</v>
      </c>
      <c r="G748" s="8">
        <f t="shared" si="79"/>
        <v>4.347811766100901</v>
      </c>
      <c r="H748" s="8">
        <f t="shared" si="80"/>
        <v>9.4485479999999969E-4</v>
      </c>
      <c r="I748" s="7">
        <v>1.0145999999999999</v>
      </c>
      <c r="J748" s="7">
        <v>3.8399999999999997E-2</v>
      </c>
      <c r="K748" s="8">
        <f t="shared" si="81"/>
        <v>1.2600000000002107E-5</v>
      </c>
    </row>
    <row r="749" spans="1:11" x14ac:dyDescent="0.2">
      <c r="A749" s="5">
        <v>74</v>
      </c>
      <c r="B749" s="3">
        <f t="shared" si="82"/>
        <v>0.28660000000000008</v>
      </c>
      <c r="C749" s="3">
        <f t="shared" si="83"/>
        <v>-3.7000000000000002E-3</v>
      </c>
      <c r="D749">
        <f t="shared" si="76"/>
        <v>100</v>
      </c>
      <c r="E749">
        <f t="shared" si="77"/>
        <v>5.51</v>
      </c>
      <c r="F749">
        <f t="shared" si="78"/>
        <v>40</v>
      </c>
      <c r="G749">
        <v>0</v>
      </c>
      <c r="H749">
        <f t="shared" si="80"/>
        <v>9.4749960000000029E-4</v>
      </c>
      <c r="I749" s="3">
        <v>1.0154000000000001</v>
      </c>
      <c r="J749" s="3">
        <v>-5.0000000000000001E-4</v>
      </c>
    </row>
    <row r="750" spans="1:11" x14ac:dyDescent="0.2">
      <c r="A750" s="5">
        <v>74.099999999999994</v>
      </c>
      <c r="B750" s="3">
        <f t="shared" si="82"/>
        <v>0.2873</v>
      </c>
      <c r="C750" s="3">
        <f t="shared" si="83"/>
        <v>-3.1000000000000003E-3</v>
      </c>
      <c r="D750">
        <f t="shared" si="76"/>
        <v>100</v>
      </c>
      <c r="E750">
        <f t="shared" si="77"/>
        <v>5.51</v>
      </c>
      <c r="F750">
        <f t="shared" si="78"/>
        <v>40</v>
      </c>
      <c r="I750" s="3">
        <v>1.0161</v>
      </c>
      <c r="J750" s="3">
        <v>1E-4</v>
      </c>
      <c r="K750">
        <f>SUM(K9:K748)</f>
        <v>5.0843799999999986E-3</v>
      </c>
    </row>
    <row r="751" spans="1:11" x14ac:dyDescent="0.2">
      <c r="A751" s="5">
        <v>74.2</v>
      </c>
      <c r="B751" s="3">
        <f t="shared" si="82"/>
        <v>0.2881999999999999</v>
      </c>
      <c r="C751" s="3">
        <f t="shared" si="83"/>
        <v>-2.9000000000000002E-3</v>
      </c>
      <c r="D751">
        <f t="shared" si="76"/>
        <v>100</v>
      </c>
      <c r="E751">
        <f t="shared" si="77"/>
        <v>5.51</v>
      </c>
      <c r="F751">
        <f t="shared" si="78"/>
        <v>40</v>
      </c>
      <c r="I751" s="3">
        <v>1.0169999999999999</v>
      </c>
      <c r="J751" s="3">
        <v>2.9999999999999997E-4</v>
      </c>
    </row>
    <row r="752" spans="1:11" x14ac:dyDescent="0.2">
      <c r="A752" s="5">
        <v>74.3</v>
      </c>
      <c r="B752" s="3">
        <f t="shared" si="82"/>
        <v>0.28910000000000002</v>
      </c>
      <c r="C752" s="3">
        <f t="shared" si="83"/>
        <v>-3.2000000000000002E-3</v>
      </c>
      <c r="D752">
        <f t="shared" si="76"/>
        <v>100</v>
      </c>
      <c r="E752">
        <f t="shared" si="77"/>
        <v>5.51</v>
      </c>
      <c r="F752">
        <f t="shared" si="78"/>
        <v>40</v>
      </c>
      <c r="G752">
        <f>MAX(G9:G749)</f>
        <v>4.4466256698759219</v>
      </c>
      <c r="I752" s="3">
        <v>1.0179</v>
      </c>
      <c r="J752" s="3">
        <v>0</v>
      </c>
    </row>
    <row r="753" spans="1:10" x14ac:dyDescent="0.2">
      <c r="A753" s="5">
        <v>74.400000000000006</v>
      </c>
      <c r="B753" s="3">
        <f t="shared" si="82"/>
        <v>0.28979999999999995</v>
      </c>
      <c r="C753" s="3">
        <f t="shared" si="83"/>
        <v>-3.4000000000000002E-3</v>
      </c>
      <c r="D753">
        <f t="shared" si="76"/>
        <v>100</v>
      </c>
      <c r="E753">
        <f t="shared" si="77"/>
        <v>5.51</v>
      </c>
      <c r="F753">
        <f t="shared" si="78"/>
        <v>40</v>
      </c>
      <c r="I753" s="3">
        <v>1.0185999999999999</v>
      </c>
      <c r="J753" s="3">
        <v>-2.0000000000000001E-4</v>
      </c>
    </row>
    <row r="754" spans="1:10" x14ac:dyDescent="0.2">
      <c r="A754" s="5">
        <v>74.5</v>
      </c>
      <c r="B754" s="3">
        <f t="shared" si="82"/>
        <v>0.29060000000000008</v>
      </c>
      <c r="C754" s="3">
        <f t="shared" si="83"/>
        <v>-3.2000000000000002E-3</v>
      </c>
      <c r="D754">
        <f t="shared" si="76"/>
        <v>100</v>
      </c>
      <c r="E754">
        <f t="shared" si="77"/>
        <v>5.51</v>
      </c>
      <c r="F754">
        <f t="shared" si="78"/>
        <v>40</v>
      </c>
      <c r="G754" s="1">
        <f>0.6*G752</f>
        <v>2.667975401925553</v>
      </c>
      <c r="I754" s="3">
        <v>1.0194000000000001</v>
      </c>
      <c r="J754" s="3">
        <v>0</v>
      </c>
    </row>
    <row r="755" spans="1:10" x14ac:dyDescent="0.2">
      <c r="A755" s="5">
        <v>74.599999999999994</v>
      </c>
      <c r="B755" s="3">
        <f t="shared" si="82"/>
        <v>0.29169999999999996</v>
      </c>
      <c r="C755" s="3">
        <f t="shared" si="83"/>
        <v>-3.3E-3</v>
      </c>
      <c r="D755">
        <f t="shared" si="76"/>
        <v>100</v>
      </c>
      <c r="E755">
        <f t="shared" si="77"/>
        <v>5.51</v>
      </c>
      <c r="F755">
        <f t="shared" si="78"/>
        <v>40</v>
      </c>
      <c r="I755" s="3">
        <v>1.0205</v>
      </c>
      <c r="J755" s="3">
        <v>-1E-4</v>
      </c>
    </row>
    <row r="756" spans="1:10" x14ac:dyDescent="0.2">
      <c r="A756" s="5">
        <v>74.7</v>
      </c>
      <c r="B756" s="3">
        <f t="shared" si="82"/>
        <v>0.29250000000000009</v>
      </c>
      <c r="C756" s="3">
        <f t="shared" si="83"/>
        <v>-3.1000000000000003E-3</v>
      </c>
      <c r="D756">
        <f t="shared" si="76"/>
        <v>100</v>
      </c>
      <c r="E756">
        <f t="shared" si="77"/>
        <v>5.51</v>
      </c>
      <c r="F756">
        <f t="shared" si="78"/>
        <v>40</v>
      </c>
      <c r="I756" s="3">
        <v>1.0213000000000001</v>
      </c>
      <c r="J756" s="3">
        <v>1E-4</v>
      </c>
    </row>
    <row r="757" spans="1:10" x14ac:dyDescent="0.2">
      <c r="A757" s="5">
        <v>74.8</v>
      </c>
      <c r="B757" s="3">
        <f t="shared" si="82"/>
        <v>0.29310000000000003</v>
      </c>
      <c r="C757" s="3">
        <f t="shared" si="83"/>
        <v>-3.3E-3</v>
      </c>
      <c r="D757">
        <f t="shared" si="76"/>
        <v>100</v>
      </c>
      <c r="E757">
        <f t="shared" si="77"/>
        <v>5.51</v>
      </c>
      <c r="F757">
        <f t="shared" si="78"/>
        <v>40</v>
      </c>
      <c r="I757" s="3">
        <v>1.0219</v>
      </c>
      <c r="J757" s="3">
        <v>-1E-4</v>
      </c>
    </row>
    <row r="758" spans="1:10" x14ac:dyDescent="0.2">
      <c r="A758" s="5">
        <v>74.900000000000006</v>
      </c>
      <c r="B758" s="3">
        <f t="shared" si="82"/>
        <v>0.29399999999999993</v>
      </c>
      <c r="C758" s="3">
        <f t="shared" si="83"/>
        <v>-3.2000000000000002E-3</v>
      </c>
      <c r="D758">
        <f t="shared" si="76"/>
        <v>100</v>
      </c>
      <c r="E758">
        <f t="shared" si="77"/>
        <v>5.51</v>
      </c>
      <c r="F758">
        <f t="shared" si="78"/>
        <v>40</v>
      </c>
      <c r="I758" s="3">
        <v>1.0227999999999999</v>
      </c>
      <c r="J758" s="3">
        <v>0</v>
      </c>
    </row>
    <row r="759" spans="1:10" x14ac:dyDescent="0.2">
      <c r="A759" s="5">
        <v>75</v>
      </c>
      <c r="B759" s="3">
        <f t="shared" si="82"/>
        <v>0.29510000000000003</v>
      </c>
      <c r="C759" s="3">
        <f t="shared" si="83"/>
        <v>-3.0000000000000001E-3</v>
      </c>
      <c r="D759">
        <f t="shared" si="76"/>
        <v>100</v>
      </c>
      <c r="E759">
        <f t="shared" si="77"/>
        <v>5.51</v>
      </c>
      <c r="F759">
        <f t="shared" si="78"/>
        <v>40</v>
      </c>
      <c r="I759" s="3">
        <v>1.0239</v>
      </c>
      <c r="J759" s="3">
        <v>2.0000000000000001E-4</v>
      </c>
    </row>
    <row r="760" spans="1:10" x14ac:dyDescent="0.2">
      <c r="A760" s="5">
        <v>75.099999999999994</v>
      </c>
      <c r="B760" s="3">
        <f t="shared" si="82"/>
        <v>0.29579999999999995</v>
      </c>
      <c r="C760" s="3">
        <f t="shared" si="83"/>
        <v>-3.2000000000000002E-3</v>
      </c>
      <c r="D760">
        <f t="shared" si="76"/>
        <v>100</v>
      </c>
      <c r="E760">
        <f t="shared" si="77"/>
        <v>5.51</v>
      </c>
      <c r="F760">
        <f t="shared" si="78"/>
        <v>40</v>
      </c>
      <c r="I760" s="3">
        <v>1.0246</v>
      </c>
      <c r="J760" s="3">
        <v>0</v>
      </c>
    </row>
    <row r="761" spans="1:10" x14ac:dyDescent="0.2">
      <c r="A761" s="5">
        <v>75.2</v>
      </c>
      <c r="B761" s="3">
        <f t="shared" si="82"/>
        <v>0.2965000000000001</v>
      </c>
      <c r="C761" s="3">
        <f t="shared" si="83"/>
        <v>-3.1000000000000003E-3</v>
      </c>
      <c r="D761">
        <f t="shared" si="76"/>
        <v>100</v>
      </c>
      <c r="E761">
        <f t="shared" si="77"/>
        <v>5.51</v>
      </c>
      <c r="F761">
        <f t="shared" si="78"/>
        <v>40</v>
      </c>
      <c r="I761" s="3">
        <v>1.0253000000000001</v>
      </c>
      <c r="J761" s="3">
        <v>1E-4</v>
      </c>
    </row>
    <row r="762" spans="1:10" x14ac:dyDescent="0.2">
      <c r="A762" s="5">
        <v>75.3</v>
      </c>
      <c r="B762" s="3">
        <f t="shared" si="82"/>
        <v>0.29749999999999999</v>
      </c>
      <c r="C762" s="3">
        <f t="shared" si="83"/>
        <v>-3.2000000000000002E-3</v>
      </c>
      <c r="D762">
        <f t="shared" si="76"/>
        <v>100</v>
      </c>
      <c r="E762">
        <f t="shared" si="77"/>
        <v>5.51</v>
      </c>
      <c r="F762">
        <f t="shared" si="78"/>
        <v>40</v>
      </c>
      <c r="I762" s="3">
        <v>1.0263</v>
      </c>
      <c r="J762" s="3">
        <v>0</v>
      </c>
    </row>
    <row r="763" spans="1:10" x14ac:dyDescent="0.2">
      <c r="A763" s="5">
        <v>75.400000000000006</v>
      </c>
      <c r="B763" s="3">
        <f t="shared" si="82"/>
        <v>0.2982999999999999</v>
      </c>
      <c r="C763" s="3">
        <f t="shared" si="83"/>
        <v>-3.3E-3</v>
      </c>
      <c r="D763">
        <f t="shared" si="76"/>
        <v>100</v>
      </c>
      <c r="E763">
        <f t="shared" si="77"/>
        <v>5.51</v>
      </c>
      <c r="F763">
        <f t="shared" si="78"/>
        <v>40</v>
      </c>
      <c r="I763" s="3">
        <v>1.0270999999999999</v>
      </c>
      <c r="J763" s="3">
        <v>-1E-4</v>
      </c>
    </row>
    <row r="764" spans="1:10" x14ac:dyDescent="0.2">
      <c r="A764" s="5">
        <v>75.5</v>
      </c>
      <c r="B764" s="3">
        <f t="shared" si="82"/>
        <v>0.29900000000000004</v>
      </c>
      <c r="C764" s="3">
        <f t="shared" si="83"/>
        <v>-3.2000000000000002E-3</v>
      </c>
      <c r="D764">
        <f t="shared" si="76"/>
        <v>100</v>
      </c>
      <c r="E764">
        <f t="shared" si="77"/>
        <v>5.51</v>
      </c>
      <c r="F764">
        <f t="shared" si="78"/>
        <v>40</v>
      </c>
      <c r="I764" s="3">
        <v>1.0278</v>
      </c>
      <c r="J764" s="3">
        <v>0</v>
      </c>
    </row>
    <row r="765" spans="1:10" x14ac:dyDescent="0.2">
      <c r="A765" s="5">
        <v>75.599999999999994</v>
      </c>
      <c r="B765" s="3">
        <f t="shared" si="82"/>
        <v>0.29979999999999996</v>
      </c>
      <c r="C765" s="3">
        <f t="shared" si="83"/>
        <v>-3.1000000000000003E-3</v>
      </c>
      <c r="D765">
        <f t="shared" si="76"/>
        <v>100</v>
      </c>
      <c r="E765">
        <f t="shared" si="77"/>
        <v>5.51</v>
      </c>
      <c r="F765">
        <f t="shared" si="78"/>
        <v>40</v>
      </c>
      <c r="I765" s="3">
        <v>1.0286</v>
      </c>
      <c r="J765" s="3">
        <v>1E-4</v>
      </c>
    </row>
    <row r="766" spans="1:10" x14ac:dyDescent="0.2">
      <c r="A766" s="5">
        <v>75.7</v>
      </c>
      <c r="B766" s="3">
        <f t="shared" si="82"/>
        <v>0.30080000000000007</v>
      </c>
      <c r="C766" s="3">
        <f t="shared" si="83"/>
        <v>-3.0000000000000001E-3</v>
      </c>
      <c r="D766">
        <f t="shared" si="76"/>
        <v>100</v>
      </c>
      <c r="E766">
        <f t="shared" si="77"/>
        <v>5.51</v>
      </c>
      <c r="F766">
        <f t="shared" si="78"/>
        <v>40</v>
      </c>
      <c r="I766" s="3">
        <v>1.0296000000000001</v>
      </c>
      <c r="J766" s="3">
        <v>2.0000000000000001E-4</v>
      </c>
    </row>
    <row r="767" spans="1:10" x14ac:dyDescent="0.2">
      <c r="A767" s="5">
        <v>75.8</v>
      </c>
      <c r="B767" s="3">
        <f t="shared" si="82"/>
        <v>0.30149999999999999</v>
      </c>
      <c r="C767" s="3">
        <f t="shared" si="83"/>
        <v>-3.3E-3</v>
      </c>
      <c r="D767">
        <f t="shared" si="76"/>
        <v>100</v>
      </c>
      <c r="E767">
        <f t="shared" si="77"/>
        <v>5.51</v>
      </c>
      <c r="F767">
        <f t="shared" si="78"/>
        <v>40</v>
      </c>
      <c r="I767" s="3">
        <v>1.0303</v>
      </c>
      <c r="J767" s="3">
        <v>-1E-4</v>
      </c>
    </row>
    <row r="768" spans="1:10" x14ac:dyDescent="0.2">
      <c r="A768" s="5">
        <v>75.900000000000006</v>
      </c>
      <c r="B768" s="3">
        <f t="shared" si="82"/>
        <v>0.3022999999999999</v>
      </c>
      <c r="C768" s="3">
        <f t="shared" si="83"/>
        <v>-3.2000000000000002E-3</v>
      </c>
      <c r="D768">
        <f t="shared" si="76"/>
        <v>100</v>
      </c>
      <c r="E768">
        <f t="shared" si="77"/>
        <v>5.51</v>
      </c>
      <c r="F768">
        <f t="shared" si="78"/>
        <v>40</v>
      </c>
      <c r="I768" s="3">
        <v>1.0310999999999999</v>
      </c>
      <c r="J768" s="3">
        <v>0</v>
      </c>
    </row>
    <row r="769" spans="1:10" x14ac:dyDescent="0.2">
      <c r="A769" s="5">
        <v>76</v>
      </c>
      <c r="B769" s="3">
        <f t="shared" si="82"/>
        <v>0.3034</v>
      </c>
      <c r="C769" s="3">
        <f t="shared" si="83"/>
        <v>-3.2000000000000002E-3</v>
      </c>
      <c r="D769">
        <f t="shared" si="76"/>
        <v>100</v>
      </c>
      <c r="E769">
        <f t="shared" si="77"/>
        <v>5.51</v>
      </c>
      <c r="F769">
        <f t="shared" si="78"/>
        <v>40</v>
      </c>
      <c r="I769" s="3">
        <v>1.0322</v>
      </c>
      <c r="J769" s="3">
        <v>0</v>
      </c>
    </row>
    <row r="770" spans="1:10" x14ac:dyDescent="0.2">
      <c r="A770" s="5">
        <v>76.099999999999994</v>
      </c>
      <c r="B770" s="3">
        <f t="shared" si="82"/>
        <v>0.30419999999999991</v>
      </c>
      <c r="C770" s="3">
        <f t="shared" si="83"/>
        <v>-3.2000000000000002E-3</v>
      </c>
      <c r="D770">
        <f t="shared" si="76"/>
        <v>100</v>
      </c>
      <c r="E770">
        <f t="shared" si="77"/>
        <v>5.51</v>
      </c>
      <c r="F770">
        <f t="shared" si="78"/>
        <v>40</v>
      </c>
      <c r="I770" s="3">
        <v>1.0329999999999999</v>
      </c>
      <c r="J770" s="3">
        <v>0</v>
      </c>
    </row>
    <row r="771" spans="1:10" x14ac:dyDescent="0.2">
      <c r="A771" s="5">
        <v>76.2</v>
      </c>
      <c r="B771" s="3">
        <f t="shared" si="82"/>
        <v>0.30480000000000007</v>
      </c>
      <c r="C771" s="3">
        <f t="shared" si="83"/>
        <v>-3.0000000000000001E-3</v>
      </c>
      <c r="D771">
        <f t="shared" si="76"/>
        <v>100</v>
      </c>
      <c r="E771">
        <f t="shared" si="77"/>
        <v>5.51</v>
      </c>
      <c r="F771">
        <f t="shared" si="78"/>
        <v>40</v>
      </c>
      <c r="I771" s="3">
        <v>1.0336000000000001</v>
      </c>
      <c r="J771" s="3">
        <v>2.0000000000000001E-4</v>
      </c>
    </row>
    <row r="772" spans="1:10" x14ac:dyDescent="0.2">
      <c r="A772" s="5">
        <v>76.3</v>
      </c>
      <c r="B772" s="3">
        <f t="shared" si="82"/>
        <v>0.30559999999999998</v>
      </c>
      <c r="C772" s="3">
        <f t="shared" si="83"/>
        <v>-3.3E-3</v>
      </c>
      <c r="D772">
        <f t="shared" si="76"/>
        <v>100</v>
      </c>
      <c r="E772">
        <f t="shared" si="77"/>
        <v>5.51</v>
      </c>
      <c r="F772">
        <f t="shared" si="78"/>
        <v>40</v>
      </c>
      <c r="I772" s="3">
        <v>1.0344</v>
      </c>
      <c r="J772" s="3">
        <v>-1E-4</v>
      </c>
    </row>
    <row r="773" spans="1:10" x14ac:dyDescent="0.2">
      <c r="A773" s="5">
        <v>76.400000000000006</v>
      </c>
      <c r="B773" s="3">
        <f t="shared" si="82"/>
        <v>0.30660000000000009</v>
      </c>
      <c r="C773" s="3">
        <f t="shared" si="83"/>
        <v>-3.2000000000000002E-3</v>
      </c>
      <c r="D773">
        <f t="shared" si="76"/>
        <v>100</v>
      </c>
      <c r="E773">
        <f t="shared" si="77"/>
        <v>5.51</v>
      </c>
      <c r="F773">
        <f t="shared" si="78"/>
        <v>40</v>
      </c>
      <c r="I773" s="3">
        <v>1.0354000000000001</v>
      </c>
      <c r="J773" s="3">
        <v>0</v>
      </c>
    </row>
    <row r="774" spans="1:10" x14ac:dyDescent="0.2">
      <c r="A774" s="5">
        <v>76.5</v>
      </c>
      <c r="B774" s="3">
        <f t="shared" si="82"/>
        <v>0.30740000000000001</v>
      </c>
      <c r="C774" s="3">
        <f t="shared" si="83"/>
        <v>-3.3E-3</v>
      </c>
      <c r="D774">
        <f t="shared" si="76"/>
        <v>100</v>
      </c>
      <c r="E774">
        <f t="shared" si="77"/>
        <v>5.51</v>
      </c>
      <c r="F774">
        <f t="shared" si="78"/>
        <v>40</v>
      </c>
      <c r="I774" s="3">
        <v>1.0362</v>
      </c>
      <c r="J774" s="3">
        <v>-1E-4</v>
      </c>
    </row>
    <row r="775" spans="1:10" x14ac:dyDescent="0.2">
      <c r="A775" s="5">
        <v>76.599999999999994</v>
      </c>
      <c r="B775" s="3">
        <f t="shared" si="82"/>
        <v>0.30809999999999993</v>
      </c>
      <c r="C775" s="3">
        <f t="shared" si="83"/>
        <v>-3.2000000000000002E-3</v>
      </c>
      <c r="D775">
        <f t="shared" si="76"/>
        <v>100</v>
      </c>
      <c r="E775">
        <f t="shared" si="77"/>
        <v>5.51</v>
      </c>
      <c r="F775">
        <f t="shared" si="78"/>
        <v>40</v>
      </c>
      <c r="I775" s="3">
        <v>1.0368999999999999</v>
      </c>
      <c r="J775" s="3">
        <v>0</v>
      </c>
    </row>
    <row r="776" spans="1:10" x14ac:dyDescent="0.2">
      <c r="A776" s="5">
        <v>76.7</v>
      </c>
      <c r="B776" s="3">
        <f t="shared" si="82"/>
        <v>0.30910000000000004</v>
      </c>
      <c r="C776" s="3">
        <f t="shared" si="83"/>
        <v>-3.1000000000000003E-3</v>
      </c>
      <c r="D776">
        <f t="shared" si="76"/>
        <v>100</v>
      </c>
      <c r="E776">
        <f t="shared" si="77"/>
        <v>5.51</v>
      </c>
      <c r="F776">
        <f t="shared" si="78"/>
        <v>40</v>
      </c>
      <c r="I776" s="3">
        <v>1.0379</v>
      </c>
      <c r="J776" s="3">
        <v>1E-4</v>
      </c>
    </row>
    <row r="777" spans="1:10" x14ac:dyDescent="0.2">
      <c r="A777" s="5">
        <v>76.8</v>
      </c>
      <c r="B777" s="3">
        <f t="shared" si="82"/>
        <v>0.30999999999999994</v>
      </c>
      <c r="C777" s="3">
        <f t="shared" si="83"/>
        <v>-3.0000000000000001E-3</v>
      </c>
      <c r="D777">
        <f t="shared" si="76"/>
        <v>100</v>
      </c>
      <c r="E777">
        <f t="shared" si="77"/>
        <v>5.51</v>
      </c>
      <c r="F777">
        <f t="shared" si="78"/>
        <v>40</v>
      </c>
      <c r="I777" s="3">
        <v>1.0387999999999999</v>
      </c>
      <c r="J777" s="3">
        <v>2.0000000000000001E-4</v>
      </c>
    </row>
    <row r="778" spans="1:10" x14ac:dyDescent="0.2">
      <c r="A778" s="5">
        <v>76.900000000000006</v>
      </c>
      <c r="B778" s="3">
        <f t="shared" si="82"/>
        <v>0.3106000000000001</v>
      </c>
      <c r="C778" s="3">
        <f t="shared" si="83"/>
        <v>-3.2000000000000002E-3</v>
      </c>
      <c r="D778">
        <f t="shared" ref="D778:D841" si="84">$E$4</f>
        <v>100</v>
      </c>
      <c r="E778">
        <f t="shared" ref="E778:E841" si="85">$F$4</f>
        <v>5.51</v>
      </c>
      <c r="F778">
        <f t="shared" ref="F778:F841" si="86">$G$4</f>
        <v>40</v>
      </c>
      <c r="I778" s="3">
        <v>1.0394000000000001</v>
      </c>
      <c r="J778" s="3">
        <v>0</v>
      </c>
    </row>
    <row r="779" spans="1:10" x14ac:dyDescent="0.2">
      <c r="A779" s="5">
        <v>77</v>
      </c>
      <c r="B779" s="3">
        <f t="shared" si="82"/>
        <v>0.3115</v>
      </c>
      <c r="C779" s="3">
        <f t="shared" si="83"/>
        <v>-3.3E-3</v>
      </c>
      <c r="D779">
        <f t="shared" si="84"/>
        <v>100</v>
      </c>
      <c r="E779">
        <f t="shared" si="85"/>
        <v>5.51</v>
      </c>
      <c r="F779">
        <f t="shared" si="86"/>
        <v>40</v>
      </c>
      <c r="I779" s="3">
        <v>1.0403</v>
      </c>
      <c r="J779" s="3">
        <v>-1E-4</v>
      </c>
    </row>
    <row r="780" spans="1:10" x14ac:dyDescent="0.2">
      <c r="A780" s="5">
        <v>77.099999999999994</v>
      </c>
      <c r="B780" s="3">
        <f t="shared" si="82"/>
        <v>0.31249999999999989</v>
      </c>
      <c r="C780" s="3">
        <f t="shared" si="83"/>
        <v>-3.2000000000000002E-3</v>
      </c>
      <c r="D780">
        <f t="shared" si="84"/>
        <v>100</v>
      </c>
      <c r="E780">
        <f t="shared" si="85"/>
        <v>5.51</v>
      </c>
      <c r="F780">
        <f t="shared" si="86"/>
        <v>40</v>
      </c>
      <c r="I780" s="3">
        <v>1.0412999999999999</v>
      </c>
      <c r="J780" s="3">
        <v>0</v>
      </c>
    </row>
    <row r="781" spans="1:10" x14ac:dyDescent="0.2">
      <c r="A781" s="5">
        <v>77.2</v>
      </c>
      <c r="B781" s="3">
        <f t="shared" si="82"/>
        <v>0.31330000000000002</v>
      </c>
      <c r="C781" s="3">
        <f t="shared" si="83"/>
        <v>-3.2000000000000002E-3</v>
      </c>
      <c r="D781">
        <f t="shared" si="84"/>
        <v>100</v>
      </c>
      <c r="E781">
        <f t="shared" si="85"/>
        <v>5.51</v>
      </c>
      <c r="F781">
        <f t="shared" si="86"/>
        <v>40</v>
      </c>
      <c r="I781" s="3">
        <v>1.0421</v>
      </c>
      <c r="J781" s="3">
        <v>0</v>
      </c>
    </row>
    <row r="782" spans="1:10" x14ac:dyDescent="0.2">
      <c r="A782" s="5">
        <v>77.3</v>
      </c>
      <c r="B782" s="3">
        <f t="shared" si="82"/>
        <v>0.31389999999999996</v>
      </c>
      <c r="C782" s="3">
        <f t="shared" si="83"/>
        <v>-3.2000000000000002E-3</v>
      </c>
      <c r="D782">
        <f t="shared" si="84"/>
        <v>100</v>
      </c>
      <c r="E782">
        <f t="shared" si="85"/>
        <v>5.51</v>
      </c>
      <c r="F782">
        <f t="shared" si="86"/>
        <v>40</v>
      </c>
      <c r="I782" s="3">
        <v>1.0427</v>
      </c>
      <c r="J782" s="3">
        <v>0</v>
      </c>
    </row>
    <row r="783" spans="1:10" x14ac:dyDescent="0.2">
      <c r="A783" s="5">
        <v>77.400000000000006</v>
      </c>
      <c r="B783" s="3">
        <f t="shared" si="82"/>
        <v>0.31500000000000006</v>
      </c>
      <c r="C783" s="3">
        <f t="shared" si="83"/>
        <v>-3.1000000000000003E-3</v>
      </c>
      <c r="D783">
        <f t="shared" si="84"/>
        <v>100</v>
      </c>
      <c r="E783">
        <f t="shared" si="85"/>
        <v>5.51</v>
      </c>
      <c r="F783">
        <f t="shared" si="86"/>
        <v>40</v>
      </c>
      <c r="I783" s="3">
        <v>1.0438000000000001</v>
      </c>
      <c r="J783" s="3">
        <v>1E-4</v>
      </c>
    </row>
    <row r="784" spans="1:10" x14ac:dyDescent="0.2">
      <c r="A784" s="5">
        <v>77.5</v>
      </c>
      <c r="B784" s="3">
        <f t="shared" si="82"/>
        <v>0.31599999999999995</v>
      </c>
      <c r="C784" s="3">
        <f t="shared" si="83"/>
        <v>-3.0000000000000001E-3</v>
      </c>
      <c r="D784">
        <f t="shared" si="84"/>
        <v>100</v>
      </c>
      <c r="E784">
        <f t="shared" si="85"/>
        <v>5.51</v>
      </c>
      <c r="F784">
        <f t="shared" si="86"/>
        <v>40</v>
      </c>
      <c r="I784" s="3">
        <v>1.0448</v>
      </c>
      <c r="J784" s="3">
        <v>2.0000000000000001E-4</v>
      </c>
    </row>
    <row r="785" spans="1:10" x14ac:dyDescent="0.2">
      <c r="A785" s="5">
        <v>77.599999999999994</v>
      </c>
      <c r="B785" s="3">
        <f t="shared" si="82"/>
        <v>0.31649999999999989</v>
      </c>
      <c r="C785" s="3">
        <f t="shared" si="83"/>
        <v>-3.2000000000000002E-3</v>
      </c>
      <c r="D785">
        <f t="shared" si="84"/>
        <v>100</v>
      </c>
      <c r="E785">
        <f t="shared" si="85"/>
        <v>5.51</v>
      </c>
      <c r="F785">
        <f t="shared" si="86"/>
        <v>40</v>
      </c>
      <c r="I785" s="3">
        <v>1.0452999999999999</v>
      </c>
      <c r="J785" s="3">
        <v>0</v>
      </c>
    </row>
    <row r="786" spans="1:10" x14ac:dyDescent="0.2">
      <c r="A786" s="5">
        <v>77.7</v>
      </c>
      <c r="B786" s="3">
        <f t="shared" si="82"/>
        <v>0.31720000000000004</v>
      </c>
      <c r="C786" s="3">
        <f t="shared" si="83"/>
        <v>-3.1000000000000003E-3</v>
      </c>
      <c r="D786">
        <f t="shared" si="84"/>
        <v>100</v>
      </c>
      <c r="E786">
        <f t="shared" si="85"/>
        <v>5.51</v>
      </c>
      <c r="F786">
        <f t="shared" si="86"/>
        <v>40</v>
      </c>
      <c r="I786" s="3">
        <v>1.046</v>
      </c>
      <c r="J786" s="3">
        <v>1E-4</v>
      </c>
    </row>
    <row r="787" spans="1:10" x14ac:dyDescent="0.2">
      <c r="A787" s="5">
        <v>77.8</v>
      </c>
      <c r="B787" s="3">
        <f t="shared" si="82"/>
        <v>0.31829999999999992</v>
      </c>
      <c r="C787" s="3">
        <f t="shared" si="83"/>
        <v>-3.2000000000000002E-3</v>
      </c>
      <c r="D787">
        <f t="shared" si="84"/>
        <v>100</v>
      </c>
      <c r="E787">
        <f t="shared" si="85"/>
        <v>5.51</v>
      </c>
      <c r="F787">
        <f t="shared" si="86"/>
        <v>40</v>
      </c>
      <c r="I787" s="3">
        <v>1.0470999999999999</v>
      </c>
      <c r="J787" s="3">
        <v>0</v>
      </c>
    </row>
    <row r="788" spans="1:10" x14ac:dyDescent="0.2">
      <c r="A788" s="5">
        <v>77.900000000000006</v>
      </c>
      <c r="B788" s="3">
        <f t="shared" si="82"/>
        <v>0.31920000000000004</v>
      </c>
      <c r="C788" s="3">
        <f t="shared" si="83"/>
        <v>-3.1000000000000003E-3</v>
      </c>
      <c r="D788">
        <f t="shared" si="84"/>
        <v>100</v>
      </c>
      <c r="E788">
        <f t="shared" si="85"/>
        <v>5.51</v>
      </c>
      <c r="F788">
        <f t="shared" si="86"/>
        <v>40</v>
      </c>
      <c r="I788" s="3">
        <v>1.048</v>
      </c>
      <c r="J788" s="3">
        <v>1E-4</v>
      </c>
    </row>
    <row r="789" spans="1:10" x14ac:dyDescent="0.2">
      <c r="A789" s="5">
        <v>78</v>
      </c>
      <c r="B789" s="3">
        <f t="shared" si="82"/>
        <v>0.31979999999999997</v>
      </c>
      <c r="C789" s="3">
        <f t="shared" si="83"/>
        <v>-3.1000000000000003E-3</v>
      </c>
      <c r="D789">
        <f t="shared" si="84"/>
        <v>100</v>
      </c>
      <c r="E789">
        <f t="shared" si="85"/>
        <v>5.51</v>
      </c>
      <c r="F789">
        <f t="shared" si="86"/>
        <v>40</v>
      </c>
      <c r="I789" s="3">
        <v>1.0486</v>
      </c>
      <c r="J789" s="3">
        <v>1E-4</v>
      </c>
    </row>
    <row r="790" spans="1:10" x14ac:dyDescent="0.2">
      <c r="A790" s="5">
        <v>78.099999999999994</v>
      </c>
      <c r="B790" s="3">
        <f t="shared" ref="B790:B853" si="87">I790-$I$405</f>
        <v>0.32060000000000011</v>
      </c>
      <c r="C790" s="3">
        <f t="shared" ref="C790:C853" si="88">J790-$J$405</f>
        <v>-3.1000000000000003E-3</v>
      </c>
      <c r="D790">
        <f t="shared" si="84"/>
        <v>100</v>
      </c>
      <c r="E790">
        <f t="shared" si="85"/>
        <v>5.51</v>
      </c>
      <c r="F790">
        <f t="shared" si="86"/>
        <v>40</v>
      </c>
      <c r="I790" s="3">
        <v>1.0494000000000001</v>
      </c>
      <c r="J790" s="3">
        <v>1E-4</v>
      </c>
    </row>
    <row r="791" spans="1:10" x14ac:dyDescent="0.2">
      <c r="A791" s="5">
        <v>78.2</v>
      </c>
      <c r="B791" s="3">
        <f t="shared" si="87"/>
        <v>0.3216</v>
      </c>
      <c r="C791" s="3">
        <f t="shared" si="88"/>
        <v>-3.2000000000000002E-3</v>
      </c>
      <c r="D791">
        <f t="shared" si="84"/>
        <v>100</v>
      </c>
      <c r="E791">
        <f t="shared" si="85"/>
        <v>5.51</v>
      </c>
      <c r="F791">
        <f t="shared" si="86"/>
        <v>40</v>
      </c>
      <c r="I791" s="3">
        <v>1.0504</v>
      </c>
      <c r="J791" s="3">
        <v>0</v>
      </c>
    </row>
    <row r="792" spans="1:10" x14ac:dyDescent="0.2">
      <c r="A792" s="5">
        <v>78.3</v>
      </c>
      <c r="B792" s="3">
        <f t="shared" si="87"/>
        <v>0.32239999999999991</v>
      </c>
      <c r="C792" s="3">
        <f t="shared" si="88"/>
        <v>-3.1000000000000003E-3</v>
      </c>
      <c r="D792">
        <f t="shared" si="84"/>
        <v>100</v>
      </c>
      <c r="E792">
        <f t="shared" si="85"/>
        <v>5.51</v>
      </c>
      <c r="F792">
        <f t="shared" si="86"/>
        <v>40</v>
      </c>
      <c r="I792" s="3">
        <v>1.0511999999999999</v>
      </c>
      <c r="J792" s="3">
        <v>1E-4</v>
      </c>
    </row>
    <row r="793" spans="1:10" x14ac:dyDescent="0.2">
      <c r="A793" s="5">
        <v>78.400000000000006</v>
      </c>
      <c r="B793" s="3">
        <f t="shared" si="87"/>
        <v>0.32310000000000005</v>
      </c>
      <c r="C793" s="3">
        <f t="shared" si="88"/>
        <v>-3.3E-3</v>
      </c>
      <c r="D793">
        <f t="shared" si="84"/>
        <v>100</v>
      </c>
      <c r="E793">
        <f t="shared" si="85"/>
        <v>5.51</v>
      </c>
      <c r="F793">
        <f t="shared" si="86"/>
        <v>40</v>
      </c>
      <c r="I793" s="3">
        <v>1.0519000000000001</v>
      </c>
      <c r="J793" s="3">
        <v>-1E-4</v>
      </c>
    </row>
    <row r="794" spans="1:10" x14ac:dyDescent="0.2">
      <c r="A794" s="5">
        <v>78.5</v>
      </c>
      <c r="B794" s="3">
        <f t="shared" si="87"/>
        <v>0.32399999999999995</v>
      </c>
      <c r="C794" s="3">
        <f t="shared" si="88"/>
        <v>-3.3E-3</v>
      </c>
      <c r="D794">
        <f t="shared" si="84"/>
        <v>100</v>
      </c>
      <c r="E794">
        <f t="shared" si="85"/>
        <v>5.51</v>
      </c>
      <c r="F794">
        <f t="shared" si="86"/>
        <v>40</v>
      </c>
      <c r="I794" s="3">
        <v>1.0528</v>
      </c>
      <c r="J794" s="3">
        <v>-1E-4</v>
      </c>
    </row>
    <row r="795" spans="1:10" x14ac:dyDescent="0.2">
      <c r="A795" s="5">
        <v>78.599999999999994</v>
      </c>
      <c r="B795" s="3">
        <f t="shared" si="87"/>
        <v>0.32500000000000007</v>
      </c>
      <c r="C795" s="3">
        <f t="shared" si="88"/>
        <v>-3.3E-3</v>
      </c>
      <c r="D795">
        <f t="shared" si="84"/>
        <v>100</v>
      </c>
      <c r="E795">
        <f t="shared" si="85"/>
        <v>5.51</v>
      </c>
      <c r="F795">
        <f t="shared" si="86"/>
        <v>40</v>
      </c>
      <c r="I795" s="3">
        <v>1.0538000000000001</v>
      </c>
      <c r="J795" s="3">
        <v>-1E-4</v>
      </c>
    </row>
    <row r="796" spans="1:10" x14ac:dyDescent="0.2">
      <c r="A796" s="5">
        <v>78.7</v>
      </c>
      <c r="B796" s="3">
        <f t="shared" si="87"/>
        <v>0.3256</v>
      </c>
      <c r="C796" s="3">
        <f t="shared" si="88"/>
        <v>-3.1000000000000003E-3</v>
      </c>
      <c r="D796">
        <f t="shared" si="84"/>
        <v>100</v>
      </c>
      <c r="E796">
        <f t="shared" si="85"/>
        <v>5.51</v>
      </c>
      <c r="F796">
        <f t="shared" si="86"/>
        <v>40</v>
      </c>
      <c r="I796" s="3">
        <v>1.0544</v>
      </c>
      <c r="J796" s="3">
        <v>1E-4</v>
      </c>
    </row>
    <row r="797" spans="1:10" x14ac:dyDescent="0.2">
      <c r="A797" s="5">
        <v>78.8</v>
      </c>
      <c r="B797" s="3">
        <f t="shared" si="87"/>
        <v>0.3264999999999999</v>
      </c>
      <c r="C797" s="3">
        <f t="shared" si="88"/>
        <v>-3.2000000000000002E-3</v>
      </c>
      <c r="D797">
        <f t="shared" si="84"/>
        <v>100</v>
      </c>
      <c r="E797">
        <f t="shared" si="85"/>
        <v>5.51</v>
      </c>
      <c r="F797">
        <f t="shared" si="86"/>
        <v>40</v>
      </c>
      <c r="I797" s="3">
        <v>1.0552999999999999</v>
      </c>
      <c r="J797" s="3">
        <v>0</v>
      </c>
    </row>
    <row r="798" spans="1:10" x14ac:dyDescent="0.2">
      <c r="A798" s="5">
        <v>78.900000000000006</v>
      </c>
      <c r="B798" s="3">
        <f t="shared" si="87"/>
        <v>0.3276</v>
      </c>
      <c r="C798" s="3">
        <f t="shared" si="88"/>
        <v>-3.0000000000000001E-3</v>
      </c>
      <c r="D798">
        <f t="shared" si="84"/>
        <v>100</v>
      </c>
      <c r="E798">
        <f t="shared" si="85"/>
        <v>5.51</v>
      </c>
      <c r="F798">
        <f t="shared" si="86"/>
        <v>40</v>
      </c>
      <c r="I798" s="3">
        <v>1.0564</v>
      </c>
      <c r="J798" s="3">
        <v>2.0000000000000001E-4</v>
      </c>
    </row>
    <row r="799" spans="1:10" x14ac:dyDescent="0.2">
      <c r="A799" s="5">
        <v>79</v>
      </c>
      <c r="B799" s="3">
        <f t="shared" si="87"/>
        <v>0.32819999999999994</v>
      </c>
      <c r="C799" s="3">
        <f t="shared" si="88"/>
        <v>-3.2000000000000002E-3</v>
      </c>
      <c r="D799">
        <f t="shared" si="84"/>
        <v>100</v>
      </c>
      <c r="E799">
        <f t="shared" si="85"/>
        <v>5.51</v>
      </c>
      <c r="F799">
        <f t="shared" si="86"/>
        <v>40</v>
      </c>
      <c r="I799" s="3">
        <v>1.0569999999999999</v>
      </c>
      <c r="J799" s="3">
        <v>0</v>
      </c>
    </row>
    <row r="800" spans="1:10" x14ac:dyDescent="0.2">
      <c r="A800" s="5">
        <v>79.099999999999994</v>
      </c>
      <c r="B800" s="3">
        <f t="shared" si="87"/>
        <v>0.32890000000000008</v>
      </c>
      <c r="C800" s="3">
        <f t="shared" si="88"/>
        <v>-3.0000000000000001E-3</v>
      </c>
      <c r="D800">
        <f t="shared" si="84"/>
        <v>100</v>
      </c>
      <c r="E800">
        <f t="shared" si="85"/>
        <v>5.51</v>
      </c>
      <c r="F800">
        <f t="shared" si="86"/>
        <v>40</v>
      </c>
      <c r="I800" s="3">
        <v>1.0577000000000001</v>
      </c>
      <c r="J800" s="3">
        <v>2.0000000000000001E-4</v>
      </c>
    </row>
    <row r="801" spans="1:10" x14ac:dyDescent="0.2">
      <c r="A801" s="5">
        <v>79.2</v>
      </c>
      <c r="B801" s="3">
        <f t="shared" si="87"/>
        <v>0.32979999999999998</v>
      </c>
      <c r="C801" s="3">
        <f t="shared" si="88"/>
        <v>-3.2000000000000002E-3</v>
      </c>
      <c r="D801">
        <f t="shared" si="84"/>
        <v>100</v>
      </c>
      <c r="E801">
        <f t="shared" si="85"/>
        <v>5.51</v>
      </c>
      <c r="F801">
        <f t="shared" si="86"/>
        <v>40</v>
      </c>
      <c r="I801" s="3">
        <v>1.0586</v>
      </c>
      <c r="J801" s="3">
        <v>0</v>
      </c>
    </row>
    <row r="802" spans="1:10" x14ac:dyDescent="0.2">
      <c r="A802" s="5">
        <v>79.3</v>
      </c>
      <c r="B802" s="3">
        <f t="shared" si="87"/>
        <v>0.33100000000000007</v>
      </c>
      <c r="C802" s="3">
        <f t="shared" si="88"/>
        <v>-3.2000000000000002E-3</v>
      </c>
      <c r="D802">
        <f t="shared" si="84"/>
        <v>100</v>
      </c>
      <c r="E802">
        <f t="shared" si="85"/>
        <v>5.51</v>
      </c>
      <c r="F802">
        <f t="shared" si="86"/>
        <v>40</v>
      </c>
      <c r="I802" s="3">
        <v>1.0598000000000001</v>
      </c>
      <c r="J802" s="3">
        <v>0</v>
      </c>
    </row>
    <row r="803" spans="1:10" x14ac:dyDescent="0.2">
      <c r="A803" s="5">
        <v>79.400000000000006</v>
      </c>
      <c r="B803" s="3">
        <f t="shared" si="87"/>
        <v>0.33160000000000001</v>
      </c>
      <c r="C803" s="3">
        <f t="shared" si="88"/>
        <v>-3.2000000000000002E-3</v>
      </c>
      <c r="D803">
        <f t="shared" si="84"/>
        <v>100</v>
      </c>
      <c r="E803">
        <f t="shared" si="85"/>
        <v>5.51</v>
      </c>
      <c r="F803">
        <f t="shared" si="86"/>
        <v>40</v>
      </c>
      <c r="I803" s="3">
        <v>1.0604</v>
      </c>
      <c r="J803" s="3">
        <v>0</v>
      </c>
    </row>
    <row r="804" spans="1:10" x14ac:dyDescent="0.2">
      <c r="A804" s="5">
        <v>79.5</v>
      </c>
      <c r="B804" s="3">
        <f t="shared" si="87"/>
        <v>0.33229999999999993</v>
      </c>
      <c r="C804" s="3">
        <f t="shared" si="88"/>
        <v>-3.0000000000000001E-3</v>
      </c>
      <c r="D804">
        <f t="shared" si="84"/>
        <v>100</v>
      </c>
      <c r="E804">
        <f t="shared" si="85"/>
        <v>5.51</v>
      </c>
      <c r="F804">
        <f t="shared" si="86"/>
        <v>40</v>
      </c>
      <c r="I804" s="3">
        <v>1.0610999999999999</v>
      </c>
      <c r="J804" s="3">
        <v>2.0000000000000001E-4</v>
      </c>
    </row>
    <row r="805" spans="1:10" x14ac:dyDescent="0.2">
      <c r="A805" s="5">
        <v>79.599999999999994</v>
      </c>
      <c r="B805" s="3">
        <f t="shared" si="87"/>
        <v>0.33330000000000004</v>
      </c>
      <c r="C805" s="3">
        <f t="shared" si="88"/>
        <v>-3.1000000000000003E-3</v>
      </c>
      <c r="D805">
        <f t="shared" si="84"/>
        <v>100</v>
      </c>
      <c r="E805">
        <f t="shared" si="85"/>
        <v>5.51</v>
      </c>
      <c r="F805">
        <f t="shared" si="86"/>
        <v>40</v>
      </c>
      <c r="I805" s="3">
        <v>1.0621</v>
      </c>
      <c r="J805" s="3">
        <v>1E-4</v>
      </c>
    </row>
    <row r="806" spans="1:10" x14ac:dyDescent="0.2">
      <c r="A806" s="5">
        <v>79.7</v>
      </c>
      <c r="B806" s="3">
        <f t="shared" si="87"/>
        <v>0.33409999999999995</v>
      </c>
      <c r="C806" s="3">
        <f t="shared" si="88"/>
        <v>-3.2000000000000002E-3</v>
      </c>
      <c r="D806">
        <f t="shared" si="84"/>
        <v>100</v>
      </c>
      <c r="E806">
        <f t="shared" si="85"/>
        <v>5.51</v>
      </c>
      <c r="F806">
        <f t="shared" si="86"/>
        <v>40</v>
      </c>
      <c r="I806" s="3">
        <v>1.0629</v>
      </c>
      <c r="J806" s="3">
        <v>0</v>
      </c>
    </row>
    <row r="807" spans="1:10" x14ac:dyDescent="0.2">
      <c r="A807" s="5">
        <v>79.8</v>
      </c>
      <c r="B807" s="3">
        <f t="shared" si="87"/>
        <v>0.3348000000000001</v>
      </c>
      <c r="C807" s="3">
        <f t="shared" si="88"/>
        <v>-3.1000000000000003E-3</v>
      </c>
      <c r="D807">
        <f t="shared" si="84"/>
        <v>100</v>
      </c>
      <c r="E807">
        <f t="shared" si="85"/>
        <v>5.51</v>
      </c>
      <c r="F807">
        <f t="shared" si="86"/>
        <v>40</v>
      </c>
      <c r="I807" s="3">
        <v>1.0636000000000001</v>
      </c>
      <c r="J807" s="3">
        <v>1E-4</v>
      </c>
    </row>
    <row r="808" spans="1:10" x14ac:dyDescent="0.2">
      <c r="A808" s="5">
        <v>79.900000000000006</v>
      </c>
      <c r="B808" s="3">
        <f t="shared" si="87"/>
        <v>0.33560000000000001</v>
      </c>
      <c r="C808" s="3">
        <f t="shared" si="88"/>
        <v>-3.2000000000000002E-3</v>
      </c>
      <c r="D808">
        <f t="shared" si="84"/>
        <v>100</v>
      </c>
      <c r="E808">
        <f t="shared" si="85"/>
        <v>5.51</v>
      </c>
      <c r="F808">
        <f t="shared" si="86"/>
        <v>40</v>
      </c>
      <c r="I808" s="3">
        <v>1.0644</v>
      </c>
      <c r="J808" s="3">
        <v>0</v>
      </c>
    </row>
    <row r="809" spans="1:10" x14ac:dyDescent="0.2">
      <c r="A809" s="5">
        <v>80</v>
      </c>
      <c r="B809" s="3">
        <f t="shared" si="87"/>
        <v>0.3365999999999999</v>
      </c>
      <c r="C809" s="3">
        <f t="shared" si="88"/>
        <v>-3.1000000000000003E-3</v>
      </c>
      <c r="D809">
        <f t="shared" si="84"/>
        <v>100</v>
      </c>
      <c r="E809">
        <f t="shared" si="85"/>
        <v>5.51</v>
      </c>
      <c r="F809">
        <f t="shared" si="86"/>
        <v>40</v>
      </c>
      <c r="I809" s="3">
        <v>1.0653999999999999</v>
      </c>
      <c r="J809" s="3">
        <v>1E-4</v>
      </c>
    </row>
    <row r="810" spans="1:10" x14ac:dyDescent="0.2">
      <c r="A810" s="5">
        <v>80.099999999999994</v>
      </c>
      <c r="B810" s="3">
        <f t="shared" si="87"/>
        <v>0.33730000000000004</v>
      </c>
      <c r="C810" s="3">
        <f t="shared" si="88"/>
        <v>-3.2000000000000002E-3</v>
      </c>
      <c r="D810">
        <f t="shared" si="84"/>
        <v>100</v>
      </c>
      <c r="E810">
        <f t="shared" si="85"/>
        <v>5.51</v>
      </c>
      <c r="F810">
        <f t="shared" si="86"/>
        <v>40</v>
      </c>
      <c r="I810" s="3">
        <v>1.0661</v>
      </c>
      <c r="J810" s="3">
        <v>0</v>
      </c>
    </row>
    <row r="811" spans="1:10" x14ac:dyDescent="0.2">
      <c r="A811" s="5">
        <v>80.2</v>
      </c>
      <c r="B811" s="3">
        <f t="shared" si="87"/>
        <v>0.33809999999999996</v>
      </c>
      <c r="C811" s="3">
        <f t="shared" si="88"/>
        <v>-3.4000000000000002E-3</v>
      </c>
      <c r="D811">
        <f t="shared" si="84"/>
        <v>100</v>
      </c>
      <c r="E811">
        <f t="shared" si="85"/>
        <v>5.51</v>
      </c>
      <c r="F811">
        <f t="shared" si="86"/>
        <v>40</v>
      </c>
      <c r="I811" s="3">
        <v>1.0669</v>
      </c>
      <c r="J811" s="3">
        <v>-2.0000000000000001E-4</v>
      </c>
    </row>
    <row r="812" spans="1:10" x14ac:dyDescent="0.2">
      <c r="A812" s="5">
        <v>80.3</v>
      </c>
      <c r="B812" s="3">
        <f t="shared" si="87"/>
        <v>0.33930000000000005</v>
      </c>
      <c r="C812" s="3">
        <f t="shared" si="88"/>
        <v>-3.2000000000000002E-3</v>
      </c>
      <c r="D812">
        <f t="shared" si="84"/>
        <v>100</v>
      </c>
      <c r="E812">
        <f t="shared" si="85"/>
        <v>5.51</v>
      </c>
      <c r="F812">
        <f t="shared" si="86"/>
        <v>40</v>
      </c>
      <c r="I812" s="3">
        <v>1.0681</v>
      </c>
      <c r="J812" s="3">
        <v>0</v>
      </c>
    </row>
    <row r="813" spans="1:10" x14ac:dyDescent="0.2">
      <c r="A813" s="5">
        <v>80.400000000000006</v>
      </c>
      <c r="B813" s="3">
        <f t="shared" si="87"/>
        <v>0.33999999999999997</v>
      </c>
      <c r="C813" s="3">
        <f t="shared" si="88"/>
        <v>-3.0000000000000001E-3</v>
      </c>
      <c r="D813">
        <f t="shared" si="84"/>
        <v>100</v>
      </c>
      <c r="E813">
        <f t="shared" si="85"/>
        <v>5.51</v>
      </c>
      <c r="F813">
        <f t="shared" si="86"/>
        <v>40</v>
      </c>
      <c r="I813" s="3">
        <v>1.0688</v>
      </c>
      <c r="J813" s="3">
        <v>2.0000000000000001E-4</v>
      </c>
    </row>
    <row r="814" spans="1:10" x14ac:dyDescent="0.2">
      <c r="A814" s="5">
        <v>80.5</v>
      </c>
      <c r="B814" s="3">
        <f t="shared" si="87"/>
        <v>0.3405999999999999</v>
      </c>
      <c r="C814" s="3">
        <f t="shared" si="88"/>
        <v>-3.1000000000000003E-3</v>
      </c>
      <c r="D814">
        <f t="shared" si="84"/>
        <v>100</v>
      </c>
      <c r="E814">
        <f t="shared" si="85"/>
        <v>5.51</v>
      </c>
      <c r="F814">
        <f t="shared" si="86"/>
        <v>40</v>
      </c>
      <c r="I814" s="3">
        <v>1.0693999999999999</v>
      </c>
      <c r="J814" s="3">
        <v>1E-4</v>
      </c>
    </row>
    <row r="815" spans="1:10" x14ac:dyDescent="0.2">
      <c r="A815" s="5">
        <v>80.599999999999994</v>
      </c>
      <c r="B815" s="3">
        <f t="shared" si="87"/>
        <v>0.34150000000000003</v>
      </c>
      <c r="C815" s="3">
        <f t="shared" si="88"/>
        <v>-3.2000000000000002E-3</v>
      </c>
      <c r="D815">
        <f t="shared" si="84"/>
        <v>100</v>
      </c>
      <c r="E815">
        <f t="shared" si="85"/>
        <v>5.51</v>
      </c>
      <c r="F815">
        <f t="shared" si="86"/>
        <v>40</v>
      </c>
      <c r="I815" s="3">
        <v>1.0703</v>
      </c>
      <c r="J815" s="3">
        <v>0</v>
      </c>
    </row>
    <row r="816" spans="1:10" x14ac:dyDescent="0.2">
      <c r="A816" s="5">
        <v>80.7</v>
      </c>
      <c r="B816" s="3">
        <f t="shared" si="87"/>
        <v>0.3425999999999999</v>
      </c>
      <c r="C816" s="3">
        <f t="shared" si="88"/>
        <v>-3.0000000000000001E-3</v>
      </c>
      <c r="D816">
        <f t="shared" si="84"/>
        <v>100</v>
      </c>
      <c r="E816">
        <f t="shared" si="85"/>
        <v>5.51</v>
      </c>
      <c r="F816">
        <f t="shared" si="86"/>
        <v>40</v>
      </c>
      <c r="I816" s="3">
        <v>1.0713999999999999</v>
      </c>
      <c r="J816" s="3">
        <v>2.0000000000000001E-4</v>
      </c>
    </row>
    <row r="817" spans="1:10" x14ac:dyDescent="0.2">
      <c r="A817" s="5">
        <v>80.8</v>
      </c>
      <c r="B817" s="3">
        <f t="shared" si="87"/>
        <v>0.34330000000000005</v>
      </c>
      <c r="C817" s="3">
        <f t="shared" si="88"/>
        <v>-3.1000000000000003E-3</v>
      </c>
      <c r="D817">
        <f t="shared" si="84"/>
        <v>100</v>
      </c>
      <c r="E817">
        <f t="shared" si="85"/>
        <v>5.51</v>
      </c>
      <c r="F817">
        <f t="shared" si="86"/>
        <v>40</v>
      </c>
      <c r="I817" s="3">
        <v>1.0721000000000001</v>
      </c>
      <c r="J817" s="3">
        <v>1E-4</v>
      </c>
    </row>
    <row r="818" spans="1:10" x14ac:dyDescent="0.2">
      <c r="A818" s="5">
        <v>80.900000000000006</v>
      </c>
      <c r="B818" s="3">
        <f t="shared" si="87"/>
        <v>0.34389999999999998</v>
      </c>
      <c r="C818" s="3">
        <f t="shared" si="88"/>
        <v>-3.2000000000000002E-3</v>
      </c>
      <c r="D818">
        <f t="shared" si="84"/>
        <v>100</v>
      </c>
      <c r="E818">
        <f t="shared" si="85"/>
        <v>5.51</v>
      </c>
      <c r="F818">
        <f t="shared" si="86"/>
        <v>40</v>
      </c>
      <c r="I818" s="3">
        <v>1.0727</v>
      </c>
      <c r="J818" s="3">
        <v>0</v>
      </c>
    </row>
    <row r="819" spans="1:10" x14ac:dyDescent="0.2">
      <c r="A819" s="5">
        <v>81</v>
      </c>
      <c r="B819" s="3">
        <f t="shared" si="87"/>
        <v>0.34500000000000008</v>
      </c>
      <c r="C819" s="3">
        <f t="shared" si="88"/>
        <v>-3.2000000000000002E-3</v>
      </c>
      <c r="D819">
        <f t="shared" si="84"/>
        <v>100</v>
      </c>
      <c r="E819">
        <f t="shared" si="85"/>
        <v>5.51</v>
      </c>
      <c r="F819">
        <f t="shared" si="86"/>
        <v>40</v>
      </c>
      <c r="I819" s="3">
        <v>1.0738000000000001</v>
      </c>
      <c r="J819" s="3">
        <v>0</v>
      </c>
    </row>
    <row r="820" spans="1:10" x14ac:dyDescent="0.2">
      <c r="A820" s="5">
        <v>81.099999999999994</v>
      </c>
      <c r="B820" s="3">
        <f t="shared" si="87"/>
        <v>0.3458</v>
      </c>
      <c r="C820" s="3">
        <f t="shared" si="88"/>
        <v>-2.9000000000000002E-3</v>
      </c>
      <c r="D820">
        <f t="shared" si="84"/>
        <v>100</v>
      </c>
      <c r="E820">
        <f t="shared" si="85"/>
        <v>5.51</v>
      </c>
      <c r="F820">
        <f t="shared" si="86"/>
        <v>40</v>
      </c>
      <c r="I820" s="3">
        <v>1.0746</v>
      </c>
      <c r="J820" s="3">
        <v>2.9999999999999997E-4</v>
      </c>
    </row>
    <row r="821" spans="1:10" x14ac:dyDescent="0.2">
      <c r="A821" s="5">
        <v>81.2</v>
      </c>
      <c r="B821" s="3">
        <f t="shared" si="87"/>
        <v>0.34649999999999992</v>
      </c>
      <c r="C821" s="3">
        <f t="shared" si="88"/>
        <v>-3.3E-3</v>
      </c>
      <c r="D821">
        <f t="shared" si="84"/>
        <v>100</v>
      </c>
      <c r="E821">
        <f t="shared" si="85"/>
        <v>5.51</v>
      </c>
      <c r="F821">
        <f t="shared" si="86"/>
        <v>40</v>
      </c>
      <c r="I821" s="3">
        <v>1.0752999999999999</v>
      </c>
      <c r="J821" s="3">
        <v>-1E-4</v>
      </c>
    </row>
    <row r="822" spans="1:10" x14ac:dyDescent="0.2">
      <c r="A822" s="5">
        <v>81.3</v>
      </c>
      <c r="B822" s="3">
        <f t="shared" si="87"/>
        <v>0.34730000000000005</v>
      </c>
      <c r="C822" s="3">
        <f t="shared" si="88"/>
        <v>-3.3E-3</v>
      </c>
      <c r="D822">
        <f t="shared" si="84"/>
        <v>100</v>
      </c>
      <c r="E822">
        <f t="shared" si="85"/>
        <v>5.51</v>
      </c>
      <c r="F822">
        <f t="shared" si="86"/>
        <v>40</v>
      </c>
      <c r="I822" s="3">
        <v>1.0761000000000001</v>
      </c>
      <c r="J822" s="3">
        <v>-1E-4</v>
      </c>
    </row>
    <row r="823" spans="1:10" x14ac:dyDescent="0.2">
      <c r="A823" s="5">
        <v>81.400000000000006</v>
      </c>
      <c r="B823" s="3">
        <f t="shared" si="87"/>
        <v>0.34829999999999994</v>
      </c>
      <c r="C823" s="3">
        <f t="shared" si="88"/>
        <v>-3.1000000000000003E-3</v>
      </c>
      <c r="D823">
        <f t="shared" si="84"/>
        <v>100</v>
      </c>
      <c r="E823">
        <f t="shared" si="85"/>
        <v>5.51</v>
      </c>
      <c r="F823">
        <f t="shared" si="86"/>
        <v>40</v>
      </c>
      <c r="I823" s="3">
        <v>1.0770999999999999</v>
      </c>
      <c r="J823" s="3">
        <v>1E-4</v>
      </c>
    </row>
    <row r="824" spans="1:10" x14ac:dyDescent="0.2">
      <c r="A824" s="5">
        <v>81.5</v>
      </c>
      <c r="B824" s="3">
        <f t="shared" si="87"/>
        <v>0.34900000000000009</v>
      </c>
      <c r="C824" s="3">
        <f t="shared" si="88"/>
        <v>-3.1000000000000003E-3</v>
      </c>
      <c r="D824">
        <f t="shared" si="84"/>
        <v>100</v>
      </c>
      <c r="E824">
        <f t="shared" si="85"/>
        <v>5.51</v>
      </c>
      <c r="F824">
        <f t="shared" si="86"/>
        <v>40</v>
      </c>
      <c r="I824" s="3">
        <v>1.0778000000000001</v>
      </c>
      <c r="J824" s="3">
        <v>1E-4</v>
      </c>
    </row>
    <row r="825" spans="1:10" x14ac:dyDescent="0.2">
      <c r="A825" s="5">
        <v>81.599999999999994</v>
      </c>
      <c r="B825" s="3">
        <f t="shared" si="87"/>
        <v>0.34970000000000001</v>
      </c>
      <c r="C825" s="3">
        <f t="shared" si="88"/>
        <v>-3.1000000000000003E-3</v>
      </c>
      <c r="D825">
        <f t="shared" si="84"/>
        <v>100</v>
      </c>
      <c r="E825">
        <f t="shared" si="85"/>
        <v>5.51</v>
      </c>
      <c r="F825">
        <f t="shared" si="86"/>
        <v>40</v>
      </c>
      <c r="I825" s="3">
        <v>1.0785</v>
      </c>
      <c r="J825" s="3">
        <v>1E-4</v>
      </c>
    </row>
    <row r="826" spans="1:10" x14ac:dyDescent="0.2">
      <c r="A826" s="5">
        <v>81.7</v>
      </c>
      <c r="B826" s="3">
        <f t="shared" si="87"/>
        <v>0.35079999999999989</v>
      </c>
      <c r="C826" s="3">
        <f t="shared" si="88"/>
        <v>-3.0000000000000001E-3</v>
      </c>
      <c r="D826">
        <f t="shared" si="84"/>
        <v>100</v>
      </c>
      <c r="E826">
        <f t="shared" si="85"/>
        <v>5.51</v>
      </c>
      <c r="F826">
        <f t="shared" si="86"/>
        <v>40</v>
      </c>
      <c r="I826" s="3">
        <v>1.0795999999999999</v>
      </c>
      <c r="J826" s="3">
        <v>2.0000000000000001E-4</v>
      </c>
    </row>
    <row r="827" spans="1:10" x14ac:dyDescent="0.2">
      <c r="A827" s="5">
        <v>81.8</v>
      </c>
      <c r="B827" s="3">
        <f t="shared" si="87"/>
        <v>0.35170000000000001</v>
      </c>
      <c r="C827" s="3">
        <f t="shared" si="88"/>
        <v>-3.2000000000000002E-3</v>
      </c>
      <c r="D827">
        <f t="shared" si="84"/>
        <v>100</v>
      </c>
      <c r="E827">
        <f t="shared" si="85"/>
        <v>5.51</v>
      </c>
      <c r="F827">
        <f t="shared" si="86"/>
        <v>40</v>
      </c>
      <c r="I827" s="3">
        <v>1.0805</v>
      </c>
      <c r="J827" s="3">
        <v>0</v>
      </c>
    </row>
    <row r="828" spans="1:10" x14ac:dyDescent="0.2">
      <c r="A828" s="5">
        <v>81.900000000000006</v>
      </c>
      <c r="B828" s="3">
        <f t="shared" si="87"/>
        <v>0.35229999999999995</v>
      </c>
      <c r="C828" s="3">
        <f t="shared" si="88"/>
        <v>-3.1000000000000003E-3</v>
      </c>
      <c r="D828">
        <f t="shared" si="84"/>
        <v>100</v>
      </c>
      <c r="E828">
        <f t="shared" si="85"/>
        <v>5.51</v>
      </c>
      <c r="F828">
        <f t="shared" si="86"/>
        <v>40</v>
      </c>
      <c r="I828" s="3">
        <v>1.0810999999999999</v>
      </c>
      <c r="J828" s="3">
        <v>1E-4</v>
      </c>
    </row>
    <row r="829" spans="1:10" x14ac:dyDescent="0.2">
      <c r="A829" s="5">
        <v>82</v>
      </c>
      <c r="B829" s="3">
        <f t="shared" si="87"/>
        <v>0.35300000000000009</v>
      </c>
      <c r="C829" s="3">
        <f t="shared" si="88"/>
        <v>-3.1000000000000003E-3</v>
      </c>
      <c r="D829">
        <f t="shared" si="84"/>
        <v>100</v>
      </c>
      <c r="E829">
        <f t="shared" si="85"/>
        <v>5.51</v>
      </c>
      <c r="F829">
        <f t="shared" si="86"/>
        <v>40</v>
      </c>
      <c r="I829" s="3">
        <v>1.0818000000000001</v>
      </c>
      <c r="J829" s="3">
        <v>1E-4</v>
      </c>
    </row>
    <row r="830" spans="1:10" x14ac:dyDescent="0.2">
      <c r="A830" s="5">
        <v>82.1</v>
      </c>
      <c r="B830" s="3">
        <f t="shared" si="87"/>
        <v>0.35409999999999997</v>
      </c>
      <c r="C830" s="3">
        <f t="shared" si="88"/>
        <v>-3.2000000000000002E-3</v>
      </c>
      <c r="D830">
        <f t="shared" si="84"/>
        <v>100</v>
      </c>
      <c r="E830">
        <f t="shared" si="85"/>
        <v>5.51</v>
      </c>
      <c r="F830">
        <f t="shared" si="86"/>
        <v>40</v>
      </c>
      <c r="I830" s="3">
        <v>1.0829</v>
      </c>
      <c r="J830" s="3">
        <v>0</v>
      </c>
    </row>
    <row r="831" spans="1:10" x14ac:dyDescent="0.2">
      <c r="A831" s="5">
        <v>82.2</v>
      </c>
      <c r="B831" s="3">
        <f t="shared" si="87"/>
        <v>0.35500000000000009</v>
      </c>
      <c r="C831" s="3">
        <f t="shared" si="88"/>
        <v>-3.0000000000000001E-3</v>
      </c>
      <c r="D831">
        <f t="shared" si="84"/>
        <v>100</v>
      </c>
      <c r="E831">
        <f t="shared" si="85"/>
        <v>5.51</v>
      </c>
      <c r="F831">
        <f t="shared" si="86"/>
        <v>40</v>
      </c>
      <c r="I831" s="3">
        <v>1.0838000000000001</v>
      </c>
      <c r="J831" s="3">
        <v>2.0000000000000001E-4</v>
      </c>
    </row>
    <row r="832" spans="1:10" x14ac:dyDescent="0.2">
      <c r="A832" s="5">
        <v>82.3</v>
      </c>
      <c r="B832" s="3">
        <f t="shared" si="87"/>
        <v>0.35570000000000002</v>
      </c>
      <c r="C832" s="3">
        <f t="shared" si="88"/>
        <v>-3.1000000000000003E-3</v>
      </c>
      <c r="D832">
        <f t="shared" si="84"/>
        <v>100</v>
      </c>
      <c r="E832">
        <f t="shared" si="85"/>
        <v>5.51</v>
      </c>
      <c r="F832">
        <f t="shared" si="86"/>
        <v>40</v>
      </c>
      <c r="I832" s="3">
        <v>1.0845</v>
      </c>
      <c r="J832" s="3">
        <v>1E-4</v>
      </c>
    </row>
    <row r="833" spans="1:10" x14ac:dyDescent="0.2">
      <c r="A833" s="5">
        <v>82.4</v>
      </c>
      <c r="B833" s="3">
        <f t="shared" si="87"/>
        <v>0.35659999999999992</v>
      </c>
      <c r="C833" s="3">
        <f t="shared" si="88"/>
        <v>-3.3E-3</v>
      </c>
      <c r="D833">
        <f t="shared" si="84"/>
        <v>100</v>
      </c>
      <c r="E833">
        <f t="shared" si="85"/>
        <v>5.51</v>
      </c>
      <c r="F833">
        <f t="shared" si="86"/>
        <v>40</v>
      </c>
      <c r="I833" s="3">
        <v>1.0853999999999999</v>
      </c>
      <c r="J833" s="3">
        <v>-1E-4</v>
      </c>
    </row>
    <row r="834" spans="1:10" x14ac:dyDescent="0.2">
      <c r="A834" s="5">
        <v>82.5</v>
      </c>
      <c r="B834" s="3">
        <f t="shared" si="87"/>
        <v>0.35750000000000004</v>
      </c>
      <c r="C834" s="3">
        <f t="shared" si="88"/>
        <v>-3.2000000000000002E-3</v>
      </c>
      <c r="D834">
        <f t="shared" si="84"/>
        <v>100</v>
      </c>
      <c r="E834">
        <f t="shared" si="85"/>
        <v>5.51</v>
      </c>
      <c r="F834">
        <f t="shared" si="86"/>
        <v>40</v>
      </c>
      <c r="I834" s="3">
        <v>1.0863</v>
      </c>
      <c r="J834" s="3">
        <v>0</v>
      </c>
    </row>
    <row r="835" spans="1:10" x14ac:dyDescent="0.2">
      <c r="A835" s="5">
        <v>82.6</v>
      </c>
      <c r="B835" s="3">
        <f t="shared" si="87"/>
        <v>0.35819999999999996</v>
      </c>
      <c r="C835" s="3">
        <f t="shared" si="88"/>
        <v>-3.1000000000000003E-3</v>
      </c>
      <c r="D835">
        <f t="shared" si="84"/>
        <v>100</v>
      </c>
      <c r="E835">
        <f t="shared" si="85"/>
        <v>5.51</v>
      </c>
      <c r="F835">
        <f t="shared" si="86"/>
        <v>40</v>
      </c>
      <c r="I835" s="3">
        <v>1.087</v>
      </c>
      <c r="J835" s="3">
        <v>1E-4</v>
      </c>
    </row>
    <row r="836" spans="1:10" x14ac:dyDescent="0.2">
      <c r="A836" s="5">
        <v>82.7</v>
      </c>
      <c r="B836" s="3">
        <f t="shared" si="87"/>
        <v>0.3590000000000001</v>
      </c>
      <c r="C836" s="3">
        <f t="shared" si="88"/>
        <v>-3.2000000000000002E-3</v>
      </c>
      <c r="D836">
        <f t="shared" si="84"/>
        <v>100</v>
      </c>
      <c r="E836">
        <f t="shared" si="85"/>
        <v>5.51</v>
      </c>
      <c r="F836">
        <f t="shared" si="86"/>
        <v>40</v>
      </c>
      <c r="I836" s="3">
        <v>1.0878000000000001</v>
      </c>
      <c r="J836" s="3">
        <v>0</v>
      </c>
    </row>
    <row r="837" spans="1:10" x14ac:dyDescent="0.2">
      <c r="A837" s="5">
        <v>82.8</v>
      </c>
      <c r="B837" s="3">
        <f t="shared" si="87"/>
        <v>0.3599</v>
      </c>
      <c r="C837" s="3">
        <f t="shared" si="88"/>
        <v>-3.2000000000000002E-3</v>
      </c>
      <c r="D837">
        <f t="shared" si="84"/>
        <v>100</v>
      </c>
      <c r="E837">
        <f t="shared" si="85"/>
        <v>5.51</v>
      </c>
      <c r="F837">
        <f t="shared" si="86"/>
        <v>40</v>
      </c>
      <c r="I837" s="3">
        <v>1.0887</v>
      </c>
      <c r="J837" s="3">
        <v>0</v>
      </c>
    </row>
    <row r="838" spans="1:10" x14ac:dyDescent="0.2">
      <c r="A838" s="5">
        <v>82.9</v>
      </c>
      <c r="B838" s="3">
        <f t="shared" si="87"/>
        <v>0.36059999999999992</v>
      </c>
      <c r="C838" s="3">
        <f t="shared" si="88"/>
        <v>-3.2000000000000002E-3</v>
      </c>
      <c r="D838">
        <f t="shared" si="84"/>
        <v>100</v>
      </c>
      <c r="E838">
        <f t="shared" si="85"/>
        <v>5.51</v>
      </c>
      <c r="F838">
        <f t="shared" si="86"/>
        <v>40</v>
      </c>
      <c r="I838" s="3">
        <v>1.0893999999999999</v>
      </c>
      <c r="J838" s="3">
        <v>0</v>
      </c>
    </row>
    <row r="839" spans="1:10" x14ac:dyDescent="0.2">
      <c r="A839" s="5">
        <v>83</v>
      </c>
      <c r="B839" s="3">
        <f t="shared" si="87"/>
        <v>0.36140000000000005</v>
      </c>
      <c r="C839" s="3">
        <f t="shared" si="88"/>
        <v>-3.2000000000000002E-3</v>
      </c>
      <c r="D839">
        <f t="shared" si="84"/>
        <v>100</v>
      </c>
      <c r="E839">
        <f t="shared" si="85"/>
        <v>5.51</v>
      </c>
      <c r="F839">
        <f t="shared" si="86"/>
        <v>40</v>
      </c>
      <c r="I839" s="3">
        <v>1.0902000000000001</v>
      </c>
      <c r="J839" s="3">
        <v>0</v>
      </c>
    </row>
    <row r="840" spans="1:10" x14ac:dyDescent="0.2">
      <c r="A840" s="5">
        <v>83.1</v>
      </c>
      <c r="B840" s="3">
        <f t="shared" si="87"/>
        <v>0.36229999999999996</v>
      </c>
      <c r="C840" s="3">
        <f t="shared" si="88"/>
        <v>-3.1000000000000003E-3</v>
      </c>
      <c r="D840">
        <f t="shared" si="84"/>
        <v>100</v>
      </c>
      <c r="E840">
        <f t="shared" si="85"/>
        <v>5.51</v>
      </c>
      <c r="F840">
        <f t="shared" si="86"/>
        <v>40</v>
      </c>
      <c r="I840" s="3">
        <v>1.0911</v>
      </c>
      <c r="J840" s="3">
        <v>1E-4</v>
      </c>
    </row>
    <row r="841" spans="1:10" x14ac:dyDescent="0.2">
      <c r="A841" s="5">
        <v>83.2</v>
      </c>
      <c r="B841" s="3">
        <f t="shared" si="87"/>
        <v>0.36340000000000006</v>
      </c>
      <c r="C841" s="3">
        <f t="shared" si="88"/>
        <v>-3.2000000000000002E-3</v>
      </c>
      <c r="D841">
        <f t="shared" si="84"/>
        <v>100</v>
      </c>
      <c r="E841">
        <f t="shared" si="85"/>
        <v>5.51</v>
      </c>
      <c r="F841">
        <f t="shared" si="86"/>
        <v>40</v>
      </c>
      <c r="I841" s="3">
        <v>1.0922000000000001</v>
      </c>
      <c r="J841" s="3">
        <v>0</v>
      </c>
    </row>
    <row r="842" spans="1:10" x14ac:dyDescent="0.2">
      <c r="A842" s="5">
        <v>83.3</v>
      </c>
      <c r="B842" s="3">
        <f t="shared" si="87"/>
        <v>0.36399999999999999</v>
      </c>
      <c r="C842" s="3">
        <f t="shared" si="88"/>
        <v>-3.0000000000000001E-3</v>
      </c>
      <c r="D842">
        <f t="shared" ref="D842:D905" si="89">$E$4</f>
        <v>100</v>
      </c>
      <c r="E842">
        <f t="shared" ref="E842:E905" si="90">$F$4</f>
        <v>5.51</v>
      </c>
      <c r="F842">
        <f t="shared" ref="F842:F905" si="91">$G$4</f>
        <v>40</v>
      </c>
      <c r="I842" s="3">
        <v>1.0928</v>
      </c>
      <c r="J842" s="3">
        <v>2.0000000000000001E-4</v>
      </c>
    </row>
    <row r="843" spans="1:10" x14ac:dyDescent="0.2">
      <c r="A843" s="5">
        <v>83.4</v>
      </c>
      <c r="B843" s="3">
        <f t="shared" si="87"/>
        <v>0.36469999999999991</v>
      </c>
      <c r="C843" s="3">
        <f t="shared" si="88"/>
        <v>-3.0000000000000001E-3</v>
      </c>
      <c r="D843">
        <f t="shared" si="89"/>
        <v>100</v>
      </c>
      <c r="E843">
        <f t="shared" si="90"/>
        <v>5.51</v>
      </c>
      <c r="F843">
        <f t="shared" si="91"/>
        <v>40</v>
      </c>
      <c r="I843" s="3">
        <v>1.0934999999999999</v>
      </c>
      <c r="J843" s="3">
        <v>2.0000000000000001E-4</v>
      </c>
    </row>
    <row r="844" spans="1:10" x14ac:dyDescent="0.2">
      <c r="A844" s="5">
        <v>83.5</v>
      </c>
      <c r="B844" s="3">
        <f t="shared" si="87"/>
        <v>0.36580000000000001</v>
      </c>
      <c r="C844" s="3">
        <f t="shared" si="88"/>
        <v>-3.3E-3</v>
      </c>
      <c r="D844">
        <f t="shared" si="89"/>
        <v>100</v>
      </c>
      <c r="E844">
        <f t="shared" si="90"/>
        <v>5.51</v>
      </c>
      <c r="F844">
        <f t="shared" si="91"/>
        <v>40</v>
      </c>
      <c r="I844" s="3">
        <v>1.0946</v>
      </c>
      <c r="J844" s="3">
        <v>-1E-4</v>
      </c>
    </row>
    <row r="845" spans="1:10" x14ac:dyDescent="0.2">
      <c r="A845" s="5">
        <v>83.6</v>
      </c>
      <c r="B845" s="3">
        <f t="shared" si="87"/>
        <v>0.36669999999999991</v>
      </c>
      <c r="C845" s="3">
        <f t="shared" si="88"/>
        <v>-3.0000000000000001E-3</v>
      </c>
      <c r="D845">
        <f t="shared" si="89"/>
        <v>100</v>
      </c>
      <c r="E845">
        <f t="shared" si="90"/>
        <v>5.51</v>
      </c>
      <c r="F845">
        <f t="shared" si="91"/>
        <v>40</v>
      </c>
      <c r="I845" s="3">
        <v>1.0954999999999999</v>
      </c>
      <c r="J845" s="3">
        <v>2.0000000000000001E-4</v>
      </c>
    </row>
    <row r="846" spans="1:10" x14ac:dyDescent="0.2">
      <c r="A846" s="5">
        <v>83.7</v>
      </c>
      <c r="B846" s="3">
        <f t="shared" si="87"/>
        <v>0.36730000000000007</v>
      </c>
      <c r="C846" s="3">
        <f t="shared" si="88"/>
        <v>-3.0000000000000001E-3</v>
      </c>
      <c r="D846">
        <f t="shared" si="89"/>
        <v>100</v>
      </c>
      <c r="E846">
        <f t="shared" si="90"/>
        <v>5.51</v>
      </c>
      <c r="F846">
        <f t="shared" si="91"/>
        <v>40</v>
      </c>
      <c r="I846" s="3">
        <v>1.0961000000000001</v>
      </c>
      <c r="J846" s="3">
        <v>2.0000000000000001E-4</v>
      </c>
    </row>
    <row r="847" spans="1:10" x14ac:dyDescent="0.2">
      <c r="A847" s="5">
        <v>83.8</v>
      </c>
      <c r="B847" s="3">
        <f t="shared" si="87"/>
        <v>0.36819999999999997</v>
      </c>
      <c r="C847" s="3">
        <f t="shared" si="88"/>
        <v>-3.2000000000000002E-3</v>
      </c>
      <c r="D847">
        <f t="shared" si="89"/>
        <v>100</v>
      </c>
      <c r="E847">
        <f t="shared" si="90"/>
        <v>5.51</v>
      </c>
      <c r="F847">
        <f t="shared" si="91"/>
        <v>40</v>
      </c>
      <c r="I847" s="3">
        <v>1.097</v>
      </c>
      <c r="J847" s="3">
        <v>0</v>
      </c>
    </row>
    <row r="848" spans="1:10" x14ac:dyDescent="0.2">
      <c r="A848" s="5">
        <v>83.9</v>
      </c>
      <c r="B848" s="3">
        <f t="shared" si="87"/>
        <v>0.36920000000000008</v>
      </c>
      <c r="C848" s="3">
        <f t="shared" si="88"/>
        <v>-3.3E-3</v>
      </c>
      <c r="D848">
        <f t="shared" si="89"/>
        <v>100</v>
      </c>
      <c r="E848">
        <f t="shared" si="90"/>
        <v>5.51</v>
      </c>
      <c r="F848">
        <f t="shared" si="91"/>
        <v>40</v>
      </c>
      <c r="I848" s="3">
        <v>1.0980000000000001</v>
      </c>
      <c r="J848" s="3">
        <v>-1E-4</v>
      </c>
    </row>
    <row r="849" spans="1:10" x14ac:dyDescent="0.2">
      <c r="A849" s="5">
        <v>84</v>
      </c>
      <c r="B849" s="3">
        <f t="shared" si="87"/>
        <v>0.36990000000000001</v>
      </c>
      <c r="C849" s="3">
        <f t="shared" si="88"/>
        <v>-3.2000000000000002E-3</v>
      </c>
      <c r="D849">
        <f t="shared" si="89"/>
        <v>100</v>
      </c>
      <c r="E849">
        <f t="shared" si="90"/>
        <v>5.51</v>
      </c>
      <c r="F849">
        <f t="shared" si="91"/>
        <v>40</v>
      </c>
      <c r="I849" s="3">
        <v>1.0987</v>
      </c>
      <c r="J849" s="3">
        <v>0</v>
      </c>
    </row>
    <row r="850" spans="1:10" x14ac:dyDescent="0.2">
      <c r="A850" s="5">
        <v>84.1</v>
      </c>
      <c r="B850" s="3">
        <f t="shared" si="87"/>
        <v>0.37059999999999993</v>
      </c>
      <c r="C850" s="3">
        <f t="shared" si="88"/>
        <v>-3.2000000000000002E-3</v>
      </c>
      <c r="D850">
        <f t="shared" si="89"/>
        <v>100</v>
      </c>
      <c r="E850">
        <f t="shared" si="90"/>
        <v>5.51</v>
      </c>
      <c r="F850">
        <f t="shared" si="91"/>
        <v>40</v>
      </c>
      <c r="I850" s="3">
        <v>1.0993999999999999</v>
      </c>
      <c r="J850" s="3">
        <v>0</v>
      </c>
    </row>
    <row r="851" spans="1:10" x14ac:dyDescent="0.2">
      <c r="A851" s="5">
        <v>84.2</v>
      </c>
      <c r="B851" s="3">
        <f t="shared" si="87"/>
        <v>0.37150000000000005</v>
      </c>
      <c r="C851" s="3">
        <f t="shared" si="88"/>
        <v>-3.1000000000000003E-3</v>
      </c>
      <c r="D851">
        <f t="shared" si="89"/>
        <v>100</v>
      </c>
      <c r="E851">
        <f t="shared" si="90"/>
        <v>5.51</v>
      </c>
      <c r="F851">
        <f t="shared" si="91"/>
        <v>40</v>
      </c>
      <c r="I851" s="3">
        <v>1.1003000000000001</v>
      </c>
      <c r="J851" s="3">
        <v>1E-4</v>
      </c>
    </row>
    <row r="852" spans="1:10" x14ac:dyDescent="0.2">
      <c r="A852" s="5">
        <v>84.3</v>
      </c>
      <c r="B852" s="3">
        <f t="shared" si="87"/>
        <v>0.37239999999999995</v>
      </c>
      <c r="C852" s="3">
        <f t="shared" si="88"/>
        <v>-2.9000000000000002E-3</v>
      </c>
      <c r="D852">
        <f t="shared" si="89"/>
        <v>100</v>
      </c>
      <c r="E852">
        <f t="shared" si="90"/>
        <v>5.51</v>
      </c>
      <c r="F852">
        <f t="shared" si="91"/>
        <v>40</v>
      </c>
      <c r="I852" s="3">
        <v>1.1012</v>
      </c>
      <c r="J852" s="3">
        <v>2.9999999999999997E-4</v>
      </c>
    </row>
    <row r="853" spans="1:10" x14ac:dyDescent="0.2">
      <c r="A853" s="5">
        <v>84.4</v>
      </c>
      <c r="B853" s="3">
        <f t="shared" si="87"/>
        <v>0.3731000000000001</v>
      </c>
      <c r="C853" s="3">
        <f t="shared" si="88"/>
        <v>-3.0000000000000001E-3</v>
      </c>
      <c r="D853">
        <f t="shared" si="89"/>
        <v>100</v>
      </c>
      <c r="E853">
        <f t="shared" si="90"/>
        <v>5.51</v>
      </c>
      <c r="F853">
        <f t="shared" si="91"/>
        <v>40</v>
      </c>
      <c r="I853" s="3">
        <v>1.1019000000000001</v>
      </c>
      <c r="J853" s="3">
        <v>2.0000000000000001E-4</v>
      </c>
    </row>
    <row r="854" spans="1:10" x14ac:dyDescent="0.2">
      <c r="A854" s="5">
        <v>84.5</v>
      </c>
      <c r="B854" s="3">
        <f t="shared" ref="B854:B917" si="92">I854-$I$405</f>
        <v>0.374</v>
      </c>
      <c r="C854" s="3">
        <f t="shared" ref="C854:C917" si="93">J854-$J$405</f>
        <v>-3.1000000000000003E-3</v>
      </c>
      <c r="D854">
        <f t="shared" si="89"/>
        <v>100</v>
      </c>
      <c r="E854">
        <f t="shared" si="90"/>
        <v>5.51</v>
      </c>
      <c r="F854">
        <f t="shared" si="91"/>
        <v>40</v>
      </c>
      <c r="I854" s="3">
        <v>1.1028</v>
      </c>
      <c r="J854" s="3">
        <v>1E-4</v>
      </c>
    </row>
    <row r="855" spans="1:10" x14ac:dyDescent="0.2">
      <c r="A855" s="5">
        <v>84.6</v>
      </c>
      <c r="B855" s="3">
        <f t="shared" si="92"/>
        <v>0.3751000000000001</v>
      </c>
      <c r="C855" s="3">
        <f t="shared" si="93"/>
        <v>-3.1000000000000003E-3</v>
      </c>
      <c r="D855">
        <f t="shared" si="89"/>
        <v>100</v>
      </c>
      <c r="E855">
        <f t="shared" si="90"/>
        <v>5.51</v>
      </c>
      <c r="F855">
        <f t="shared" si="91"/>
        <v>40</v>
      </c>
      <c r="I855" s="3">
        <v>1.1039000000000001</v>
      </c>
      <c r="J855" s="3">
        <v>1E-4</v>
      </c>
    </row>
    <row r="856" spans="1:10" x14ac:dyDescent="0.2">
      <c r="A856" s="5">
        <v>84.7</v>
      </c>
      <c r="B856" s="3">
        <f t="shared" si="92"/>
        <v>0.37580000000000002</v>
      </c>
      <c r="C856" s="3">
        <f t="shared" si="93"/>
        <v>-3.4000000000000002E-3</v>
      </c>
      <c r="D856">
        <f t="shared" si="89"/>
        <v>100</v>
      </c>
      <c r="E856">
        <f t="shared" si="90"/>
        <v>5.51</v>
      </c>
      <c r="F856">
        <f t="shared" si="91"/>
        <v>40</v>
      </c>
      <c r="I856" s="3">
        <v>1.1046</v>
      </c>
      <c r="J856" s="3">
        <v>-2.0000000000000001E-4</v>
      </c>
    </row>
    <row r="857" spans="1:10" x14ac:dyDescent="0.2">
      <c r="A857" s="5">
        <v>84.8</v>
      </c>
      <c r="B857" s="3">
        <f t="shared" si="92"/>
        <v>0.37649999999999995</v>
      </c>
      <c r="C857" s="3">
        <f t="shared" si="93"/>
        <v>-3.0000000000000001E-3</v>
      </c>
      <c r="D857">
        <f t="shared" si="89"/>
        <v>100</v>
      </c>
      <c r="E857">
        <f t="shared" si="90"/>
        <v>5.51</v>
      </c>
      <c r="F857">
        <f t="shared" si="91"/>
        <v>40</v>
      </c>
      <c r="I857" s="3">
        <v>1.1052999999999999</v>
      </c>
      <c r="J857" s="3">
        <v>2.0000000000000001E-4</v>
      </c>
    </row>
    <row r="858" spans="1:10" x14ac:dyDescent="0.2">
      <c r="A858" s="5">
        <v>84.9</v>
      </c>
      <c r="B858" s="3">
        <f t="shared" si="92"/>
        <v>0.37730000000000008</v>
      </c>
      <c r="C858" s="3">
        <f t="shared" si="93"/>
        <v>-3.0000000000000001E-3</v>
      </c>
      <c r="D858">
        <f t="shared" si="89"/>
        <v>100</v>
      </c>
      <c r="E858">
        <f t="shared" si="90"/>
        <v>5.51</v>
      </c>
      <c r="F858">
        <f t="shared" si="91"/>
        <v>40</v>
      </c>
      <c r="I858" s="3">
        <v>1.1061000000000001</v>
      </c>
      <c r="J858" s="3">
        <v>2.0000000000000001E-4</v>
      </c>
    </row>
    <row r="859" spans="1:10" x14ac:dyDescent="0.2">
      <c r="A859" s="5">
        <v>85</v>
      </c>
      <c r="B859" s="3">
        <f t="shared" si="92"/>
        <v>0.37839999999999996</v>
      </c>
      <c r="C859" s="3">
        <f t="shared" si="93"/>
        <v>-3.2000000000000002E-3</v>
      </c>
      <c r="D859">
        <f t="shared" si="89"/>
        <v>100</v>
      </c>
      <c r="E859">
        <f t="shared" si="90"/>
        <v>5.51</v>
      </c>
      <c r="F859">
        <f t="shared" si="91"/>
        <v>40</v>
      </c>
      <c r="I859" s="3">
        <v>1.1072</v>
      </c>
      <c r="J859" s="3">
        <v>0</v>
      </c>
    </row>
    <row r="860" spans="1:10" x14ac:dyDescent="0.2">
      <c r="A860" s="5">
        <v>85.1</v>
      </c>
      <c r="B860" s="3">
        <f t="shared" si="92"/>
        <v>0.3791000000000001</v>
      </c>
      <c r="C860" s="3">
        <f t="shared" si="93"/>
        <v>-3.2000000000000002E-3</v>
      </c>
      <c r="D860">
        <f t="shared" si="89"/>
        <v>100</v>
      </c>
      <c r="E860">
        <f t="shared" si="90"/>
        <v>5.51</v>
      </c>
      <c r="F860">
        <f t="shared" si="91"/>
        <v>40</v>
      </c>
      <c r="I860" s="3">
        <v>1.1079000000000001</v>
      </c>
      <c r="J860" s="3">
        <v>0</v>
      </c>
    </row>
    <row r="861" spans="1:10" x14ac:dyDescent="0.2">
      <c r="A861" s="5">
        <v>85.2</v>
      </c>
      <c r="B861" s="3">
        <f t="shared" si="92"/>
        <v>0.37980000000000003</v>
      </c>
      <c r="C861" s="3">
        <f t="shared" si="93"/>
        <v>-3.3E-3</v>
      </c>
      <c r="D861">
        <f t="shared" si="89"/>
        <v>100</v>
      </c>
      <c r="E861">
        <f t="shared" si="90"/>
        <v>5.51</v>
      </c>
      <c r="F861">
        <f t="shared" si="91"/>
        <v>40</v>
      </c>
      <c r="I861" s="3">
        <v>1.1086</v>
      </c>
      <c r="J861" s="3">
        <v>-1E-4</v>
      </c>
    </row>
    <row r="862" spans="1:10" x14ac:dyDescent="0.2">
      <c r="A862" s="5">
        <v>85.3</v>
      </c>
      <c r="B862" s="3">
        <f t="shared" si="92"/>
        <v>0.38079999999999992</v>
      </c>
      <c r="C862" s="3">
        <f t="shared" si="93"/>
        <v>-3.1000000000000003E-3</v>
      </c>
      <c r="D862">
        <f t="shared" si="89"/>
        <v>100</v>
      </c>
      <c r="E862">
        <f t="shared" si="90"/>
        <v>5.51</v>
      </c>
      <c r="F862">
        <f t="shared" si="91"/>
        <v>40</v>
      </c>
      <c r="I862" s="3">
        <v>1.1095999999999999</v>
      </c>
      <c r="J862" s="3">
        <v>1E-4</v>
      </c>
    </row>
    <row r="863" spans="1:10" x14ac:dyDescent="0.2">
      <c r="A863" s="5">
        <v>85.4</v>
      </c>
      <c r="B863" s="3">
        <f t="shared" si="92"/>
        <v>0.38160000000000005</v>
      </c>
      <c r="C863" s="3">
        <f t="shared" si="93"/>
        <v>-3.2000000000000002E-3</v>
      </c>
      <c r="D863">
        <f t="shared" si="89"/>
        <v>100</v>
      </c>
      <c r="E863">
        <f t="shared" si="90"/>
        <v>5.51</v>
      </c>
      <c r="F863">
        <f t="shared" si="91"/>
        <v>40</v>
      </c>
      <c r="I863" s="3">
        <v>1.1104000000000001</v>
      </c>
      <c r="J863" s="3">
        <v>0</v>
      </c>
    </row>
    <row r="864" spans="1:10" x14ac:dyDescent="0.2">
      <c r="A864" s="5">
        <v>85.5</v>
      </c>
      <c r="B864" s="3">
        <f t="shared" si="92"/>
        <v>0.38229999999999997</v>
      </c>
      <c r="C864" s="3">
        <f t="shared" si="93"/>
        <v>-3.4000000000000002E-3</v>
      </c>
      <c r="D864">
        <f t="shared" si="89"/>
        <v>100</v>
      </c>
      <c r="E864">
        <f t="shared" si="90"/>
        <v>5.51</v>
      </c>
      <c r="F864">
        <f t="shared" si="91"/>
        <v>40</v>
      </c>
      <c r="I864" s="3">
        <v>1.1111</v>
      </c>
      <c r="J864" s="3">
        <v>-2.0000000000000001E-4</v>
      </c>
    </row>
    <row r="865" spans="1:10" x14ac:dyDescent="0.2">
      <c r="A865" s="5">
        <v>85.6</v>
      </c>
      <c r="B865" s="3">
        <f t="shared" si="92"/>
        <v>0.38310000000000011</v>
      </c>
      <c r="C865" s="3">
        <f t="shared" si="93"/>
        <v>-3.2000000000000002E-3</v>
      </c>
      <c r="D865">
        <f t="shared" si="89"/>
        <v>100</v>
      </c>
      <c r="E865">
        <f t="shared" si="90"/>
        <v>5.51</v>
      </c>
      <c r="F865">
        <f t="shared" si="91"/>
        <v>40</v>
      </c>
      <c r="I865" s="3">
        <v>1.1119000000000001</v>
      </c>
      <c r="J865" s="3">
        <v>0</v>
      </c>
    </row>
    <row r="866" spans="1:10" x14ac:dyDescent="0.2">
      <c r="A866" s="5">
        <v>85.7</v>
      </c>
      <c r="B866" s="3">
        <f t="shared" si="92"/>
        <v>0.3841</v>
      </c>
      <c r="C866" s="3">
        <f t="shared" si="93"/>
        <v>-3.1000000000000003E-3</v>
      </c>
      <c r="D866">
        <f t="shared" si="89"/>
        <v>100</v>
      </c>
      <c r="E866">
        <f t="shared" si="90"/>
        <v>5.51</v>
      </c>
      <c r="F866">
        <f t="shared" si="91"/>
        <v>40</v>
      </c>
      <c r="I866" s="3">
        <v>1.1129</v>
      </c>
      <c r="J866" s="3">
        <v>1E-4</v>
      </c>
    </row>
    <row r="867" spans="1:10" x14ac:dyDescent="0.2">
      <c r="A867" s="5">
        <v>85.8</v>
      </c>
      <c r="B867" s="3">
        <f t="shared" si="92"/>
        <v>0.38479999999999992</v>
      </c>
      <c r="C867" s="3">
        <f t="shared" si="93"/>
        <v>-3.1000000000000003E-3</v>
      </c>
      <c r="D867">
        <f t="shared" si="89"/>
        <v>100</v>
      </c>
      <c r="E867">
        <f t="shared" si="90"/>
        <v>5.51</v>
      </c>
      <c r="F867">
        <f t="shared" si="91"/>
        <v>40</v>
      </c>
      <c r="I867" s="3">
        <v>1.1135999999999999</v>
      </c>
      <c r="J867" s="3">
        <v>1E-4</v>
      </c>
    </row>
    <row r="868" spans="1:10" x14ac:dyDescent="0.2">
      <c r="A868" s="5">
        <v>85.9</v>
      </c>
      <c r="B868" s="3">
        <f t="shared" si="92"/>
        <v>0.38560000000000005</v>
      </c>
      <c r="C868" s="3">
        <f t="shared" si="93"/>
        <v>-3.1000000000000003E-3</v>
      </c>
      <c r="D868">
        <f t="shared" si="89"/>
        <v>100</v>
      </c>
      <c r="E868">
        <f t="shared" si="90"/>
        <v>5.51</v>
      </c>
      <c r="F868">
        <f t="shared" si="91"/>
        <v>40</v>
      </c>
      <c r="I868" s="3">
        <v>1.1144000000000001</v>
      </c>
      <c r="J868" s="3">
        <v>1E-4</v>
      </c>
    </row>
    <row r="869" spans="1:10" x14ac:dyDescent="0.2">
      <c r="A869" s="5">
        <v>86</v>
      </c>
      <c r="B869" s="3">
        <f t="shared" si="92"/>
        <v>0.38669999999999993</v>
      </c>
      <c r="C869" s="3">
        <f t="shared" si="93"/>
        <v>-3.3E-3</v>
      </c>
      <c r="D869">
        <f t="shared" si="89"/>
        <v>100</v>
      </c>
      <c r="E869">
        <f t="shared" si="90"/>
        <v>5.51</v>
      </c>
      <c r="F869">
        <f t="shared" si="91"/>
        <v>40</v>
      </c>
      <c r="I869" s="3">
        <v>1.1154999999999999</v>
      </c>
      <c r="J869" s="3">
        <v>-1E-4</v>
      </c>
    </row>
    <row r="870" spans="1:10" x14ac:dyDescent="0.2">
      <c r="A870" s="5">
        <v>86.1</v>
      </c>
      <c r="B870" s="3">
        <f t="shared" si="92"/>
        <v>0.38750000000000007</v>
      </c>
      <c r="C870" s="3">
        <f t="shared" si="93"/>
        <v>-3.2000000000000002E-3</v>
      </c>
      <c r="D870">
        <f t="shared" si="89"/>
        <v>100</v>
      </c>
      <c r="E870">
        <f t="shared" si="90"/>
        <v>5.51</v>
      </c>
      <c r="F870">
        <f t="shared" si="91"/>
        <v>40</v>
      </c>
      <c r="I870" s="3">
        <v>1.1163000000000001</v>
      </c>
      <c r="J870" s="3">
        <v>0</v>
      </c>
    </row>
    <row r="871" spans="1:10" x14ac:dyDescent="0.2">
      <c r="A871" s="5">
        <v>86.2</v>
      </c>
      <c r="B871" s="3">
        <f t="shared" si="92"/>
        <v>0.3881</v>
      </c>
      <c r="C871" s="3">
        <f t="shared" si="93"/>
        <v>-3.1000000000000003E-3</v>
      </c>
      <c r="D871">
        <f t="shared" si="89"/>
        <v>100</v>
      </c>
      <c r="E871">
        <f t="shared" si="90"/>
        <v>5.51</v>
      </c>
      <c r="F871">
        <f t="shared" si="91"/>
        <v>40</v>
      </c>
      <c r="I871" s="3">
        <v>1.1169</v>
      </c>
      <c r="J871" s="3">
        <v>1E-4</v>
      </c>
    </row>
    <row r="872" spans="1:10" x14ac:dyDescent="0.2">
      <c r="A872" s="5">
        <v>86.3</v>
      </c>
      <c r="B872" s="3">
        <f t="shared" si="92"/>
        <v>0.38879999999999992</v>
      </c>
      <c r="C872" s="3">
        <f t="shared" si="93"/>
        <v>-3.3E-3</v>
      </c>
      <c r="D872">
        <f t="shared" si="89"/>
        <v>100</v>
      </c>
      <c r="E872">
        <f t="shared" si="90"/>
        <v>5.51</v>
      </c>
      <c r="F872">
        <f t="shared" si="91"/>
        <v>40</v>
      </c>
      <c r="I872" s="3">
        <v>1.1175999999999999</v>
      </c>
      <c r="J872" s="3">
        <v>-1E-4</v>
      </c>
    </row>
    <row r="873" spans="1:10" x14ac:dyDescent="0.2">
      <c r="A873" s="5">
        <v>86.4</v>
      </c>
      <c r="B873" s="3">
        <f t="shared" si="92"/>
        <v>0.39</v>
      </c>
      <c r="C873" s="3">
        <f t="shared" si="93"/>
        <v>-3.4000000000000002E-3</v>
      </c>
      <c r="D873">
        <f t="shared" si="89"/>
        <v>100</v>
      </c>
      <c r="E873">
        <f t="shared" si="90"/>
        <v>5.51</v>
      </c>
      <c r="F873">
        <f t="shared" si="91"/>
        <v>40</v>
      </c>
      <c r="I873" s="3">
        <v>1.1188</v>
      </c>
      <c r="J873" s="3">
        <v>-2.0000000000000001E-4</v>
      </c>
    </row>
    <row r="874" spans="1:10" x14ac:dyDescent="0.2">
      <c r="A874" s="5">
        <v>86.5</v>
      </c>
      <c r="B874" s="3">
        <f t="shared" si="92"/>
        <v>0.39079999999999993</v>
      </c>
      <c r="C874" s="3">
        <f t="shared" si="93"/>
        <v>-3.2000000000000002E-3</v>
      </c>
      <c r="D874">
        <f t="shared" si="89"/>
        <v>100</v>
      </c>
      <c r="E874">
        <f t="shared" si="90"/>
        <v>5.51</v>
      </c>
      <c r="F874">
        <f t="shared" si="91"/>
        <v>40</v>
      </c>
      <c r="I874" s="3">
        <v>1.1195999999999999</v>
      </c>
      <c r="J874" s="3">
        <v>0</v>
      </c>
    </row>
    <row r="875" spans="1:10" x14ac:dyDescent="0.2">
      <c r="A875" s="5">
        <v>86.6</v>
      </c>
      <c r="B875" s="3">
        <f t="shared" si="92"/>
        <v>0.39150000000000007</v>
      </c>
      <c r="C875" s="3">
        <f t="shared" si="93"/>
        <v>-3.2000000000000002E-3</v>
      </c>
      <c r="D875">
        <f t="shared" si="89"/>
        <v>100</v>
      </c>
      <c r="E875">
        <f t="shared" si="90"/>
        <v>5.51</v>
      </c>
      <c r="F875">
        <f t="shared" si="91"/>
        <v>40</v>
      </c>
      <c r="I875" s="3">
        <v>1.1203000000000001</v>
      </c>
      <c r="J875" s="3">
        <v>0</v>
      </c>
    </row>
    <row r="876" spans="1:10" x14ac:dyDescent="0.2">
      <c r="A876" s="5">
        <v>86.7</v>
      </c>
      <c r="B876" s="3">
        <f t="shared" si="92"/>
        <v>0.39249999999999996</v>
      </c>
      <c r="C876" s="3">
        <f t="shared" si="93"/>
        <v>-3.0000000000000001E-3</v>
      </c>
      <c r="D876">
        <f t="shared" si="89"/>
        <v>100</v>
      </c>
      <c r="E876">
        <f t="shared" si="90"/>
        <v>5.51</v>
      </c>
      <c r="F876">
        <f t="shared" si="91"/>
        <v>40</v>
      </c>
      <c r="I876" s="3">
        <v>1.1213</v>
      </c>
      <c r="J876" s="3">
        <v>2.0000000000000001E-4</v>
      </c>
    </row>
    <row r="877" spans="1:10" x14ac:dyDescent="0.2">
      <c r="A877" s="5">
        <v>86.8</v>
      </c>
      <c r="B877" s="3">
        <f t="shared" si="92"/>
        <v>0.39340000000000008</v>
      </c>
      <c r="C877" s="3">
        <f t="shared" si="93"/>
        <v>-3.2000000000000002E-3</v>
      </c>
      <c r="D877">
        <f t="shared" si="89"/>
        <v>100</v>
      </c>
      <c r="E877">
        <f t="shared" si="90"/>
        <v>5.51</v>
      </c>
      <c r="F877">
        <f t="shared" si="91"/>
        <v>40</v>
      </c>
      <c r="I877" s="3">
        <v>1.1222000000000001</v>
      </c>
      <c r="J877" s="3">
        <v>0</v>
      </c>
    </row>
    <row r="878" spans="1:10" x14ac:dyDescent="0.2">
      <c r="A878" s="5">
        <v>86.9</v>
      </c>
      <c r="B878" s="3">
        <f t="shared" si="92"/>
        <v>0.39410000000000001</v>
      </c>
      <c r="C878" s="3">
        <f t="shared" si="93"/>
        <v>-3.2000000000000002E-3</v>
      </c>
      <c r="D878">
        <f t="shared" si="89"/>
        <v>100</v>
      </c>
      <c r="E878">
        <f t="shared" si="90"/>
        <v>5.51</v>
      </c>
      <c r="F878">
        <f t="shared" si="91"/>
        <v>40</v>
      </c>
      <c r="I878" s="3">
        <v>1.1229</v>
      </c>
      <c r="J878" s="3">
        <v>0</v>
      </c>
    </row>
    <row r="879" spans="1:10" x14ac:dyDescent="0.2">
      <c r="A879" s="5">
        <v>87</v>
      </c>
      <c r="B879" s="3">
        <f t="shared" si="92"/>
        <v>0.39479999999999993</v>
      </c>
      <c r="C879" s="3">
        <f t="shared" si="93"/>
        <v>-3.3E-3</v>
      </c>
      <c r="D879">
        <f t="shared" si="89"/>
        <v>100</v>
      </c>
      <c r="E879">
        <f t="shared" si="90"/>
        <v>5.51</v>
      </c>
      <c r="F879">
        <f t="shared" si="91"/>
        <v>40</v>
      </c>
      <c r="I879" s="3">
        <v>1.1235999999999999</v>
      </c>
      <c r="J879" s="3">
        <v>-1E-4</v>
      </c>
    </row>
    <row r="880" spans="1:10" x14ac:dyDescent="0.2">
      <c r="A880" s="5">
        <v>87.1</v>
      </c>
      <c r="B880" s="3">
        <f t="shared" si="92"/>
        <v>0.39580000000000004</v>
      </c>
      <c r="C880" s="3">
        <f t="shared" si="93"/>
        <v>-3.4000000000000002E-3</v>
      </c>
      <c r="D880">
        <f t="shared" si="89"/>
        <v>100</v>
      </c>
      <c r="E880">
        <f t="shared" si="90"/>
        <v>5.51</v>
      </c>
      <c r="F880">
        <f t="shared" si="91"/>
        <v>40</v>
      </c>
      <c r="I880" s="3">
        <v>1.1246</v>
      </c>
      <c r="J880" s="3">
        <v>-2.0000000000000001E-4</v>
      </c>
    </row>
    <row r="881" spans="1:10" x14ac:dyDescent="0.2">
      <c r="A881" s="5">
        <v>87.2</v>
      </c>
      <c r="B881" s="3">
        <f t="shared" si="92"/>
        <v>0.39649999999999996</v>
      </c>
      <c r="C881" s="3">
        <f t="shared" si="93"/>
        <v>-2.9000000000000002E-3</v>
      </c>
      <c r="D881">
        <f t="shared" si="89"/>
        <v>100</v>
      </c>
      <c r="E881">
        <f t="shared" si="90"/>
        <v>5.51</v>
      </c>
      <c r="F881">
        <f t="shared" si="91"/>
        <v>40</v>
      </c>
      <c r="I881" s="3">
        <v>1.1253</v>
      </c>
      <c r="J881" s="3">
        <v>2.9999999999999997E-4</v>
      </c>
    </row>
    <row r="882" spans="1:10" x14ac:dyDescent="0.2">
      <c r="A882" s="5">
        <v>87.3</v>
      </c>
      <c r="B882" s="3">
        <f t="shared" si="92"/>
        <v>0.3973000000000001</v>
      </c>
      <c r="C882" s="3">
        <f t="shared" si="93"/>
        <v>-3.1000000000000003E-3</v>
      </c>
      <c r="D882">
        <f t="shared" si="89"/>
        <v>100</v>
      </c>
      <c r="E882">
        <f t="shared" si="90"/>
        <v>5.51</v>
      </c>
      <c r="F882">
        <f t="shared" si="91"/>
        <v>40</v>
      </c>
      <c r="I882" s="3">
        <v>1.1261000000000001</v>
      </c>
      <c r="J882" s="3">
        <v>1E-4</v>
      </c>
    </row>
    <row r="883" spans="1:10" x14ac:dyDescent="0.2">
      <c r="A883" s="5">
        <v>87.4</v>
      </c>
      <c r="B883" s="3">
        <f t="shared" si="92"/>
        <v>0.39810000000000001</v>
      </c>
      <c r="C883" s="3">
        <f t="shared" si="93"/>
        <v>-3.1000000000000003E-3</v>
      </c>
      <c r="D883">
        <f t="shared" si="89"/>
        <v>100</v>
      </c>
      <c r="E883">
        <f t="shared" si="90"/>
        <v>5.51</v>
      </c>
      <c r="F883">
        <f t="shared" si="91"/>
        <v>40</v>
      </c>
      <c r="I883" s="3">
        <v>1.1269</v>
      </c>
      <c r="J883" s="3">
        <v>1E-4</v>
      </c>
    </row>
    <row r="884" spans="1:10" x14ac:dyDescent="0.2">
      <c r="A884" s="5">
        <v>87.5</v>
      </c>
      <c r="B884" s="3">
        <f t="shared" si="92"/>
        <v>0.39919999999999989</v>
      </c>
      <c r="C884" s="3">
        <f t="shared" si="93"/>
        <v>-3.1000000000000003E-3</v>
      </c>
      <c r="D884">
        <f t="shared" si="89"/>
        <v>100</v>
      </c>
      <c r="E884">
        <f t="shared" si="90"/>
        <v>5.51</v>
      </c>
      <c r="F884">
        <f t="shared" si="91"/>
        <v>40</v>
      </c>
      <c r="I884" s="3">
        <v>1.1279999999999999</v>
      </c>
      <c r="J884" s="3">
        <v>1E-4</v>
      </c>
    </row>
    <row r="885" spans="1:10" x14ac:dyDescent="0.2">
      <c r="A885" s="5">
        <v>87.6</v>
      </c>
      <c r="B885" s="3">
        <f t="shared" si="92"/>
        <v>0.39980000000000004</v>
      </c>
      <c r="C885" s="3">
        <f t="shared" si="93"/>
        <v>-3.3E-3</v>
      </c>
      <c r="D885">
        <f t="shared" si="89"/>
        <v>100</v>
      </c>
      <c r="E885">
        <f t="shared" si="90"/>
        <v>5.51</v>
      </c>
      <c r="F885">
        <f t="shared" si="91"/>
        <v>40</v>
      </c>
      <c r="I885" s="3">
        <v>1.1286</v>
      </c>
      <c r="J885" s="3">
        <v>-1E-4</v>
      </c>
    </row>
    <row r="886" spans="1:10" x14ac:dyDescent="0.2">
      <c r="A886" s="5">
        <v>87.7</v>
      </c>
      <c r="B886" s="3">
        <f t="shared" si="92"/>
        <v>0.40049999999999997</v>
      </c>
      <c r="C886" s="3">
        <f t="shared" si="93"/>
        <v>-3.1000000000000003E-3</v>
      </c>
      <c r="D886">
        <f t="shared" si="89"/>
        <v>100</v>
      </c>
      <c r="E886">
        <f t="shared" si="90"/>
        <v>5.51</v>
      </c>
      <c r="F886">
        <f t="shared" si="91"/>
        <v>40</v>
      </c>
      <c r="I886" s="3">
        <v>1.1293</v>
      </c>
      <c r="J886" s="3">
        <v>1E-4</v>
      </c>
    </row>
    <row r="887" spans="1:10" x14ac:dyDescent="0.2">
      <c r="A887" s="5">
        <v>87.8</v>
      </c>
      <c r="B887" s="3">
        <f t="shared" si="92"/>
        <v>0.40180000000000005</v>
      </c>
      <c r="C887" s="3">
        <f t="shared" si="93"/>
        <v>-3.1000000000000003E-3</v>
      </c>
      <c r="D887">
        <f t="shared" si="89"/>
        <v>100</v>
      </c>
      <c r="E887">
        <f t="shared" si="90"/>
        <v>5.51</v>
      </c>
      <c r="F887">
        <f t="shared" si="91"/>
        <v>40</v>
      </c>
      <c r="I887" s="3">
        <v>1.1306</v>
      </c>
      <c r="J887" s="3">
        <v>1E-4</v>
      </c>
    </row>
    <row r="888" spans="1:10" x14ac:dyDescent="0.2">
      <c r="A888" s="5">
        <v>87.9</v>
      </c>
      <c r="B888" s="3">
        <f t="shared" si="92"/>
        <v>0.40259999999999996</v>
      </c>
      <c r="C888" s="3">
        <f t="shared" si="93"/>
        <v>-3.0000000000000001E-3</v>
      </c>
      <c r="D888">
        <f t="shared" si="89"/>
        <v>100</v>
      </c>
      <c r="E888">
        <f t="shared" si="90"/>
        <v>5.51</v>
      </c>
      <c r="F888">
        <f t="shared" si="91"/>
        <v>40</v>
      </c>
      <c r="I888" s="3">
        <v>1.1314</v>
      </c>
      <c r="J888" s="3">
        <v>2.0000000000000001E-4</v>
      </c>
    </row>
    <row r="889" spans="1:10" x14ac:dyDescent="0.2">
      <c r="A889" s="5">
        <v>88</v>
      </c>
      <c r="B889" s="3">
        <f t="shared" si="92"/>
        <v>0.40319999999999989</v>
      </c>
      <c r="C889" s="3">
        <f t="shared" si="93"/>
        <v>-3.1000000000000003E-3</v>
      </c>
      <c r="D889">
        <f t="shared" si="89"/>
        <v>100</v>
      </c>
      <c r="E889">
        <f t="shared" si="90"/>
        <v>5.51</v>
      </c>
      <c r="F889">
        <f t="shared" si="91"/>
        <v>40</v>
      </c>
      <c r="I889" s="3">
        <v>1.1319999999999999</v>
      </c>
      <c r="J889" s="3">
        <v>1E-4</v>
      </c>
    </row>
    <row r="890" spans="1:10" x14ac:dyDescent="0.2">
      <c r="A890" s="5">
        <v>88.1</v>
      </c>
      <c r="B890" s="3">
        <f t="shared" si="92"/>
        <v>0.40410000000000001</v>
      </c>
      <c r="C890" s="3">
        <f t="shared" si="93"/>
        <v>-3.3E-3</v>
      </c>
      <c r="D890">
        <f t="shared" si="89"/>
        <v>100</v>
      </c>
      <c r="E890">
        <f t="shared" si="90"/>
        <v>5.51</v>
      </c>
      <c r="F890">
        <f t="shared" si="91"/>
        <v>40</v>
      </c>
      <c r="I890" s="3">
        <v>1.1329</v>
      </c>
      <c r="J890" s="3">
        <v>-1E-4</v>
      </c>
    </row>
    <row r="891" spans="1:10" x14ac:dyDescent="0.2">
      <c r="A891" s="5">
        <v>88.2</v>
      </c>
      <c r="B891" s="3">
        <f t="shared" si="92"/>
        <v>0.4050999999999999</v>
      </c>
      <c r="C891" s="3">
        <f t="shared" si="93"/>
        <v>-3.2000000000000002E-3</v>
      </c>
      <c r="D891">
        <f t="shared" si="89"/>
        <v>100</v>
      </c>
      <c r="E891">
        <f t="shared" si="90"/>
        <v>5.51</v>
      </c>
      <c r="F891">
        <f t="shared" si="91"/>
        <v>40</v>
      </c>
      <c r="I891" s="3">
        <v>1.1338999999999999</v>
      </c>
      <c r="J891" s="3">
        <v>0</v>
      </c>
    </row>
    <row r="892" spans="1:10" x14ac:dyDescent="0.2">
      <c r="A892" s="5">
        <v>88.3</v>
      </c>
      <c r="B892" s="3">
        <f t="shared" si="92"/>
        <v>0.40570000000000006</v>
      </c>
      <c r="C892" s="3">
        <f t="shared" si="93"/>
        <v>-3.2000000000000002E-3</v>
      </c>
      <c r="D892">
        <f t="shared" si="89"/>
        <v>100</v>
      </c>
      <c r="E892">
        <f t="shared" si="90"/>
        <v>5.51</v>
      </c>
      <c r="F892">
        <f t="shared" si="91"/>
        <v>40</v>
      </c>
      <c r="I892" s="3">
        <v>1.1345000000000001</v>
      </c>
      <c r="J892" s="3">
        <v>0</v>
      </c>
    </row>
    <row r="893" spans="1:10" x14ac:dyDescent="0.2">
      <c r="A893" s="5">
        <v>88.4</v>
      </c>
      <c r="B893" s="3">
        <f t="shared" si="92"/>
        <v>0.40649999999999997</v>
      </c>
      <c r="C893" s="3">
        <f t="shared" si="93"/>
        <v>-3.1000000000000003E-3</v>
      </c>
      <c r="D893">
        <f t="shared" si="89"/>
        <v>100</v>
      </c>
      <c r="E893">
        <f t="shared" si="90"/>
        <v>5.51</v>
      </c>
      <c r="F893">
        <f t="shared" si="91"/>
        <v>40</v>
      </c>
      <c r="I893" s="3">
        <v>1.1353</v>
      </c>
      <c r="J893" s="3">
        <v>1E-4</v>
      </c>
    </row>
    <row r="894" spans="1:10" x14ac:dyDescent="0.2">
      <c r="A894" s="5">
        <v>88.5</v>
      </c>
      <c r="B894" s="3">
        <f t="shared" si="92"/>
        <v>0.4074000000000001</v>
      </c>
      <c r="C894" s="3">
        <f t="shared" si="93"/>
        <v>-3.5000000000000001E-3</v>
      </c>
      <c r="D894">
        <f t="shared" si="89"/>
        <v>100</v>
      </c>
      <c r="E894">
        <f t="shared" si="90"/>
        <v>5.51</v>
      </c>
      <c r="F894">
        <f t="shared" si="91"/>
        <v>40</v>
      </c>
      <c r="I894" s="3">
        <v>1.1362000000000001</v>
      </c>
      <c r="J894" s="3">
        <v>-2.9999999999999997E-4</v>
      </c>
    </row>
    <row r="895" spans="1:10" x14ac:dyDescent="0.2">
      <c r="A895" s="5">
        <v>88.6</v>
      </c>
      <c r="B895" s="3">
        <f t="shared" si="92"/>
        <v>0.40820000000000001</v>
      </c>
      <c r="C895" s="3">
        <f t="shared" si="93"/>
        <v>-3.0000000000000001E-3</v>
      </c>
      <c r="D895">
        <f t="shared" si="89"/>
        <v>100</v>
      </c>
      <c r="E895">
        <f t="shared" si="90"/>
        <v>5.51</v>
      </c>
      <c r="F895">
        <f t="shared" si="91"/>
        <v>40</v>
      </c>
      <c r="I895" s="3">
        <v>1.137</v>
      </c>
      <c r="J895" s="3">
        <v>2.0000000000000001E-4</v>
      </c>
    </row>
    <row r="896" spans="1:10" x14ac:dyDescent="0.2">
      <c r="A896" s="5">
        <v>88.7</v>
      </c>
      <c r="B896" s="3">
        <f t="shared" si="92"/>
        <v>0.40889999999999993</v>
      </c>
      <c r="C896" s="3">
        <f t="shared" si="93"/>
        <v>-3.1000000000000003E-3</v>
      </c>
      <c r="D896">
        <f t="shared" si="89"/>
        <v>100</v>
      </c>
      <c r="E896">
        <f t="shared" si="90"/>
        <v>5.51</v>
      </c>
      <c r="F896">
        <f t="shared" si="91"/>
        <v>40</v>
      </c>
      <c r="I896" s="3">
        <v>1.1376999999999999</v>
      </c>
      <c r="J896" s="3">
        <v>1E-4</v>
      </c>
    </row>
    <row r="897" spans="1:10" x14ac:dyDescent="0.2">
      <c r="A897" s="5">
        <v>88.8</v>
      </c>
      <c r="B897" s="3">
        <f t="shared" si="92"/>
        <v>0.40980000000000005</v>
      </c>
      <c r="C897" s="3">
        <f t="shared" si="93"/>
        <v>-3.2000000000000002E-3</v>
      </c>
      <c r="D897">
        <f t="shared" si="89"/>
        <v>100</v>
      </c>
      <c r="E897">
        <f t="shared" si="90"/>
        <v>5.51</v>
      </c>
      <c r="F897">
        <f t="shared" si="91"/>
        <v>40</v>
      </c>
      <c r="I897" s="3">
        <v>1.1386000000000001</v>
      </c>
      <c r="J897" s="3">
        <v>0</v>
      </c>
    </row>
    <row r="898" spans="1:10" x14ac:dyDescent="0.2">
      <c r="A898" s="5">
        <v>88.9</v>
      </c>
      <c r="B898" s="3">
        <f t="shared" si="92"/>
        <v>0.41089999999999993</v>
      </c>
      <c r="C898" s="3">
        <f t="shared" si="93"/>
        <v>-3.2000000000000002E-3</v>
      </c>
      <c r="D898">
        <f t="shared" si="89"/>
        <v>100</v>
      </c>
      <c r="E898">
        <f t="shared" si="90"/>
        <v>5.51</v>
      </c>
      <c r="F898">
        <f t="shared" si="91"/>
        <v>40</v>
      </c>
      <c r="I898" s="3">
        <v>1.1396999999999999</v>
      </c>
      <c r="J898" s="3">
        <v>0</v>
      </c>
    </row>
    <row r="899" spans="1:10" x14ac:dyDescent="0.2">
      <c r="A899" s="5">
        <v>89</v>
      </c>
      <c r="B899" s="3">
        <f t="shared" si="92"/>
        <v>0.41160000000000008</v>
      </c>
      <c r="C899" s="3">
        <f t="shared" si="93"/>
        <v>-3.2000000000000002E-3</v>
      </c>
      <c r="D899">
        <f t="shared" si="89"/>
        <v>100</v>
      </c>
      <c r="E899">
        <f t="shared" si="90"/>
        <v>5.51</v>
      </c>
      <c r="F899">
        <f t="shared" si="91"/>
        <v>40</v>
      </c>
      <c r="I899" s="3">
        <v>1.1404000000000001</v>
      </c>
      <c r="J899" s="3">
        <v>0</v>
      </c>
    </row>
    <row r="900" spans="1:10" x14ac:dyDescent="0.2">
      <c r="A900" s="5">
        <v>89.1</v>
      </c>
      <c r="B900" s="3">
        <f t="shared" si="92"/>
        <v>0.4123</v>
      </c>
      <c r="C900" s="3">
        <f t="shared" si="93"/>
        <v>-3.3E-3</v>
      </c>
      <c r="D900">
        <f t="shared" si="89"/>
        <v>100</v>
      </c>
      <c r="E900">
        <f t="shared" si="90"/>
        <v>5.51</v>
      </c>
      <c r="F900">
        <f t="shared" si="91"/>
        <v>40</v>
      </c>
      <c r="I900" s="3">
        <v>1.1411</v>
      </c>
      <c r="J900" s="3">
        <v>-1E-4</v>
      </c>
    </row>
    <row r="901" spans="1:10" x14ac:dyDescent="0.2">
      <c r="A901" s="5">
        <v>89.2</v>
      </c>
      <c r="B901" s="3">
        <f t="shared" si="92"/>
        <v>0.41309999999999991</v>
      </c>
      <c r="C901" s="3">
        <f t="shared" si="93"/>
        <v>-3.1000000000000003E-3</v>
      </c>
      <c r="D901">
        <f t="shared" si="89"/>
        <v>100</v>
      </c>
      <c r="E901">
        <f t="shared" si="90"/>
        <v>5.51</v>
      </c>
      <c r="F901">
        <f t="shared" si="91"/>
        <v>40</v>
      </c>
      <c r="I901" s="3">
        <v>1.1418999999999999</v>
      </c>
      <c r="J901" s="3">
        <v>1E-4</v>
      </c>
    </row>
    <row r="902" spans="1:10" x14ac:dyDescent="0.2">
      <c r="A902" s="5">
        <v>89.3</v>
      </c>
      <c r="B902" s="3">
        <f t="shared" si="92"/>
        <v>0.41420000000000001</v>
      </c>
      <c r="C902" s="3">
        <f t="shared" si="93"/>
        <v>-3.2000000000000002E-3</v>
      </c>
      <c r="D902">
        <f t="shared" si="89"/>
        <v>100</v>
      </c>
      <c r="E902">
        <f t="shared" si="90"/>
        <v>5.51</v>
      </c>
      <c r="F902">
        <f t="shared" si="91"/>
        <v>40</v>
      </c>
      <c r="I902" s="3">
        <v>1.143</v>
      </c>
      <c r="J902" s="3">
        <v>0</v>
      </c>
    </row>
    <row r="903" spans="1:10" x14ac:dyDescent="0.2">
      <c r="A903" s="5">
        <v>89.4</v>
      </c>
      <c r="B903" s="3">
        <f t="shared" si="92"/>
        <v>0.41479999999999995</v>
      </c>
      <c r="C903" s="3">
        <f t="shared" si="93"/>
        <v>-3.1000000000000003E-3</v>
      </c>
      <c r="D903">
        <f t="shared" si="89"/>
        <v>100</v>
      </c>
      <c r="E903">
        <f t="shared" si="90"/>
        <v>5.51</v>
      </c>
      <c r="F903">
        <f t="shared" si="91"/>
        <v>40</v>
      </c>
      <c r="I903" s="3">
        <v>1.1435999999999999</v>
      </c>
      <c r="J903" s="3">
        <v>1E-4</v>
      </c>
    </row>
    <row r="904" spans="1:10" x14ac:dyDescent="0.2">
      <c r="A904" s="5">
        <v>89.5</v>
      </c>
      <c r="B904" s="3">
        <f t="shared" si="92"/>
        <v>0.41560000000000008</v>
      </c>
      <c r="C904" s="3">
        <f t="shared" si="93"/>
        <v>-3.1000000000000003E-3</v>
      </c>
      <c r="D904">
        <f t="shared" si="89"/>
        <v>100</v>
      </c>
      <c r="E904">
        <f t="shared" si="90"/>
        <v>5.51</v>
      </c>
      <c r="F904">
        <f t="shared" si="91"/>
        <v>40</v>
      </c>
      <c r="I904" s="3">
        <v>1.1444000000000001</v>
      </c>
      <c r="J904" s="3">
        <v>1E-4</v>
      </c>
    </row>
    <row r="905" spans="1:10" x14ac:dyDescent="0.2">
      <c r="A905" s="5">
        <v>89.6</v>
      </c>
      <c r="B905" s="3">
        <f t="shared" si="92"/>
        <v>0.41669999999999996</v>
      </c>
      <c r="C905" s="3">
        <f t="shared" si="93"/>
        <v>-3.3E-3</v>
      </c>
      <c r="D905">
        <f t="shared" si="89"/>
        <v>100</v>
      </c>
      <c r="E905">
        <f t="shared" si="90"/>
        <v>5.51</v>
      </c>
      <c r="F905">
        <f t="shared" si="91"/>
        <v>40</v>
      </c>
      <c r="I905" s="3">
        <v>1.1455</v>
      </c>
      <c r="J905" s="3">
        <v>-1E-4</v>
      </c>
    </row>
    <row r="906" spans="1:10" x14ac:dyDescent="0.2">
      <c r="A906" s="5">
        <v>89.7</v>
      </c>
      <c r="B906" s="3">
        <f t="shared" si="92"/>
        <v>0.41750000000000009</v>
      </c>
      <c r="C906" s="3">
        <f t="shared" si="93"/>
        <v>-3.1000000000000003E-3</v>
      </c>
      <c r="D906">
        <f t="shared" ref="D906:D969" si="94">$E$4</f>
        <v>100</v>
      </c>
      <c r="E906">
        <f t="shared" ref="E906:E969" si="95">$F$4</f>
        <v>5.51</v>
      </c>
      <c r="F906">
        <f t="shared" ref="F906:F969" si="96">$G$4</f>
        <v>40</v>
      </c>
      <c r="I906" s="3">
        <v>1.1463000000000001</v>
      </c>
      <c r="J906" s="3">
        <v>1E-4</v>
      </c>
    </row>
    <row r="907" spans="1:10" x14ac:dyDescent="0.2">
      <c r="A907" s="5">
        <v>89.8</v>
      </c>
      <c r="B907" s="3">
        <f t="shared" si="92"/>
        <v>0.41820000000000002</v>
      </c>
      <c r="C907" s="3">
        <f t="shared" si="93"/>
        <v>-3.1000000000000003E-3</v>
      </c>
      <c r="D907">
        <f t="shared" si="94"/>
        <v>100</v>
      </c>
      <c r="E907">
        <f t="shared" si="95"/>
        <v>5.51</v>
      </c>
      <c r="F907">
        <f t="shared" si="96"/>
        <v>40</v>
      </c>
      <c r="I907" s="3">
        <v>1.147</v>
      </c>
      <c r="J907" s="3">
        <v>1E-4</v>
      </c>
    </row>
    <row r="908" spans="1:10" x14ac:dyDescent="0.2">
      <c r="A908" s="5">
        <v>89.9</v>
      </c>
      <c r="B908" s="3">
        <f t="shared" si="92"/>
        <v>0.41899999999999993</v>
      </c>
      <c r="C908" s="3">
        <f t="shared" si="93"/>
        <v>-3.3E-3</v>
      </c>
      <c r="D908">
        <f t="shared" si="94"/>
        <v>100</v>
      </c>
      <c r="E908">
        <f t="shared" si="95"/>
        <v>5.51</v>
      </c>
      <c r="F908">
        <f t="shared" si="96"/>
        <v>40</v>
      </c>
      <c r="I908" s="3">
        <v>1.1477999999999999</v>
      </c>
      <c r="J908" s="3">
        <v>-1E-4</v>
      </c>
    </row>
    <row r="909" spans="1:10" x14ac:dyDescent="0.2">
      <c r="A909" s="5">
        <v>90</v>
      </c>
      <c r="B909" s="3">
        <f t="shared" si="92"/>
        <v>0.42000000000000004</v>
      </c>
      <c r="C909" s="3">
        <f t="shared" si="93"/>
        <v>-3.1000000000000003E-3</v>
      </c>
      <c r="D909">
        <f t="shared" si="94"/>
        <v>100</v>
      </c>
      <c r="E909">
        <f t="shared" si="95"/>
        <v>5.51</v>
      </c>
      <c r="F909">
        <f t="shared" si="96"/>
        <v>40</v>
      </c>
      <c r="I909" s="3">
        <v>1.1488</v>
      </c>
      <c r="J909" s="3">
        <v>1E-4</v>
      </c>
    </row>
    <row r="910" spans="1:10" x14ac:dyDescent="0.2">
      <c r="A910" s="5">
        <v>90.1</v>
      </c>
      <c r="B910" s="3">
        <f t="shared" si="92"/>
        <v>0.42069999999999996</v>
      </c>
      <c r="C910" s="3">
        <f t="shared" si="93"/>
        <v>-3.2000000000000002E-3</v>
      </c>
      <c r="D910">
        <f t="shared" si="94"/>
        <v>100</v>
      </c>
      <c r="E910">
        <f t="shared" si="95"/>
        <v>5.51</v>
      </c>
      <c r="F910">
        <f t="shared" si="96"/>
        <v>40</v>
      </c>
      <c r="I910" s="3">
        <v>1.1495</v>
      </c>
      <c r="J910" s="3">
        <v>0</v>
      </c>
    </row>
    <row r="911" spans="1:10" x14ac:dyDescent="0.2">
      <c r="A911" s="5">
        <v>90.2</v>
      </c>
      <c r="B911" s="3">
        <f t="shared" si="92"/>
        <v>0.42139999999999989</v>
      </c>
      <c r="C911" s="3">
        <f t="shared" si="93"/>
        <v>-3.0000000000000001E-3</v>
      </c>
      <c r="D911">
        <f t="shared" si="94"/>
        <v>100</v>
      </c>
      <c r="E911">
        <f t="shared" si="95"/>
        <v>5.51</v>
      </c>
      <c r="F911">
        <f t="shared" si="96"/>
        <v>40</v>
      </c>
      <c r="I911" s="3">
        <v>1.1501999999999999</v>
      </c>
      <c r="J911" s="3">
        <v>2.0000000000000001E-4</v>
      </c>
    </row>
    <row r="912" spans="1:10" x14ac:dyDescent="0.2">
      <c r="A912" s="5">
        <v>90.3</v>
      </c>
      <c r="B912" s="3">
        <f t="shared" si="92"/>
        <v>0.42249999999999999</v>
      </c>
      <c r="C912" s="3">
        <f t="shared" si="93"/>
        <v>-3.0000000000000001E-3</v>
      </c>
      <c r="D912">
        <f t="shared" si="94"/>
        <v>100</v>
      </c>
      <c r="E912">
        <f t="shared" si="95"/>
        <v>5.51</v>
      </c>
      <c r="F912">
        <f t="shared" si="96"/>
        <v>40</v>
      </c>
      <c r="I912" s="3">
        <v>1.1513</v>
      </c>
      <c r="J912" s="3">
        <v>2.0000000000000001E-4</v>
      </c>
    </row>
    <row r="913" spans="1:10" x14ac:dyDescent="0.2">
      <c r="A913" s="5">
        <v>90.4</v>
      </c>
      <c r="B913" s="3">
        <f t="shared" si="92"/>
        <v>0.4232999999999999</v>
      </c>
      <c r="C913" s="3">
        <f t="shared" si="93"/>
        <v>-2.9000000000000002E-3</v>
      </c>
      <c r="D913">
        <f t="shared" si="94"/>
        <v>100</v>
      </c>
      <c r="E913">
        <f t="shared" si="95"/>
        <v>5.51</v>
      </c>
      <c r="F913">
        <f t="shared" si="96"/>
        <v>40</v>
      </c>
      <c r="I913" s="3">
        <v>1.1520999999999999</v>
      </c>
      <c r="J913" s="3">
        <v>2.9999999999999997E-4</v>
      </c>
    </row>
    <row r="914" spans="1:10" x14ac:dyDescent="0.2">
      <c r="A914" s="5">
        <v>90.5</v>
      </c>
      <c r="B914" s="3">
        <f t="shared" si="92"/>
        <v>0.42400000000000004</v>
      </c>
      <c r="C914" s="3">
        <f t="shared" si="93"/>
        <v>-3.0000000000000001E-3</v>
      </c>
      <c r="D914">
        <f t="shared" si="94"/>
        <v>100</v>
      </c>
      <c r="E914">
        <f t="shared" si="95"/>
        <v>5.51</v>
      </c>
      <c r="F914">
        <f t="shared" si="96"/>
        <v>40</v>
      </c>
      <c r="I914" s="3">
        <v>1.1528</v>
      </c>
      <c r="J914" s="3">
        <v>2.0000000000000001E-4</v>
      </c>
    </row>
    <row r="915" spans="1:10" x14ac:dyDescent="0.2">
      <c r="A915" s="5">
        <v>90.6</v>
      </c>
      <c r="B915" s="3">
        <f t="shared" si="92"/>
        <v>0.42479999999999996</v>
      </c>
      <c r="C915" s="3">
        <f t="shared" si="93"/>
        <v>-3.1000000000000003E-3</v>
      </c>
      <c r="D915">
        <f t="shared" si="94"/>
        <v>100</v>
      </c>
      <c r="E915">
        <f t="shared" si="95"/>
        <v>5.51</v>
      </c>
      <c r="F915">
        <f t="shared" si="96"/>
        <v>40</v>
      </c>
      <c r="I915" s="3">
        <v>1.1536</v>
      </c>
      <c r="J915" s="3">
        <v>1E-4</v>
      </c>
    </row>
    <row r="916" spans="1:10" x14ac:dyDescent="0.2">
      <c r="A916" s="5">
        <v>90.7</v>
      </c>
      <c r="B916" s="3">
        <f t="shared" si="92"/>
        <v>0.42590000000000006</v>
      </c>
      <c r="C916" s="3">
        <f t="shared" si="93"/>
        <v>-3.3E-3</v>
      </c>
      <c r="D916">
        <f t="shared" si="94"/>
        <v>100</v>
      </c>
      <c r="E916">
        <f t="shared" si="95"/>
        <v>5.51</v>
      </c>
      <c r="F916">
        <f t="shared" si="96"/>
        <v>40</v>
      </c>
      <c r="I916" s="3">
        <v>1.1547000000000001</v>
      </c>
      <c r="J916" s="3">
        <v>-1E-4</v>
      </c>
    </row>
    <row r="917" spans="1:10" x14ac:dyDescent="0.2">
      <c r="A917" s="5">
        <v>90.8</v>
      </c>
      <c r="B917" s="3">
        <f t="shared" si="92"/>
        <v>0.42659999999999998</v>
      </c>
      <c r="C917" s="3">
        <f t="shared" si="93"/>
        <v>-3.1000000000000003E-3</v>
      </c>
      <c r="D917">
        <f t="shared" si="94"/>
        <v>100</v>
      </c>
      <c r="E917">
        <f t="shared" si="95"/>
        <v>5.51</v>
      </c>
      <c r="F917">
        <f t="shared" si="96"/>
        <v>40</v>
      </c>
      <c r="I917" s="3">
        <v>1.1554</v>
      </c>
      <c r="J917" s="3">
        <v>1E-4</v>
      </c>
    </row>
    <row r="918" spans="1:10" x14ac:dyDescent="0.2">
      <c r="A918" s="5">
        <v>90.9</v>
      </c>
      <c r="B918" s="3">
        <f t="shared" ref="B918:B981" si="97">I918-$I$405</f>
        <v>0.4272999999999999</v>
      </c>
      <c r="C918" s="3">
        <f t="shared" ref="C918:C981" si="98">J918-$J$405</f>
        <v>-3.0000000000000001E-3</v>
      </c>
      <c r="D918">
        <f t="shared" si="94"/>
        <v>100</v>
      </c>
      <c r="E918">
        <f t="shared" si="95"/>
        <v>5.51</v>
      </c>
      <c r="F918">
        <f t="shared" si="96"/>
        <v>40</v>
      </c>
      <c r="I918" s="3">
        <v>1.1560999999999999</v>
      </c>
      <c r="J918" s="3">
        <v>2.0000000000000001E-4</v>
      </c>
    </row>
    <row r="919" spans="1:10" x14ac:dyDescent="0.2">
      <c r="A919" s="5">
        <v>91</v>
      </c>
      <c r="B919" s="3">
        <f t="shared" si="97"/>
        <v>0.42830000000000001</v>
      </c>
      <c r="C919" s="3">
        <f t="shared" si="98"/>
        <v>-3.2000000000000002E-3</v>
      </c>
      <c r="D919">
        <f t="shared" si="94"/>
        <v>100</v>
      </c>
      <c r="E919">
        <f t="shared" si="95"/>
        <v>5.51</v>
      </c>
      <c r="F919">
        <f t="shared" si="96"/>
        <v>40</v>
      </c>
      <c r="I919" s="3">
        <v>1.1571</v>
      </c>
      <c r="J919" s="3">
        <v>0</v>
      </c>
    </row>
    <row r="920" spans="1:10" x14ac:dyDescent="0.2">
      <c r="A920" s="5">
        <v>91.1</v>
      </c>
      <c r="B920" s="3">
        <f t="shared" si="97"/>
        <v>0.42919999999999991</v>
      </c>
      <c r="C920" s="3">
        <f t="shared" si="98"/>
        <v>-3.2000000000000002E-3</v>
      </c>
      <c r="D920">
        <f t="shared" si="94"/>
        <v>100</v>
      </c>
      <c r="E920">
        <f t="shared" si="95"/>
        <v>5.51</v>
      </c>
      <c r="F920">
        <f t="shared" si="96"/>
        <v>40</v>
      </c>
      <c r="I920" s="3">
        <v>1.1579999999999999</v>
      </c>
      <c r="J920" s="3">
        <v>0</v>
      </c>
    </row>
    <row r="921" spans="1:10" x14ac:dyDescent="0.2">
      <c r="A921" s="5">
        <v>91.2</v>
      </c>
      <c r="B921" s="3">
        <f t="shared" si="97"/>
        <v>0.42980000000000007</v>
      </c>
      <c r="C921" s="3">
        <f t="shared" si="98"/>
        <v>-3.3E-3</v>
      </c>
      <c r="D921">
        <f t="shared" si="94"/>
        <v>100</v>
      </c>
      <c r="E921">
        <f t="shared" si="95"/>
        <v>5.51</v>
      </c>
      <c r="F921">
        <f t="shared" si="96"/>
        <v>40</v>
      </c>
      <c r="I921" s="3">
        <v>1.1586000000000001</v>
      </c>
      <c r="J921" s="3">
        <v>-1E-4</v>
      </c>
    </row>
    <row r="922" spans="1:10" x14ac:dyDescent="0.2">
      <c r="A922" s="5">
        <v>91.3</v>
      </c>
      <c r="B922" s="3">
        <f t="shared" si="97"/>
        <v>0.43059999999999998</v>
      </c>
      <c r="C922" s="3">
        <f t="shared" si="98"/>
        <v>-3.1000000000000003E-3</v>
      </c>
      <c r="D922">
        <f t="shared" si="94"/>
        <v>100</v>
      </c>
      <c r="E922">
        <f t="shared" si="95"/>
        <v>5.51</v>
      </c>
      <c r="F922">
        <f t="shared" si="96"/>
        <v>40</v>
      </c>
      <c r="I922" s="3">
        <v>1.1594</v>
      </c>
      <c r="J922" s="3">
        <v>1E-4</v>
      </c>
    </row>
    <row r="923" spans="1:10" x14ac:dyDescent="0.2">
      <c r="A923" s="5">
        <v>91.4</v>
      </c>
      <c r="B923" s="3">
        <f t="shared" si="97"/>
        <v>0.43150000000000011</v>
      </c>
      <c r="C923" s="3">
        <f t="shared" si="98"/>
        <v>-3.1000000000000003E-3</v>
      </c>
      <c r="D923">
        <f t="shared" si="94"/>
        <v>100</v>
      </c>
      <c r="E923">
        <f t="shared" si="95"/>
        <v>5.51</v>
      </c>
      <c r="F923">
        <f t="shared" si="96"/>
        <v>40</v>
      </c>
      <c r="I923" s="3">
        <v>1.1603000000000001</v>
      </c>
      <c r="J923" s="3">
        <v>1E-4</v>
      </c>
    </row>
    <row r="924" spans="1:10" x14ac:dyDescent="0.2">
      <c r="A924" s="5">
        <v>91.5</v>
      </c>
      <c r="B924" s="3">
        <f t="shared" si="97"/>
        <v>0.43230000000000002</v>
      </c>
      <c r="C924" s="3">
        <f t="shared" si="98"/>
        <v>-3.2000000000000002E-3</v>
      </c>
      <c r="D924">
        <f t="shared" si="94"/>
        <v>100</v>
      </c>
      <c r="E924">
        <f t="shared" si="95"/>
        <v>5.51</v>
      </c>
      <c r="F924">
        <f t="shared" si="96"/>
        <v>40</v>
      </c>
      <c r="I924" s="3">
        <v>1.1611</v>
      </c>
      <c r="J924" s="3">
        <v>0</v>
      </c>
    </row>
    <row r="925" spans="1:10" x14ac:dyDescent="0.2">
      <c r="A925" s="5">
        <v>91.6</v>
      </c>
      <c r="B925" s="3">
        <f t="shared" si="97"/>
        <v>0.43299999999999994</v>
      </c>
      <c r="C925" s="3">
        <f t="shared" si="98"/>
        <v>-3.2000000000000002E-3</v>
      </c>
      <c r="D925">
        <f t="shared" si="94"/>
        <v>100</v>
      </c>
      <c r="E925">
        <f t="shared" si="95"/>
        <v>5.51</v>
      </c>
      <c r="F925">
        <f t="shared" si="96"/>
        <v>40</v>
      </c>
      <c r="I925" s="3">
        <v>1.1617999999999999</v>
      </c>
      <c r="J925" s="3">
        <v>0</v>
      </c>
    </row>
    <row r="926" spans="1:10" x14ac:dyDescent="0.2">
      <c r="A926" s="5">
        <v>91.7</v>
      </c>
      <c r="B926" s="3">
        <f t="shared" si="97"/>
        <v>0.43400000000000005</v>
      </c>
      <c r="C926" s="3">
        <f t="shared" si="98"/>
        <v>-3.2000000000000002E-3</v>
      </c>
      <c r="D926">
        <f t="shared" si="94"/>
        <v>100</v>
      </c>
      <c r="E926">
        <f t="shared" si="95"/>
        <v>5.51</v>
      </c>
      <c r="F926">
        <f t="shared" si="96"/>
        <v>40</v>
      </c>
      <c r="I926" s="3">
        <v>1.1628000000000001</v>
      </c>
      <c r="J926" s="3">
        <v>0</v>
      </c>
    </row>
    <row r="927" spans="1:10" x14ac:dyDescent="0.2">
      <c r="A927" s="5">
        <v>91.8</v>
      </c>
      <c r="B927" s="3">
        <f t="shared" si="97"/>
        <v>0.43499999999999994</v>
      </c>
      <c r="C927" s="3">
        <f t="shared" si="98"/>
        <v>-3.0000000000000001E-3</v>
      </c>
      <c r="D927">
        <f t="shared" si="94"/>
        <v>100</v>
      </c>
      <c r="E927">
        <f t="shared" si="95"/>
        <v>5.51</v>
      </c>
      <c r="F927">
        <f t="shared" si="96"/>
        <v>40</v>
      </c>
      <c r="I927" s="3">
        <v>1.1637999999999999</v>
      </c>
      <c r="J927" s="3">
        <v>2.0000000000000001E-4</v>
      </c>
    </row>
    <row r="928" spans="1:10" x14ac:dyDescent="0.2">
      <c r="A928" s="5">
        <v>91.9</v>
      </c>
      <c r="B928" s="3">
        <f t="shared" si="97"/>
        <v>0.4356000000000001</v>
      </c>
      <c r="C928" s="3">
        <f t="shared" si="98"/>
        <v>-3.0000000000000001E-3</v>
      </c>
      <c r="D928">
        <f t="shared" si="94"/>
        <v>100</v>
      </c>
      <c r="E928">
        <f t="shared" si="95"/>
        <v>5.51</v>
      </c>
      <c r="F928">
        <f t="shared" si="96"/>
        <v>40</v>
      </c>
      <c r="I928" s="3">
        <v>1.1644000000000001</v>
      </c>
      <c r="J928" s="3">
        <v>2.0000000000000001E-4</v>
      </c>
    </row>
    <row r="929" spans="1:10" x14ac:dyDescent="0.2">
      <c r="A929" s="5">
        <v>92</v>
      </c>
      <c r="B929" s="3">
        <f t="shared" si="97"/>
        <v>0.4365</v>
      </c>
      <c r="C929" s="3">
        <f t="shared" si="98"/>
        <v>-3.3E-3</v>
      </c>
      <c r="D929">
        <f t="shared" si="94"/>
        <v>100</v>
      </c>
      <c r="E929">
        <f t="shared" si="95"/>
        <v>5.51</v>
      </c>
      <c r="F929">
        <f t="shared" si="96"/>
        <v>40</v>
      </c>
      <c r="I929" s="3">
        <v>1.1653</v>
      </c>
      <c r="J929" s="3">
        <v>-1E-4</v>
      </c>
    </row>
    <row r="930" spans="1:10" x14ac:dyDescent="0.2">
      <c r="A930" s="5">
        <v>92.1</v>
      </c>
      <c r="B930" s="3">
        <f t="shared" si="97"/>
        <v>0.43749999999999989</v>
      </c>
      <c r="C930" s="3">
        <f t="shared" si="98"/>
        <v>-3.3E-3</v>
      </c>
      <c r="D930">
        <f t="shared" si="94"/>
        <v>100</v>
      </c>
      <c r="E930">
        <f t="shared" si="95"/>
        <v>5.51</v>
      </c>
      <c r="F930">
        <f t="shared" si="96"/>
        <v>40</v>
      </c>
      <c r="I930" s="3">
        <v>1.1662999999999999</v>
      </c>
      <c r="J930" s="3">
        <v>-1E-4</v>
      </c>
    </row>
    <row r="931" spans="1:10" x14ac:dyDescent="0.2">
      <c r="A931" s="5">
        <v>92.2</v>
      </c>
      <c r="B931" s="3">
        <f t="shared" si="97"/>
        <v>0.43830000000000002</v>
      </c>
      <c r="C931" s="3">
        <f t="shared" si="98"/>
        <v>-3.2000000000000002E-3</v>
      </c>
      <c r="D931">
        <f t="shared" si="94"/>
        <v>100</v>
      </c>
      <c r="E931">
        <f t="shared" si="95"/>
        <v>5.51</v>
      </c>
      <c r="F931">
        <f t="shared" si="96"/>
        <v>40</v>
      </c>
      <c r="I931" s="3">
        <v>1.1671</v>
      </c>
      <c r="J931" s="3">
        <v>0</v>
      </c>
    </row>
    <row r="932" spans="1:10" x14ac:dyDescent="0.2">
      <c r="A932" s="5">
        <v>92.3</v>
      </c>
      <c r="B932" s="3">
        <f t="shared" si="97"/>
        <v>0.43899999999999995</v>
      </c>
      <c r="C932" s="3">
        <f t="shared" si="98"/>
        <v>-3.4000000000000002E-3</v>
      </c>
      <c r="D932">
        <f t="shared" si="94"/>
        <v>100</v>
      </c>
      <c r="E932">
        <f t="shared" si="95"/>
        <v>5.51</v>
      </c>
      <c r="F932">
        <f t="shared" si="96"/>
        <v>40</v>
      </c>
      <c r="I932" s="3">
        <v>1.1677999999999999</v>
      </c>
      <c r="J932" s="3">
        <v>-2.0000000000000001E-4</v>
      </c>
    </row>
    <row r="933" spans="1:10" x14ac:dyDescent="0.2">
      <c r="A933" s="5">
        <v>92.4</v>
      </c>
      <c r="B933" s="3">
        <f t="shared" si="97"/>
        <v>0.44000000000000006</v>
      </c>
      <c r="C933" s="3">
        <f t="shared" si="98"/>
        <v>-3.3E-3</v>
      </c>
      <c r="D933">
        <f t="shared" si="94"/>
        <v>100</v>
      </c>
      <c r="E933">
        <f t="shared" si="95"/>
        <v>5.51</v>
      </c>
      <c r="F933">
        <f t="shared" si="96"/>
        <v>40</v>
      </c>
      <c r="I933" s="3">
        <v>1.1688000000000001</v>
      </c>
      <c r="J933" s="3">
        <v>-1E-4</v>
      </c>
    </row>
    <row r="934" spans="1:10" x14ac:dyDescent="0.2">
      <c r="A934" s="5">
        <v>92.5</v>
      </c>
      <c r="B934" s="3">
        <f t="shared" si="97"/>
        <v>0.44089999999999996</v>
      </c>
      <c r="C934" s="3">
        <f t="shared" si="98"/>
        <v>-3.2000000000000002E-3</v>
      </c>
      <c r="D934">
        <f t="shared" si="94"/>
        <v>100</v>
      </c>
      <c r="E934">
        <f t="shared" si="95"/>
        <v>5.51</v>
      </c>
      <c r="F934">
        <f t="shared" si="96"/>
        <v>40</v>
      </c>
      <c r="I934" s="3">
        <v>1.1697</v>
      </c>
      <c r="J934" s="3">
        <v>0</v>
      </c>
    </row>
    <row r="935" spans="1:10" x14ac:dyDescent="0.2">
      <c r="A935" s="5">
        <v>92.6</v>
      </c>
      <c r="B935" s="3">
        <f t="shared" si="97"/>
        <v>0.44149999999999989</v>
      </c>
      <c r="C935" s="3">
        <f t="shared" si="98"/>
        <v>-3.2000000000000002E-3</v>
      </c>
      <c r="D935">
        <f t="shared" si="94"/>
        <v>100</v>
      </c>
      <c r="E935">
        <f t="shared" si="95"/>
        <v>5.51</v>
      </c>
      <c r="F935">
        <f t="shared" si="96"/>
        <v>40</v>
      </c>
      <c r="I935" s="3">
        <v>1.1702999999999999</v>
      </c>
      <c r="J935" s="3">
        <v>0</v>
      </c>
    </row>
    <row r="936" spans="1:10" x14ac:dyDescent="0.2">
      <c r="A936" s="5">
        <v>92.7</v>
      </c>
      <c r="B936" s="3">
        <f t="shared" si="97"/>
        <v>0.44230000000000003</v>
      </c>
      <c r="C936" s="3">
        <f t="shared" si="98"/>
        <v>-3.0000000000000001E-3</v>
      </c>
      <c r="D936">
        <f t="shared" si="94"/>
        <v>100</v>
      </c>
      <c r="E936">
        <f t="shared" si="95"/>
        <v>5.51</v>
      </c>
      <c r="F936">
        <f t="shared" si="96"/>
        <v>40</v>
      </c>
      <c r="I936" s="3">
        <v>1.1711</v>
      </c>
      <c r="J936" s="3">
        <v>2.0000000000000001E-4</v>
      </c>
    </row>
    <row r="937" spans="1:10" x14ac:dyDescent="0.2">
      <c r="A937" s="5">
        <v>92.8</v>
      </c>
      <c r="B937" s="3">
        <f t="shared" si="97"/>
        <v>0.44319999999999993</v>
      </c>
      <c r="C937" s="3">
        <f t="shared" si="98"/>
        <v>-3.2000000000000002E-3</v>
      </c>
      <c r="D937">
        <f t="shared" si="94"/>
        <v>100</v>
      </c>
      <c r="E937">
        <f t="shared" si="95"/>
        <v>5.51</v>
      </c>
      <c r="F937">
        <f t="shared" si="96"/>
        <v>40</v>
      </c>
      <c r="I937" s="3">
        <v>1.1719999999999999</v>
      </c>
      <c r="J937" s="3">
        <v>0</v>
      </c>
    </row>
    <row r="938" spans="1:10" x14ac:dyDescent="0.2">
      <c r="A938" s="5">
        <v>92.9</v>
      </c>
      <c r="B938" s="3">
        <f t="shared" si="97"/>
        <v>0.44410000000000005</v>
      </c>
      <c r="C938" s="3">
        <f t="shared" si="98"/>
        <v>-3.1000000000000003E-3</v>
      </c>
      <c r="D938">
        <f t="shared" si="94"/>
        <v>100</v>
      </c>
      <c r="E938">
        <f t="shared" si="95"/>
        <v>5.51</v>
      </c>
      <c r="F938">
        <f t="shared" si="96"/>
        <v>40</v>
      </c>
      <c r="I938" s="3">
        <v>1.1729000000000001</v>
      </c>
      <c r="J938" s="3">
        <v>1E-4</v>
      </c>
    </row>
    <row r="939" spans="1:10" x14ac:dyDescent="0.2">
      <c r="A939" s="5">
        <v>93</v>
      </c>
      <c r="B939" s="3">
        <f t="shared" si="97"/>
        <v>0.44479999999999997</v>
      </c>
      <c r="C939" s="3">
        <f t="shared" si="98"/>
        <v>-3.2000000000000002E-3</v>
      </c>
      <c r="D939">
        <f t="shared" si="94"/>
        <v>100</v>
      </c>
      <c r="E939">
        <f t="shared" si="95"/>
        <v>5.51</v>
      </c>
      <c r="F939">
        <f t="shared" si="96"/>
        <v>40</v>
      </c>
      <c r="I939" s="3">
        <v>1.1736</v>
      </c>
      <c r="J939" s="3">
        <v>0</v>
      </c>
    </row>
    <row r="940" spans="1:10" x14ac:dyDescent="0.2">
      <c r="A940" s="5">
        <v>93.1</v>
      </c>
      <c r="B940" s="3">
        <f t="shared" si="97"/>
        <v>0.44560000000000011</v>
      </c>
      <c r="C940" s="3">
        <f t="shared" si="98"/>
        <v>-3.3E-3</v>
      </c>
      <c r="D940">
        <f t="shared" si="94"/>
        <v>100</v>
      </c>
      <c r="E940">
        <f t="shared" si="95"/>
        <v>5.51</v>
      </c>
      <c r="F940">
        <f t="shared" si="96"/>
        <v>40</v>
      </c>
      <c r="I940" s="3">
        <v>1.1744000000000001</v>
      </c>
      <c r="J940" s="3">
        <v>-1E-4</v>
      </c>
    </row>
    <row r="941" spans="1:10" x14ac:dyDescent="0.2">
      <c r="A941" s="5">
        <v>93.2</v>
      </c>
      <c r="B941" s="3">
        <f t="shared" si="97"/>
        <v>0.4466</v>
      </c>
      <c r="C941" s="3">
        <f t="shared" si="98"/>
        <v>-3.1000000000000003E-3</v>
      </c>
      <c r="D941">
        <f t="shared" si="94"/>
        <v>100</v>
      </c>
      <c r="E941">
        <f t="shared" si="95"/>
        <v>5.51</v>
      </c>
      <c r="F941">
        <f t="shared" si="96"/>
        <v>40</v>
      </c>
      <c r="I941" s="3">
        <v>1.1754</v>
      </c>
      <c r="J941" s="3">
        <v>1E-4</v>
      </c>
    </row>
    <row r="942" spans="1:10" x14ac:dyDescent="0.2">
      <c r="A942" s="5">
        <v>93.3</v>
      </c>
      <c r="B942" s="3">
        <f t="shared" si="97"/>
        <v>0.44739999999999991</v>
      </c>
      <c r="C942" s="3">
        <f t="shared" si="98"/>
        <v>-3.0000000000000001E-3</v>
      </c>
      <c r="D942">
        <f t="shared" si="94"/>
        <v>100</v>
      </c>
      <c r="E942">
        <f t="shared" si="95"/>
        <v>5.51</v>
      </c>
      <c r="F942">
        <f t="shared" si="96"/>
        <v>40</v>
      </c>
      <c r="I942" s="3">
        <v>1.1761999999999999</v>
      </c>
      <c r="J942" s="3">
        <v>2.0000000000000001E-4</v>
      </c>
    </row>
    <row r="943" spans="1:10" x14ac:dyDescent="0.2">
      <c r="A943" s="5">
        <v>93.4</v>
      </c>
      <c r="B943" s="3">
        <f t="shared" si="97"/>
        <v>0.44810000000000005</v>
      </c>
      <c r="C943" s="3">
        <f t="shared" si="98"/>
        <v>-3.0000000000000001E-3</v>
      </c>
      <c r="D943">
        <f t="shared" si="94"/>
        <v>100</v>
      </c>
      <c r="E943">
        <f t="shared" si="95"/>
        <v>5.51</v>
      </c>
      <c r="F943">
        <f t="shared" si="96"/>
        <v>40</v>
      </c>
      <c r="I943" s="3">
        <v>1.1769000000000001</v>
      </c>
      <c r="J943" s="3">
        <v>2.0000000000000001E-4</v>
      </c>
    </row>
    <row r="944" spans="1:10" x14ac:dyDescent="0.2">
      <c r="A944" s="5">
        <v>93.5</v>
      </c>
      <c r="B944" s="3">
        <f t="shared" si="97"/>
        <v>0.44909999999999994</v>
      </c>
      <c r="C944" s="3">
        <f t="shared" si="98"/>
        <v>-3.0000000000000001E-3</v>
      </c>
      <c r="D944">
        <f t="shared" si="94"/>
        <v>100</v>
      </c>
      <c r="E944">
        <f t="shared" si="95"/>
        <v>5.51</v>
      </c>
      <c r="F944">
        <f t="shared" si="96"/>
        <v>40</v>
      </c>
      <c r="I944" s="3">
        <v>1.1778999999999999</v>
      </c>
      <c r="J944" s="3">
        <v>2.0000000000000001E-4</v>
      </c>
    </row>
    <row r="945" spans="1:10" x14ac:dyDescent="0.2">
      <c r="A945" s="5">
        <v>93.6</v>
      </c>
      <c r="B945" s="3">
        <f t="shared" si="97"/>
        <v>0.45000000000000007</v>
      </c>
      <c r="C945" s="3">
        <f t="shared" si="98"/>
        <v>-3.2000000000000002E-3</v>
      </c>
      <c r="D945">
        <f t="shared" si="94"/>
        <v>100</v>
      </c>
      <c r="E945">
        <f t="shared" si="95"/>
        <v>5.51</v>
      </c>
      <c r="F945">
        <f t="shared" si="96"/>
        <v>40</v>
      </c>
      <c r="I945" s="3">
        <v>1.1788000000000001</v>
      </c>
      <c r="J945" s="3">
        <v>0</v>
      </c>
    </row>
    <row r="946" spans="1:10" x14ac:dyDescent="0.2">
      <c r="A946" s="5">
        <v>93.7</v>
      </c>
      <c r="B946" s="3">
        <f t="shared" si="97"/>
        <v>0.45069999999999999</v>
      </c>
      <c r="C946" s="3">
        <f t="shared" si="98"/>
        <v>-3.1000000000000003E-3</v>
      </c>
      <c r="D946">
        <f t="shared" si="94"/>
        <v>100</v>
      </c>
      <c r="E946">
        <f t="shared" si="95"/>
        <v>5.51</v>
      </c>
      <c r="F946">
        <f t="shared" si="96"/>
        <v>40</v>
      </c>
      <c r="I946" s="3">
        <v>1.1795</v>
      </c>
      <c r="J946" s="3">
        <v>1E-4</v>
      </c>
    </row>
    <row r="947" spans="1:10" x14ac:dyDescent="0.2">
      <c r="A947" s="5">
        <v>93.8</v>
      </c>
      <c r="B947" s="3">
        <f t="shared" si="97"/>
        <v>0.4514999999999999</v>
      </c>
      <c r="C947" s="3">
        <f t="shared" si="98"/>
        <v>-3.2000000000000002E-3</v>
      </c>
      <c r="D947">
        <f t="shared" si="94"/>
        <v>100</v>
      </c>
      <c r="E947">
        <f t="shared" si="95"/>
        <v>5.51</v>
      </c>
      <c r="F947">
        <f t="shared" si="96"/>
        <v>40</v>
      </c>
      <c r="I947" s="3">
        <v>1.1802999999999999</v>
      </c>
      <c r="J947" s="3">
        <v>0</v>
      </c>
    </row>
    <row r="948" spans="1:10" x14ac:dyDescent="0.2">
      <c r="A948" s="5">
        <v>93.9</v>
      </c>
      <c r="B948" s="3">
        <f t="shared" si="97"/>
        <v>0.45250000000000001</v>
      </c>
      <c r="C948" s="3">
        <f t="shared" si="98"/>
        <v>-3.0000000000000001E-3</v>
      </c>
      <c r="D948">
        <f t="shared" si="94"/>
        <v>100</v>
      </c>
      <c r="E948">
        <f t="shared" si="95"/>
        <v>5.51</v>
      </c>
      <c r="F948">
        <f t="shared" si="96"/>
        <v>40</v>
      </c>
      <c r="I948" s="3">
        <v>1.1813</v>
      </c>
      <c r="J948" s="3">
        <v>2.0000000000000001E-4</v>
      </c>
    </row>
    <row r="949" spans="1:10" x14ac:dyDescent="0.2">
      <c r="A949" s="5">
        <v>94</v>
      </c>
      <c r="B949" s="3">
        <f t="shared" si="97"/>
        <v>0.45329999999999993</v>
      </c>
      <c r="C949" s="3">
        <f t="shared" si="98"/>
        <v>-3.3E-3</v>
      </c>
      <c r="D949">
        <f t="shared" si="94"/>
        <v>100</v>
      </c>
      <c r="E949">
        <f t="shared" si="95"/>
        <v>5.51</v>
      </c>
      <c r="F949">
        <f t="shared" si="96"/>
        <v>40</v>
      </c>
      <c r="I949" s="3">
        <v>1.1820999999999999</v>
      </c>
      <c r="J949" s="3">
        <v>-1E-4</v>
      </c>
    </row>
    <row r="950" spans="1:10" x14ac:dyDescent="0.2">
      <c r="A950" s="5">
        <v>94.1</v>
      </c>
      <c r="B950" s="3">
        <f t="shared" si="97"/>
        <v>0.45400000000000007</v>
      </c>
      <c r="C950" s="3">
        <f t="shared" si="98"/>
        <v>-3.1000000000000003E-3</v>
      </c>
      <c r="D950">
        <f t="shared" si="94"/>
        <v>100</v>
      </c>
      <c r="E950">
        <f t="shared" si="95"/>
        <v>5.51</v>
      </c>
      <c r="F950">
        <f t="shared" si="96"/>
        <v>40</v>
      </c>
      <c r="I950" s="3">
        <v>1.1828000000000001</v>
      </c>
      <c r="J950" s="3">
        <v>1E-4</v>
      </c>
    </row>
    <row r="951" spans="1:10" x14ac:dyDescent="0.2">
      <c r="A951" s="5">
        <v>94.2</v>
      </c>
      <c r="B951" s="3">
        <f t="shared" si="97"/>
        <v>0.45489999999999997</v>
      </c>
      <c r="C951" s="3">
        <f t="shared" si="98"/>
        <v>-3.1000000000000003E-3</v>
      </c>
      <c r="D951">
        <f t="shared" si="94"/>
        <v>100</v>
      </c>
      <c r="E951">
        <f t="shared" si="95"/>
        <v>5.51</v>
      </c>
      <c r="F951">
        <f t="shared" si="96"/>
        <v>40</v>
      </c>
      <c r="I951" s="3">
        <v>1.1837</v>
      </c>
      <c r="J951" s="3">
        <v>1E-4</v>
      </c>
    </row>
    <row r="952" spans="1:10" x14ac:dyDescent="0.2">
      <c r="A952" s="5">
        <v>94.3</v>
      </c>
      <c r="B952" s="3">
        <f t="shared" si="97"/>
        <v>0.45580000000000009</v>
      </c>
      <c r="C952" s="3">
        <f t="shared" si="98"/>
        <v>-3.1000000000000003E-3</v>
      </c>
      <c r="D952">
        <f t="shared" si="94"/>
        <v>100</v>
      </c>
      <c r="E952">
        <f t="shared" si="95"/>
        <v>5.51</v>
      </c>
      <c r="F952">
        <f t="shared" si="96"/>
        <v>40</v>
      </c>
      <c r="I952" s="3">
        <v>1.1846000000000001</v>
      </c>
      <c r="J952" s="3">
        <v>1E-4</v>
      </c>
    </row>
    <row r="953" spans="1:10" x14ac:dyDescent="0.2">
      <c r="A953" s="5">
        <v>94.4</v>
      </c>
      <c r="B953" s="3">
        <f t="shared" si="97"/>
        <v>0.45650000000000002</v>
      </c>
      <c r="C953" s="3">
        <f t="shared" si="98"/>
        <v>-3.0000000000000001E-3</v>
      </c>
      <c r="D953">
        <f t="shared" si="94"/>
        <v>100</v>
      </c>
      <c r="E953">
        <f t="shared" si="95"/>
        <v>5.51</v>
      </c>
      <c r="F953">
        <f t="shared" si="96"/>
        <v>40</v>
      </c>
      <c r="I953" s="3">
        <v>1.1853</v>
      </c>
      <c r="J953" s="3">
        <v>2.0000000000000001E-4</v>
      </c>
    </row>
    <row r="954" spans="1:10" x14ac:dyDescent="0.2">
      <c r="A954" s="5">
        <v>94.5</v>
      </c>
      <c r="B954" s="3">
        <f t="shared" si="97"/>
        <v>0.45729999999999993</v>
      </c>
      <c r="C954" s="3">
        <f t="shared" si="98"/>
        <v>-3.1000000000000003E-3</v>
      </c>
      <c r="D954">
        <f t="shared" si="94"/>
        <v>100</v>
      </c>
      <c r="E954">
        <f t="shared" si="95"/>
        <v>5.51</v>
      </c>
      <c r="F954">
        <f t="shared" si="96"/>
        <v>40</v>
      </c>
      <c r="I954" s="3">
        <v>1.1860999999999999</v>
      </c>
      <c r="J954" s="3">
        <v>1E-4</v>
      </c>
    </row>
    <row r="955" spans="1:10" x14ac:dyDescent="0.2">
      <c r="A955" s="5">
        <v>94.6</v>
      </c>
      <c r="B955" s="3">
        <f t="shared" si="97"/>
        <v>0.45840000000000003</v>
      </c>
      <c r="C955" s="3">
        <f t="shared" si="98"/>
        <v>-3.0000000000000001E-3</v>
      </c>
      <c r="D955">
        <f t="shared" si="94"/>
        <v>100</v>
      </c>
      <c r="E955">
        <f t="shared" si="95"/>
        <v>5.51</v>
      </c>
      <c r="F955">
        <f t="shared" si="96"/>
        <v>40</v>
      </c>
      <c r="I955" s="3">
        <v>1.1872</v>
      </c>
      <c r="J955" s="3">
        <v>2.0000000000000001E-4</v>
      </c>
    </row>
    <row r="956" spans="1:10" x14ac:dyDescent="0.2">
      <c r="A956" s="5">
        <v>94.7</v>
      </c>
      <c r="B956" s="3">
        <f t="shared" si="97"/>
        <v>0.45909999999999995</v>
      </c>
      <c r="C956" s="3">
        <f t="shared" si="98"/>
        <v>-3.1000000000000003E-3</v>
      </c>
      <c r="D956">
        <f t="shared" si="94"/>
        <v>100</v>
      </c>
      <c r="E956">
        <f t="shared" si="95"/>
        <v>5.51</v>
      </c>
      <c r="F956">
        <f t="shared" si="96"/>
        <v>40</v>
      </c>
      <c r="I956" s="3">
        <v>1.1879</v>
      </c>
      <c r="J956" s="3">
        <v>1E-4</v>
      </c>
    </row>
    <row r="957" spans="1:10" x14ac:dyDescent="0.2">
      <c r="A957" s="5">
        <v>94.8</v>
      </c>
      <c r="B957" s="3">
        <f t="shared" si="97"/>
        <v>0.4598000000000001</v>
      </c>
      <c r="C957" s="3">
        <f t="shared" si="98"/>
        <v>-3.4000000000000002E-3</v>
      </c>
      <c r="D957">
        <f t="shared" si="94"/>
        <v>100</v>
      </c>
      <c r="E957">
        <f t="shared" si="95"/>
        <v>5.51</v>
      </c>
      <c r="F957">
        <f t="shared" si="96"/>
        <v>40</v>
      </c>
      <c r="I957" s="3">
        <v>1.1886000000000001</v>
      </c>
      <c r="J957" s="3">
        <v>-2.0000000000000001E-4</v>
      </c>
    </row>
    <row r="958" spans="1:10" x14ac:dyDescent="0.2">
      <c r="A958" s="5">
        <v>94.9</v>
      </c>
      <c r="B958" s="3">
        <f t="shared" si="97"/>
        <v>0.46060000000000001</v>
      </c>
      <c r="C958" s="3">
        <f t="shared" si="98"/>
        <v>-3.3E-3</v>
      </c>
      <c r="D958">
        <f t="shared" si="94"/>
        <v>100</v>
      </c>
      <c r="E958">
        <f t="shared" si="95"/>
        <v>5.51</v>
      </c>
      <c r="F958">
        <f t="shared" si="96"/>
        <v>40</v>
      </c>
      <c r="I958" s="3">
        <v>1.1894</v>
      </c>
      <c r="J958" s="3">
        <v>-1E-4</v>
      </c>
    </row>
    <row r="959" spans="1:10" x14ac:dyDescent="0.2">
      <c r="A959" s="5">
        <v>95</v>
      </c>
      <c r="B959" s="3">
        <f t="shared" si="97"/>
        <v>0.4615999999999999</v>
      </c>
      <c r="C959" s="3">
        <f t="shared" si="98"/>
        <v>-3.2000000000000002E-3</v>
      </c>
      <c r="D959">
        <f t="shared" si="94"/>
        <v>100</v>
      </c>
      <c r="E959">
        <f t="shared" si="95"/>
        <v>5.51</v>
      </c>
      <c r="F959">
        <f t="shared" si="96"/>
        <v>40</v>
      </c>
      <c r="I959" s="3">
        <v>1.1903999999999999</v>
      </c>
      <c r="J959" s="3">
        <v>0</v>
      </c>
    </row>
    <row r="960" spans="1:10" x14ac:dyDescent="0.2">
      <c r="A960" s="5">
        <v>95.1</v>
      </c>
      <c r="B960" s="3">
        <f t="shared" si="97"/>
        <v>0.46240000000000003</v>
      </c>
      <c r="C960" s="3">
        <f t="shared" si="98"/>
        <v>-3.3E-3</v>
      </c>
      <c r="D960">
        <f t="shared" si="94"/>
        <v>100</v>
      </c>
      <c r="E960">
        <f t="shared" si="95"/>
        <v>5.51</v>
      </c>
      <c r="F960">
        <f t="shared" si="96"/>
        <v>40</v>
      </c>
      <c r="I960" s="3">
        <v>1.1912</v>
      </c>
      <c r="J960" s="3">
        <v>-1E-4</v>
      </c>
    </row>
    <row r="961" spans="1:10" x14ac:dyDescent="0.2">
      <c r="A961" s="5">
        <v>95.2</v>
      </c>
      <c r="B961" s="3">
        <f t="shared" si="97"/>
        <v>0.46319999999999995</v>
      </c>
      <c r="C961" s="3">
        <f t="shared" si="98"/>
        <v>-3.1000000000000003E-3</v>
      </c>
      <c r="D961">
        <f t="shared" si="94"/>
        <v>100</v>
      </c>
      <c r="E961">
        <f t="shared" si="95"/>
        <v>5.51</v>
      </c>
      <c r="F961">
        <f t="shared" si="96"/>
        <v>40</v>
      </c>
      <c r="I961" s="3">
        <v>1.1919999999999999</v>
      </c>
      <c r="J961" s="3">
        <v>1E-4</v>
      </c>
    </row>
    <row r="962" spans="1:10" x14ac:dyDescent="0.2">
      <c r="A962" s="5">
        <v>95.3</v>
      </c>
      <c r="B962" s="3">
        <f t="shared" si="97"/>
        <v>0.46420000000000006</v>
      </c>
      <c r="C962" s="3">
        <f t="shared" si="98"/>
        <v>-3.2000000000000002E-3</v>
      </c>
      <c r="D962">
        <f t="shared" si="94"/>
        <v>100</v>
      </c>
      <c r="E962">
        <f t="shared" si="95"/>
        <v>5.51</v>
      </c>
      <c r="F962">
        <f t="shared" si="96"/>
        <v>40</v>
      </c>
      <c r="I962" s="3">
        <v>1.1930000000000001</v>
      </c>
      <c r="J962" s="3">
        <v>0</v>
      </c>
    </row>
    <row r="963" spans="1:10" x14ac:dyDescent="0.2">
      <c r="A963" s="5">
        <v>95.4</v>
      </c>
      <c r="B963" s="3">
        <f t="shared" si="97"/>
        <v>0.46499999999999997</v>
      </c>
      <c r="C963" s="3">
        <f t="shared" si="98"/>
        <v>-3.0000000000000001E-3</v>
      </c>
      <c r="D963">
        <f t="shared" si="94"/>
        <v>100</v>
      </c>
      <c r="E963">
        <f t="shared" si="95"/>
        <v>5.51</v>
      </c>
      <c r="F963">
        <f t="shared" si="96"/>
        <v>40</v>
      </c>
      <c r="I963" s="3">
        <v>1.1938</v>
      </c>
      <c r="J963" s="3">
        <v>2.0000000000000001E-4</v>
      </c>
    </row>
    <row r="964" spans="1:10" x14ac:dyDescent="0.2">
      <c r="A964" s="5">
        <v>95.5</v>
      </c>
      <c r="B964" s="3">
        <f t="shared" si="97"/>
        <v>0.46569999999999989</v>
      </c>
      <c r="C964" s="3">
        <f t="shared" si="98"/>
        <v>-3.1000000000000003E-3</v>
      </c>
      <c r="D964">
        <f t="shared" si="94"/>
        <v>100</v>
      </c>
      <c r="E964">
        <f t="shared" si="95"/>
        <v>5.51</v>
      </c>
      <c r="F964">
        <f t="shared" si="96"/>
        <v>40</v>
      </c>
      <c r="I964" s="3">
        <v>1.1944999999999999</v>
      </c>
      <c r="J964" s="3">
        <v>1E-4</v>
      </c>
    </row>
    <row r="965" spans="1:10" x14ac:dyDescent="0.2">
      <c r="A965" s="5">
        <v>95.6</v>
      </c>
      <c r="B965" s="3">
        <f t="shared" si="97"/>
        <v>0.46650000000000003</v>
      </c>
      <c r="C965" s="3">
        <f t="shared" si="98"/>
        <v>-3.2000000000000002E-3</v>
      </c>
      <c r="D965">
        <f t="shared" si="94"/>
        <v>100</v>
      </c>
      <c r="E965">
        <f t="shared" si="95"/>
        <v>5.51</v>
      </c>
      <c r="F965">
        <f t="shared" si="96"/>
        <v>40</v>
      </c>
      <c r="I965" s="3">
        <v>1.1953</v>
      </c>
      <c r="J965" s="3">
        <v>0</v>
      </c>
    </row>
    <row r="966" spans="1:10" x14ac:dyDescent="0.2">
      <c r="A966" s="5">
        <v>95.7</v>
      </c>
      <c r="B966" s="3">
        <f t="shared" si="97"/>
        <v>0.46749999999999992</v>
      </c>
      <c r="C966" s="3">
        <f t="shared" si="98"/>
        <v>-3.2000000000000002E-3</v>
      </c>
      <c r="D966">
        <f t="shared" si="94"/>
        <v>100</v>
      </c>
      <c r="E966">
        <f t="shared" si="95"/>
        <v>5.51</v>
      </c>
      <c r="F966">
        <f t="shared" si="96"/>
        <v>40</v>
      </c>
      <c r="I966" s="3">
        <v>1.1962999999999999</v>
      </c>
      <c r="J966" s="3">
        <v>0</v>
      </c>
    </row>
    <row r="967" spans="1:10" x14ac:dyDescent="0.2">
      <c r="A967" s="5">
        <v>95.8</v>
      </c>
      <c r="B967" s="3">
        <f t="shared" si="97"/>
        <v>0.46810000000000007</v>
      </c>
      <c r="C967" s="3">
        <f t="shared" si="98"/>
        <v>-3.2000000000000002E-3</v>
      </c>
      <c r="D967">
        <f t="shared" si="94"/>
        <v>100</v>
      </c>
      <c r="E967">
        <f t="shared" si="95"/>
        <v>5.51</v>
      </c>
      <c r="F967">
        <f t="shared" si="96"/>
        <v>40</v>
      </c>
      <c r="I967" s="3">
        <v>1.1969000000000001</v>
      </c>
      <c r="J967" s="3">
        <v>0</v>
      </c>
    </row>
    <row r="968" spans="1:10" x14ac:dyDescent="0.2">
      <c r="A968" s="5">
        <v>95.9</v>
      </c>
      <c r="B968" s="3">
        <f t="shared" si="97"/>
        <v>0.46889999999999998</v>
      </c>
      <c r="C968" s="3">
        <f t="shared" si="98"/>
        <v>-3.1000000000000003E-3</v>
      </c>
      <c r="D968">
        <f t="shared" si="94"/>
        <v>100</v>
      </c>
      <c r="E968">
        <f t="shared" si="95"/>
        <v>5.51</v>
      </c>
      <c r="F968">
        <f t="shared" si="96"/>
        <v>40</v>
      </c>
      <c r="I968" s="3">
        <v>1.1977</v>
      </c>
      <c r="J968" s="3">
        <v>1E-4</v>
      </c>
    </row>
    <row r="969" spans="1:10" x14ac:dyDescent="0.2">
      <c r="A969" s="5">
        <v>96</v>
      </c>
      <c r="B969" s="3">
        <f t="shared" si="97"/>
        <v>0.4699000000000001</v>
      </c>
      <c r="C969" s="3">
        <f t="shared" si="98"/>
        <v>-3.2000000000000002E-3</v>
      </c>
      <c r="D969">
        <f t="shared" si="94"/>
        <v>100</v>
      </c>
      <c r="E969">
        <f t="shared" si="95"/>
        <v>5.51</v>
      </c>
      <c r="F969">
        <f t="shared" si="96"/>
        <v>40</v>
      </c>
      <c r="I969" s="3">
        <v>1.1987000000000001</v>
      </c>
      <c r="J969" s="3">
        <v>0</v>
      </c>
    </row>
    <row r="970" spans="1:10" x14ac:dyDescent="0.2">
      <c r="A970" s="5">
        <v>96.1</v>
      </c>
      <c r="B970" s="3">
        <f t="shared" si="97"/>
        <v>0.4708</v>
      </c>
      <c r="C970" s="3">
        <f t="shared" si="98"/>
        <v>-3.3E-3</v>
      </c>
      <c r="D970">
        <f t="shared" ref="D970:D1033" si="99">$E$4</f>
        <v>100</v>
      </c>
      <c r="E970">
        <f t="shared" ref="E970:E1033" si="100">$F$4</f>
        <v>5.51</v>
      </c>
      <c r="F970">
        <f t="shared" ref="F970:F1033" si="101">$G$4</f>
        <v>40</v>
      </c>
      <c r="I970" s="3">
        <v>1.1996</v>
      </c>
      <c r="J970" s="3">
        <v>-1E-4</v>
      </c>
    </row>
    <row r="971" spans="1:10" x14ac:dyDescent="0.2">
      <c r="A971" s="5">
        <v>96.2</v>
      </c>
      <c r="B971" s="3">
        <f t="shared" si="97"/>
        <v>0.47149999999999992</v>
      </c>
      <c r="C971" s="3">
        <f t="shared" si="98"/>
        <v>-3.1000000000000003E-3</v>
      </c>
      <c r="D971">
        <f t="shared" si="99"/>
        <v>100</v>
      </c>
      <c r="E971">
        <f t="shared" si="100"/>
        <v>5.51</v>
      </c>
      <c r="F971">
        <f t="shared" si="101"/>
        <v>40</v>
      </c>
      <c r="I971" s="3">
        <v>1.2002999999999999</v>
      </c>
      <c r="J971" s="3">
        <v>1E-4</v>
      </c>
    </row>
    <row r="972" spans="1:10" x14ac:dyDescent="0.2">
      <c r="A972" s="5">
        <v>96.3</v>
      </c>
      <c r="B972" s="3">
        <f t="shared" si="97"/>
        <v>0.47230000000000005</v>
      </c>
      <c r="C972" s="3">
        <f t="shared" si="98"/>
        <v>-3.3E-3</v>
      </c>
      <c r="D972">
        <f t="shared" si="99"/>
        <v>100</v>
      </c>
      <c r="E972">
        <f t="shared" si="100"/>
        <v>5.51</v>
      </c>
      <c r="F972">
        <f t="shared" si="101"/>
        <v>40</v>
      </c>
      <c r="I972" s="3">
        <v>1.2011000000000001</v>
      </c>
      <c r="J972" s="3">
        <v>-1E-4</v>
      </c>
    </row>
    <row r="973" spans="1:10" x14ac:dyDescent="0.2">
      <c r="A973" s="5">
        <v>96.4</v>
      </c>
      <c r="B973" s="3">
        <f t="shared" si="97"/>
        <v>0.47329999999999994</v>
      </c>
      <c r="C973" s="3">
        <f t="shared" si="98"/>
        <v>-3.1000000000000003E-3</v>
      </c>
      <c r="D973">
        <f t="shared" si="99"/>
        <v>100</v>
      </c>
      <c r="E973">
        <f t="shared" si="100"/>
        <v>5.51</v>
      </c>
      <c r="F973">
        <f t="shared" si="101"/>
        <v>40</v>
      </c>
      <c r="I973" s="3">
        <v>1.2020999999999999</v>
      </c>
      <c r="J973" s="3">
        <v>1E-4</v>
      </c>
    </row>
    <row r="974" spans="1:10" x14ac:dyDescent="0.2">
      <c r="A974" s="5">
        <v>96.5</v>
      </c>
      <c r="B974" s="3">
        <f t="shared" si="97"/>
        <v>0.47410000000000008</v>
      </c>
      <c r="C974" s="3">
        <f t="shared" si="98"/>
        <v>-3.3E-3</v>
      </c>
      <c r="D974">
        <f t="shared" si="99"/>
        <v>100</v>
      </c>
      <c r="E974">
        <f t="shared" si="100"/>
        <v>5.51</v>
      </c>
      <c r="F974">
        <f t="shared" si="101"/>
        <v>40</v>
      </c>
      <c r="I974" s="3">
        <v>1.2029000000000001</v>
      </c>
      <c r="J974" s="3">
        <v>-1E-4</v>
      </c>
    </row>
    <row r="975" spans="1:10" x14ac:dyDescent="0.2">
      <c r="A975" s="5">
        <v>96.6</v>
      </c>
      <c r="B975" s="3">
        <f t="shared" si="97"/>
        <v>0.4748</v>
      </c>
      <c r="C975" s="3">
        <f t="shared" si="98"/>
        <v>-3.2000000000000002E-3</v>
      </c>
      <c r="D975">
        <f t="shared" si="99"/>
        <v>100</v>
      </c>
      <c r="E975">
        <f t="shared" si="100"/>
        <v>5.51</v>
      </c>
      <c r="F975">
        <f t="shared" si="101"/>
        <v>40</v>
      </c>
      <c r="I975" s="3">
        <v>1.2036</v>
      </c>
      <c r="J975" s="3">
        <v>0</v>
      </c>
    </row>
    <row r="976" spans="1:10" x14ac:dyDescent="0.2">
      <c r="A976" s="5">
        <v>96.7</v>
      </c>
      <c r="B976" s="3">
        <f t="shared" si="97"/>
        <v>0.47579999999999989</v>
      </c>
      <c r="C976" s="3">
        <f t="shared" si="98"/>
        <v>-3.4000000000000002E-3</v>
      </c>
      <c r="D976">
        <f t="shared" si="99"/>
        <v>100</v>
      </c>
      <c r="E976">
        <f t="shared" si="100"/>
        <v>5.51</v>
      </c>
      <c r="F976">
        <f t="shared" si="101"/>
        <v>40</v>
      </c>
      <c r="I976" s="3">
        <v>1.2045999999999999</v>
      </c>
      <c r="J976" s="3">
        <v>-2.0000000000000001E-4</v>
      </c>
    </row>
    <row r="977" spans="1:10" x14ac:dyDescent="0.2">
      <c r="A977" s="5">
        <v>96.8</v>
      </c>
      <c r="B977" s="3">
        <f t="shared" si="97"/>
        <v>0.47670000000000001</v>
      </c>
      <c r="C977" s="3">
        <f t="shared" si="98"/>
        <v>-3.2000000000000002E-3</v>
      </c>
      <c r="D977">
        <f t="shared" si="99"/>
        <v>100</v>
      </c>
      <c r="E977">
        <f t="shared" si="100"/>
        <v>5.51</v>
      </c>
      <c r="F977">
        <f t="shared" si="101"/>
        <v>40</v>
      </c>
      <c r="I977" s="3">
        <v>1.2055</v>
      </c>
      <c r="J977" s="3">
        <v>0</v>
      </c>
    </row>
    <row r="978" spans="1:10" x14ac:dyDescent="0.2">
      <c r="A978" s="5">
        <v>96.9</v>
      </c>
      <c r="B978" s="3">
        <f t="shared" si="97"/>
        <v>0.47729999999999995</v>
      </c>
      <c r="C978" s="3">
        <f t="shared" si="98"/>
        <v>-3.1000000000000003E-3</v>
      </c>
      <c r="D978">
        <f t="shared" si="99"/>
        <v>100</v>
      </c>
      <c r="E978">
        <f t="shared" si="100"/>
        <v>5.51</v>
      </c>
      <c r="F978">
        <f t="shared" si="101"/>
        <v>40</v>
      </c>
      <c r="I978" s="3">
        <v>1.2060999999999999</v>
      </c>
      <c r="J978" s="3">
        <v>1E-4</v>
      </c>
    </row>
    <row r="979" spans="1:10" x14ac:dyDescent="0.2">
      <c r="A979" s="5">
        <v>97</v>
      </c>
      <c r="B979" s="3">
        <f t="shared" si="97"/>
        <v>0.47810000000000008</v>
      </c>
      <c r="C979" s="3">
        <f t="shared" si="98"/>
        <v>-3.4000000000000002E-3</v>
      </c>
      <c r="D979">
        <f t="shared" si="99"/>
        <v>100</v>
      </c>
      <c r="E979">
        <f t="shared" si="100"/>
        <v>5.51</v>
      </c>
      <c r="F979">
        <f t="shared" si="101"/>
        <v>40</v>
      </c>
      <c r="I979" s="3">
        <v>1.2069000000000001</v>
      </c>
      <c r="J979" s="3">
        <v>-2.0000000000000001E-4</v>
      </c>
    </row>
    <row r="980" spans="1:10" x14ac:dyDescent="0.2">
      <c r="A980" s="5">
        <v>97.1</v>
      </c>
      <c r="B980" s="3">
        <f t="shared" si="97"/>
        <v>0.47909999999999997</v>
      </c>
      <c r="C980" s="3">
        <f t="shared" si="98"/>
        <v>-3.1000000000000003E-3</v>
      </c>
      <c r="D980">
        <f t="shared" si="99"/>
        <v>100</v>
      </c>
      <c r="E980">
        <f t="shared" si="100"/>
        <v>5.51</v>
      </c>
      <c r="F980">
        <f t="shared" si="101"/>
        <v>40</v>
      </c>
      <c r="I980" s="3">
        <v>1.2079</v>
      </c>
      <c r="J980" s="3">
        <v>1E-4</v>
      </c>
    </row>
    <row r="981" spans="1:10" x14ac:dyDescent="0.2">
      <c r="A981" s="5">
        <v>97.2</v>
      </c>
      <c r="B981" s="3">
        <f t="shared" si="97"/>
        <v>0.48000000000000009</v>
      </c>
      <c r="C981" s="3">
        <f t="shared" si="98"/>
        <v>-3.2000000000000002E-3</v>
      </c>
      <c r="D981">
        <f t="shared" si="99"/>
        <v>100</v>
      </c>
      <c r="E981">
        <f t="shared" si="100"/>
        <v>5.51</v>
      </c>
      <c r="F981">
        <f t="shared" si="101"/>
        <v>40</v>
      </c>
      <c r="I981" s="3">
        <v>1.2088000000000001</v>
      </c>
      <c r="J981" s="3">
        <v>0</v>
      </c>
    </row>
    <row r="982" spans="1:10" x14ac:dyDescent="0.2">
      <c r="A982" s="5">
        <v>97.3</v>
      </c>
      <c r="B982" s="3">
        <f t="shared" ref="B982:B1045" si="102">I982-$I$405</f>
        <v>0.48060000000000003</v>
      </c>
      <c r="C982" s="3">
        <f t="shared" ref="C982:C1045" si="103">J982-$J$405</f>
        <v>-3.2000000000000002E-3</v>
      </c>
      <c r="D982">
        <f t="shared" si="99"/>
        <v>100</v>
      </c>
      <c r="E982">
        <f t="shared" si="100"/>
        <v>5.51</v>
      </c>
      <c r="F982">
        <f t="shared" si="101"/>
        <v>40</v>
      </c>
      <c r="I982" s="3">
        <v>1.2094</v>
      </c>
      <c r="J982" s="3">
        <v>0</v>
      </c>
    </row>
    <row r="983" spans="1:10" x14ac:dyDescent="0.2">
      <c r="A983" s="5">
        <v>97.4</v>
      </c>
      <c r="B983" s="3">
        <f t="shared" si="102"/>
        <v>0.48159999999999992</v>
      </c>
      <c r="C983" s="3">
        <f t="shared" si="103"/>
        <v>-3.3E-3</v>
      </c>
      <c r="D983">
        <f t="shared" si="99"/>
        <v>100</v>
      </c>
      <c r="E983">
        <f t="shared" si="100"/>
        <v>5.51</v>
      </c>
      <c r="F983">
        <f t="shared" si="101"/>
        <v>40</v>
      </c>
      <c r="I983" s="3">
        <v>1.2103999999999999</v>
      </c>
      <c r="J983" s="3">
        <v>-1E-4</v>
      </c>
    </row>
    <row r="984" spans="1:10" x14ac:dyDescent="0.2">
      <c r="A984" s="5">
        <v>97.5</v>
      </c>
      <c r="B984" s="3">
        <f t="shared" si="102"/>
        <v>0.48260000000000003</v>
      </c>
      <c r="C984" s="3">
        <f t="shared" si="103"/>
        <v>-3.1000000000000003E-3</v>
      </c>
      <c r="D984">
        <f t="shared" si="99"/>
        <v>100</v>
      </c>
      <c r="E984">
        <f t="shared" si="100"/>
        <v>5.51</v>
      </c>
      <c r="F984">
        <f t="shared" si="101"/>
        <v>40</v>
      </c>
      <c r="I984" s="3">
        <v>1.2114</v>
      </c>
      <c r="J984" s="3">
        <v>1E-4</v>
      </c>
    </row>
    <row r="985" spans="1:10" x14ac:dyDescent="0.2">
      <c r="A985" s="5">
        <v>97.6</v>
      </c>
      <c r="B985" s="3">
        <f t="shared" si="102"/>
        <v>0.48319999999999996</v>
      </c>
      <c r="C985" s="3">
        <f t="shared" si="103"/>
        <v>-3.1000000000000003E-3</v>
      </c>
      <c r="D985">
        <f t="shared" si="99"/>
        <v>100</v>
      </c>
      <c r="E985">
        <f t="shared" si="100"/>
        <v>5.51</v>
      </c>
      <c r="F985">
        <f t="shared" si="101"/>
        <v>40</v>
      </c>
      <c r="I985" s="3">
        <v>1.212</v>
      </c>
      <c r="J985" s="3">
        <v>1E-4</v>
      </c>
    </row>
    <row r="986" spans="1:10" x14ac:dyDescent="0.2">
      <c r="A986" s="5">
        <v>97.7</v>
      </c>
      <c r="B986" s="3">
        <f t="shared" si="102"/>
        <v>0.48389999999999989</v>
      </c>
      <c r="C986" s="3">
        <f t="shared" si="103"/>
        <v>-3.2000000000000002E-3</v>
      </c>
      <c r="D986">
        <f t="shared" si="99"/>
        <v>100</v>
      </c>
      <c r="E986">
        <f t="shared" si="100"/>
        <v>5.51</v>
      </c>
      <c r="F986">
        <f t="shared" si="101"/>
        <v>40</v>
      </c>
      <c r="I986" s="3">
        <v>1.2126999999999999</v>
      </c>
      <c r="J986" s="3">
        <v>0</v>
      </c>
    </row>
    <row r="987" spans="1:10" x14ac:dyDescent="0.2">
      <c r="A987" s="5">
        <v>97.8</v>
      </c>
      <c r="B987" s="3">
        <f t="shared" si="102"/>
        <v>0.48480000000000001</v>
      </c>
      <c r="C987" s="3">
        <f t="shared" si="103"/>
        <v>-3.1000000000000003E-3</v>
      </c>
      <c r="D987">
        <f t="shared" si="99"/>
        <v>100</v>
      </c>
      <c r="E987">
        <f t="shared" si="100"/>
        <v>5.51</v>
      </c>
      <c r="F987">
        <f t="shared" si="101"/>
        <v>40</v>
      </c>
      <c r="I987" s="3">
        <v>1.2136</v>
      </c>
      <c r="J987" s="3">
        <v>1E-4</v>
      </c>
    </row>
    <row r="988" spans="1:10" x14ac:dyDescent="0.2">
      <c r="A988" s="5">
        <v>97.9</v>
      </c>
      <c r="B988" s="3">
        <f t="shared" si="102"/>
        <v>0.4857999999999999</v>
      </c>
      <c r="C988" s="3">
        <f t="shared" si="103"/>
        <v>-3.0000000000000001E-3</v>
      </c>
      <c r="D988">
        <f t="shared" si="99"/>
        <v>100</v>
      </c>
      <c r="E988">
        <f t="shared" si="100"/>
        <v>5.51</v>
      </c>
      <c r="F988">
        <f t="shared" si="101"/>
        <v>40</v>
      </c>
      <c r="I988" s="3">
        <v>1.2145999999999999</v>
      </c>
      <c r="J988" s="3">
        <v>2.0000000000000001E-4</v>
      </c>
    </row>
    <row r="989" spans="1:10" x14ac:dyDescent="0.2">
      <c r="A989" s="5">
        <v>98</v>
      </c>
      <c r="B989" s="3">
        <f t="shared" si="102"/>
        <v>0.48650000000000004</v>
      </c>
      <c r="C989" s="3">
        <f t="shared" si="103"/>
        <v>-3.0000000000000001E-3</v>
      </c>
      <c r="D989">
        <f t="shared" si="99"/>
        <v>100</v>
      </c>
      <c r="E989">
        <f t="shared" si="100"/>
        <v>5.51</v>
      </c>
      <c r="F989">
        <f t="shared" si="101"/>
        <v>40</v>
      </c>
      <c r="I989" s="3">
        <v>1.2153</v>
      </c>
      <c r="J989" s="3">
        <v>2.0000000000000001E-4</v>
      </c>
    </row>
    <row r="990" spans="1:10" x14ac:dyDescent="0.2">
      <c r="A990" s="5">
        <v>98.1</v>
      </c>
      <c r="B990" s="3">
        <f t="shared" si="102"/>
        <v>0.48739999999999994</v>
      </c>
      <c r="C990" s="3">
        <f t="shared" si="103"/>
        <v>-3.2000000000000002E-3</v>
      </c>
      <c r="D990">
        <f t="shared" si="99"/>
        <v>100</v>
      </c>
      <c r="E990">
        <f t="shared" si="100"/>
        <v>5.51</v>
      </c>
      <c r="F990">
        <f t="shared" si="101"/>
        <v>40</v>
      </c>
      <c r="I990" s="3">
        <v>1.2161999999999999</v>
      </c>
      <c r="J990" s="3">
        <v>0</v>
      </c>
    </row>
    <row r="991" spans="1:10" x14ac:dyDescent="0.2">
      <c r="A991" s="5">
        <v>98.2</v>
      </c>
      <c r="B991" s="3">
        <f t="shared" si="102"/>
        <v>0.48830000000000007</v>
      </c>
      <c r="C991" s="3">
        <f t="shared" si="103"/>
        <v>-3.3E-3</v>
      </c>
      <c r="D991">
        <f t="shared" si="99"/>
        <v>100</v>
      </c>
      <c r="E991">
        <f t="shared" si="100"/>
        <v>5.51</v>
      </c>
      <c r="F991">
        <f t="shared" si="101"/>
        <v>40</v>
      </c>
      <c r="I991" s="3">
        <v>1.2171000000000001</v>
      </c>
      <c r="J991" s="3">
        <v>-1E-4</v>
      </c>
    </row>
    <row r="992" spans="1:10" x14ac:dyDescent="0.2">
      <c r="A992" s="5">
        <v>98.3</v>
      </c>
      <c r="B992" s="3">
        <f t="shared" si="102"/>
        <v>0.48909999999999998</v>
      </c>
      <c r="C992" s="3">
        <f t="shared" si="103"/>
        <v>-3.0000000000000001E-3</v>
      </c>
      <c r="D992">
        <f t="shared" si="99"/>
        <v>100</v>
      </c>
      <c r="E992">
        <f t="shared" si="100"/>
        <v>5.51</v>
      </c>
      <c r="F992">
        <f t="shared" si="101"/>
        <v>40</v>
      </c>
      <c r="I992" s="3">
        <v>1.2179</v>
      </c>
      <c r="J992" s="3">
        <v>2.0000000000000001E-4</v>
      </c>
    </row>
    <row r="993" spans="1:10" x14ac:dyDescent="0.2">
      <c r="A993" s="5">
        <v>98.4</v>
      </c>
      <c r="B993" s="3">
        <f t="shared" si="102"/>
        <v>0.4897999999999999</v>
      </c>
      <c r="C993" s="3">
        <f t="shared" si="103"/>
        <v>-3.2000000000000002E-3</v>
      </c>
      <c r="D993">
        <f t="shared" si="99"/>
        <v>100</v>
      </c>
      <c r="E993">
        <f t="shared" si="100"/>
        <v>5.51</v>
      </c>
      <c r="F993">
        <f t="shared" si="101"/>
        <v>40</v>
      </c>
      <c r="I993" s="3">
        <v>1.2185999999999999</v>
      </c>
      <c r="J993" s="3">
        <v>0</v>
      </c>
    </row>
    <row r="994" spans="1:10" x14ac:dyDescent="0.2">
      <c r="A994" s="5">
        <v>98.5</v>
      </c>
      <c r="B994" s="3">
        <f t="shared" si="102"/>
        <v>0.49070000000000003</v>
      </c>
      <c r="C994" s="3">
        <f t="shared" si="103"/>
        <v>-3.0000000000000001E-3</v>
      </c>
      <c r="D994">
        <f t="shared" si="99"/>
        <v>100</v>
      </c>
      <c r="E994">
        <f t="shared" si="100"/>
        <v>5.51</v>
      </c>
      <c r="F994">
        <f t="shared" si="101"/>
        <v>40</v>
      </c>
      <c r="I994" s="3">
        <v>1.2195</v>
      </c>
      <c r="J994" s="3">
        <v>2.0000000000000001E-4</v>
      </c>
    </row>
    <row r="995" spans="1:10" x14ac:dyDescent="0.2">
      <c r="A995" s="5">
        <v>98.6</v>
      </c>
      <c r="B995" s="3">
        <f t="shared" si="102"/>
        <v>0.49159999999999993</v>
      </c>
      <c r="C995" s="3">
        <f t="shared" si="103"/>
        <v>-3.2000000000000002E-3</v>
      </c>
      <c r="D995">
        <f t="shared" si="99"/>
        <v>100</v>
      </c>
      <c r="E995">
        <f t="shared" si="100"/>
        <v>5.51</v>
      </c>
      <c r="F995">
        <f t="shared" si="101"/>
        <v>40</v>
      </c>
      <c r="I995" s="3">
        <v>1.2203999999999999</v>
      </c>
      <c r="J995" s="3">
        <v>0</v>
      </c>
    </row>
    <row r="996" spans="1:10" x14ac:dyDescent="0.2">
      <c r="A996" s="5">
        <v>98.7</v>
      </c>
      <c r="B996" s="3">
        <f t="shared" si="102"/>
        <v>0.49230000000000007</v>
      </c>
      <c r="C996" s="3">
        <f t="shared" si="103"/>
        <v>-3.0000000000000001E-3</v>
      </c>
      <c r="D996">
        <f t="shared" si="99"/>
        <v>100</v>
      </c>
      <c r="E996">
        <f t="shared" si="100"/>
        <v>5.51</v>
      </c>
      <c r="F996">
        <f t="shared" si="101"/>
        <v>40</v>
      </c>
      <c r="I996" s="3">
        <v>1.2211000000000001</v>
      </c>
      <c r="J996" s="3">
        <v>2.0000000000000001E-4</v>
      </c>
    </row>
    <row r="997" spans="1:10" x14ac:dyDescent="0.2">
      <c r="A997" s="5">
        <v>98.8</v>
      </c>
      <c r="B997" s="3">
        <f t="shared" si="102"/>
        <v>0.49309999999999998</v>
      </c>
      <c r="C997" s="3">
        <f t="shared" si="103"/>
        <v>-3.1000000000000003E-3</v>
      </c>
      <c r="D997">
        <f t="shared" si="99"/>
        <v>100</v>
      </c>
      <c r="E997">
        <f t="shared" si="100"/>
        <v>5.51</v>
      </c>
      <c r="F997">
        <f t="shared" si="101"/>
        <v>40</v>
      </c>
      <c r="I997" s="3">
        <v>1.2219</v>
      </c>
      <c r="J997" s="3">
        <v>1E-4</v>
      </c>
    </row>
    <row r="998" spans="1:10" x14ac:dyDescent="0.2">
      <c r="A998" s="5">
        <v>98.9</v>
      </c>
      <c r="B998" s="3">
        <f t="shared" si="102"/>
        <v>0.49410000000000009</v>
      </c>
      <c r="C998" s="3">
        <f t="shared" si="103"/>
        <v>-3.1000000000000003E-3</v>
      </c>
      <c r="D998">
        <f t="shared" si="99"/>
        <v>100</v>
      </c>
      <c r="E998">
        <f t="shared" si="100"/>
        <v>5.51</v>
      </c>
      <c r="F998">
        <f t="shared" si="101"/>
        <v>40</v>
      </c>
      <c r="I998" s="3">
        <v>1.2229000000000001</v>
      </c>
      <c r="J998" s="3">
        <v>1E-4</v>
      </c>
    </row>
    <row r="999" spans="1:10" x14ac:dyDescent="0.2">
      <c r="A999" s="5">
        <v>99</v>
      </c>
      <c r="B999" s="3">
        <f t="shared" si="102"/>
        <v>0.49490000000000001</v>
      </c>
      <c r="C999" s="3">
        <f t="shared" si="103"/>
        <v>-3.1000000000000003E-3</v>
      </c>
      <c r="D999">
        <f t="shared" si="99"/>
        <v>100</v>
      </c>
      <c r="E999">
        <f t="shared" si="100"/>
        <v>5.51</v>
      </c>
      <c r="F999">
        <f t="shared" si="101"/>
        <v>40</v>
      </c>
      <c r="I999" s="3">
        <v>1.2237</v>
      </c>
      <c r="J999" s="3">
        <v>1E-4</v>
      </c>
    </row>
    <row r="1000" spans="1:10" x14ac:dyDescent="0.2">
      <c r="A1000" s="5">
        <v>99.1</v>
      </c>
      <c r="B1000" s="3">
        <f t="shared" si="102"/>
        <v>0.49559999999999993</v>
      </c>
      <c r="C1000" s="3">
        <f t="shared" si="103"/>
        <v>-3.3E-3</v>
      </c>
      <c r="D1000">
        <f t="shared" si="99"/>
        <v>100</v>
      </c>
      <c r="E1000">
        <f t="shared" si="100"/>
        <v>5.51</v>
      </c>
      <c r="F1000">
        <f t="shared" si="101"/>
        <v>40</v>
      </c>
      <c r="I1000" s="3">
        <v>1.2243999999999999</v>
      </c>
      <c r="J1000" s="3">
        <v>-1E-4</v>
      </c>
    </row>
    <row r="1001" spans="1:10" x14ac:dyDescent="0.2">
      <c r="A1001" s="5">
        <v>99.2</v>
      </c>
      <c r="B1001" s="3">
        <f t="shared" si="102"/>
        <v>0.49650000000000005</v>
      </c>
      <c r="C1001" s="3">
        <f t="shared" si="103"/>
        <v>-3.1000000000000003E-3</v>
      </c>
      <c r="D1001">
        <f t="shared" si="99"/>
        <v>100</v>
      </c>
      <c r="E1001">
        <f t="shared" si="100"/>
        <v>5.51</v>
      </c>
      <c r="F1001">
        <f t="shared" si="101"/>
        <v>40</v>
      </c>
      <c r="I1001" s="3">
        <v>1.2253000000000001</v>
      </c>
      <c r="J1001" s="3">
        <v>1E-4</v>
      </c>
    </row>
    <row r="1002" spans="1:10" x14ac:dyDescent="0.2">
      <c r="A1002" s="5">
        <v>99.3</v>
      </c>
      <c r="B1002" s="3">
        <f t="shared" si="102"/>
        <v>0.49749999999999994</v>
      </c>
      <c r="C1002" s="3">
        <f t="shared" si="103"/>
        <v>-3.2000000000000002E-3</v>
      </c>
      <c r="D1002">
        <f t="shared" si="99"/>
        <v>100</v>
      </c>
      <c r="E1002">
        <f t="shared" si="100"/>
        <v>5.51</v>
      </c>
      <c r="F1002">
        <f t="shared" si="101"/>
        <v>40</v>
      </c>
      <c r="I1002" s="3">
        <v>1.2262999999999999</v>
      </c>
      <c r="J1002" s="3">
        <v>0</v>
      </c>
    </row>
    <row r="1003" spans="1:10" x14ac:dyDescent="0.2">
      <c r="A1003" s="5">
        <v>99.4</v>
      </c>
      <c r="B1003" s="3">
        <f t="shared" si="102"/>
        <v>0.49820000000000009</v>
      </c>
      <c r="C1003" s="3">
        <f t="shared" si="103"/>
        <v>-2.9000000000000002E-3</v>
      </c>
      <c r="D1003">
        <f t="shared" si="99"/>
        <v>100</v>
      </c>
      <c r="E1003">
        <f t="shared" si="100"/>
        <v>5.51</v>
      </c>
      <c r="F1003">
        <f t="shared" si="101"/>
        <v>40</v>
      </c>
      <c r="I1003" s="3">
        <v>1.2270000000000001</v>
      </c>
      <c r="J1003" s="3">
        <v>2.9999999999999997E-4</v>
      </c>
    </row>
    <row r="1004" spans="1:10" x14ac:dyDescent="0.2">
      <c r="A1004" s="5">
        <v>99.5</v>
      </c>
      <c r="B1004" s="3">
        <f t="shared" si="102"/>
        <v>0.499</v>
      </c>
      <c r="C1004" s="3">
        <f t="shared" si="103"/>
        <v>-3.4000000000000002E-3</v>
      </c>
      <c r="D1004">
        <f t="shared" si="99"/>
        <v>100</v>
      </c>
      <c r="E1004">
        <f t="shared" si="100"/>
        <v>5.51</v>
      </c>
      <c r="F1004">
        <f t="shared" si="101"/>
        <v>40</v>
      </c>
      <c r="I1004" s="3">
        <v>1.2278</v>
      </c>
      <c r="J1004" s="3">
        <v>-2.0000000000000001E-4</v>
      </c>
    </row>
    <row r="1005" spans="1:10" x14ac:dyDescent="0.2">
      <c r="A1005" s="5">
        <v>99.6</v>
      </c>
      <c r="B1005" s="3">
        <f t="shared" si="102"/>
        <v>0.49999999999999989</v>
      </c>
      <c r="C1005" s="3">
        <f t="shared" si="103"/>
        <v>-3.1000000000000003E-3</v>
      </c>
      <c r="D1005">
        <f t="shared" si="99"/>
        <v>100</v>
      </c>
      <c r="E1005">
        <f t="shared" si="100"/>
        <v>5.51</v>
      </c>
      <c r="F1005">
        <f t="shared" si="101"/>
        <v>40</v>
      </c>
      <c r="I1005" s="3">
        <v>1.2287999999999999</v>
      </c>
      <c r="J1005" s="3">
        <v>1E-4</v>
      </c>
    </row>
    <row r="1006" spans="1:10" x14ac:dyDescent="0.2">
      <c r="A1006" s="5">
        <v>99.7</v>
      </c>
      <c r="B1006" s="3">
        <f t="shared" si="102"/>
        <v>0.50080000000000002</v>
      </c>
      <c r="C1006" s="3">
        <f t="shared" si="103"/>
        <v>-3.3E-3</v>
      </c>
      <c r="D1006">
        <f t="shared" si="99"/>
        <v>100</v>
      </c>
      <c r="E1006">
        <f t="shared" si="100"/>
        <v>5.51</v>
      </c>
      <c r="F1006">
        <f t="shared" si="101"/>
        <v>40</v>
      </c>
      <c r="I1006" s="3">
        <v>1.2296</v>
      </c>
      <c r="J1006" s="3">
        <v>-1E-4</v>
      </c>
    </row>
    <row r="1007" spans="1:10" x14ac:dyDescent="0.2">
      <c r="A1007" s="5">
        <v>99.8</v>
      </c>
      <c r="B1007" s="3">
        <f t="shared" si="102"/>
        <v>0.50149999999999995</v>
      </c>
      <c r="C1007" s="3">
        <f t="shared" si="103"/>
        <v>-2.9000000000000002E-3</v>
      </c>
      <c r="D1007">
        <f t="shared" si="99"/>
        <v>100</v>
      </c>
      <c r="E1007">
        <f t="shared" si="100"/>
        <v>5.51</v>
      </c>
      <c r="F1007">
        <f t="shared" si="101"/>
        <v>40</v>
      </c>
      <c r="I1007" s="3">
        <v>1.2302999999999999</v>
      </c>
      <c r="J1007" s="3">
        <v>2.9999999999999997E-4</v>
      </c>
    </row>
    <row r="1008" spans="1:10" x14ac:dyDescent="0.2">
      <c r="A1008" s="5">
        <v>99.9</v>
      </c>
      <c r="B1008" s="3">
        <f t="shared" si="102"/>
        <v>0.50230000000000008</v>
      </c>
      <c r="C1008" s="3">
        <f t="shared" si="103"/>
        <v>-3.2000000000000002E-3</v>
      </c>
      <c r="D1008">
        <f t="shared" si="99"/>
        <v>100</v>
      </c>
      <c r="E1008">
        <f t="shared" si="100"/>
        <v>5.51</v>
      </c>
      <c r="F1008">
        <f t="shared" si="101"/>
        <v>40</v>
      </c>
      <c r="I1008" s="3">
        <v>1.2311000000000001</v>
      </c>
      <c r="J1008" s="3">
        <v>0</v>
      </c>
    </row>
    <row r="1009" spans="1:10" x14ac:dyDescent="0.2">
      <c r="A1009" s="5">
        <v>100</v>
      </c>
      <c r="B1009" s="3">
        <f t="shared" si="102"/>
        <v>0.50329999999999997</v>
      </c>
      <c r="C1009" s="3">
        <f t="shared" si="103"/>
        <v>-3.3E-3</v>
      </c>
      <c r="D1009">
        <f t="shared" si="99"/>
        <v>100</v>
      </c>
      <c r="E1009">
        <f t="shared" si="100"/>
        <v>5.51</v>
      </c>
      <c r="F1009">
        <f t="shared" si="101"/>
        <v>40</v>
      </c>
      <c r="I1009" s="3">
        <v>1.2321</v>
      </c>
      <c r="J1009" s="3">
        <v>-1E-4</v>
      </c>
    </row>
    <row r="1010" spans="1:10" x14ac:dyDescent="0.2">
      <c r="A1010" s="5">
        <v>100.1</v>
      </c>
      <c r="B1010" s="3">
        <f t="shared" si="102"/>
        <v>0.50399999999999989</v>
      </c>
      <c r="C1010" s="3">
        <f t="shared" si="103"/>
        <v>-3.1000000000000003E-3</v>
      </c>
      <c r="D1010">
        <f t="shared" si="99"/>
        <v>100</v>
      </c>
      <c r="E1010">
        <f t="shared" si="100"/>
        <v>5.51</v>
      </c>
      <c r="F1010">
        <f t="shared" si="101"/>
        <v>40</v>
      </c>
      <c r="I1010" s="3">
        <v>1.2327999999999999</v>
      </c>
      <c r="J1010" s="3">
        <v>1E-4</v>
      </c>
    </row>
    <row r="1011" spans="1:10" x14ac:dyDescent="0.2">
      <c r="A1011" s="5">
        <v>100.2</v>
      </c>
      <c r="B1011" s="3">
        <f t="shared" si="102"/>
        <v>0.50470000000000004</v>
      </c>
      <c r="C1011" s="3">
        <f t="shared" si="103"/>
        <v>-3.2000000000000002E-3</v>
      </c>
      <c r="D1011">
        <f t="shared" si="99"/>
        <v>100</v>
      </c>
      <c r="E1011">
        <f t="shared" si="100"/>
        <v>5.51</v>
      </c>
      <c r="F1011">
        <f t="shared" si="101"/>
        <v>40</v>
      </c>
      <c r="I1011" s="3">
        <v>1.2335</v>
      </c>
      <c r="J1011" s="3">
        <v>0</v>
      </c>
    </row>
    <row r="1012" spans="1:10" x14ac:dyDescent="0.2">
      <c r="A1012" s="5">
        <v>100.3</v>
      </c>
      <c r="B1012" s="3">
        <f t="shared" si="102"/>
        <v>0.50579999999999992</v>
      </c>
      <c r="C1012" s="3">
        <f t="shared" si="103"/>
        <v>-3.0000000000000001E-3</v>
      </c>
      <c r="D1012">
        <f t="shared" si="99"/>
        <v>100</v>
      </c>
      <c r="E1012">
        <f t="shared" si="100"/>
        <v>5.51</v>
      </c>
      <c r="F1012">
        <f t="shared" si="101"/>
        <v>40</v>
      </c>
      <c r="I1012" s="3">
        <v>1.2345999999999999</v>
      </c>
      <c r="J1012" s="3">
        <v>2.0000000000000001E-4</v>
      </c>
    </row>
    <row r="1013" spans="1:10" x14ac:dyDescent="0.2">
      <c r="A1013" s="5">
        <v>100.4</v>
      </c>
      <c r="B1013" s="3">
        <f t="shared" si="102"/>
        <v>0.50660000000000005</v>
      </c>
      <c r="C1013" s="3">
        <f t="shared" si="103"/>
        <v>-3.2000000000000002E-3</v>
      </c>
      <c r="D1013">
        <f t="shared" si="99"/>
        <v>100</v>
      </c>
      <c r="E1013">
        <f t="shared" si="100"/>
        <v>5.51</v>
      </c>
      <c r="F1013">
        <f t="shared" si="101"/>
        <v>40</v>
      </c>
      <c r="I1013" s="3">
        <v>1.2354000000000001</v>
      </c>
      <c r="J1013" s="3">
        <v>0</v>
      </c>
    </row>
    <row r="1014" spans="1:10" x14ac:dyDescent="0.2">
      <c r="A1014" s="5">
        <v>100.5</v>
      </c>
      <c r="B1014" s="3">
        <f t="shared" si="102"/>
        <v>0.50729999999999997</v>
      </c>
      <c r="C1014" s="3">
        <f t="shared" si="103"/>
        <v>-3.1000000000000003E-3</v>
      </c>
      <c r="D1014">
        <f t="shared" si="99"/>
        <v>100</v>
      </c>
      <c r="E1014">
        <f t="shared" si="100"/>
        <v>5.51</v>
      </c>
      <c r="F1014">
        <f t="shared" si="101"/>
        <v>40</v>
      </c>
      <c r="I1014" s="3">
        <v>1.2361</v>
      </c>
      <c r="J1014" s="3">
        <v>1E-4</v>
      </c>
    </row>
    <row r="1015" spans="1:10" x14ac:dyDescent="0.2">
      <c r="A1015" s="5">
        <v>100.6</v>
      </c>
      <c r="B1015" s="3">
        <f t="shared" si="102"/>
        <v>0.50810000000000011</v>
      </c>
      <c r="C1015" s="3">
        <f t="shared" si="103"/>
        <v>-2.8E-3</v>
      </c>
      <c r="D1015">
        <f t="shared" si="99"/>
        <v>100</v>
      </c>
      <c r="E1015">
        <f t="shared" si="100"/>
        <v>5.51</v>
      </c>
      <c r="F1015">
        <f t="shared" si="101"/>
        <v>40</v>
      </c>
      <c r="I1015" s="3">
        <v>1.2369000000000001</v>
      </c>
      <c r="J1015" s="3">
        <v>4.0000000000000002E-4</v>
      </c>
    </row>
    <row r="1016" spans="1:10" x14ac:dyDescent="0.2">
      <c r="A1016" s="5">
        <v>100.7</v>
      </c>
      <c r="B1016" s="3">
        <f t="shared" si="102"/>
        <v>0.5091</v>
      </c>
      <c r="C1016" s="3">
        <f t="shared" si="103"/>
        <v>-3.2000000000000002E-3</v>
      </c>
      <c r="D1016">
        <f t="shared" si="99"/>
        <v>100</v>
      </c>
      <c r="E1016">
        <f t="shared" si="100"/>
        <v>5.51</v>
      </c>
      <c r="F1016">
        <f t="shared" si="101"/>
        <v>40</v>
      </c>
      <c r="I1016" s="3">
        <v>1.2379</v>
      </c>
      <c r="J1016" s="3">
        <v>0</v>
      </c>
    </row>
    <row r="1017" spans="1:10" x14ac:dyDescent="0.2">
      <c r="A1017" s="5">
        <v>100.8</v>
      </c>
      <c r="B1017" s="3">
        <f t="shared" si="102"/>
        <v>0.5099999999999999</v>
      </c>
      <c r="C1017" s="3">
        <f t="shared" si="103"/>
        <v>-3.0000000000000001E-3</v>
      </c>
      <c r="D1017">
        <f t="shared" si="99"/>
        <v>100</v>
      </c>
      <c r="E1017">
        <f t="shared" si="100"/>
        <v>5.51</v>
      </c>
      <c r="F1017">
        <f t="shared" si="101"/>
        <v>40</v>
      </c>
      <c r="I1017" s="3">
        <v>1.2387999999999999</v>
      </c>
      <c r="J1017" s="3">
        <v>2.0000000000000001E-4</v>
      </c>
    </row>
    <row r="1018" spans="1:10" x14ac:dyDescent="0.2">
      <c r="A1018" s="5">
        <v>100.9</v>
      </c>
      <c r="B1018" s="3">
        <f t="shared" si="102"/>
        <v>0.51070000000000004</v>
      </c>
      <c r="C1018" s="3">
        <f t="shared" si="103"/>
        <v>-3.3E-3</v>
      </c>
      <c r="D1018">
        <f t="shared" si="99"/>
        <v>100</v>
      </c>
      <c r="E1018">
        <f t="shared" si="100"/>
        <v>5.51</v>
      </c>
      <c r="F1018">
        <f t="shared" si="101"/>
        <v>40</v>
      </c>
      <c r="I1018" s="3">
        <v>1.2395</v>
      </c>
      <c r="J1018" s="3">
        <v>-1E-4</v>
      </c>
    </row>
    <row r="1019" spans="1:10" x14ac:dyDescent="0.2">
      <c r="A1019" s="5">
        <v>101</v>
      </c>
      <c r="B1019" s="3">
        <f t="shared" si="102"/>
        <v>0.51169999999999993</v>
      </c>
      <c r="C1019" s="3">
        <f t="shared" si="103"/>
        <v>-3.0000000000000001E-3</v>
      </c>
      <c r="D1019">
        <f t="shared" si="99"/>
        <v>100</v>
      </c>
      <c r="E1019">
        <f t="shared" si="100"/>
        <v>5.51</v>
      </c>
      <c r="F1019">
        <f t="shared" si="101"/>
        <v>40</v>
      </c>
      <c r="I1019" s="3">
        <v>1.2404999999999999</v>
      </c>
      <c r="J1019" s="3">
        <v>2.0000000000000001E-4</v>
      </c>
    </row>
    <row r="1020" spans="1:10" x14ac:dyDescent="0.2">
      <c r="A1020" s="5">
        <v>101.1</v>
      </c>
      <c r="B1020" s="3">
        <f t="shared" si="102"/>
        <v>0.51250000000000007</v>
      </c>
      <c r="C1020" s="3">
        <f t="shared" si="103"/>
        <v>-3.0000000000000001E-3</v>
      </c>
      <c r="D1020">
        <f t="shared" si="99"/>
        <v>100</v>
      </c>
      <c r="E1020">
        <f t="shared" si="100"/>
        <v>5.51</v>
      </c>
      <c r="F1020">
        <f t="shared" si="101"/>
        <v>40</v>
      </c>
      <c r="I1020" s="3">
        <v>1.2413000000000001</v>
      </c>
      <c r="J1020" s="3">
        <v>2.0000000000000001E-4</v>
      </c>
    </row>
    <row r="1021" spans="1:10" x14ac:dyDescent="0.2">
      <c r="A1021" s="5">
        <v>101.2</v>
      </c>
      <c r="B1021" s="3">
        <f t="shared" si="102"/>
        <v>0.5131</v>
      </c>
      <c r="C1021" s="3">
        <f t="shared" si="103"/>
        <v>-3.1000000000000003E-3</v>
      </c>
      <c r="D1021">
        <f t="shared" si="99"/>
        <v>100</v>
      </c>
      <c r="E1021">
        <f t="shared" si="100"/>
        <v>5.51</v>
      </c>
      <c r="F1021">
        <f t="shared" si="101"/>
        <v>40</v>
      </c>
      <c r="I1021" s="3">
        <v>1.2419</v>
      </c>
      <c r="J1021" s="3">
        <v>1E-4</v>
      </c>
    </row>
    <row r="1022" spans="1:10" x14ac:dyDescent="0.2">
      <c r="A1022" s="5">
        <v>101.3</v>
      </c>
      <c r="B1022" s="3">
        <f t="shared" si="102"/>
        <v>0.51389999999999991</v>
      </c>
      <c r="C1022" s="3">
        <f t="shared" si="103"/>
        <v>-3.1000000000000003E-3</v>
      </c>
      <c r="D1022">
        <f t="shared" si="99"/>
        <v>100</v>
      </c>
      <c r="E1022">
        <f t="shared" si="100"/>
        <v>5.51</v>
      </c>
      <c r="F1022">
        <f t="shared" si="101"/>
        <v>40</v>
      </c>
      <c r="I1022" s="3">
        <v>1.2426999999999999</v>
      </c>
      <c r="J1022" s="3">
        <v>1E-4</v>
      </c>
    </row>
    <row r="1023" spans="1:10" x14ac:dyDescent="0.2">
      <c r="A1023" s="5">
        <v>101.4</v>
      </c>
      <c r="B1023" s="3">
        <f t="shared" si="102"/>
        <v>0.51500000000000001</v>
      </c>
      <c r="C1023" s="3">
        <f t="shared" si="103"/>
        <v>-3.3E-3</v>
      </c>
      <c r="D1023">
        <f t="shared" si="99"/>
        <v>100</v>
      </c>
      <c r="E1023">
        <f t="shared" si="100"/>
        <v>5.51</v>
      </c>
      <c r="F1023">
        <f t="shared" si="101"/>
        <v>40</v>
      </c>
      <c r="I1023" s="3">
        <v>1.2438</v>
      </c>
      <c r="J1023" s="3">
        <v>-1E-4</v>
      </c>
    </row>
    <row r="1024" spans="1:10" x14ac:dyDescent="0.2">
      <c r="A1024" s="5">
        <v>101.5</v>
      </c>
      <c r="B1024" s="3">
        <f t="shared" si="102"/>
        <v>0.51569999999999994</v>
      </c>
      <c r="C1024" s="3">
        <f t="shared" si="103"/>
        <v>-3.2000000000000002E-3</v>
      </c>
      <c r="D1024">
        <f t="shared" si="99"/>
        <v>100</v>
      </c>
      <c r="E1024">
        <f t="shared" si="100"/>
        <v>5.51</v>
      </c>
      <c r="F1024">
        <f t="shared" si="101"/>
        <v>40</v>
      </c>
      <c r="I1024" s="3">
        <v>1.2444999999999999</v>
      </c>
      <c r="J1024" s="3">
        <v>0</v>
      </c>
    </row>
    <row r="1025" spans="1:10" x14ac:dyDescent="0.2">
      <c r="A1025" s="5">
        <v>101.6</v>
      </c>
      <c r="B1025" s="3">
        <f t="shared" si="102"/>
        <v>0.51640000000000008</v>
      </c>
      <c r="C1025" s="3">
        <f t="shared" si="103"/>
        <v>-3.3E-3</v>
      </c>
      <c r="D1025">
        <f t="shared" si="99"/>
        <v>100</v>
      </c>
      <c r="E1025">
        <f t="shared" si="100"/>
        <v>5.51</v>
      </c>
      <c r="F1025">
        <f t="shared" si="101"/>
        <v>40</v>
      </c>
      <c r="I1025" s="3">
        <v>1.2452000000000001</v>
      </c>
      <c r="J1025" s="3">
        <v>-1E-4</v>
      </c>
    </row>
    <row r="1026" spans="1:10" x14ac:dyDescent="0.2">
      <c r="A1026" s="5">
        <v>101.7</v>
      </c>
      <c r="B1026" s="3">
        <f t="shared" si="102"/>
        <v>0.51739999999999997</v>
      </c>
      <c r="C1026" s="3">
        <f t="shared" si="103"/>
        <v>-3.2000000000000002E-3</v>
      </c>
      <c r="D1026">
        <f t="shared" si="99"/>
        <v>100</v>
      </c>
      <c r="E1026">
        <f t="shared" si="100"/>
        <v>5.51</v>
      </c>
      <c r="F1026">
        <f t="shared" si="101"/>
        <v>40</v>
      </c>
      <c r="I1026" s="3">
        <v>1.2462</v>
      </c>
      <c r="J1026" s="3">
        <v>0</v>
      </c>
    </row>
    <row r="1027" spans="1:10" x14ac:dyDescent="0.2">
      <c r="A1027" s="5">
        <v>101.8</v>
      </c>
      <c r="B1027" s="3">
        <f t="shared" si="102"/>
        <v>0.51840000000000008</v>
      </c>
      <c r="C1027" s="3">
        <f t="shared" si="103"/>
        <v>-3.0000000000000001E-3</v>
      </c>
      <c r="D1027">
        <f t="shared" si="99"/>
        <v>100</v>
      </c>
      <c r="E1027">
        <f t="shared" si="100"/>
        <v>5.51</v>
      </c>
      <c r="F1027">
        <f t="shared" si="101"/>
        <v>40</v>
      </c>
      <c r="I1027" s="3">
        <v>1.2472000000000001</v>
      </c>
      <c r="J1027" s="3">
        <v>2.0000000000000001E-4</v>
      </c>
    </row>
    <row r="1028" spans="1:10" x14ac:dyDescent="0.2">
      <c r="A1028" s="5">
        <v>101.9</v>
      </c>
      <c r="B1028" s="3">
        <f t="shared" si="102"/>
        <v>0.51900000000000002</v>
      </c>
      <c r="C1028" s="3">
        <f t="shared" si="103"/>
        <v>-3.0000000000000001E-3</v>
      </c>
      <c r="D1028">
        <f t="shared" si="99"/>
        <v>100</v>
      </c>
      <c r="E1028">
        <f t="shared" si="100"/>
        <v>5.51</v>
      </c>
      <c r="F1028">
        <f t="shared" si="101"/>
        <v>40</v>
      </c>
      <c r="I1028" s="3">
        <v>1.2478</v>
      </c>
      <c r="J1028" s="3">
        <v>2.0000000000000001E-4</v>
      </c>
    </row>
    <row r="1029" spans="1:10" x14ac:dyDescent="0.2">
      <c r="A1029" s="5">
        <v>102</v>
      </c>
      <c r="B1029" s="3">
        <f t="shared" si="102"/>
        <v>0.51969999999999994</v>
      </c>
      <c r="C1029" s="3">
        <f t="shared" si="103"/>
        <v>-3.1000000000000003E-3</v>
      </c>
      <c r="D1029">
        <f t="shared" si="99"/>
        <v>100</v>
      </c>
      <c r="E1029">
        <f t="shared" si="100"/>
        <v>5.51</v>
      </c>
      <c r="F1029">
        <f t="shared" si="101"/>
        <v>40</v>
      </c>
      <c r="I1029" s="3">
        <v>1.2484999999999999</v>
      </c>
      <c r="J1029" s="3">
        <v>1E-4</v>
      </c>
    </row>
    <row r="1030" spans="1:10" x14ac:dyDescent="0.2">
      <c r="A1030" s="5">
        <v>102.1</v>
      </c>
      <c r="B1030" s="3">
        <f t="shared" si="102"/>
        <v>0.52080000000000004</v>
      </c>
      <c r="C1030" s="3">
        <f t="shared" si="103"/>
        <v>-3.1000000000000003E-3</v>
      </c>
      <c r="D1030">
        <f t="shared" si="99"/>
        <v>100</v>
      </c>
      <c r="E1030">
        <f t="shared" si="100"/>
        <v>5.51</v>
      </c>
      <c r="F1030">
        <f t="shared" si="101"/>
        <v>40</v>
      </c>
      <c r="I1030" s="3">
        <v>1.2496</v>
      </c>
      <c r="J1030" s="3">
        <v>1E-4</v>
      </c>
    </row>
    <row r="1031" spans="1:10" x14ac:dyDescent="0.2">
      <c r="A1031" s="5">
        <v>102.2</v>
      </c>
      <c r="B1031" s="3">
        <f t="shared" si="102"/>
        <v>0.52159999999999995</v>
      </c>
      <c r="C1031" s="3">
        <f t="shared" si="103"/>
        <v>-3.1000000000000003E-3</v>
      </c>
      <c r="D1031">
        <f t="shared" si="99"/>
        <v>100</v>
      </c>
      <c r="E1031">
        <f t="shared" si="100"/>
        <v>5.51</v>
      </c>
      <c r="F1031">
        <f t="shared" si="101"/>
        <v>40</v>
      </c>
      <c r="I1031" s="3">
        <v>1.2504</v>
      </c>
      <c r="J1031" s="3">
        <v>1E-4</v>
      </c>
    </row>
    <row r="1032" spans="1:10" x14ac:dyDescent="0.2">
      <c r="A1032" s="5">
        <v>102.3</v>
      </c>
      <c r="B1032" s="3">
        <f t="shared" si="102"/>
        <v>0.5223000000000001</v>
      </c>
      <c r="C1032" s="3">
        <f t="shared" si="103"/>
        <v>-3.2000000000000002E-3</v>
      </c>
      <c r="D1032">
        <f t="shared" si="99"/>
        <v>100</v>
      </c>
      <c r="E1032">
        <f t="shared" si="100"/>
        <v>5.51</v>
      </c>
      <c r="F1032">
        <f t="shared" si="101"/>
        <v>40</v>
      </c>
      <c r="I1032" s="3">
        <v>1.2511000000000001</v>
      </c>
      <c r="J1032" s="3">
        <v>0</v>
      </c>
    </row>
    <row r="1033" spans="1:10" x14ac:dyDescent="0.2">
      <c r="A1033" s="5">
        <v>102.4</v>
      </c>
      <c r="B1033" s="3">
        <f t="shared" si="102"/>
        <v>0.5232</v>
      </c>
      <c r="C1033" s="3">
        <f t="shared" si="103"/>
        <v>-3.1000000000000003E-3</v>
      </c>
      <c r="D1033">
        <f t="shared" si="99"/>
        <v>100</v>
      </c>
      <c r="E1033">
        <f t="shared" si="100"/>
        <v>5.51</v>
      </c>
      <c r="F1033">
        <f t="shared" si="101"/>
        <v>40</v>
      </c>
      <c r="I1033" s="3">
        <v>1.252</v>
      </c>
      <c r="J1033" s="3">
        <v>1E-4</v>
      </c>
    </row>
    <row r="1034" spans="1:10" x14ac:dyDescent="0.2">
      <c r="A1034" s="5">
        <v>102.5</v>
      </c>
      <c r="B1034" s="3">
        <f t="shared" si="102"/>
        <v>0.52419999999999989</v>
      </c>
      <c r="C1034" s="3">
        <f t="shared" si="103"/>
        <v>-3.3E-3</v>
      </c>
      <c r="D1034">
        <f t="shared" ref="D1034:D1097" si="104">$E$4</f>
        <v>100</v>
      </c>
      <c r="E1034">
        <f t="shared" ref="E1034:E1097" si="105">$F$4</f>
        <v>5.51</v>
      </c>
      <c r="F1034">
        <f t="shared" ref="F1034:F1097" si="106">$G$4</f>
        <v>40</v>
      </c>
      <c r="I1034" s="3">
        <v>1.2529999999999999</v>
      </c>
      <c r="J1034" s="3">
        <v>-1E-4</v>
      </c>
    </row>
    <row r="1035" spans="1:10" x14ac:dyDescent="0.2">
      <c r="A1035" s="5">
        <v>102.6</v>
      </c>
      <c r="B1035" s="3">
        <f t="shared" si="102"/>
        <v>0.52490000000000003</v>
      </c>
      <c r="C1035" s="3">
        <f t="shared" si="103"/>
        <v>-3.2000000000000002E-3</v>
      </c>
      <c r="D1035">
        <f t="shared" si="104"/>
        <v>100</v>
      </c>
      <c r="E1035">
        <f t="shared" si="105"/>
        <v>5.51</v>
      </c>
      <c r="F1035">
        <f t="shared" si="106"/>
        <v>40</v>
      </c>
      <c r="I1035" s="3">
        <v>1.2537</v>
      </c>
      <c r="J1035" s="3">
        <v>0</v>
      </c>
    </row>
    <row r="1036" spans="1:10" x14ac:dyDescent="0.2">
      <c r="A1036" s="5">
        <v>102.7</v>
      </c>
      <c r="B1036" s="3">
        <f t="shared" si="102"/>
        <v>0.52559999999999996</v>
      </c>
      <c r="C1036" s="3">
        <f t="shared" si="103"/>
        <v>-3.0000000000000001E-3</v>
      </c>
      <c r="D1036">
        <f t="shared" si="104"/>
        <v>100</v>
      </c>
      <c r="E1036">
        <f t="shared" si="105"/>
        <v>5.51</v>
      </c>
      <c r="F1036">
        <f t="shared" si="106"/>
        <v>40</v>
      </c>
      <c r="I1036" s="3">
        <v>1.2544</v>
      </c>
      <c r="J1036" s="3">
        <v>2.0000000000000001E-4</v>
      </c>
    </row>
    <row r="1037" spans="1:10" x14ac:dyDescent="0.2">
      <c r="A1037" s="5">
        <v>102.8</v>
      </c>
      <c r="B1037" s="3">
        <f t="shared" si="102"/>
        <v>0.52660000000000007</v>
      </c>
      <c r="C1037" s="3">
        <f t="shared" si="103"/>
        <v>-3.0000000000000001E-3</v>
      </c>
      <c r="D1037">
        <f t="shared" si="104"/>
        <v>100</v>
      </c>
      <c r="E1037">
        <f t="shared" si="105"/>
        <v>5.51</v>
      </c>
      <c r="F1037">
        <f t="shared" si="106"/>
        <v>40</v>
      </c>
      <c r="I1037" s="3">
        <v>1.2554000000000001</v>
      </c>
      <c r="J1037" s="3">
        <v>2.0000000000000001E-4</v>
      </c>
    </row>
    <row r="1038" spans="1:10" x14ac:dyDescent="0.2">
      <c r="A1038" s="5">
        <v>102.9</v>
      </c>
      <c r="B1038" s="3">
        <f t="shared" si="102"/>
        <v>0.52749999999999997</v>
      </c>
      <c r="C1038" s="3">
        <f t="shared" si="103"/>
        <v>-3.3E-3</v>
      </c>
      <c r="D1038">
        <f t="shared" si="104"/>
        <v>100</v>
      </c>
      <c r="E1038">
        <f t="shared" si="105"/>
        <v>5.51</v>
      </c>
      <c r="F1038">
        <f t="shared" si="106"/>
        <v>40</v>
      </c>
      <c r="I1038" s="3">
        <v>1.2563</v>
      </c>
      <c r="J1038" s="3">
        <v>-1E-4</v>
      </c>
    </row>
    <row r="1039" spans="1:10" x14ac:dyDescent="0.2">
      <c r="A1039" s="5">
        <v>103</v>
      </c>
      <c r="B1039" s="3">
        <f t="shared" si="102"/>
        <v>0.5280999999999999</v>
      </c>
      <c r="C1039" s="3">
        <f t="shared" si="103"/>
        <v>-3.1000000000000003E-3</v>
      </c>
      <c r="D1039">
        <f t="shared" si="104"/>
        <v>100</v>
      </c>
      <c r="E1039">
        <f t="shared" si="105"/>
        <v>5.51</v>
      </c>
      <c r="F1039">
        <f t="shared" si="106"/>
        <v>40</v>
      </c>
      <c r="I1039" s="3">
        <v>1.2568999999999999</v>
      </c>
      <c r="J1039" s="3">
        <v>1E-4</v>
      </c>
    </row>
    <row r="1040" spans="1:10" x14ac:dyDescent="0.2">
      <c r="A1040" s="5">
        <v>103.1</v>
      </c>
      <c r="B1040" s="3">
        <f t="shared" si="102"/>
        <v>0.52900000000000003</v>
      </c>
      <c r="C1040" s="3">
        <f t="shared" si="103"/>
        <v>-3.0000000000000001E-3</v>
      </c>
      <c r="D1040">
        <f t="shared" si="104"/>
        <v>100</v>
      </c>
      <c r="E1040">
        <f t="shared" si="105"/>
        <v>5.51</v>
      </c>
      <c r="F1040">
        <f t="shared" si="106"/>
        <v>40</v>
      </c>
      <c r="I1040" s="3">
        <v>1.2578</v>
      </c>
      <c r="J1040" s="3">
        <v>2.0000000000000001E-4</v>
      </c>
    </row>
    <row r="1041" spans="1:10" x14ac:dyDescent="0.2">
      <c r="A1041" s="5">
        <v>103.2</v>
      </c>
      <c r="B1041" s="3">
        <f t="shared" si="102"/>
        <v>0.5300999999999999</v>
      </c>
      <c r="C1041" s="3">
        <f t="shared" si="103"/>
        <v>-3.0000000000000001E-3</v>
      </c>
      <c r="D1041">
        <f t="shared" si="104"/>
        <v>100</v>
      </c>
      <c r="E1041">
        <f t="shared" si="105"/>
        <v>5.51</v>
      </c>
      <c r="F1041">
        <f t="shared" si="106"/>
        <v>40</v>
      </c>
      <c r="I1041" s="3">
        <v>1.2588999999999999</v>
      </c>
      <c r="J1041" s="3">
        <v>2.0000000000000001E-4</v>
      </c>
    </row>
    <row r="1042" spans="1:10" x14ac:dyDescent="0.2">
      <c r="A1042" s="5">
        <v>103.3</v>
      </c>
      <c r="B1042" s="3">
        <f t="shared" si="102"/>
        <v>0.53070000000000006</v>
      </c>
      <c r="C1042" s="3">
        <f t="shared" si="103"/>
        <v>-3.2000000000000002E-3</v>
      </c>
      <c r="D1042">
        <f t="shared" si="104"/>
        <v>100</v>
      </c>
      <c r="E1042">
        <f t="shared" si="105"/>
        <v>5.51</v>
      </c>
      <c r="F1042">
        <f t="shared" si="106"/>
        <v>40</v>
      </c>
      <c r="I1042" s="3">
        <v>1.2595000000000001</v>
      </c>
      <c r="J1042" s="3">
        <v>0</v>
      </c>
    </row>
    <row r="1043" spans="1:10" x14ac:dyDescent="0.2">
      <c r="A1043" s="5">
        <v>103.4</v>
      </c>
      <c r="B1043" s="3">
        <f t="shared" si="102"/>
        <v>0.53139999999999998</v>
      </c>
      <c r="C1043" s="3">
        <f t="shared" si="103"/>
        <v>-3.2000000000000002E-3</v>
      </c>
      <c r="D1043">
        <f t="shared" si="104"/>
        <v>100</v>
      </c>
      <c r="E1043">
        <f t="shared" si="105"/>
        <v>5.51</v>
      </c>
      <c r="F1043">
        <f t="shared" si="106"/>
        <v>40</v>
      </c>
      <c r="I1043" s="3">
        <v>1.2602</v>
      </c>
      <c r="J1043" s="3">
        <v>0</v>
      </c>
    </row>
    <row r="1044" spans="1:10" x14ac:dyDescent="0.2">
      <c r="A1044" s="5">
        <v>103.5</v>
      </c>
      <c r="B1044" s="3">
        <f t="shared" si="102"/>
        <v>0.53230000000000011</v>
      </c>
      <c r="C1044" s="3">
        <f t="shared" si="103"/>
        <v>-3.0000000000000001E-3</v>
      </c>
      <c r="D1044">
        <f t="shared" si="104"/>
        <v>100</v>
      </c>
      <c r="E1044">
        <f t="shared" si="105"/>
        <v>5.51</v>
      </c>
      <c r="F1044">
        <f t="shared" si="106"/>
        <v>40</v>
      </c>
      <c r="I1044" s="3">
        <v>1.2611000000000001</v>
      </c>
      <c r="J1044" s="3">
        <v>2.0000000000000001E-4</v>
      </c>
    </row>
    <row r="1045" spans="1:10" x14ac:dyDescent="0.2">
      <c r="A1045" s="5">
        <v>103.6</v>
      </c>
      <c r="B1045" s="3">
        <f t="shared" si="102"/>
        <v>0.5333</v>
      </c>
      <c r="C1045" s="3">
        <f t="shared" si="103"/>
        <v>-3.1000000000000003E-3</v>
      </c>
      <c r="D1045">
        <f t="shared" si="104"/>
        <v>100</v>
      </c>
      <c r="E1045">
        <f t="shared" si="105"/>
        <v>5.51</v>
      </c>
      <c r="F1045">
        <f t="shared" si="106"/>
        <v>40</v>
      </c>
      <c r="I1045" s="3">
        <v>1.2621</v>
      </c>
      <c r="J1045" s="3">
        <v>1E-4</v>
      </c>
    </row>
    <row r="1046" spans="1:10" x14ac:dyDescent="0.2">
      <c r="A1046" s="5">
        <v>103.7</v>
      </c>
      <c r="B1046" s="3">
        <f t="shared" ref="B1046:B1109" si="107">I1046-$I$405</f>
        <v>0.53399999999999992</v>
      </c>
      <c r="C1046" s="3">
        <f t="shared" ref="C1046:C1109" si="108">J1046-$J$405</f>
        <v>-3.1000000000000003E-3</v>
      </c>
      <c r="D1046">
        <f t="shared" si="104"/>
        <v>100</v>
      </c>
      <c r="E1046">
        <f t="shared" si="105"/>
        <v>5.51</v>
      </c>
      <c r="F1046">
        <f t="shared" si="106"/>
        <v>40</v>
      </c>
      <c r="I1046" s="3">
        <v>1.2627999999999999</v>
      </c>
      <c r="J1046" s="3">
        <v>1E-4</v>
      </c>
    </row>
    <row r="1047" spans="1:10" x14ac:dyDescent="0.2">
      <c r="A1047" s="5">
        <v>103.8</v>
      </c>
      <c r="B1047" s="3">
        <f t="shared" si="107"/>
        <v>0.53490000000000004</v>
      </c>
      <c r="C1047" s="3">
        <f t="shared" si="108"/>
        <v>-2.9000000000000002E-3</v>
      </c>
      <c r="D1047">
        <f t="shared" si="104"/>
        <v>100</v>
      </c>
      <c r="E1047">
        <f t="shared" si="105"/>
        <v>5.51</v>
      </c>
      <c r="F1047">
        <f t="shared" si="106"/>
        <v>40</v>
      </c>
      <c r="I1047" s="3">
        <v>1.2637</v>
      </c>
      <c r="J1047" s="3">
        <v>2.9999999999999997E-4</v>
      </c>
    </row>
    <row r="1048" spans="1:10" x14ac:dyDescent="0.2">
      <c r="A1048" s="5">
        <v>103.9</v>
      </c>
      <c r="B1048" s="3">
        <f t="shared" si="107"/>
        <v>0.53579999999999994</v>
      </c>
      <c r="C1048" s="3">
        <f t="shared" si="108"/>
        <v>-3.1000000000000003E-3</v>
      </c>
      <c r="D1048">
        <f t="shared" si="104"/>
        <v>100</v>
      </c>
      <c r="E1048">
        <f t="shared" si="105"/>
        <v>5.51</v>
      </c>
      <c r="F1048">
        <f t="shared" si="106"/>
        <v>40</v>
      </c>
      <c r="I1048" s="3">
        <v>1.2645999999999999</v>
      </c>
      <c r="J1048" s="3">
        <v>1E-4</v>
      </c>
    </row>
    <row r="1049" spans="1:10" x14ac:dyDescent="0.2">
      <c r="A1049" s="5">
        <v>104</v>
      </c>
      <c r="B1049" s="3">
        <f t="shared" si="107"/>
        <v>0.53660000000000008</v>
      </c>
      <c r="C1049" s="3">
        <f t="shared" si="108"/>
        <v>-3.1000000000000003E-3</v>
      </c>
      <c r="D1049">
        <f t="shared" si="104"/>
        <v>100</v>
      </c>
      <c r="E1049">
        <f t="shared" si="105"/>
        <v>5.51</v>
      </c>
      <c r="F1049">
        <f t="shared" si="106"/>
        <v>40</v>
      </c>
      <c r="I1049" s="3">
        <v>1.2654000000000001</v>
      </c>
      <c r="J1049" s="3">
        <v>1E-4</v>
      </c>
    </row>
    <row r="1050" spans="1:10" x14ac:dyDescent="0.2">
      <c r="A1050" s="5">
        <v>104.1</v>
      </c>
      <c r="B1050" s="3">
        <f t="shared" si="107"/>
        <v>0.5373</v>
      </c>
      <c r="C1050" s="3">
        <f t="shared" si="108"/>
        <v>-3.1000000000000003E-3</v>
      </c>
      <c r="D1050">
        <f t="shared" si="104"/>
        <v>100</v>
      </c>
      <c r="E1050">
        <f t="shared" si="105"/>
        <v>5.51</v>
      </c>
      <c r="F1050">
        <f t="shared" si="106"/>
        <v>40</v>
      </c>
      <c r="I1050" s="3">
        <v>1.2661</v>
      </c>
      <c r="J1050" s="3">
        <v>1E-4</v>
      </c>
    </row>
    <row r="1051" spans="1:10" x14ac:dyDescent="0.2">
      <c r="A1051" s="5">
        <v>104.2</v>
      </c>
      <c r="B1051" s="3">
        <f t="shared" si="107"/>
        <v>0.5381999999999999</v>
      </c>
      <c r="C1051" s="3">
        <f t="shared" si="108"/>
        <v>-3.1000000000000003E-3</v>
      </c>
      <c r="D1051">
        <f t="shared" si="104"/>
        <v>100</v>
      </c>
      <c r="E1051">
        <f t="shared" si="105"/>
        <v>5.51</v>
      </c>
      <c r="F1051">
        <f t="shared" si="106"/>
        <v>40</v>
      </c>
      <c r="I1051" s="3">
        <v>1.2669999999999999</v>
      </c>
      <c r="J1051" s="3">
        <v>1E-4</v>
      </c>
    </row>
    <row r="1052" spans="1:10" x14ac:dyDescent="0.2">
      <c r="A1052" s="5">
        <v>104.3</v>
      </c>
      <c r="B1052" s="3">
        <f t="shared" si="107"/>
        <v>0.53910000000000002</v>
      </c>
      <c r="C1052" s="3">
        <f t="shared" si="108"/>
        <v>-3.0000000000000001E-3</v>
      </c>
      <c r="D1052">
        <f t="shared" si="104"/>
        <v>100</v>
      </c>
      <c r="E1052">
        <f t="shared" si="105"/>
        <v>5.51</v>
      </c>
      <c r="F1052">
        <f t="shared" si="106"/>
        <v>40</v>
      </c>
      <c r="I1052" s="3">
        <v>1.2679</v>
      </c>
      <c r="J1052" s="3">
        <v>2.0000000000000001E-4</v>
      </c>
    </row>
    <row r="1053" spans="1:10" x14ac:dyDescent="0.2">
      <c r="A1053" s="5">
        <v>104.4</v>
      </c>
      <c r="B1053" s="3">
        <f t="shared" si="107"/>
        <v>0.53979999999999995</v>
      </c>
      <c r="C1053" s="3">
        <f t="shared" si="108"/>
        <v>-3.2000000000000002E-3</v>
      </c>
      <c r="D1053">
        <f t="shared" si="104"/>
        <v>100</v>
      </c>
      <c r="E1053">
        <f t="shared" si="105"/>
        <v>5.51</v>
      </c>
      <c r="F1053">
        <f t="shared" si="106"/>
        <v>40</v>
      </c>
      <c r="I1053" s="3">
        <v>1.2685999999999999</v>
      </c>
      <c r="J1053" s="3">
        <v>0</v>
      </c>
    </row>
    <row r="1054" spans="1:10" x14ac:dyDescent="0.2">
      <c r="A1054" s="5">
        <v>104.5</v>
      </c>
      <c r="B1054" s="3">
        <f t="shared" si="107"/>
        <v>0.54060000000000008</v>
      </c>
      <c r="C1054" s="3">
        <f t="shared" si="108"/>
        <v>-3.1000000000000003E-3</v>
      </c>
      <c r="D1054">
        <f t="shared" si="104"/>
        <v>100</v>
      </c>
      <c r="E1054">
        <f t="shared" si="105"/>
        <v>5.51</v>
      </c>
      <c r="F1054">
        <f t="shared" si="106"/>
        <v>40</v>
      </c>
      <c r="I1054" s="3">
        <v>1.2694000000000001</v>
      </c>
      <c r="J1054" s="3">
        <v>1E-4</v>
      </c>
    </row>
    <row r="1055" spans="1:10" x14ac:dyDescent="0.2">
      <c r="A1055" s="5">
        <v>104.6</v>
      </c>
      <c r="B1055" s="3">
        <f t="shared" si="107"/>
        <v>0.54169999999999996</v>
      </c>
      <c r="C1055" s="3">
        <f t="shared" si="108"/>
        <v>-3.1000000000000003E-3</v>
      </c>
      <c r="D1055">
        <f t="shared" si="104"/>
        <v>100</v>
      </c>
      <c r="E1055">
        <f t="shared" si="105"/>
        <v>5.51</v>
      </c>
      <c r="F1055">
        <f t="shared" si="106"/>
        <v>40</v>
      </c>
      <c r="I1055" s="3">
        <v>1.2705</v>
      </c>
      <c r="J1055" s="3">
        <v>1E-4</v>
      </c>
    </row>
    <row r="1056" spans="1:10" x14ac:dyDescent="0.2">
      <c r="A1056" s="5">
        <v>104.7</v>
      </c>
      <c r="B1056" s="3">
        <f t="shared" si="107"/>
        <v>0.54250000000000009</v>
      </c>
      <c r="C1056" s="3">
        <f t="shared" si="108"/>
        <v>-3.2000000000000002E-3</v>
      </c>
      <c r="D1056">
        <f t="shared" si="104"/>
        <v>100</v>
      </c>
      <c r="E1056">
        <f t="shared" si="105"/>
        <v>5.51</v>
      </c>
      <c r="F1056">
        <f t="shared" si="106"/>
        <v>40</v>
      </c>
      <c r="I1056" s="3">
        <v>1.2713000000000001</v>
      </c>
      <c r="J1056" s="3">
        <v>0</v>
      </c>
    </row>
    <row r="1057" spans="1:10" x14ac:dyDescent="0.2">
      <c r="A1057" s="5">
        <v>104.8</v>
      </c>
      <c r="B1057" s="3">
        <f t="shared" si="107"/>
        <v>0.54310000000000003</v>
      </c>
      <c r="C1057" s="3">
        <f t="shared" si="108"/>
        <v>-3.3E-3</v>
      </c>
      <c r="D1057">
        <f t="shared" si="104"/>
        <v>100</v>
      </c>
      <c r="E1057">
        <f t="shared" si="105"/>
        <v>5.51</v>
      </c>
      <c r="F1057">
        <f t="shared" si="106"/>
        <v>40</v>
      </c>
      <c r="I1057" s="3">
        <v>1.2719</v>
      </c>
      <c r="J1057" s="3">
        <v>-1E-4</v>
      </c>
    </row>
    <row r="1058" spans="1:10" x14ac:dyDescent="0.2">
      <c r="A1058" s="5">
        <v>104.9</v>
      </c>
      <c r="B1058" s="3">
        <f t="shared" si="107"/>
        <v>0.54399999999999993</v>
      </c>
      <c r="C1058" s="3">
        <f t="shared" si="108"/>
        <v>-3.0000000000000001E-3</v>
      </c>
      <c r="D1058">
        <f t="shared" si="104"/>
        <v>100</v>
      </c>
      <c r="E1058">
        <f t="shared" si="105"/>
        <v>5.51</v>
      </c>
      <c r="F1058">
        <f t="shared" si="106"/>
        <v>40</v>
      </c>
      <c r="I1058" s="3">
        <v>1.2727999999999999</v>
      </c>
      <c r="J1058" s="3">
        <v>2.0000000000000001E-4</v>
      </c>
    </row>
    <row r="1059" spans="1:10" x14ac:dyDescent="0.2">
      <c r="A1059" s="5">
        <v>105</v>
      </c>
      <c r="B1059" s="3">
        <f t="shared" si="107"/>
        <v>0.54500000000000004</v>
      </c>
      <c r="C1059" s="3">
        <f t="shared" si="108"/>
        <v>-3.1000000000000003E-3</v>
      </c>
      <c r="D1059">
        <f t="shared" si="104"/>
        <v>100</v>
      </c>
      <c r="E1059">
        <f t="shared" si="105"/>
        <v>5.51</v>
      </c>
      <c r="F1059">
        <f t="shared" si="106"/>
        <v>40</v>
      </c>
      <c r="I1059" s="3">
        <v>1.2738</v>
      </c>
      <c r="J1059" s="3">
        <v>1E-4</v>
      </c>
    </row>
    <row r="1060" spans="1:10" x14ac:dyDescent="0.2">
      <c r="A1060" s="5">
        <v>105.1</v>
      </c>
      <c r="B1060" s="3">
        <f t="shared" si="107"/>
        <v>0.54579999999999995</v>
      </c>
      <c r="C1060" s="3">
        <f t="shared" si="108"/>
        <v>-3.2000000000000002E-3</v>
      </c>
      <c r="D1060">
        <f t="shared" si="104"/>
        <v>100</v>
      </c>
      <c r="E1060">
        <f t="shared" si="105"/>
        <v>5.51</v>
      </c>
      <c r="F1060">
        <f t="shared" si="106"/>
        <v>40</v>
      </c>
      <c r="I1060" s="3">
        <v>1.2746</v>
      </c>
      <c r="J1060" s="3">
        <v>0</v>
      </c>
    </row>
    <row r="1061" spans="1:10" x14ac:dyDescent="0.2">
      <c r="A1061" s="5">
        <v>105.2</v>
      </c>
      <c r="B1061" s="3">
        <f t="shared" si="107"/>
        <v>0.5465000000000001</v>
      </c>
      <c r="C1061" s="3">
        <f t="shared" si="108"/>
        <v>-3.1000000000000003E-3</v>
      </c>
      <c r="D1061">
        <f t="shared" si="104"/>
        <v>100</v>
      </c>
      <c r="E1061">
        <f t="shared" si="105"/>
        <v>5.51</v>
      </c>
      <c r="F1061">
        <f t="shared" si="106"/>
        <v>40</v>
      </c>
      <c r="I1061" s="3">
        <v>1.2753000000000001</v>
      </c>
      <c r="J1061" s="3">
        <v>1E-4</v>
      </c>
    </row>
    <row r="1062" spans="1:10" x14ac:dyDescent="0.2">
      <c r="A1062" s="5">
        <v>105.3</v>
      </c>
      <c r="B1062" s="3">
        <f t="shared" si="107"/>
        <v>0.54749999999999999</v>
      </c>
      <c r="C1062" s="3">
        <f t="shared" si="108"/>
        <v>-3.1000000000000003E-3</v>
      </c>
      <c r="D1062">
        <f t="shared" si="104"/>
        <v>100</v>
      </c>
      <c r="E1062">
        <f t="shared" si="105"/>
        <v>5.51</v>
      </c>
      <c r="F1062">
        <f t="shared" si="106"/>
        <v>40</v>
      </c>
      <c r="I1062" s="3">
        <v>1.2763</v>
      </c>
      <c r="J1062" s="3">
        <v>1E-4</v>
      </c>
    </row>
    <row r="1063" spans="1:10" x14ac:dyDescent="0.2">
      <c r="A1063" s="5">
        <v>105.4</v>
      </c>
      <c r="B1063" s="3">
        <f t="shared" si="107"/>
        <v>0.5482999999999999</v>
      </c>
      <c r="C1063" s="3">
        <f t="shared" si="108"/>
        <v>-3.0000000000000001E-3</v>
      </c>
      <c r="D1063">
        <f t="shared" si="104"/>
        <v>100</v>
      </c>
      <c r="E1063">
        <f t="shared" si="105"/>
        <v>5.51</v>
      </c>
      <c r="F1063">
        <f t="shared" si="106"/>
        <v>40</v>
      </c>
      <c r="I1063" s="3">
        <v>1.2770999999999999</v>
      </c>
      <c r="J1063" s="3">
        <v>2.0000000000000001E-4</v>
      </c>
    </row>
    <row r="1064" spans="1:10" x14ac:dyDescent="0.2">
      <c r="A1064" s="5">
        <v>105.5</v>
      </c>
      <c r="B1064" s="3">
        <f t="shared" si="107"/>
        <v>0.54900000000000004</v>
      </c>
      <c r="C1064" s="3">
        <f t="shared" si="108"/>
        <v>-3.3E-3</v>
      </c>
      <c r="D1064">
        <f t="shared" si="104"/>
        <v>100</v>
      </c>
      <c r="E1064">
        <f t="shared" si="105"/>
        <v>5.51</v>
      </c>
      <c r="F1064">
        <f t="shared" si="106"/>
        <v>40</v>
      </c>
      <c r="I1064" s="3">
        <v>1.2778</v>
      </c>
      <c r="J1064" s="3">
        <v>-1E-4</v>
      </c>
    </row>
    <row r="1065" spans="1:10" x14ac:dyDescent="0.2">
      <c r="A1065" s="5">
        <v>105.6</v>
      </c>
      <c r="B1065" s="3">
        <f t="shared" si="107"/>
        <v>0.54979999999999996</v>
      </c>
      <c r="C1065" s="3">
        <f t="shared" si="108"/>
        <v>-3.1000000000000003E-3</v>
      </c>
      <c r="D1065">
        <f t="shared" si="104"/>
        <v>100</v>
      </c>
      <c r="E1065">
        <f t="shared" si="105"/>
        <v>5.51</v>
      </c>
      <c r="F1065">
        <f t="shared" si="106"/>
        <v>40</v>
      </c>
      <c r="I1065" s="3">
        <v>1.2786</v>
      </c>
      <c r="J1065" s="3">
        <v>1E-4</v>
      </c>
    </row>
    <row r="1066" spans="1:10" x14ac:dyDescent="0.2">
      <c r="A1066" s="5">
        <v>105.7</v>
      </c>
      <c r="B1066" s="3">
        <f t="shared" si="107"/>
        <v>0.55080000000000007</v>
      </c>
      <c r="C1066" s="3">
        <f t="shared" si="108"/>
        <v>-3.3E-3</v>
      </c>
      <c r="D1066">
        <f t="shared" si="104"/>
        <v>100</v>
      </c>
      <c r="E1066">
        <f t="shared" si="105"/>
        <v>5.51</v>
      </c>
      <c r="F1066">
        <f t="shared" si="106"/>
        <v>40</v>
      </c>
      <c r="I1066" s="3">
        <v>1.2796000000000001</v>
      </c>
      <c r="J1066" s="3">
        <v>-1E-4</v>
      </c>
    </row>
    <row r="1067" spans="1:10" x14ac:dyDescent="0.2">
      <c r="A1067" s="5">
        <v>105.8</v>
      </c>
      <c r="B1067" s="3">
        <f t="shared" si="107"/>
        <v>0.55149999999999999</v>
      </c>
      <c r="C1067" s="3">
        <f t="shared" si="108"/>
        <v>-3.2000000000000002E-3</v>
      </c>
      <c r="D1067">
        <f t="shared" si="104"/>
        <v>100</v>
      </c>
      <c r="E1067">
        <f t="shared" si="105"/>
        <v>5.51</v>
      </c>
      <c r="F1067">
        <f t="shared" si="106"/>
        <v>40</v>
      </c>
      <c r="I1067" s="3">
        <v>1.2803</v>
      </c>
      <c r="J1067" s="3">
        <v>0</v>
      </c>
    </row>
    <row r="1068" spans="1:10" x14ac:dyDescent="0.2">
      <c r="A1068" s="5">
        <v>105.9</v>
      </c>
      <c r="B1068" s="3">
        <f t="shared" si="107"/>
        <v>0.55219999999999991</v>
      </c>
      <c r="C1068" s="3">
        <f t="shared" si="108"/>
        <v>-3.2000000000000002E-3</v>
      </c>
      <c r="D1068">
        <f t="shared" si="104"/>
        <v>100</v>
      </c>
      <c r="E1068">
        <f t="shared" si="105"/>
        <v>5.51</v>
      </c>
      <c r="F1068">
        <f t="shared" si="106"/>
        <v>40</v>
      </c>
      <c r="I1068" s="3">
        <v>1.2809999999999999</v>
      </c>
      <c r="J1068" s="3">
        <v>0</v>
      </c>
    </row>
    <row r="1069" spans="1:10" x14ac:dyDescent="0.2">
      <c r="A1069" s="5">
        <v>106</v>
      </c>
      <c r="B1069" s="3">
        <f t="shared" si="107"/>
        <v>0.55330000000000001</v>
      </c>
      <c r="C1069" s="3">
        <f t="shared" si="108"/>
        <v>-3.0000000000000001E-3</v>
      </c>
      <c r="D1069">
        <f t="shared" si="104"/>
        <v>100</v>
      </c>
      <c r="E1069">
        <f t="shared" si="105"/>
        <v>5.51</v>
      </c>
      <c r="F1069">
        <f t="shared" si="106"/>
        <v>40</v>
      </c>
      <c r="I1069" s="3">
        <v>1.2821</v>
      </c>
      <c r="J1069" s="3">
        <v>2.0000000000000001E-4</v>
      </c>
    </row>
    <row r="1070" spans="1:10" x14ac:dyDescent="0.2">
      <c r="A1070" s="5">
        <v>106.1</v>
      </c>
      <c r="B1070" s="3">
        <f t="shared" si="107"/>
        <v>0.55409999999999993</v>
      </c>
      <c r="C1070" s="3">
        <f t="shared" si="108"/>
        <v>-3.2000000000000002E-3</v>
      </c>
      <c r="D1070">
        <f t="shared" si="104"/>
        <v>100</v>
      </c>
      <c r="E1070">
        <f t="shared" si="105"/>
        <v>5.51</v>
      </c>
      <c r="F1070">
        <f t="shared" si="106"/>
        <v>40</v>
      </c>
      <c r="I1070" s="3">
        <v>1.2828999999999999</v>
      </c>
      <c r="J1070" s="3">
        <v>0</v>
      </c>
    </row>
    <row r="1071" spans="1:10" x14ac:dyDescent="0.2">
      <c r="A1071" s="5">
        <v>106.2</v>
      </c>
      <c r="B1071" s="3">
        <f t="shared" si="107"/>
        <v>0.55480000000000007</v>
      </c>
      <c r="C1071" s="3">
        <f t="shared" si="108"/>
        <v>-3.2000000000000002E-3</v>
      </c>
      <c r="D1071">
        <f t="shared" si="104"/>
        <v>100</v>
      </c>
      <c r="E1071">
        <f t="shared" si="105"/>
        <v>5.51</v>
      </c>
      <c r="F1071">
        <f t="shared" si="106"/>
        <v>40</v>
      </c>
      <c r="I1071" s="3">
        <v>1.2836000000000001</v>
      </c>
      <c r="J1071" s="3">
        <v>0</v>
      </c>
    </row>
    <row r="1072" spans="1:10" x14ac:dyDescent="0.2">
      <c r="A1072" s="5">
        <v>106.3</v>
      </c>
      <c r="B1072" s="3">
        <f t="shared" si="107"/>
        <v>0.55559999999999998</v>
      </c>
      <c r="C1072" s="3">
        <f t="shared" si="108"/>
        <v>-3.4000000000000002E-3</v>
      </c>
      <c r="D1072">
        <f t="shared" si="104"/>
        <v>100</v>
      </c>
      <c r="E1072">
        <f t="shared" si="105"/>
        <v>5.51</v>
      </c>
      <c r="F1072">
        <f t="shared" si="106"/>
        <v>40</v>
      </c>
      <c r="I1072" s="3">
        <v>1.2844</v>
      </c>
      <c r="J1072" s="3">
        <v>-2.0000000000000001E-4</v>
      </c>
    </row>
    <row r="1073" spans="1:10" x14ac:dyDescent="0.2">
      <c r="A1073" s="5">
        <v>106.4</v>
      </c>
      <c r="B1073" s="3">
        <f t="shared" si="107"/>
        <v>0.55660000000000009</v>
      </c>
      <c r="C1073" s="3">
        <f t="shared" si="108"/>
        <v>-3.2000000000000002E-3</v>
      </c>
      <c r="D1073">
        <f t="shared" si="104"/>
        <v>100</v>
      </c>
      <c r="E1073">
        <f t="shared" si="105"/>
        <v>5.51</v>
      </c>
      <c r="F1073">
        <f t="shared" si="106"/>
        <v>40</v>
      </c>
      <c r="I1073" s="3">
        <v>1.2854000000000001</v>
      </c>
      <c r="J1073" s="3">
        <v>0</v>
      </c>
    </row>
    <row r="1074" spans="1:10" x14ac:dyDescent="0.2">
      <c r="A1074" s="5">
        <v>106.5</v>
      </c>
      <c r="B1074" s="3">
        <f t="shared" si="107"/>
        <v>0.5575</v>
      </c>
      <c r="C1074" s="3">
        <f t="shared" si="108"/>
        <v>-3.4000000000000002E-3</v>
      </c>
      <c r="D1074">
        <f t="shared" si="104"/>
        <v>100</v>
      </c>
      <c r="E1074">
        <f t="shared" si="105"/>
        <v>5.51</v>
      </c>
      <c r="F1074">
        <f t="shared" si="106"/>
        <v>40</v>
      </c>
      <c r="I1074" s="3">
        <v>1.2863</v>
      </c>
      <c r="J1074" s="3">
        <v>-2.0000000000000001E-4</v>
      </c>
    </row>
    <row r="1075" spans="1:10" x14ac:dyDescent="0.2">
      <c r="A1075" s="5">
        <v>106.6</v>
      </c>
      <c r="B1075" s="3">
        <f t="shared" si="107"/>
        <v>0.55809999999999993</v>
      </c>
      <c r="C1075" s="3">
        <f t="shared" si="108"/>
        <v>-3.2000000000000002E-3</v>
      </c>
      <c r="D1075">
        <f t="shared" si="104"/>
        <v>100</v>
      </c>
      <c r="E1075">
        <f t="shared" si="105"/>
        <v>5.51</v>
      </c>
      <c r="F1075">
        <f t="shared" si="106"/>
        <v>40</v>
      </c>
      <c r="I1075" s="3">
        <v>1.2868999999999999</v>
      </c>
      <c r="J1075" s="3">
        <v>0</v>
      </c>
    </row>
    <row r="1076" spans="1:10" x14ac:dyDescent="0.2">
      <c r="A1076" s="5">
        <v>106.7</v>
      </c>
      <c r="B1076" s="3">
        <f t="shared" si="107"/>
        <v>0.55910000000000004</v>
      </c>
      <c r="C1076" s="3">
        <f t="shared" si="108"/>
        <v>-3.2000000000000002E-3</v>
      </c>
      <c r="D1076">
        <f t="shared" si="104"/>
        <v>100</v>
      </c>
      <c r="E1076">
        <f t="shared" si="105"/>
        <v>5.51</v>
      </c>
      <c r="F1076">
        <f t="shared" si="106"/>
        <v>40</v>
      </c>
      <c r="I1076" s="3">
        <v>1.2879</v>
      </c>
      <c r="J1076" s="3">
        <v>0</v>
      </c>
    </row>
    <row r="1077" spans="1:10" x14ac:dyDescent="0.2">
      <c r="A1077" s="5">
        <v>106.8</v>
      </c>
      <c r="B1077" s="3">
        <f t="shared" si="107"/>
        <v>0.55999999999999994</v>
      </c>
      <c r="C1077" s="3">
        <f t="shared" si="108"/>
        <v>-3.2000000000000002E-3</v>
      </c>
      <c r="D1077">
        <f t="shared" si="104"/>
        <v>100</v>
      </c>
      <c r="E1077">
        <f t="shared" si="105"/>
        <v>5.51</v>
      </c>
      <c r="F1077">
        <f t="shared" si="106"/>
        <v>40</v>
      </c>
      <c r="I1077" s="3">
        <v>1.2887999999999999</v>
      </c>
      <c r="J1077" s="3">
        <v>0</v>
      </c>
    </row>
    <row r="1078" spans="1:10" x14ac:dyDescent="0.2">
      <c r="A1078" s="5">
        <v>106.9</v>
      </c>
      <c r="B1078" s="3">
        <f t="shared" si="107"/>
        <v>0.5606000000000001</v>
      </c>
      <c r="C1078" s="3">
        <f t="shared" si="108"/>
        <v>-3.3E-3</v>
      </c>
      <c r="D1078">
        <f t="shared" si="104"/>
        <v>100</v>
      </c>
      <c r="E1078">
        <f t="shared" si="105"/>
        <v>5.51</v>
      </c>
      <c r="F1078">
        <f t="shared" si="106"/>
        <v>40</v>
      </c>
      <c r="I1078" s="3">
        <v>1.2894000000000001</v>
      </c>
      <c r="J1078" s="3">
        <v>-1E-4</v>
      </c>
    </row>
    <row r="1079" spans="1:10" x14ac:dyDescent="0.2">
      <c r="A1079" s="5">
        <v>107</v>
      </c>
      <c r="B1079" s="3">
        <f t="shared" si="107"/>
        <v>0.5615</v>
      </c>
      <c r="C1079" s="3">
        <f t="shared" si="108"/>
        <v>-2.9000000000000002E-3</v>
      </c>
      <c r="D1079">
        <f t="shared" si="104"/>
        <v>100</v>
      </c>
      <c r="E1079">
        <f t="shared" si="105"/>
        <v>5.51</v>
      </c>
      <c r="F1079">
        <f t="shared" si="106"/>
        <v>40</v>
      </c>
      <c r="I1079" s="3">
        <v>1.2903</v>
      </c>
      <c r="J1079" s="3">
        <v>2.9999999999999997E-4</v>
      </c>
    </row>
    <row r="1080" spans="1:10" x14ac:dyDescent="0.2">
      <c r="A1080" s="5">
        <v>107.1</v>
      </c>
      <c r="B1080" s="3">
        <f t="shared" si="107"/>
        <v>0.56249999999999989</v>
      </c>
      <c r="C1080" s="3">
        <f t="shared" si="108"/>
        <v>-3.2000000000000002E-3</v>
      </c>
      <c r="D1080">
        <f t="shared" si="104"/>
        <v>100</v>
      </c>
      <c r="E1080">
        <f t="shared" si="105"/>
        <v>5.51</v>
      </c>
      <c r="F1080">
        <f t="shared" si="106"/>
        <v>40</v>
      </c>
      <c r="I1080" s="3">
        <v>1.2912999999999999</v>
      </c>
      <c r="J1080" s="3">
        <v>0</v>
      </c>
    </row>
    <row r="1081" spans="1:10" x14ac:dyDescent="0.2">
      <c r="A1081" s="5">
        <v>107.2</v>
      </c>
      <c r="B1081" s="3">
        <f t="shared" si="107"/>
        <v>0.56330000000000002</v>
      </c>
      <c r="C1081" s="3">
        <f t="shared" si="108"/>
        <v>-3.0000000000000001E-3</v>
      </c>
      <c r="D1081">
        <f t="shared" si="104"/>
        <v>100</v>
      </c>
      <c r="E1081">
        <f t="shared" si="105"/>
        <v>5.51</v>
      </c>
      <c r="F1081">
        <f t="shared" si="106"/>
        <v>40</v>
      </c>
      <c r="I1081" s="3">
        <v>1.2921</v>
      </c>
      <c r="J1081" s="3">
        <v>2.0000000000000001E-4</v>
      </c>
    </row>
    <row r="1082" spans="1:10" x14ac:dyDescent="0.2">
      <c r="A1082" s="5">
        <v>107.3</v>
      </c>
      <c r="B1082" s="3">
        <f t="shared" si="107"/>
        <v>0.56389999999999996</v>
      </c>
      <c r="C1082" s="3">
        <f t="shared" si="108"/>
        <v>-3.1000000000000003E-3</v>
      </c>
      <c r="D1082">
        <f t="shared" si="104"/>
        <v>100</v>
      </c>
      <c r="E1082">
        <f t="shared" si="105"/>
        <v>5.51</v>
      </c>
      <c r="F1082">
        <f t="shared" si="106"/>
        <v>40</v>
      </c>
      <c r="I1082" s="3">
        <v>1.2927</v>
      </c>
      <c r="J1082" s="3">
        <v>1E-4</v>
      </c>
    </row>
    <row r="1083" spans="1:10" x14ac:dyDescent="0.2">
      <c r="A1083" s="5">
        <v>107.4</v>
      </c>
      <c r="B1083" s="3">
        <f t="shared" si="107"/>
        <v>0.56500000000000006</v>
      </c>
      <c r="C1083" s="3">
        <f t="shared" si="108"/>
        <v>-3.0000000000000001E-3</v>
      </c>
      <c r="D1083">
        <f t="shared" si="104"/>
        <v>100</v>
      </c>
      <c r="E1083">
        <f t="shared" si="105"/>
        <v>5.51</v>
      </c>
      <c r="F1083">
        <f t="shared" si="106"/>
        <v>40</v>
      </c>
      <c r="I1083" s="3">
        <v>1.2938000000000001</v>
      </c>
      <c r="J1083" s="3">
        <v>2.0000000000000001E-4</v>
      </c>
    </row>
    <row r="1084" spans="1:10" x14ac:dyDescent="0.2">
      <c r="A1084" s="5">
        <v>107.5</v>
      </c>
      <c r="B1084" s="3">
        <f t="shared" si="107"/>
        <v>0.56589999999999996</v>
      </c>
      <c r="C1084" s="3">
        <f t="shared" si="108"/>
        <v>-3.2000000000000002E-3</v>
      </c>
      <c r="D1084">
        <f t="shared" si="104"/>
        <v>100</v>
      </c>
      <c r="E1084">
        <f t="shared" si="105"/>
        <v>5.51</v>
      </c>
      <c r="F1084">
        <f t="shared" si="106"/>
        <v>40</v>
      </c>
      <c r="I1084" s="3">
        <v>1.2947</v>
      </c>
      <c r="J1084" s="3">
        <v>0</v>
      </c>
    </row>
    <row r="1085" spans="1:10" x14ac:dyDescent="0.2">
      <c r="A1085" s="5">
        <v>107.6</v>
      </c>
      <c r="B1085" s="3">
        <f t="shared" si="107"/>
        <v>0.56649999999999989</v>
      </c>
      <c r="C1085" s="3">
        <f t="shared" si="108"/>
        <v>-3.3E-3</v>
      </c>
      <c r="D1085">
        <f t="shared" si="104"/>
        <v>100</v>
      </c>
      <c r="E1085">
        <f t="shared" si="105"/>
        <v>5.51</v>
      </c>
      <c r="F1085">
        <f t="shared" si="106"/>
        <v>40</v>
      </c>
      <c r="I1085" s="3">
        <v>1.2952999999999999</v>
      </c>
      <c r="J1085" s="3">
        <v>-1E-4</v>
      </c>
    </row>
    <row r="1086" spans="1:10" x14ac:dyDescent="0.2">
      <c r="A1086" s="5">
        <v>107.7</v>
      </c>
      <c r="B1086" s="3">
        <f t="shared" si="107"/>
        <v>0.56720000000000004</v>
      </c>
      <c r="C1086" s="3">
        <f t="shared" si="108"/>
        <v>-3.3E-3</v>
      </c>
      <c r="D1086">
        <f t="shared" si="104"/>
        <v>100</v>
      </c>
      <c r="E1086">
        <f t="shared" si="105"/>
        <v>5.51</v>
      </c>
      <c r="F1086">
        <f t="shared" si="106"/>
        <v>40</v>
      </c>
      <c r="I1086" s="3">
        <v>1.296</v>
      </c>
      <c r="J1086" s="3">
        <v>-1E-4</v>
      </c>
    </row>
    <row r="1087" spans="1:10" x14ac:dyDescent="0.2">
      <c r="A1087" s="5">
        <v>107.8</v>
      </c>
      <c r="B1087" s="3">
        <f t="shared" si="107"/>
        <v>0.56829999999999992</v>
      </c>
      <c r="C1087" s="3">
        <f t="shared" si="108"/>
        <v>-3.1000000000000003E-3</v>
      </c>
      <c r="D1087">
        <f t="shared" si="104"/>
        <v>100</v>
      </c>
      <c r="E1087">
        <f t="shared" si="105"/>
        <v>5.51</v>
      </c>
      <c r="F1087">
        <f t="shared" si="106"/>
        <v>40</v>
      </c>
      <c r="I1087" s="3">
        <v>1.2970999999999999</v>
      </c>
      <c r="J1087" s="3">
        <v>1E-4</v>
      </c>
    </row>
    <row r="1088" spans="1:10" x14ac:dyDescent="0.2">
      <c r="A1088" s="5">
        <v>107.9</v>
      </c>
      <c r="B1088" s="3">
        <f t="shared" si="107"/>
        <v>0.56920000000000004</v>
      </c>
      <c r="C1088" s="3">
        <f t="shared" si="108"/>
        <v>-3.1000000000000003E-3</v>
      </c>
      <c r="D1088">
        <f t="shared" si="104"/>
        <v>100</v>
      </c>
      <c r="E1088">
        <f t="shared" si="105"/>
        <v>5.51</v>
      </c>
      <c r="F1088">
        <f t="shared" si="106"/>
        <v>40</v>
      </c>
      <c r="I1088" s="3">
        <v>1.298</v>
      </c>
      <c r="J1088" s="3">
        <v>1E-4</v>
      </c>
    </row>
    <row r="1089" spans="1:10" x14ac:dyDescent="0.2">
      <c r="A1089" s="5">
        <v>108</v>
      </c>
      <c r="B1089" s="3">
        <f t="shared" si="107"/>
        <v>0.56979999999999997</v>
      </c>
      <c r="C1089" s="3">
        <f t="shared" si="108"/>
        <v>-3.1000000000000003E-3</v>
      </c>
      <c r="D1089">
        <f t="shared" si="104"/>
        <v>100</v>
      </c>
      <c r="E1089">
        <f t="shared" si="105"/>
        <v>5.51</v>
      </c>
      <c r="F1089">
        <f t="shared" si="106"/>
        <v>40</v>
      </c>
      <c r="I1089" s="3">
        <v>1.2986</v>
      </c>
      <c r="J1089" s="3">
        <v>1E-4</v>
      </c>
    </row>
    <row r="1090" spans="1:10" x14ac:dyDescent="0.2">
      <c r="A1090" s="5">
        <v>108.1</v>
      </c>
      <c r="B1090" s="3">
        <f t="shared" si="107"/>
        <v>0.57060000000000011</v>
      </c>
      <c r="C1090" s="3">
        <f t="shared" si="108"/>
        <v>-3.3E-3</v>
      </c>
      <c r="D1090">
        <f t="shared" si="104"/>
        <v>100</v>
      </c>
      <c r="E1090">
        <f t="shared" si="105"/>
        <v>5.51</v>
      </c>
      <c r="F1090">
        <f t="shared" si="106"/>
        <v>40</v>
      </c>
      <c r="I1090" s="3">
        <v>1.2994000000000001</v>
      </c>
      <c r="J1090" s="3">
        <v>-1E-4</v>
      </c>
    </row>
    <row r="1091" spans="1:10" x14ac:dyDescent="0.2">
      <c r="A1091" s="5">
        <v>108.2</v>
      </c>
      <c r="B1091" s="3">
        <f t="shared" si="107"/>
        <v>0.57169999999999999</v>
      </c>
      <c r="C1091" s="3">
        <f t="shared" si="108"/>
        <v>-3.0000000000000001E-3</v>
      </c>
      <c r="D1091">
        <f t="shared" si="104"/>
        <v>100</v>
      </c>
      <c r="E1091">
        <f t="shared" si="105"/>
        <v>5.51</v>
      </c>
      <c r="F1091">
        <f t="shared" si="106"/>
        <v>40</v>
      </c>
      <c r="I1091" s="3">
        <v>1.3005</v>
      </c>
      <c r="J1091" s="3">
        <v>2.0000000000000001E-4</v>
      </c>
    </row>
    <row r="1092" spans="1:10" x14ac:dyDescent="0.2">
      <c r="A1092" s="5">
        <v>108.3</v>
      </c>
      <c r="B1092" s="3">
        <f t="shared" si="107"/>
        <v>0.57239999999999991</v>
      </c>
      <c r="C1092" s="3">
        <f t="shared" si="108"/>
        <v>-3.1000000000000003E-3</v>
      </c>
      <c r="D1092">
        <f t="shared" si="104"/>
        <v>100</v>
      </c>
      <c r="E1092">
        <f t="shared" si="105"/>
        <v>5.51</v>
      </c>
      <c r="F1092">
        <f t="shared" si="106"/>
        <v>40</v>
      </c>
      <c r="I1092" s="3">
        <v>1.3011999999999999</v>
      </c>
      <c r="J1092" s="3">
        <v>1E-4</v>
      </c>
    </row>
    <row r="1093" spans="1:10" x14ac:dyDescent="0.2">
      <c r="A1093" s="5">
        <v>108.4</v>
      </c>
      <c r="B1093" s="3">
        <f t="shared" si="107"/>
        <v>0.57310000000000005</v>
      </c>
      <c r="C1093" s="3">
        <f t="shared" si="108"/>
        <v>-3.1000000000000003E-3</v>
      </c>
      <c r="D1093">
        <f t="shared" si="104"/>
        <v>100</v>
      </c>
      <c r="E1093">
        <f t="shared" si="105"/>
        <v>5.51</v>
      </c>
      <c r="F1093">
        <f t="shared" si="106"/>
        <v>40</v>
      </c>
      <c r="I1093" s="3">
        <v>1.3019000000000001</v>
      </c>
      <c r="J1093" s="3">
        <v>1E-4</v>
      </c>
    </row>
    <row r="1094" spans="1:10" x14ac:dyDescent="0.2">
      <c r="A1094" s="5">
        <v>108.5</v>
      </c>
      <c r="B1094" s="3">
        <f t="shared" si="107"/>
        <v>0.57399999999999995</v>
      </c>
      <c r="C1094" s="3">
        <f t="shared" si="108"/>
        <v>-3.3E-3</v>
      </c>
      <c r="D1094">
        <f t="shared" si="104"/>
        <v>100</v>
      </c>
      <c r="E1094">
        <f t="shared" si="105"/>
        <v>5.51</v>
      </c>
      <c r="F1094">
        <f t="shared" si="106"/>
        <v>40</v>
      </c>
      <c r="I1094" s="3">
        <v>1.3028</v>
      </c>
      <c r="J1094" s="3">
        <v>-1E-4</v>
      </c>
    </row>
    <row r="1095" spans="1:10" x14ac:dyDescent="0.2">
      <c r="A1095" s="5">
        <v>108.6</v>
      </c>
      <c r="B1095" s="3">
        <f t="shared" si="107"/>
        <v>0.57500000000000007</v>
      </c>
      <c r="C1095" s="3">
        <f t="shared" si="108"/>
        <v>-3.3E-3</v>
      </c>
      <c r="D1095">
        <f t="shared" si="104"/>
        <v>100</v>
      </c>
      <c r="E1095">
        <f t="shared" si="105"/>
        <v>5.51</v>
      </c>
      <c r="F1095">
        <f t="shared" si="106"/>
        <v>40</v>
      </c>
      <c r="I1095" s="3">
        <v>1.3038000000000001</v>
      </c>
      <c r="J1095" s="3">
        <v>-1E-4</v>
      </c>
    </row>
    <row r="1096" spans="1:10" x14ac:dyDescent="0.2">
      <c r="A1096" s="5">
        <v>108.7</v>
      </c>
      <c r="B1096" s="3">
        <f t="shared" si="107"/>
        <v>0.5756</v>
      </c>
      <c r="C1096" s="3">
        <f t="shared" si="108"/>
        <v>-3.2000000000000002E-3</v>
      </c>
      <c r="D1096">
        <f t="shared" si="104"/>
        <v>100</v>
      </c>
      <c r="E1096">
        <f t="shared" si="105"/>
        <v>5.51</v>
      </c>
      <c r="F1096">
        <f t="shared" si="106"/>
        <v>40</v>
      </c>
      <c r="I1096" s="3">
        <v>1.3044</v>
      </c>
      <c r="J1096" s="3">
        <v>0</v>
      </c>
    </row>
    <row r="1097" spans="1:10" x14ac:dyDescent="0.2">
      <c r="A1097" s="5">
        <v>108.8</v>
      </c>
      <c r="B1097" s="3">
        <f t="shared" si="107"/>
        <v>0.57639999999999991</v>
      </c>
      <c r="C1097" s="3">
        <f t="shared" si="108"/>
        <v>-3.0000000000000001E-3</v>
      </c>
      <c r="D1097">
        <f t="shared" si="104"/>
        <v>100</v>
      </c>
      <c r="E1097">
        <f t="shared" si="105"/>
        <v>5.51</v>
      </c>
      <c r="F1097">
        <f t="shared" si="106"/>
        <v>40</v>
      </c>
      <c r="I1097" s="3">
        <v>1.3051999999999999</v>
      </c>
      <c r="J1097" s="3">
        <v>2.0000000000000001E-4</v>
      </c>
    </row>
    <row r="1098" spans="1:10" x14ac:dyDescent="0.2">
      <c r="A1098" s="5">
        <v>108.9</v>
      </c>
      <c r="B1098" s="3">
        <f t="shared" si="107"/>
        <v>0.5776</v>
      </c>
      <c r="C1098" s="3">
        <f t="shared" si="108"/>
        <v>-3.1000000000000003E-3</v>
      </c>
      <c r="D1098">
        <f t="shared" ref="D1098:D1161" si="109">$E$4</f>
        <v>100</v>
      </c>
      <c r="E1098">
        <f t="shared" ref="E1098:E1161" si="110">$F$4</f>
        <v>5.51</v>
      </c>
      <c r="F1098">
        <f t="shared" ref="F1098:F1161" si="111">$G$4</f>
        <v>40</v>
      </c>
      <c r="I1098" s="3">
        <v>1.3064</v>
      </c>
      <c r="J1098" s="3">
        <v>1E-4</v>
      </c>
    </row>
    <row r="1099" spans="1:10" x14ac:dyDescent="0.2">
      <c r="A1099" s="5">
        <v>109</v>
      </c>
      <c r="B1099" s="3">
        <f t="shared" si="107"/>
        <v>0.57819999999999994</v>
      </c>
      <c r="C1099" s="3">
        <f t="shared" si="108"/>
        <v>-3.1000000000000003E-3</v>
      </c>
      <c r="D1099">
        <f t="shared" si="109"/>
        <v>100</v>
      </c>
      <c r="E1099">
        <f t="shared" si="110"/>
        <v>5.51</v>
      </c>
      <c r="F1099">
        <f t="shared" si="111"/>
        <v>40</v>
      </c>
      <c r="I1099" s="3">
        <v>1.3069999999999999</v>
      </c>
      <c r="J1099" s="3">
        <v>1E-4</v>
      </c>
    </row>
    <row r="1100" spans="1:10" x14ac:dyDescent="0.2">
      <c r="A1100" s="5">
        <v>109.1</v>
      </c>
      <c r="B1100" s="3">
        <f t="shared" si="107"/>
        <v>0.57890000000000008</v>
      </c>
      <c r="C1100" s="3">
        <f t="shared" si="108"/>
        <v>-3.2000000000000002E-3</v>
      </c>
      <c r="D1100">
        <f t="shared" si="109"/>
        <v>100</v>
      </c>
      <c r="E1100">
        <f t="shared" si="110"/>
        <v>5.51</v>
      </c>
      <c r="F1100">
        <f t="shared" si="111"/>
        <v>40</v>
      </c>
      <c r="I1100" s="3">
        <v>1.3077000000000001</v>
      </c>
      <c r="J1100" s="3">
        <v>0</v>
      </c>
    </row>
    <row r="1101" spans="1:10" x14ac:dyDescent="0.2">
      <c r="A1101" s="5">
        <v>109.2</v>
      </c>
      <c r="B1101" s="3">
        <f t="shared" si="107"/>
        <v>0.57979999999999998</v>
      </c>
      <c r="C1101" s="3">
        <f t="shared" si="108"/>
        <v>-3.2000000000000002E-3</v>
      </c>
      <c r="D1101">
        <f t="shared" si="109"/>
        <v>100</v>
      </c>
      <c r="E1101">
        <f t="shared" si="110"/>
        <v>5.51</v>
      </c>
      <c r="F1101">
        <f t="shared" si="111"/>
        <v>40</v>
      </c>
      <c r="I1101" s="3">
        <v>1.3086</v>
      </c>
      <c r="J1101" s="3">
        <v>0</v>
      </c>
    </row>
    <row r="1102" spans="1:10" x14ac:dyDescent="0.2">
      <c r="A1102" s="5">
        <v>109.3</v>
      </c>
      <c r="B1102" s="3">
        <f t="shared" si="107"/>
        <v>0.58100000000000007</v>
      </c>
      <c r="C1102" s="3">
        <f t="shared" si="108"/>
        <v>-3.2000000000000002E-3</v>
      </c>
      <c r="D1102">
        <f t="shared" si="109"/>
        <v>100</v>
      </c>
      <c r="E1102">
        <f t="shared" si="110"/>
        <v>5.51</v>
      </c>
      <c r="F1102">
        <f t="shared" si="111"/>
        <v>40</v>
      </c>
      <c r="I1102" s="3">
        <v>1.3098000000000001</v>
      </c>
      <c r="J1102" s="3">
        <v>0</v>
      </c>
    </row>
    <row r="1103" spans="1:10" x14ac:dyDescent="0.2">
      <c r="A1103" s="5">
        <v>109.4</v>
      </c>
      <c r="B1103" s="3">
        <f t="shared" si="107"/>
        <v>0.58160000000000001</v>
      </c>
      <c r="C1103" s="3">
        <f t="shared" si="108"/>
        <v>-3.0000000000000001E-3</v>
      </c>
      <c r="D1103">
        <f t="shared" si="109"/>
        <v>100</v>
      </c>
      <c r="E1103">
        <f t="shared" si="110"/>
        <v>5.51</v>
      </c>
      <c r="F1103">
        <f t="shared" si="111"/>
        <v>40</v>
      </c>
      <c r="I1103" s="3">
        <v>1.3104</v>
      </c>
      <c r="J1103" s="3">
        <v>2.0000000000000001E-4</v>
      </c>
    </row>
    <row r="1104" spans="1:10" x14ac:dyDescent="0.2">
      <c r="A1104" s="5">
        <v>109.5</v>
      </c>
      <c r="B1104" s="3">
        <f t="shared" si="107"/>
        <v>0.58229999999999993</v>
      </c>
      <c r="C1104" s="3">
        <f t="shared" si="108"/>
        <v>-3.0000000000000001E-3</v>
      </c>
      <c r="D1104">
        <f t="shared" si="109"/>
        <v>100</v>
      </c>
      <c r="E1104">
        <f t="shared" si="110"/>
        <v>5.51</v>
      </c>
      <c r="F1104">
        <f t="shared" si="111"/>
        <v>40</v>
      </c>
      <c r="I1104" s="3">
        <v>1.3110999999999999</v>
      </c>
      <c r="J1104" s="3">
        <v>2.0000000000000001E-4</v>
      </c>
    </row>
    <row r="1105" spans="1:10" x14ac:dyDescent="0.2">
      <c r="A1105" s="5">
        <v>109.6</v>
      </c>
      <c r="B1105" s="3">
        <f t="shared" si="107"/>
        <v>0.58330000000000004</v>
      </c>
      <c r="C1105" s="3">
        <f t="shared" si="108"/>
        <v>-3.0000000000000001E-3</v>
      </c>
      <c r="D1105">
        <f t="shared" si="109"/>
        <v>100</v>
      </c>
      <c r="E1105">
        <f t="shared" si="110"/>
        <v>5.51</v>
      </c>
      <c r="F1105">
        <f t="shared" si="111"/>
        <v>40</v>
      </c>
      <c r="I1105" s="3">
        <v>1.3121</v>
      </c>
      <c r="J1105" s="3">
        <v>2.0000000000000001E-4</v>
      </c>
    </row>
    <row r="1106" spans="1:10" x14ac:dyDescent="0.2">
      <c r="A1106" s="5">
        <v>109.7</v>
      </c>
      <c r="B1106" s="3">
        <f t="shared" si="107"/>
        <v>0.58409999999999995</v>
      </c>
      <c r="C1106" s="3">
        <f t="shared" si="108"/>
        <v>-3.2000000000000002E-3</v>
      </c>
      <c r="D1106">
        <f t="shared" si="109"/>
        <v>100</v>
      </c>
      <c r="E1106">
        <f t="shared" si="110"/>
        <v>5.51</v>
      </c>
      <c r="F1106">
        <f t="shared" si="111"/>
        <v>40</v>
      </c>
      <c r="I1106" s="3">
        <v>1.3129</v>
      </c>
      <c r="J1106" s="3">
        <v>0</v>
      </c>
    </row>
    <row r="1107" spans="1:10" x14ac:dyDescent="0.2">
      <c r="A1107" s="5">
        <v>109.8</v>
      </c>
      <c r="B1107" s="3">
        <f t="shared" si="107"/>
        <v>0.5848000000000001</v>
      </c>
      <c r="C1107" s="3">
        <f t="shared" si="108"/>
        <v>-3.2000000000000002E-3</v>
      </c>
      <c r="D1107">
        <f t="shared" si="109"/>
        <v>100</v>
      </c>
      <c r="E1107">
        <f t="shared" si="110"/>
        <v>5.51</v>
      </c>
      <c r="F1107">
        <f t="shared" si="111"/>
        <v>40</v>
      </c>
      <c r="I1107" s="3">
        <v>1.3136000000000001</v>
      </c>
      <c r="J1107" s="3">
        <v>0</v>
      </c>
    </row>
    <row r="1108" spans="1:10" x14ac:dyDescent="0.2">
      <c r="A1108" s="5">
        <v>109.9</v>
      </c>
      <c r="B1108" s="3">
        <f t="shared" si="107"/>
        <v>0.58560000000000001</v>
      </c>
      <c r="C1108" s="3">
        <f t="shared" si="108"/>
        <v>-3.2000000000000002E-3</v>
      </c>
      <c r="D1108">
        <f t="shared" si="109"/>
        <v>100</v>
      </c>
      <c r="E1108">
        <f t="shared" si="110"/>
        <v>5.51</v>
      </c>
      <c r="F1108">
        <f t="shared" si="111"/>
        <v>40</v>
      </c>
      <c r="I1108" s="3">
        <v>1.3144</v>
      </c>
      <c r="J1108" s="3">
        <v>0</v>
      </c>
    </row>
    <row r="1109" spans="1:10" x14ac:dyDescent="0.2">
      <c r="A1109" s="5">
        <v>110</v>
      </c>
      <c r="B1109" s="3">
        <f t="shared" si="107"/>
        <v>0.5865999999999999</v>
      </c>
      <c r="C1109" s="3">
        <f t="shared" si="108"/>
        <v>-3.2000000000000002E-3</v>
      </c>
      <c r="D1109">
        <f t="shared" si="109"/>
        <v>100</v>
      </c>
      <c r="E1109">
        <f t="shared" si="110"/>
        <v>5.51</v>
      </c>
      <c r="F1109">
        <f t="shared" si="111"/>
        <v>40</v>
      </c>
      <c r="I1109" s="3">
        <v>1.3153999999999999</v>
      </c>
      <c r="J1109" s="3">
        <v>0</v>
      </c>
    </row>
    <row r="1110" spans="1:10" x14ac:dyDescent="0.2">
      <c r="A1110" s="5">
        <v>110.1</v>
      </c>
      <c r="B1110" s="3">
        <f t="shared" ref="B1110:B1173" si="112">I1110-$I$405</f>
        <v>0.58730000000000004</v>
      </c>
      <c r="C1110" s="3">
        <f t="shared" ref="C1110:C1173" si="113">J1110-$J$405</f>
        <v>-3.1000000000000003E-3</v>
      </c>
      <c r="D1110">
        <f t="shared" si="109"/>
        <v>100</v>
      </c>
      <c r="E1110">
        <f t="shared" si="110"/>
        <v>5.51</v>
      </c>
      <c r="F1110">
        <f t="shared" si="111"/>
        <v>40</v>
      </c>
      <c r="I1110" s="3">
        <v>1.3161</v>
      </c>
      <c r="J1110" s="3">
        <v>1E-4</v>
      </c>
    </row>
    <row r="1111" spans="1:10" x14ac:dyDescent="0.2">
      <c r="A1111" s="5">
        <v>110.2</v>
      </c>
      <c r="B1111" s="3">
        <f t="shared" si="112"/>
        <v>0.58809999999999996</v>
      </c>
      <c r="C1111" s="3">
        <f t="shared" si="113"/>
        <v>-2.9000000000000002E-3</v>
      </c>
      <c r="D1111">
        <f t="shared" si="109"/>
        <v>100</v>
      </c>
      <c r="E1111">
        <f t="shared" si="110"/>
        <v>5.51</v>
      </c>
      <c r="F1111">
        <f t="shared" si="111"/>
        <v>40</v>
      </c>
      <c r="I1111" s="3">
        <v>1.3169</v>
      </c>
      <c r="J1111" s="3">
        <v>2.9999999999999997E-4</v>
      </c>
    </row>
    <row r="1112" spans="1:10" x14ac:dyDescent="0.2">
      <c r="A1112" s="5">
        <v>110.3</v>
      </c>
      <c r="B1112" s="3">
        <f t="shared" si="112"/>
        <v>0.58930000000000005</v>
      </c>
      <c r="C1112" s="3">
        <f t="shared" si="113"/>
        <v>-3.0000000000000001E-3</v>
      </c>
      <c r="D1112">
        <f t="shared" si="109"/>
        <v>100</v>
      </c>
      <c r="E1112">
        <f t="shared" si="110"/>
        <v>5.51</v>
      </c>
      <c r="F1112">
        <f t="shared" si="111"/>
        <v>40</v>
      </c>
      <c r="I1112" s="3">
        <v>1.3181</v>
      </c>
      <c r="J1112" s="3">
        <v>2.0000000000000001E-4</v>
      </c>
    </row>
    <row r="1113" spans="1:10" x14ac:dyDescent="0.2">
      <c r="A1113" s="5">
        <v>110.4</v>
      </c>
      <c r="B1113" s="3">
        <f t="shared" si="112"/>
        <v>0.59</v>
      </c>
      <c r="C1113" s="3">
        <f t="shared" si="113"/>
        <v>-3.0000000000000001E-3</v>
      </c>
      <c r="D1113">
        <f t="shared" si="109"/>
        <v>100</v>
      </c>
      <c r="E1113">
        <f t="shared" si="110"/>
        <v>5.51</v>
      </c>
      <c r="F1113">
        <f t="shared" si="111"/>
        <v>40</v>
      </c>
      <c r="I1113" s="3">
        <v>1.3188</v>
      </c>
      <c r="J1113" s="3">
        <v>2.0000000000000001E-4</v>
      </c>
    </row>
    <row r="1114" spans="1:10" x14ac:dyDescent="0.2">
      <c r="A1114" s="5">
        <v>110.5</v>
      </c>
      <c r="B1114" s="3">
        <f t="shared" si="112"/>
        <v>0.5905999999999999</v>
      </c>
      <c r="C1114" s="3">
        <f t="shared" si="113"/>
        <v>-3.3E-3</v>
      </c>
      <c r="D1114">
        <f t="shared" si="109"/>
        <v>100</v>
      </c>
      <c r="E1114">
        <f t="shared" si="110"/>
        <v>5.51</v>
      </c>
      <c r="F1114">
        <f t="shared" si="111"/>
        <v>40</v>
      </c>
      <c r="I1114" s="3">
        <v>1.3193999999999999</v>
      </c>
      <c r="J1114" s="3">
        <v>-1E-4</v>
      </c>
    </row>
    <row r="1115" spans="1:10" x14ac:dyDescent="0.2">
      <c r="A1115" s="5">
        <v>110.6</v>
      </c>
      <c r="B1115" s="3">
        <f t="shared" si="112"/>
        <v>0.59150000000000003</v>
      </c>
      <c r="C1115" s="3">
        <f t="shared" si="113"/>
        <v>-3.2000000000000002E-3</v>
      </c>
      <c r="D1115">
        <f t="shared" si="109"/>
        <v>100</v>
      </c>
      <c r="E1115">
        <f t="shared" si="110"/>
        <v>5.51</v>
      </c>
      <c r="F1115">
        <f t="shared" si="111"/>
        <v>40</v>
      </c>
      <c r="I1115" s="3">
        <v>1.3203</v>
      </c>
      <c r="J1115" s="3">
        <v>0</v>
      </c>
    </row>
    <row r="1116" spans="1:10" x14ac:dyDescent="0.2">
      <c r="A1116" s="5">
        <v>110.7</v>
      </c>
      <c r="B1116" s="3">
        <f t="shared" si="112"/>
        <v>0.5925999999999999</v>
      </c>
      <c r="C1116" s="3">
        <f t="shared" si="113"/>
        <v>-3.1000000000000003E-3</v>
      </c>
      <c r="D1116">
        <f t="shared" si="109"/>
        <v>100</v>
      </c>
      <c r="E1116">
        <f t="shared" si="110"/>
        <v>5.51</v>
      </c>
      <c r="F1116">
        <f t="shared" si="111"/>
        <v>40</v>
      </c>
      <c r="I1116" s="3">
        <v>1.3213999999999999</v>
      </c>
      <c r="J1116" s="3">
        <v>1E-4</v>
      </c>
    </row>
    <row r="1117" spans="1:10" x14ac:dyDescent="0.2">
      <c r="A1117" s="5">
        <v>110.8</v>
      </c>
      <c r="B1117" s="3">
        <f t="shared" si="112"/>
        <v>0.59330000000000005</v>
      </c>
      <c r="C1117" s="3">
        <f t="shared" si="113"/>
        <v>-3.2000000000000002E-3</v>
      </c>
      <c r="D1117">
        <f t="shared" si="109"/>
        <v>100</v>
      </c>
      <c r="E1117">
        <f t="shared" si="110"/>
        <v>5.51</v>
      </c>
      <c r="F1117">
        <f t="shared" si="111"/>
        <v>40</v>
      </c>
      <c r="I1117" s="3">
        <v>1.3221000000000001</v>
      </c>
      <c r="J1117" s="3">
        <v>0</v>
      </c>
    </row>
    <row r="1118" spans="1:10" x14ac:dyDescent="0.2">
      <c r="A1118" s="5">
        <v>110.9</v>
      </c>
      <c r="B1118" s="3">
        <f t="shared" si="112"/>
        <v>0.59389999999999998</v>
      </c>
      <c r="C1118" s="3">
        <f t="shared" si="113"/>
        <v>-3.0000000000000001E-3</v>
      </c>
      <c r="D1118">
        <f t="shared" si="109"/>
        <v>100</v>
      </c>
      <c r="E1118">
        <f t="shared" si="110"/>
        <v>5.51</v>
      </c>
      <c r="F1118">
        <f t="shared" si="111"/>
        <v>40</v>
      </c>
      <c r="I1118" s="3">
        <v>1.3227</v>
      </c>
      <c r="J1118" s="3">
        <v>2.0000000000000001E-4</v>
      </c>
    </row>
    <row r="1119" spans="1:10" x14ac:dyDescent="0.2">
      <c r="A1119" s="5">
        <v>111</v>
      </c>
      <c r="B1119" s="3">
        <f t="shared" si="112"/>
        <v>0.59500000000000008</v>
      </c>
      <c r="C1119" s="3">
        <f t="shared" si="113"/>
        <v>-3.2000000000000002E-3</v>
      </c>
      <c r="D1119">
        <f t="shared" si="109"/>
        <v>100</v>
      </c>
      <c r="E1119">
        <f t="shared" si="110"/>
        <v>5.51</v>
      </c>
      <c r="F1119">
        <f t="shared" si="111"/>
        <v>40</v>
      </c>
      <c r="I1119" s="3">
        <v>1.3238000000000001</v>
      </c>
      <c r="J1119" s="3">
        <v>0</v>
      </c>
    </row>
    <row r="1120" spans="1:10" x14ac:dyDescent="0.2">
      <c r="A1120" s="5">
        <v>111.1</v>
      </c>
      <c r="B1120" s="3">
        <f t="shared" si="112"/>
        <v>0.5958</v>
      </c>
      <c r="C1120" s="3">
        <f t="shared" si="113"/>
        <v>-2.9000000000000002E-3</v>
      </c>
      <c r="D1120">
        <f t="shared" si="109"/>
        <v>100</v>
      </c>
      <c r="E1120">
        <f t="shared" si="110"/>
        <v>5.51</v>
      </c>
      <c r="F1120">
        <f t="shared" si="111"/>
        <v>40</v>
      </c>
      <c r="I1120" s="3">
        <v>1.3246</v>
      </c>
      <c r="J1120" s="3">
        <v>2.9999999999999997E-4</v>
      </c>
    </row>
    <row r="1121" spans="1:10" x14ac:dyDescent="0.2">
      <c r="A1121" s="5">
        <v>111.2</v>
      </c>
      <c r="B1121" s="3">
        <f t="shared" si="112"/>
        <v>0.59649999999999992</v>
      </c>
      <c r="C1121" s="3">
        <f t="shared" si="113"/>
        <v>-3.1000000000000003E-3</v>
      </c>
      <c r="D1121">
        <f t="shared" si="109"/>
        <v>100</v>
      </c>
      <c r="E1121">
        <f t="shared" si="110"/>
        <v>5.51</v>
      </c>
      <c r="F1121">
        <f t="shared" si="111"/>
        <v>40</v>
      </c>
      <c r="I1121" s="3">
        <v>1.3252999999999999</v>
      </c>
      <c r="J1121" s="3">
        <v>1E-4</v>
      </c>
    </row>
    <row r="1122" spans="1:10" x14ac:dyDescent="0.2">
      <c r="A1122" s="5">
        <v>111.3</v>
      </c>
      <c r="B1122" s="3">
        <f t="shared" si="112"/>
        <v>0.59730000000000005</v>
      </c>
      <c r="C1122" s="3">
        <f t="shared" si="113"/>
        <v>-3.2000000000000002E-3</v>
      </c>
      <c r="D1122">
        <f t="shared" si="109"/>
        <v>100</v>
      </c>
      <c r="E1122">
        <f t="shared" si="110"/>
        <v>5.51</v>
      </c>
      <c r="F1122">
        <f t="shared" si="111"/>
        <v>40</v>
      </c>
      <c r="I1122" s="3">
        <v>1.3261000000000001</v>
      </c>
      <c r="J1122" s="3">
        <v>0</v>
      </c>
    </row>
    <row r="1123" spans="1:10" x14ac:dyDescent="0.2">
      <c r="A1123" s="5">
        <v>111.4</v>
      </c>
      <c r="B1123" s="3">
        <f t="shared" si="112"/>
        <v>0.59829999999999994</v>
      </c>
      <c r="C1123" s="3">
        <f t="shared" si="113"/>
        <v>-3.2000000000000002E-3</v>
      </c>
      <c r="D1123">
        <f t="shared" si="109"/>
        <v>100</v>
      </c>
      <c r="E1123">
        <f t="shared" si="110"/>
        <v>5.51</v>
      </c>
      <c r="F1123">
        <f t="shared" si="111"/>
        <v>40</v>
      </c>
      <c r="I1123" s="3">
        <v>1.3270999999999999</v>
      </c>
      <c r="J1123" s="3">
        <v>0</v>
      </c>
    </row>
    <row r="1124" spans="1:10" x14ac:dyDescent="0.2">
      <c r="A1124" s="5">
        <v>111.5</v>
      </c>
      <c r="B1124" s="3">
        <f t="shared" si="112"/>
        <v>0.59900000000000009</v>
      </c>
      <c r="C1124" s="3">
        <f t="shared" si="113"/>
        <v>-3.2000000000000002E-3</v>
      </c>
      <c r="D1124">
        <f t="shared" si="109"/>
        <v>100</v>
      </c>
      <c r="E1124">
        <f t="shared" si="110"/>
        <v>5.51</v>
      </c>
      <c r="F1124">
        <f t="shared" si="111"/>
        <v>40</v>
      </c>
      <c r="I1124" s="3">
        <v>1.3278000000000001</v>
      </c>
      <c r="J1124" s="3">
        <v>0</v>
      </c>
    </row>
    <row r="1125" spans="1:10" x14ac:dyDescent="0.2">
      <c r="A1125" s="5">
        <v>111.6</v>
      </c>
      <c r="B1125" s="3">
        <f t="shared" si="112"/>
        <v>0.5998</v>
      </c>
      <c r="C1125" s="3">
        <f t="shared" si="113"/>
        <v>-3.0000000000000001E-3</v>
      </c>
      <c r="D1125">
        <f t="shared" si="109"/>
        <v>100</v>
      </c>
      <c r="E1125">
        <f t="shared" si="110"/>
        <v>5.51</v>
      </c>
      <c r="F1125">
        <f t="shared" si="111"/>
        <v>40</v>
      </c>
      <c r="I1125" s="3">
        <v>1.3286</v>
      </c>
      <c r="J1125" s="3">
        <v>2.0000000000000001E-4</v>
      </c>
    </row>
    <row r="1126" spans="1:10" x14ac:dyDescent="0.2">
      <c r="A1126" s="5">
        <v>111.7</v>
      </c>
      <c r="B1126" s="3">
        <f t="shared" si="112"/>
        <v>0.60079999999999989</v>
      </c>
      <c r="C1126" s="3">
        <f t="shared" si="113"/>
        <v>-3.0000000000000001E-3</v>
      </c>
      <c r="D1126">
        <f t="shared" si="109"/>
        <v>100</v>
      </c>
      <c r="E1126">
        <f t="shared" si="110"/>
        <v>5.51</v>
      </c>
      <c r="F1126">
        <f t="shared" si="111"/>
        <v>40</v>
      </c>
      <c r="I1126" s="3">
        <v>1.3295999999999999</v>
      </c>
      <c r="J1126" s="3">
        <v>2.0000000000000001E-4</v>
      </c>
    </row>
    <row r="1127" spans="1:10" x14ac:dyDescent="0.2">
      <c r="A1127" s="5">
        <v>111.8</v>
      </c>
      <c r="B1127" s="3">
        <f t="shared" si="112"/>
        <v>0.60170000000000001</v>
      </c>
      <c r="C1127" s="3">
        <f t="shared" si="113"/>
        <v>-3.1000000000000003E-3</v>
      </c>
      <c r="D1127">
        <f t="shared" si="109"/>
        <v>100</v>
      </c>
      <c r="E1127">
        <f t="shared" si="110"/>
        <v>5.51</v>
      </c>
      <c r="F1127">
        <f t="shared" si="111"/>
        <v>40</v>
      </c>
      <c r="I1127" s="3">
        <v>1.3305</v>
      </c>
      <c r="J1127" s="3">
        <v>1E-4</v>
      </c>
    </row>
    <row r="1128" spans="1:10" x14ac:dyDescent="0.2">
      <c r="A1128" s="5">
        <v>111.9</v>
      </c>
      <c r="B1128" s="3">
        <f t="shared" si="112"/>
        <v>0.60229999999999995</v>
      </c>
      <c r="C1128" s="3">
        <f t="shared" si="113"/>
        <v>-3.0000000000000001E-3</v>
      </c>
      <c r="D1128">
        <f t="shared" si="109"/>
        <v>100</v>
      </c>
      <c r="E1128">
        <f t="shared" si="110"/>
        <v>5.51</v>
      </c>
      <c r="F1128">
        <f t="shared" si="111"/>
        <v>40</v>
      </c>
      <c r="I1128" s="3">
        <v>1.3310999999999999</v>
      </c>
      <c r="J1128" s="3">
        <v>2.0000000000000001E-4</v>
      </c>
    </row>
    <row r="1129" spans="1:10" x14ac:dyDescent="0.2">
      <c r="A1129" s="5">
        <v>112</v>
      </c>
      <c r="B1129" s="3">
        <f t="shared" si="112"/>
        <v>0.60300000000000009</v>
      </c>
      <c r="C1129" s="3">
        <f t="shared" si="113"/>
        <v>-3.1000000000000003E-3</v>
      </c>
      <c r="D1129">
        <f t="shared" si="109"/>
        <v>100</v>
      </c>
      <c r="E1129">
        <f t="shared" si="110"/>
        <v>5.51</v>
      </c>
      <c r="F1129">
        <f t="shared" si="111"/>
        <v>40</v>
      </c>
      <c r="I1129" s="3">
        <v>1.3318000000000001</v>
      </c>
      <c r="J1129" s="3">
        <v>1E-4</v>
      </c>
    </row>
    <row r="1130" spans="1:10" x14ac:dyDescent="0.2">
      <c r="A1130" s="5">
        <v>112.1</v>
      </c>
      <c r="B1130" s="3">
        <f t="shared" si="112"/>
        <v>0.60409999999999997</v>
      </c>
      <c r="C1130" s="3">
        <f t="shared" si="113"/>
        <v>-3.1000000000000003E-3</v>
      </c>
      <c r="D1130">
        <f t="shared" si="109"/>
        <v>100</v>
      </c>
      <c r="E1130">
        <f t="shared" si="110"/>
        <v>5.51</v>
      </c>
      <c r="F1130">
        <f t="shared" si="111"/>
        <v>40</v>
      </c>
      <c r="I1130" s="3">
        <v>1.3329</v>
      </c>
      <c r="J1130" s="3">
        <v>1E-4</v>
      </c>
    </row>
    <row r="1131" spans="1:10" x14ac:dyDescent="0.2">
      <c r="A1131" s="5">
        <v>112.2</v>
      </c>
      <c r="B1131" s="3">
        <f t="shared" si="112"/>
        <v>0.60500000000000009</v>
      </c>
      <c r="C1131" s="3">
        <f t="shared" si="113"/>
        <v>-3.1000000000000003E-3</v>
      </c>
      <c r="D1131">
        <f t="shared" si="109"/>
        <v>100</v>
      </c>
      <c r="E1131">
        <f t="shared" si="110"/>
        <v>5.51</v>
      </c>
      <c r="F1131">
        <f t="shared" si="111"/>
        <v>40</v>
      </c>
      <c r="I1131" s="3">
        <v>1.3338000000000001</v>
      </c>
      <c r="J1131" s="3">
        <v>1E-4</v>
      </c>
    </row>
    <row r="1132" spans="1:10" x14ac:dyDescent="0.2">
      <c r="A1132" s="5">
        <v>112.3</v>
      </c>
      <c r="B1132" s="3">
        <f t="shared" si="112"/>
        <v>0.60570000000000002</v>
      </c>
      <c r="C1132" s="3">
        <f t="shared" si="113"/>
        <v>-3.0000000000000001E-3</v>
      </c>
      <c r="D1132">
        <f t="shared" si="109"/>
        <v>100</v>
      </c>
      <c r="E1132">
        <f t="shared" si="110"/>
        <v>5.51</v>
      </c>
      <c r="F1132">
        <f t="shared" si="111"/>
        <v>40</v>
      </c>
      <c r="I1132" s="3">
        <v>1.3345</v>
      </c>
      <c r="J1132" s="3">
        <v>2.0000000000000001E-4</v>
      </c>
    </row>
    <row r="1133" spans="1:10" x14ac:dyDescent="0.2">
      <c r="A1133" s="5">
        <v>112.4</v>
      </c>
      <c r="B1133" s="3">
        <f t="shared" si="112"/>
        <v>0.60659999999999992</v>
      </c>
      <c r="C1133" s="3">
        <f t="shared" si="113"/>
        <v>-3.1000000000000003E-3</v>
      </c>
      <c r="D1133">
        <f t="shared" si="109"/>
        <v>100</v>
      </c>
      <c r="E1133">
        <f t="shared" si="110"/>
        <v>5.51</v>
      </c>
      <c r="F1133">
        <f t="shared" si="111"/>
        <v>40</v>
      </c>
      <c r="I1133" s="3">
        <v>1.3353999999999999</v>
      </c>
      <c r="J1133" s="3">
        <v>1E-4</v>
      </c>
    </row>
    <row r="1134" spans="1:10" x14ac:dyDescent="0.2">
      <c r="A1134" s="5">
        <v>112.5</v>
      </c>
      <c r="B1134" s="3">
        <f t="shared" si="112"/>
        <v>0.60750000000000004</v>
      </c>
      <c r="C1134" s="3">
        <f t="shared" si="113"/>
        <v>-3.1000000000000003E-3</v>
      </c>
      <c r="D1134">
        <f t="shared" si="109"/>
        <v>100</v>
      </c>
      <c r="E1134">
        <f t="shared" si="110"/>
        <v>5.51</v>
      </c>
      <c r="F1134">
        <f t="shared" si="111"/>
        <v>40</v>
      </c>
      <c r="I1134" s="3">
        <v>1.3363</v>
      </c>
      <c r="J1134" s="3">
        <v>1E-4</v>
      </c>
    </row>
    <row r="1135" spans="1:10" x14ac:dyDescent="0.2">
      <c r="A1135" s="5">
        <v>112.6</v>
      </c>
      <c r="B1135" s="3">
        <f t="shared" si="112"/>
        <v>0.60819999999999996</v>
      </c>
      <c r="C1135" s="3">
        <f t="shared" si="113"/>
        <v>-3.0000000000000001E-3</v>
      </c>
      <c r="D1135">
        <f t="shared" si="109"/>
        <v>100</v>
      </c>
      <c r="E1135">
        <f t="shared" si="110"/>
        <v>5.51</v>
      </c>
      <c r="F1135">
        <f t="shared" si="111"/>
        <v>40</v>
      </c>
      <c r="I1135" s="3">
        <v>1.337</v>
      </c>
      <c r="J1135" s="3">
        <v>2.0000000000000001E-4</v>
      </c>
    </row>
    <row r="1136" spans="1:10" x14ac:dyDescent="0.2">
      <c r="A1136" s="5">
        <v>112.7</v>
      </c>
      <c r="B1136" s="3">
        <f t="shared" si="112"/>
        <v>0.60889999999999989</v>
      </c>
      <c r="C1136" s="3">
        <f t="shared" si="113"/>
        <v>-3.1000000000000003E-3</v>
      </c>
      <c r="D1136">
        <f t="shared" si="109"/>
        <v>100</v>
      </c>
      <c r="E1136">
        <f t="shared" si="110"/>
        <v>5.51</v>
      </c>
      <c r="F1136">
        <f t="shared" si="111"/>
        <v>40</v>
      </c>
      <c r="I1136" s="3">
        <v>1.3376999999999999</v>
      </c>
      <c r="J1136" s="3">
        <v>1E-4</v>
      </c>
    </row>
    <row r="1137" spans="1:10" x14ac:dyDescent="0.2">
      <c r="A1137" s="5">
        <v>112.8</v>
      </c>
      <c r="B1137" s="3">
        <f t="shared" si="112"/>
        <v>0.6099</v>
      </c>
      <c r="C1137" s="3">
        <f t="shared" si="113"/>
        <v>-3.0000000000000001E-3</v>
      </c>
      <c r="D1137">
        <f t="shared" si="109"/>
        <v>100</v>
      </c>
      <c r="E1137">
        <f t="shared" si="110"/>
        <v>5.51</v>
      </c>
      <c r="F1137">
        <f t="shared" si="111"/>
        <v>40</v>
      </c>
      <c r="I1137" s="3">
        <v>1.3387</v>
      </c>
      <c r="J1137" s="3">
        <v>2.0000000000000001E-4</v>
      </c>
    </row>
    <row r="1138" spans="1:10" x14ac:dyDescent="0.2">
      <c r="A1138" s="5">
        <v>112.9</v>
      </c>
      <c r="B1138" s="3">
        <f t="shared" si="112"/>
        <v>0.61059999999999992</v>
      </c>
      <c r="C1138" s="3">
        <f t="shared" si="113"/>
        <v>-3.3E-3</v>
      </c>
      <c r="D1138">
        <f t="shared" si="109"/>
        <v>100</v>
      </c>
      <c r="E1138">
        <f t="shared" si="110"/>
        <v>5.51</v>
      </c>
      <c r="F1138">
        <f t="shared" si="111"/>
        <v>40</v>
      </c>
      <c r="I1138" s="3">
        <v>1.3393999999999999</v>
      </c>
      <c r="J1138" s="3">
        <v>-1E-4</v>
      </c>
    </row>
    <row r="1139" spans="1:10" x14ac:dyDescent="0.2">
      <c r="A1139" s="5">
        <v>113</v>
      </c>
      <c r="B1139" s="3">
        <f t="shared" si="112"/>
        <v>0.61140000000000005</v>
      </c>
      <c r="C1139" s="3">
        <f t="shared" si="113"/>
        <v>-3.2000000000000002E-3</v>
      </c>
      <c r="D1139">
        <f t="shared" si="109"/>
        <v>100</v>
      </c>
      <c r="E1139">
        <f t="shared" si="110"/>
        <v>5.51</v>
      </c>
      <c r="F1139">
        <f t="shared" si="111"/>
        <v>40</v>
      </c>
      <c r="I1139" s="3">
        <v>1.3402000000000001</v>
      </c>
      <c r="J1139" s="3">
        <v>0</v>
      </c>
    </row>
    <row r="1140" spans="1:10" x14ac:dyDescent="0.2">
      <c r="A1140" s="5">
        <v>113.1</v>
      </c>
      <c r="B1140" s="3">
        <f t="shared" si="112"/>
        <v>0.61229999999999996</v>
      </c>
      <c r="C1140" s="3">
        <f t="shared" si="113"/>
        <v>-3.0000000000000001E-3</v>
      </c>
      <c r="D1140">
        <f t="shared" si="109"/>
        <v>100</v>
      </c>
      <c r="E1140">
        <f t="shared" si="110"/>
        <v>5.51</v>
      </c>
      <c r="F1140">
        <f t="shared" si="111"/>
        <v>40</v>
      </c>
      <c r="I1140" s="3">
        <v>1.3411</v>
      </c>
      <c r="J1140" s="3">
        <v>2.0000000000000001E-4</v>
      </c>
    </row>
    <row r="1141" spans="1:10" x14ac:dyDescent="0.2">
      <c r="A1141" s="5">
        <v>113.2</v>
      </c>
      <c r="B1141" s="3">
        <f t="shared" si="112"/>
        <v>0.61340000000000006</v>
      </c>
      <c r="C1141" s="3">
        <f t="shared" si="113"/>
        <v>-3.2000000000000002E-3</v>
      </c>
      <c r="D1141">
        <f t="shared" si="109"/>
        <v>100</v>
      </c>
      <c r="E1141">
        <f t="shared" si="110"/>
        <v>5.51</v>
      </c>
      <c r="F1141">
        <f t="shared" si="111"/>
        <v>40</v>
      </c>
      <c r="I1141" s="3">
        <v>1.3422000000000001</v>
      </c>
      <c r="J1141" s="3">
        <v>0</v>
      </c>
    </row>
    <row r="1142" spans="1:10" x14ac:dyDescent="0.2">
      <c r="A1142" s="5">
        <v>113.3</v>
      </c>
      <c r="B1142" s="3">
        <f t="shared" si="112"/>
        <v>0.61399999999999999</v>
      </c>
      <c r="C1142" s="3">
        <f t="shared" si="113"/>
        <v>-3.1000000000000003E-3</v>
      </c>
      <c r="D1142">
        <f t="shared" si="109"/>
        <v>100</v>
      </c>
      <c r="E1142">
        <f t="shared" si="110"/>
        <v>5.51</v>
      </c>
      <c r="F1142">
        <f t="shared" si="111"/>
        <v>40</v>
      </c>
      <c r="I1142" s="3">
        <v>1.3428</v>
      </c>
      <c r="J1142" s="3">
        <v>1E-4</v>
      </c>
    </row>
    <row r="1143" spans="1:10" x14ac:dyDescent="0.2">
      <c r="A1143" s="5">
        <v>113.4</v>
      </c>
      <c r="B1143" s="3">
        <f t="shared" si="112"/>
        <v>0.61469999999999991</v>
      </c>
      <c r="C1143" s="3">
        <f t="shared" si="113"/>
        <v>-3.4000000000000002E-3</v>
      </c>
      <c r="D1143">
        <f t="shared" si="109"/>
        <v>100</v>
      </c>
      <c r="E1143">
        <f t="shared" si="110"/>
        <v>5.51</v>
      </c>
      <c r="F1143">
        <f t="shared" si="111"/>
        <v>40</v>
      </c>
      <c r="I1143" s="3">
        <v>1.3434999999999999</v>
      </c>
      <c r="J1143" s="3">
        <v>-2.0000000000000001E-4</v>
      </c>
    </row>
    <row r="1144" spans="1:10" x14ac:dyDescent="0.2">
      <c r="A1144" s="5">
        <v>113.5</v>
      </c>
      <c r="B1144" s="3">
        <f t="shared" si="112"/>
        <v>0.61580000000000001</v>
      </c>
      <c r="C1144" s="3">
        <f t="shared" si="113"/>
        <v>-3.3E-3</v>
      </c>
      <c r="D1144">
        <f t="shared" si="109"/>
        <v>100</v>
      </c>
      <c r="E1144">
        <f t="shared" si="110"/>
        <v>5.51</v>
      </c>
      <c r="F1144">
        <f t="shared" si="111"/>
        <v>40</v>
      </c>
      <c r="I1144" s="3">
        <v>1.3446</v>
      </c>
      <c r="J1144" s="3">
        <v>-1E-4</v>
      </c>
    </row>
    <row r="1145" spans="1:10" x14ac:dyDescent="0.2">
      <c r="A1145" s="5">
        <v>113.6</v>
      </c>
      <c r="B1145" s="3">
        <f t="shared" si="112"/>
        <v>0.61669999999999991</v>
      </c>
      <c r="C1145" s="3">
        <f t="shared" si="113"/>
        <v>-3.3E-3</v>
      </c>
      <c r="D1145">
        <f t="shared" si="109"/>
        <v>100</v>
      </c>
      <c r="E1145">
        <f t="shared" si="110"/>
        <v>5.51</v>
      </c>
      <c r="F1145">
        <f t="shared" si="111"/>
        <v>40</v>
      </c>
      <c r="I1145" s="3">
        <v>1.3454999999999999</v>
      </c>
      <c r="J1145" s="3">
        <v>-1E-4</v>
      </c>
    </row>
    <row r="1146" spans="1:10" x14ac:dyDescent="0.2">
      <c r="A1146" s="5">
        <v>113.7</v>
      </c>
      <c r="B1146" s="3">
        <f t="shared" si="112"/>
        <v>0.61730000000000007</v>
      </c>
      <c r="C1146" s="3">
        <f t="shared" si="113"/>
        <v>-3.1000000000000003E-3</v>
      </c>
      <c r="D1146">
        <f t="shared" si="109"/>
        <v>100</v>
      </c>
      <c r="E1146">
        <f t="shared" si="110"/>
        <v>5.51</v>
      </c>
      <c r="F1146">
        <f t="shared" si="111"/>
        <v>40</v>
      </c>
      <c r="I1146" s="3">
        <v>1.3461000000000001</v>
      </c>
      <c r="J1146" s="3">
        <v>1E-4</v>
      </c>
    </row>
    <row r="1147" spans="1:10" x14ac:dyDescent="0.2">
      <c r="A1147" s="5">
        <v>113.8</v>
      </c>
      <c r="B1147" s="3">
        <f t="shared" si="112"/>
        <v>0.61819999999999997</v>
      </c>
      <c r="C1147" s="3">
        <f t="shared" si="113"/>
        <v>-3.0000000000000001E-3</v>
      </c>
      <c r="D1147">
        <f t="shared" si="109"/>
        <v>100</v>
      </c>
      <c r="E1147">
        <f t="shared" si="110"/>
        <v>5.51</v>
      </c>
      <c r="F1147">
        <f t="shared" si="111"/>
        <v>40</v>
      </c>
      <c r="I1147" s="3">
        <v>1.347</v>
      </c>
      <c r="J1147" s="3">
        <v>2.0000000000000001E-4</v>
      </c>
    </row>
    <row r="1148" spans="1:10" x14ac:dyDescent="0.2">
      <c r="A1148" s="5">
        <v>113.9</v>
      </c>
      <c r="B1148" s="3">
        <f t="shared" si="112"/>
        <v>0.61920000000000008</v>
      </c>
      <c r="C1148" s="3">
        <f t="shared" si="113"/>
        <v>-3.1000000000000003E-3</v>
      </c>
      <c r="D1148">
        <f t="shared" si="109"/>
        <v>100</v>
      </c>
      <c r="E1148">
        <f t="shared" si="110"/>
        <v>5.51</v>
      </c>
      <c r="F1148">
        <f t="shared" si="111"/>
        <v>40</v>
      </c>
      <c r="I1148" s="3">
        <v>1.3480000000000001</v>
      </c>
      <c r="J1148" s="3">
        <v>1E-4</v>
      </c>
    </row>
    <row r="1149" spans="1:10" x14ac:dyDescent="0.2">
      <c r="A1149" s="5">
        <v>114</v>
      </c>
      <c r="B1149" s="3">
        <f t="shared" si="112"/>
        <v>0.61990000000000001</v>
      </c>
      <c r="C1149" s="3">
        <f t="shared" si="113"/>
        <v>-3.2000000000000002E-3</v>
      </c>
      <c r="D1149">
        <f t="shared" si="109"/>
        <v>100</v>
      </c>
      <c r="E1149">
        <f t="shared" si="110"/>
        <v>5.51</v>
      </c>
      <c r="F1149">
        <f t="shared" si="111"/>
        <v>40</v>
      </c>
      <c r="I1149" s="3">
        <v>1.3487</v>
      </c>
      <c r="J1149" s="3">
        <v>0</v>
      </c>
    </row>
    <row r="1150" spans="1:10" x14ac:dyDescent="0.2">
      <c r="A1150" s="5">
        <v>114.1</v>
      </c>
      <c r="B1150" s="3">
        <f t="shared" si="112"/>
        <v>0.62059999999999993</v>
      </c>
      <c r="C1150" s="3">
        <f t="shared" si="113"/>
        <v>-3.3E-3</v>
      </c>
      <c r="D1150">
        <f t="shared" si="109"/>
        <v>100</v>
      </c>
      <c r="E1150">
        <f t="shared" si="110"/>
        <v>5.51</v>
      </c>
      <c r="F1150">
        <f t="shared" si="111"/>
        <v>40</v>
      </c>
      <c r="I1150" s="3">
        <v>1.3493999999999999</v>
      </c>
      <c r="J1150" s="3">
        <v>-1E-4</v>
      </c>
    </row>
    <row r="1151" spans="1:10" x14ac:dyDescent="0.2">
      <c r="A1151" s="5">
        <v>114.2</v>
      </c>
      <c r="B1151" s="3">
        <f t="shared" si="112"/>
        <v>0.62150000000000005</v>
      </c>
      <c r="C1151" s="3">
        <f t="shared" si="113"/>
        <v>-3.2000000000000002E-3</v>
      </c>
      <c r="D1151">
        <f t="shared" si="109"/>
        <v>100</v>
      </c>
      <c r="E1151">
        <f t="shared" si="110"/>
        <v>5.51</v>
      </c>
      <c r="F1151">
        <f t="shared" si="111"/>
        <v>40</v>
      </c>
      <c r="I1151" s="3">
        <v>1.3503000000000001</v>
      </c>
      <c r="J1151" s="3">
        <v>0</v>
      </c>
    </row>
    <row r="1152" spans="1:10" x14ac:dyDescent="0.2">
      <c r="A1152" s="5">
        <v>114.3</v>
      </c>
      <c r="B1152" s="3">
        <f t="shared" si="112"/>
        <v>0.62239999999999995</v>
      </c>
      <c r="C1152" s="3">
        <f t="shared" si="113"/>
        <v>-3.1000000000000003E-3</v>
      </c>
      <c r="D1152">
        <f t="shared" si="109"/>
        <v>100</v>
      </c>
      <c r="E1152">
        <f t="shared" si="110"/>
        <v>5.51</v>
      </c>
      <c r="F1152">
        <f t="shared" si="111"/>
        <v>40</v>
      </c>
      <c r="I1152" s="3">
        <v>1.3512</v>
      </c>
      <c r="J1152" s="3">
        <v>1E-4</v>
      </c>
    </row>
    <row r="1153" spans="1:10" x14ac:dyDescent="0.2">
      <c r="A1153" s="5">
        <v>114.4</v>
      </c>
      <c r="B1153" s="3">
        <f t="shared" si="112"/>
        <v>0.6231000000000001</v>
      </c>
      <c r="C1153" s="3">
        <f t="shared" si="113"/>
        <v>-3.1000000000000003E-3</v>
      </c>
      <c r="D1153">
        <f t="shared" si="109"/>
        <v>100</v>
      </c>
      <c r="E1153">
        <f t="shared" si="110"/>
        <v>5.51</v>
      </c>
      <c r="F1153">
        <f t="shared" si="111"/>
        <v>40</v>
      </c>
      <c r="I1153" s="3">
        <v>1.3519000000000001</v>
      </c>
      <c r="J1153" s="3">
        <v>1E-4</v>
      </c>
    </row>
    <row r="1154" spans="1:10" x14ac:dyDescent="0.2">
      <c r="A1154" s="5">
        <v>114.5</v>
      </c>
      <c r="B1154" s="3">
        <f t="shared" si="112"/>
        <v>0.62390000000000001</v>
      </c>
      <c r="C1154" s="3">
        <f t="shared" si="113"/>
        <v>-3.0000000000000001E-3</v>
      </c>
      <c r="D1154">
        <f t="shared" si="109"/>
        <v>100</v>
      </c>
      <c r="E1154">
        <f t="shared" si="110"/>
        <v>5.51</v>
      </c>
      <c r="F1154">
        <f t="shared" si="111"/>
        <v>40</v>
      </c>
      <c r="I1154" s="3">
        <v>1.3527</v>
      </c>
      <c r="J1154" s="3">
        <v>2.0000000000000001E-4</v>
      </c>
    </row>
    <row r="1155" spans="1:10" x14ac:dyDescent="0.2">
      <c r="A1155" s="5">
        <v>114.6</v>
      </c>
      <c r="B1155" s="3">
        <f t="shared" si="112"/>
        <v>0.6251000000000001</v>
      </c>
      <c r="C1155" s="3">
        <f t="shared" si="113"/>
        <v>-3.3E-3</v>
      </c>
      <c r="D1155">
        <f t="shared" si="109"/>
        <v>100</v>
      </c>
      <c r="E1155">
        <f t="shared" si="110"/>
        <v>5.51</v>
      </c>
      <c r="F1155">
        <f t="shared" si="111"/>
        <v>40</v>
      </c>
      <c r="I1155" s="3">
        <v>1.3539000000000001</v>
      </c>
      <c r="J1155" s="3">
        <v>-1E-4</v>
      </c>
    </row>
    <row r="1156" spans="1:10" x14ac:dyDescent="0.2">
      <c r="A1156" s="5">
        <v>114.7</v>
      </c>
      <c r="B1156" s="3">
        <f t="shared" si="112"/>
        <v>0.62580000000000002</v>
      </c>
      <c r="C1156" s="3">
        <f t="shared" si="113"/>
        <v>-3.3E-3</v>
      </c>
      <c r="D1156">
        <f t="shared" si="109"/>
        <v>100</v>
      </c>
      <c r="E1156">
        <f t="shared" si="110"/>
        <v>5.51</v>
      </c>
      <c r="F1156">
        <f t="shared" si="111"/>
        <v>40</v>
      </c>
      <c r="I1156" s="3">
        <v>1.3546</v>
      </c>
      <c r="J1156" s="3">
        <v>-1E-4</v>
      </c>
    </row>
    <row r="1157" spans="1:10" x14ac:dyDescent="0.2">
      <c r="A1157" s="5">
        <v>114.8</v>
      </c>
      <c r="B1157" s="3">
        <f t="shared" si="112"/>
        <v>0.62649999999999995</v>
      </c>
      <c r="C1157" s="3">
        <f t="shared" si="113"/>
        <v>-3.0000000000000001E-3</v>
      </c>
      <c r="D1157">
        <f t="shared" si="109"/>
        <v>100</v>
      </c>
      <c r="E1157">
        <f t="shared" si="110"/>
        <v>5.51</v>
      </c>
      <c r="F1157">
        <f t="shared" si="111"/>
        <v>40</v>
      </c>
      <c r="I1157" s="3">
        <v>1.3552999999999999</v>
      </c>
      <c r="J1157" s="3">
        <v>2.0000000000000001E-4</v>
      </c>
    </row>
    <row r="1158" spans="1:10" x14ac:dyDescent="0.2">
      <c r="A1158" s="5">
        <v>114.9</v>
      </c>
      <c r="B1158" s="3">
        <f t="shared" si="112"/>
        <v>0.62730000000000008</v>
      </c>
      <c r="C1158" s="3">
        <f t="shared" si="113"/>
        <v>-3.0000000000000001E-3</v>
      </c>
      <c r="D1158">
        <f t="shared" si="109"/>
        <v>100</v>
      </c>
      <c r="E1158">
        <f t="shared" si="110"/>
        <v>5.51</v>
      </c>
      <c r="F1158">
        <f t="shared" si="111"/>
        <v>40</v>
      </c>
      <c r="I1158" s="3">
        <v>1.3561000000000001</v>
      </c>
      <c r="J1158" s="3">
        <v>2.0000000000000001E-4</v>
      </c>
    </row>
    <row r="1159" spans="1:10" x14ac:dyDescent="0.2">
      <c r="A1159" s="5">
        <v>115</v>
      </c>
      <c r="B1159" s="3">
        <f t="shared" si="112"/>
        <v>0.62839999999999996</v>
      </c>
      <c r="C1159" s="3">
        <f t="shared" si="113"/>
        <v>-3.1000000000000003E-3</v>
      </c>
      <c r="D1159">
        <f t="shared" si="109"/>
        <v>100</v>
      </c>
      <c r="E1159">
        <f t="shared" si="110"/>
        <v>5.51</v>
      </c>
      <c r="F1159">
        <f t="shared" si="111"/>
        <v>40</v>
      </c>
      <c r="I1159" s="3">
        <v>1.3572</v>
      </c>
      <c r="J1159" s="3">
        <v>1E-4</v>
      </c>
    </row>
    <row r="1160" spans="1:10" x14ac:dyDescent="0.2">
      <c r="A1160" s="5">
        <v>115.1</v>
      </c>
      <c r="B1160" s="3">
        <f t="shared" si="112"/>
        <v>0.6291000000000001</v>
      </c>
      <c r="C1160" s="3">
        <f t="shared" si="113"/>
        <v>-3.1000000000000003E-3</v>
      </c>
      <c r="D1160">
        <f t="shared" si="109"/>
        <v>100</v>
      </c>
      <c r="E1160">
        <f t="shared" si="110"/>
        <v>5.51</v>
      </c>
      <c r="F1160">
        <f t="shared" si="111"/>
        <v>40</v>
      </c>
      <c r="I1160" s="3">
        <v>1.3579000000000001</v>
      </c>
      <c r="J1160" s="3">
        <v>1E-4</v>
      </c>
    </row>
    <row r="1161" spans="1:10" x14ac:dyDescent="0.2">
      <c r="A1161" s="5">
        <v>115.2</v>
      </c>
      <c r="B1161" s="3">
        <f t="shared" si="112"/>
        <v>0.62980000000000003</v>
      </c>
      <c r="C1161" s="3">
        <f t="shared" si="113"/>
        <v>-3.0000000000000001E-3</v>
      </c>
      <c r="D1161">
        <f t="shared" si="109"/>
        <v>100</v>
      </c>
      <c r="E1161">
        <f t="shared" si="110"/>
        <v>5.51</v>
      </c>
      <c r="F1161">
        <f t="shared" si="111"/>
        <v>40</v>
      </c>
      <c r="I1161" s="3">
        <v>1.3586</v>
      </c>
      <c r="J1161" s="3">
        <v>2.0000000000000001E-4</v>
      </c>
    </row>
    <row r="1162" spans="1:10" x14ac:dyDescent="0.2">
      <c r="A1162" s="5">
        <v>115.3</v>
      </c>
      <c r="B1162" s="3">
        <f t="shared" si="112"/>
        <v>0.63079999999999992</v>
      </c>
      <c r="C1162" s="3">
        <f t="shared" si="113"/>
        <v>-3.2000000000000002E-3</v>
      </c>
      <c r="D1162">
        <f t="shared" ref="D1162:D1225" si="114">$E$4</f>
        <v>100</v>
      </c>
      <c r="E1162">
        <f t="shared" ref="E1162:E1225" si="115">$F$4</f>
        <v>5.51</v>
      </c>
      <c r="F1162">
        <f t="shared" ref="F1162:F1225" si="116">$G$4</f>
        <v>40</v>
      </c>
      <c r="I1162" s="3">
        <v>1.3595999999999999</v>
      </c>
      <c r="J1162" s="3">
        <v>0</v>
      </c>
    </row>
    <row r="1163" spans="1:10" x14ac:dyDescent="0.2">
      <c r="A1163" s="5">
        <v>115.4</v>
      </c>
      <c r="B1163" s="3">
        <f t="shared" si="112"/>
        <v>0.63160000000000005</v>
      </c>
      <c r="C1163" s="3">
        <f t="shared" si="113"/>
        <v>-3.1000000000000003E-3</v>
      </c>
      <c r="D1163">
        <f t="shared" si="114"/>
        <v>100</v>
      </c>
      <c r="E1163">
        <f t="shared" si="115"/>
        <v>5.51</v>
      </c>
      <c r="F1163">
        <f t="shared" si="116"/>
        <v>40</v>
      </c>
      <c r="I1163" s="3">
        <v>1.3604000000000001</v>
      </c>
      <c r="J1163" s="3">
        <v>1E-4</v>
      </c>
    </row>
    <row r="1164" spans="1:10" x14ac:dyDescent="0.2">
      <c r="A1164" s="5">
        <v>115.5</v>
      </c>
      <c r="B1164" s="3">
        <f t="shared" si="112"/>
        <v>0.63229999999999997</v>
      </c>
      <c r="C1164" s="3">
        <f t="shared" si="113"/>
        <v>-3.2000000000000002E-3</v>
      </c>
      <c r="D1164">
        <f t="shared" si="114"/>
        <v>100</v>
      </c>
      <c r="E1164">
        <f t="shared" si="115"/>
        <v>5.51</v>
      </c>
      <c r="F1164">
        <f t="shared" si="116"/>
        <v>40</v>
      </c>
      <c r="I1164" s="3">
        <v>1.3611</v>
      </c>
      <c r="J1164" s="3">
        <v>0</v>
      </c>
    </row>
    <row r="1165" spans="1:10" x14ac:dyDescent="0.2">
      <c r="A1165" s="5">
        <v>115.6</v>
      </c>
      <c r="B1165" s="3">
        <f t="shared" si="112"/>
        <v>0.63310000000000011</v>
      </c>
      <c r="C1165" s="3">
        <f t="shared" si="113"/>
        <v>-3.1000000000000003E-3</v>
      </c>
      <c r="D1165">
        <f t="shared" si="114"/>
        <v>100</v>
      </c>
      <c r="E1165">
        <f t="shared" si="115"/>
        <v>5.51</v>
      </c>
      <c r="F1165">
        <f t="shared" si="116"/>
        <v>40</v>
      </c>
      <c r="I1165" s="3">
        <v>1.3619000000000001</v>
      </c>
      <c r="J1165" s="3">
        <v>1E-4</v>
      </c>
    </row>
    <row r="1166" spans="1:10" x14ac:dyDescent="0.2">
      <c r="A1166" s="5">
        <v>115.7</v>
      </c>
      <c r="B1166" s="3">
        <f t="shared" si="112"/>
        <v>0.6341</v>
      </c>
      <c r="C1166" s="3">
        <f t="shared" si="113"/>
        <v>-3.1000000000000003E-3</v>
      </c>
      <c r="D1166">
        <f t="shared" si="114"/>
        <v>100</v>
      </c>
      <c r="E1166">
        <f t="shared" si="115"/>
        <v>5.51</v>
      </c>
      <c r="F1166">
        <f t="shared" si="116"/>
        <v>40</v>
      </c>
      <c r="I1166" s="3">
        <v>1.3629</v>
      </c>
      <c r="J1166" s="3">
        <v>1E-4</v>
      </c>
    </row>
    <row r="1167" spans="1:10" x14ac:dyDescent="0.2">
      <c r="A1167" s="5">
        <v>115.8</v>
      </c>
      <c r="B1167" s="3">
        <f t="shared" si="112"/>
        <v>0.63479999999999992</v>
      </c>
      <c r="C1167" s="3">
        <f t="shared" si="113"/>
        <v>-3.2000000000000002E-3</v>
      </c>
      <c r="D1167">
        <f t="shared" si="114"/>
        <v>100</v>
      </c>
      <c r="E1167">
        <f t="shared" si="115"/>
        <v>5.51</v>
      </c>
      <c r="F1167">
        <f t="shared" si="116"/>
        <v>40</v>
      </c>
      <c r="I1167" s="3">
        <v>1.3635999999999999</v>
      </c>
      <c r="J1167" s="3">
        <v>0</v>
      </c>
    </row>
    <row r="1168" spans="1:10" x14ac:dyDescent="0.2">
      <c r="A1168" s="5">
        <v>115.9</v>
      </c>
      <c r="B1168" s="3">
        <f t="shared" si="112"/>
        <v>0.63560000000000005</v>
      </c>
      <c r="C1168" s="3">
        <f t="shared" si="113"/>
        <v>-2.9000000000000002E-3</v>
      </c>
      <c r="D1168">
        <f t="shared" si="114"/>
        <v>100</v>
      </c>
      <c r="E1168">
        <f t="shared" si="115"/>
        <v>5.51</v>
      </c>
      <c r="F1168">
        <f t="shared" si="116"/>
        <v>40</v>
      </c>
      <c r="I1168" s="3">
        <v>1.3644000000000001</v>
      </c>
      <c r="J1168" s="3">
        <v>2.9999999999999997E-4</v>
      </c>
    </row>
    <row r="1169" spans="1:10" x14ac:dyDescent="0.2">
      <c r="A1169" s="5">
        <v>116</v>
      </c>
      <c r="B1169" s="3">
        <f t="shared" si="112"/>
        <v>0.63669999999999993</v>
      </c>
      <c r="C1169" s="3">
        <f t="shared" si="113"/>
        <v>-3.0000000000000001E-3</v>
      </c>
      <c r="D1169">
        <f t="shared" si="114"/>
        <v>100</v>
      </c>
      <c r="E1169">
        <f t="shared" si="115"/>
        <v>5.51</v>
      </c>
      <c r="F1169">
        <f t="shared" si="116"/>
        <v>40</v>
      </c>
      <c r="I1169" s="3">
        <v>1.3654999999999999</v>
      </c>
      <c r="J1169" s="3">
        <v>2.0000000000000001E-4</v>
      </c>
    </row>
    <row r="1170" spans="1:10" x14ac:dyDescent="0.2">
      <c r="A1170" s="5">
        <v>116.1</v>
      </c>
      <c r="B1170" s="3">
        <f t="shared" si="112"/>
        <v>0.63750000000000007</v>
      </c>
      <c r="C1170" s="3">
        <f t="shared" si="113"/>
        <v>-3.1000000000000003E-3</v>
      </c>
      <c r="D1170">
        <f t="shared" si="114"/>
        <v>100</v>
      </c>
      <c r="E1170">
        <f t="shared" si="115"/>
        <v>5.51</v>
      </c>
      <c r="F1170">
        <f t="shared" si="116"/>
        <v>40</v>
      </c>
      <c r="I1170" s="3">
        <v>1.3663000000000001</v>
      </c>
      <c r="J1170" s="3">
        <v>1E-4</v>
      </c>
    </row>
    <row r="1171" spans="1:10" x14ac:dyDescent="0.2">
      <c r="A1171" s="5">
        <v>116.2</v>
      </c>
      <c r="B1171" s="3">
        <f t="shared" si="112"/>
        <v>0.6381</v>
      </c>
      <c r="C1171" s="3">
        <f t="shared" si="113"/>
        <v>-3.3E-3</v>
      </c>
      <c r="D1171">
        <f t="shared" si="114"/>
        <v>100</v>
      </c>
      <c r="E1171">
        <f t="shared" si="115"/>
        <v>5.51</v>
      </c>
      <c r="F1171">
        <f t="shared" si="116"/>
        <v>40</v>
      </c>
      <c r="I1171" s="3">
        <v>1.3669</v>
      </c>
      <c r="J1171" s="3">
        <v>-1E-4</v>
      </c>
    </row>
    <row r="1172" spans="1:10" x14ac:dyDescent="0.2">
      <c r="A1172" s="5">
        <v>116.3</v>
      </c>
      <c r="B1172" s="3">
        <f t="shared" si="112"/>
        <v>0.63879999999999992</v>
      </c>
      <c r="C1172" s="3">
        <f t="shared" si="113"/>
        <v>-3.3E-3</v>
      </c>
      <c r="D1172">
        <f t="shared" si="114"/>
        <v>100</v>
      </c>
      <c r="E1172">
        <f t="shared" si="115"/>
        <v>5.51</v>
      </c>
      <c r="F1172">
        <f t="shared" si="116"/>
        <v>40</v>
      </c>
      <c r="I1172" s="3">
        <v>1.3675999999999999</v>
      </c>
      <c r="J1172" s="3">
        <v>-1E-4</v>
      </c>
    </row>
    <row r="1173" spans="1:10" x14ac:dyDescent="0.2">
      <c r="A1173" s="5">
        <v>116.4</v>
      </c>
      <c r="B1173" s="3">
        <f t="shared" si="112"/>
        <v>0.64</v>
      </c>
      <c r="C1173" s="3">
        <f t="shared" si="113"/>
        <v>-3.1000000000000003E-3</v>
      </c>
      <c r="D1173">
        <f t="shared" si="114"/>
        <v>100</v>
      </c>
      <c r="E1173">
        <f t="shared" si="115"/>
        <v>5.51</v>
      </c>
      <c r="F1173">
        <f t="shared" si="116"/>
        <v>40</v>
      </c>
      <c r="I1173" s="3">
        <v>1.3688</v>
      </c>
      <c r="J1173" s="3">
        <v>1E-4</v>
      </c>
    </row>
    <row r="1174" spans="1:10" x14ac:dyDescent="0.2">
      <c r="A1174" s="5">
        <v>116.5</v>
      </c>
      <c r="B1174" s="3">
        <f t="shared" ref="B1174:B1237" si="117">I1174-$I$405</f>
        <v>0.64079999999999993</v>
      </c>
      <c r="C1174" s="3">
        <f t="shared" ref="C1174:C1237" si="118">J1174-$J$405</f>
        <v>-3.2000000000000002E-3</v>
      </c>
      <c r="D1174">
        <f t="shared" si="114"/>
        <v>100</v>
      </c>
      <c r="E1174">
        <f t="shared" si="115"/>
        <v>5.51</v>
      </c>
      <c r="F1174">
        <f t="shared" si="116"/>
        <v>40</v>
      </c>
      <c r="I1174" s="3">
        <v>1.3695999999999999</v>
      </c>
      <c r="J1174" s="3">
        <v>0</v>
      </c>
    </row>
    <row r="1175" spans="1:10" x14ac:dyDescent="0.2">
      <c r="A1175" s="5">
        <v>116.6</v>
      </c>
      <c r="B1175" s="3">
        <f t="shared" si="117"/>
        <v>0.64140000000000008</v>
      </c>
      <c r="C1175" s="3">
        <f t="shared" si="118"/>
        <v>-3.1000000000000003E-3</v>
      </c>
      <c r="D1175">
        <f t="shared" si="114"/>
        <v>100</v>
      </c>
      <c r="E1175">
        <f t="shared" si="115"/>
        <v>5.51</v>
      </c>
      <c r="F1175">
        <f t="shared" si="116"/>
        <v>40</v>
      </c>
      <c r="I1175" s="3">
        <v>1.3702000000000001</v>
      </c>
      <c r="J1175" s="3">
        <v>1E-4</v>
      </c>
    </row>
    <row r="1176" spans="1:10" x14ac:dyDescent="0.2">
      <c r="A1176" s="5">
        <v>116.7</v>
      </c>
      <c r="B1176" s="3">
        <f t="shared" si="117"/>
        <v>0.64249999999999996</v>
      </c>
      <c r="C1176" s="3">
        <f t="shared" si="118"/>
        <v>-3.0000000000000001E-3</v>
      </c>
      <c r="D1176">
        <f t="shared" si="114"/>
        <v>100</v>
      </c>
      <c r="E1176">
        <f t="shared" si="115"/>
        <v>5.51</v>
      </c>
      <c r="F1176">
        <f t="shared" si="116"/>
        <v>40</v>
      </c>
      <c r="I1176" s="3">
        <v>1.3713</v>
      </c>
      <c r="J1176" s="3">
        <v>2.0000000000000001E-4</v>
      </c>
    </row>
    <row r="1177" spans="1:10" x14ac:dyDescent="0.2">
      <c r="A1177" s="5">
        <v>116.8</v>
      </c>
      <c r="B1177" s="3">
        <f t="shared" si="117"/>
        <v>0.64340000000000008</v>
      </c>
      <c r="C1177" s="3">
        <f t="shared" si="118"/>
        <v>-3.3E-3</v>
      </c>
      <c r="D1177">
        <f t="shared" si="114"/>
        <v>100</v>
      </c>
      <c r="E1177">
        <f t="shared" si="115"/>
        <v>5.51</v>
      </c>
      <c r="F1177">
        <f t="shared" si="116"/>
        <v>40</v>
      </c>
      <c r="I1177" s="3">
        <v>1.3722000000000001</v>
      </c>
      <c r="J1177" s="3">
        <v>-1E-4</v>
      </c>
    </row>
    <row r="1178" spans="1:10" x14ac:dyDescent="0.2">
      <c r="A1178" s="5">
        <v>116.9</v>
      </c>
      <c r="B1178" s="3">
        <f t="shared" si="117"/>
        <v>0.64410000000000001</v>
      </c>
      <c r="C1178" s="3">
        <f t="shared" si="118"/>
        <v>-3.2000000000000002E-3</v>
      </c>
      <c r="D1178">
        <f t="shared" si="114"/>
        <v>100</v>
      </c>
      <c r="E1178">
        <f t="shared" si="115"/>
        <v>5.51</v>
      </c>
      <c r="F1178">
        <f t="shared" si="116"/>
        <v>40</v>
      </c>
      <c r="I1178" s="3">
        <v>1.3729</v>
      </c>
      <c r="J1178" s="3">
        <v>0</v>
      </c>
    </row>
    <row r="1179" spans="1:10" x14ac:dyDescent="0.2">
      <c r="A1179" s="5">
        <v>117</v>
      </c>
      <c r="B1179" s="3">
        <f t="shared" si="117"/>
        <v>0.64479999999999993</v>
      </c>
      <c r="C1179" s="3">
        <f t="shared" si="118"/>
        <v>-3.2000000000000002E-3</v>
      </c>
      <c r="D1179">
        <f t="shared" si="114"/>
        <v>100</v>
      </c>
      <c r="E1179">
        <f t="shared" si="115"/>
        <v>5.51</v>
      </c>
      <c r="F1179">
        <f t="shared" si="116"/>
        <v>40</v>
      </c>
      <c r="I1179" s="3">
        <v>1.3735999999999999</v>
      </c>
      <c r="J1179" s="3">
        <v>0</v>
      </c>
    </row>
    <row r="1180" spans="1:10" x14ac:dyDescent="0.2">
      <c r="A1180" s="5">
        <v>117.1</v>
      </c>
      <c r="B1180" s="3">
        <f t="shared" si="117"/>
        <v>0.64580000000000004</v>
      </c>
      <c r="C1180" s="3">
        <f t="shared" si="118"/>
        <v>-3.0000000000000001E-3</v>
      </c>
      <c r="D1180">
        <f t="shared" si="114"/>
        <v>100</v>
      </c>
      <c r="E1180">
        <f t="shared" si="115"/>
        <v>5.51</v>
      </c>
      <c r="F1180">
        <f t="shared" si="116"/>
        <v>40</v>
      </c>
      <c r="I1180" s="3">
        <v>1.3746</v>
      </c>
      <c r="J1180" s="3">
        <v>2.0000000000000001E-4</v>
      </c>
    </row>
    <row r="1181" spans="1:10" x14ac:dyDescent="0.2">
      <c r="A1181" s="5">
        <v>117.2</v>
      </c>
      <c r="B1181" s="3">
        <f t="shared" si="117"/>
        <v>0.64649999999999996</v>
      </c>
      <c r="C1181" s="3">
        <f t="shared" si="118"/>
        <v>-3.2000000000000002E-3</v>
      </c>
      <c r="D1181">
        <f t="shared" si="114"/>
        <v>100</v>
      </c>
      <c r="E1181">
        <f t="shared" si="115"/>
        <v>5.51</v>
      </c>
      <c r="F1181">
        <f t="shared" si="116"/>
        <v>40</v>
      </c>
      <c r="I1181" s="3">
        <v>1.3753</v>
      </c>
      <c r="J1181" s="3">
        <v>0</v>
      </c>
    </row>
    <row r="1182" spans="1:10" x14ac:dyDescent="0.2">
      <c r="A1182" s="5">
        <v>117.3</v>
      </c>
      <c r="B1182" s="3">
        <f t="shared" si="117"/>
        <v>0.6473000000000001</v>
      </c>
      <c r="C1182" s="3">
        <f t="shared" si="118"/>
        <v>-3.1000000000000003E-3</v>
      </c>
      <c r="D1182">
        <f t="shared" si="114"/>
        <v>100</v>
      </c>
      <c r="E1182">
        <f t="shared" si="115"/>
        <v>5.51</v>
      </c>
      <c r="F1182">
        <f t="shared" si="116"/>
        <v>40</v>
      </c>
      <c r="I1182" s="3">
        <v>1.3761000000000001</v>
      </c>
      <c r="J1182" s="3">
        <v>1E-4</v>
      </c>
    </row>
    <row r="1183" spans="1:10" x14ac:dyDescent="0.2">
      <c r="A1183" s="5">
        <v>117.4</v>
      </c>
      <c r="B1183" s="3">
        <f t="shared" si="117"/>
        <v>0.64810000000000001</v>
      </c>
      <c r="C1183" s="3">
        <f t="shared" si="118"/>
        <v>-3.2000000000000002E-3</v>
      </c>
      <c r="D1183">
        <f t="shared" si="114"/>
        <v>100</v>
      </c>
      <c r="E1183">
        <f t="shared" si="115"/>
        <v>5.51</v>
      </c>
      <c r="F1183">
        <f t="shared" si="116"/>
        <v>40</v>
      </c>
      <c r="I1183" s="3">
        <v>1.3769</v>
      </c>
      <c r="J1183" s="3">
        <v>0</v>
      </c>
    </row>
    <row r="1184" spans="1:10" x14ac:dyDescent="0.2">
      <c r="A1184" s="5">
        <v>117.5</v>
      </c>
      <c r="B1184" s="3">
        <f t="shared" si="117"/>
        <v>0.64919999999999989</v>
      </c>
      <c r="C1184" s="3">
        <f t="shared" si="118"/>
        <v>-3.0000000000000001E-3</v>
      </c>
      <c r="D1184">
        <f t="shared" si="114"/>
        <v>100</v>
      </c>
      <c r="E1184">
        <f t="shared" si="115"/>
        <v>5.51</v>
      </c>
      <c r="F1184">
        <f t="shared" si="116"/>
        <v>40</v>
      </c>
      <c r="I1184" s="3">
        <v>1.3779999999999999</v>
      </c>
      <c r="J1184" s="3">
        <v>2.0000000000000001E-4</v>
      </c>
    </row>
    <row r="1185" spans="1:10" x14ac:dyDescent="0.2">
      <c r="A1185" s="5">
        <v>117.6</v>
      </c>
      <c r="B1185" s="3">
        <f t="shared" si="117"/>
        <v>0.64990000000000003</v>
      </c>
      <c r="C1185" s="3">
        <f t="shared" si="118"/>
        <v>-3.1000000000000003E-3</v>
      </c>
      <c r="D1185">
        <f t="shared" si="114"/>
        <v>100</v>
      </c>
      <c r="E1185">
        <f t="shared" si="115"/>
        <v>5.51</v>
      </c>
      <c r="F1185">
        <f t="shared" si="116"/>
        <v>40</v>
      </c>
      <c r="I1185" s="3">
        <v>1.3787</v>
      </c>
      <c r="J1185" s="3">
        <v>1E-4</v>
      </c>
    </row>
    <row r="1186" spans="1:10" x14ac:dyDescent="0.2">
      <c r="A1186" s="5">
        <v>117.7</v>
      </c>
      <c r="B1186" s="3">
        <f t="shared" si="117"/>
        <v>0.65059999999999996</v>
      </c>
      <c r="C1186" s="3">
        <f t="shared" si="118"/>
        <v>-3.2000000000000002E-3</v>
      </c>
      <c r="D1186">
        <f t="shared" si="114"/>
        <v>100</v>
      </c>
      <c r="E1186">
        <f t="shared" si="115"/>
        <v>5.51</v>
      </c>
      <c r="F1186">
        <f t="shared" si="116"/>
        <v>40</v>
      </c>
      <c r="I1186" s="3">
        <v>1.3794</v>
      </c>
      <c r="J1186" s="3">
        <v>0</v>
      </c>
    </row>
    <row r="1187" spans="1:10" x14ac:dyDescent="0.2">
      <c r="A1187" s="5">
        <v>117.8</v>
      </c>
      <c r="B1187" s="3">
        <f t="shared" si="117"/>
        <v>0.65180000000000005</v>
      </c>
      <c r="C1187" s="3">
        <f t="shared" si="118"/>
        <v>-3.1000000000000003E-3</v>
      </c>
      <c r="D1187">
        <f t="shared" si="114"/>
        <v>100</v>
      </c>
      <c r="E1187">
        <f t="shared" si="115"/>
        <v>5.51</v>
      </c>
      <c r="F1187">
        <f t="shared" si="116"/>
        <v>40</v>
      </c>
      <c r="I1187" s="3">
        <v>1.3806</v>
      </c>
      <c r="J1187" s="3">
        <v>1E-4</v>
      </c>
    </row>
    <row r="1188" spans="1:10" x14ac:dyDescent="0.2">
      <c r="A1188" s="5">
        <v>117.9</v>
      </c>
      <c r="B1188" s="3">
        <f t="shared" si="117"/>
        <v>0.65259999999999996</v>
      </c>
      <c r="C1188" s="3">
        <f t="shared" si="118"/>
        <v>-3.1000000000000003E-3</v>
      </c>
      <c r="D1188">
        <f t="shared" si="114"/>
        <v>100</v>
      </c>
      <c r="E1188">
        <f t="shared" si="115"/>
        <v>5.51</v>
      </c>
      <c r="F1188">
        <f t="shared" si="116"/>
        <v>40</v>
      </c>
      <c r="I1188" s="3">
        <v>1.3814</v>
      </c>
      <c r="J1188" s="3">
        <v>1E-4</v>
      </c>
    </row>
    <row r="1189" spans="1:10" x14ac:dyDescent="0.2">
      <c r="A1189" s="5">
        <v>118</v>
      </c>
      <c r="B1189" s="3">
        <f t="shared" si="117"/>
        <v>0.65319999999999989</v>
      </c>
      <c r="C1189" s="3">
        <f t="shared" si="118"/>
        <v>-3.2000000000000002E-3</v>
      </c>
      <c r="D1189">
        <f t="shared" si="114"/>
        <v>100</v>
      </c>
      <c r="E1189">
        <f t="shared" si="115"/>
        <v>5.51</v>
      </c>
      <c r="F1189">
        <f t="shared" si="116"/>
        <v>40</v>
      </c>
      <c r="I1189" s="3">
        <v>1.3819999999999999</v>
      </c>
      <c r="J1189" s="3">
        <v>0</v>
      </c>
    </row>
    <row r="1190" spans="1:10" x14ac:dyDescent="0.2">
      <c r="A1190" s="5">
        <v>118.1</v>
      </c>
      <c r="B1190" s="3">
        <f t="shared" si="117"/>
        <v>0.65410000000000001</v>
      </c>
      <c r="C1190" s="3">
        <f t="shared" si="118"/>
        <v>-3.1000000000000003E-3</v>
      </c>
      <c r="D1190">
        <f t="shared" si="114"/>
        <v>100</v>
      </c>
      <c r="E1190">
        <f t="shared" si="115"/>
        <v>5.51</v>
      </c>
      <c r="F1190">
        <f t="shared" si="116"/>
        <v>40</v>
      </c>
      <c r="I1190" s="3">
        <v>1.3829</v>
      </c>
      <c r="J1190" s="3">
        <v>1E-4</v>
      </c>
    </row>
    <row r="1191" spans="1:10" x14ac:dyDescent="0.2">
      <c r="A1191" s="5">
        <v>118.2</v>
      </c>
      <c r="B1191" s="3">
        <f t="shared" si="117"/>
        <v>0.6550999999999999</v>
      </c>
      <c r="C1191" s="3">
        <f t="shared" si="118"/>
        <v>-3.2000000000000002E-3</v>
      </c>
      <c r="D1191">
        <f t="shared" si="114"/>
        <v>100</v>
      </c>
      <c r="E1191">
        <f t="shared" si="115"/>
        <v>5.51</v>
      </c>
      <c r="F1191">
        <f t="shared" si="116"/>
        <v>40</v>
      </c>
      <c r="I1191" s="3">
        <v>1.3838999999999999</v>
      </c>
      <c r="J1191" s="3">
        <v>0</v>
      </c>
    </row>
    <row r="1192" spans="1:10" x14ac:dyDescent="0.2">
      <c r="A1192" s="5">
        <v>118.3</v>
      </c>
      <c r="B1192" s="3">
        <f t="shared" si="117"/>
        <v>0.65570000000000006</v>
      </c>
      <c r="C1192" s="3">
        <f t="shared" si="118"/>
        <v>-3.0000000000000001E-3</v>
      </c>
      <c r="D1192">
        <f t="shared" si="114"/>
        <v>100</v>
      </c>
      <c r="E1192">
        <f t="shared" si="115"/>
        <v>5.51</v>
      </c>
      <c r="F1192">
        <f t="shared" si="116"/>
        <v>40</v>
      </c>
      <c r="I1192" s="3">
        <v>1.3845000000000001</v>
      </c>
      <c r="J1192" s="3">
        <v>2.0000000000000001E-4</v>
      </c>
    </row>
    <row r="1193" spans="1:10" x14ac:dyDescent="0.2">
      <c r="A1193" s="5">
        <v>118.4</v>
      </c>
      <c r="B1193" s="3">
        <f t="shared" si="117"/>
        <v>0.65649999999999997</v>
      </c>
      <c r="C1193" s="3">
        <f t="shared" si="118"/>
        <v>-3.3E-3</v>
      </c>
      <c r="D1193">
        <f t="shared" si="114"/>
        <v>100</v>
      </c>
      <c r="E1193">
        <f t="shared" si="115"/>
        <v>5.51</v>
      </c>
      <c r="F1193">
        <f t="shared" si="116"/>
        <v>40</v>
      </c>
      <c r="I1193" s="3">
        <v>1.3853</v>
      </c>
      <c r="J1193" s="3">
        <v>-1E-4</v>
      </c>
    </row>
    <row r="1194" spans="1:10" x14ac:dyDescent="0.2">
      <c r="A1194" s="5">
        <v>118.5</v>
      </c>
      <c r="B1194" s="3">
        <f t="shared" si="117"/>
        <v>0.65730000000000011</v>
      </c>
      <c r="C1194" s="3">
        <f t="shared" si="118"/>
        <v>-3.0000000000000001E-3</v>
      </c>
      <c r="D1194">
        <f t="shared" si="114"/>
        <v>100</v>
      </c>
      <c r="E1194">
        <f t="shared" si="115"/>
        <v>5.51</v>
      </c>
      <c r="F1194">
        <f t="shared" si="116"/>
        <v>40</v>
      </c>
      <c r="I1194" s="3">
        <v>1.3861000000000001</v>
      </c>
      <c r="J1194" s="3">
        <v>2.0000000000000001E-4</v>
      </c>
    </row>
    <row r="1195" spans="1:10" x14ac:dyDescent="0.2">
      <c r="A1195" s="5">
        <v>118.6</v>
      </c>
      <c r="B1195" s="3">
        <f t="shared" si="117"/>
        <v>0.65820000000000001</v>
      </c>
      <c r="C1195" s="3">
        <f t="shared" si="118"/>
        <v>-3.0000000000000001E-3</v>
      </c>
      <c r="D1195">
        <f t="shared" si="114"/>
        <v>100</v>
      </c>
      <c r="E1195">
        <f t="shared" si="115"/>
        <v>5.51</v>
      </c>
      <c r="F1195">
        <f t="shared" si="116"/>
        <v>40</v>
      </c>
      <c r="I1195" s="3">
        <v>1.387</v>
      </c>
      <c r="J1195" s="3">
        <v>2.0000000000000001E-4</v>
      </c>
    </row>
    <row r="1196" spans="1:10" x14ac:dyDescent="0.2">
      <c r="A1196" s="5">
        <v>118.7</v>
      </c>
      <c r="B1196" s="3">
        <f t="shared" si="117"/>
        <v>0.65889999999999993</v>
      </c>
      <c r="C1196" s="3">
        <f t="shared" si="118"/>
        <v>-3.2000000000000002E-3</v>
      </c>
      <c r="D1196">
        <f t="shared" si="114"/>
        <v>100</v>
      </c>
      <c r="E1196">
        <f t="shared" si="115"/>
        <v>5.51</v>
      </c>
      <c r="F1196">
        <f t="shared" si="116"/>
        <v>40</v>
      </c>
      <c r="I1196" s="3">
        <v>1.3876999999999999</v>
      </c>
      <c r="J1196" s="3">
        <v>0</v>
      </c>
    </row>
    <row r="1197" spans="1:10" x14ac:dyDescent="0.2">
      <c r="A1197" s="5">
        <v>118.8</v>
      </c>
      <c r="B1197" s="3">
        <f t="shared" si="117"/>
        <v>0.65980000000000005</v>
      </c>
      <c r="C1197" s="3">
        <f t="shared" si="118"/>
        <v>-3.2000000000000002E-3</v>
      </c>
      <c r="D1197">
        <f t="shared" si="114"/>
        <v>100</v>
      </c>
      <c r="E1197">
        <f t="shared" si="115"/>
        <v>5.51</v>
      </c>
      <c r="F1197">
        <f t="shared" si="116"/>
        <v>40</v>
      </c>
      <c r="I1197" s="3">
        <v>1.3886000000000001</v>
      </c>
      <c r="J1197" s="3">
        <v>0</v>
      </c>
    </row>
    <row r="1198" spans="1:10" x14ac:dyDescent="0.2">
      <c r="A1198" s="5">
        <v>118.9</v>
      </c>
      <c r="B1198" s="3">
        <f t="shared" si="117"/>
        <v>0.66099999999999992</v>
      </c>
      <c r="C1198" s="3">
        <f t="shared" si="118"/>
        <v>-2.9000000000000002E-3</v>
      </c>
      <c r="D1198">
        <f t="shared" si="114"/>
        <v>100</v>
      </c>
      <c r="E1198">
        <f t="shared" si="115"/>
        <v>5.51</v>
      </c>
      <c r="F1198">
        <f t="shared" si="116"/>
        <v>40</v>
      </c>
      <c r="I1198" s="3">
        <v>1.3897999999999999</v>
      </c>
      <c r="J1198" s="3">
        <v>2.9999999999999997E-4</v>
      </c>
    </row>
    <row r="1199" spans="1:10" x14ac:dyDescent="0.2">
      <c r="A1199" s="5">
        <v>119</v>
      </c>
      <c r="B1199" s="3">
        <f t="shared" si="117"/>
        <v>0.66160000000000008</v>
      </c>
      <c r="C1199" s="3">
        <f t="shared" si="118"/>
        <v>-3.0000000000000001E-3</v>
      </c>
      <c r="D1199">
        <f t="shared" si="114"/>
        <v>100</v>
      </c>
      <c r="E1199">
        <f t="shared" si="115"/>
        <v>5.51</v>
      </c>
      <c r="F1199">
        <f t="shared" si="116"/>
        <v>40</v>
      </c>
      <c r="I1199" s="3">
        <v>1.3904000000000001</v>
      </c>
      <c r="J1199" s="3">
        <v>2.0000000000000001E-4</v>
      </c>
    </row>
    <row r="1200" spans="1:10" x14ac:dyDescent="0.2">
      <c r="A1200" s="5">
        <v>119.1</v>
      </c>
      <c r="B1200" s="3">
        <f t="shared" si="117"/>
        <v>0.6623</v>
      </c>
      <c r="C1200" s="3">
        <f t="shared" si="118"/>
        <v>-3.2000000000000002E-3</v>
      </c>
      <c r="D1200">
        <f t="shared" si="114"/>
        <v>100</v>
      </c>
      <c r="E1200">
        <f t="shared" si="115"/>
        <v>5.51</v>
      </c>
      <c r="F1200">
        <f t="shared" si="116"/>
        <v>40</v>
      </c>
      <c r="I1200" s="3">
        <v>1.3911</v>
      </c>
      <c r="J1200" s="3">
        <v>0</v>
      </c>
    </row>
    <row r="1201" spans="1:10" x14ac:dyDescent="0.2">
      <c r="A1201" s="5">
        <v>119.2</v>
      </c>
      <c r="B1201" s="3">
        <f t="shared" si="117"/>
        <v>0.66309999999999991</v>
      </c>
      <c r="C1201" s="3">
        <f t="shared" si="118"/>
        <v>-3.2000000000000002E-3</v>
      </c>
      <c r="D1201">
        <f t="shared" si="114"/>
        <v>100</v>
      </c>
      <c r="E1201">
        <f t="shared" si="115"/>
        <v>5.51</v>
      </c>
      <c r="F1201">
        <f t="shared" si="116"/>
        <v>40</v>
      </c>
      <c r="I1201" s="3">
        <v>1.3918999999999999</v>
      </c>
      <c r="J1201" s="3">
        <v>0</v>
      </c>
    </row>
    <row r="1202" spans="1:10" x14ac:dyDescent="0.2">
      <c r="A1202" s="5">
        <v>119.3</v>
      </c>
      <c r="B1202" s="3">
        <f t="shared" si="117"/>
        <v>0.66420000000000001</v>
      </c>
      <c r="C1202" s="3">
        <f t="shared" si="118"/>
        <v>-3.0000000000000001E-3</v>
      </c>
      <c r="D1202">
        <f t="shared" si="114"/>
        <v>100</v>
      </c>
      <c r="E1202">
        <f t="shared" si="115"/>
        <v>5.51</v>
      </c>
      <c r="F1202">
        <f t="shared" si="116"/>
        <v>40</v>
      </c>
      <c r="I1202" s="3">
        <v>1.393</v>
      </c>
      <c r="J1202" s="3">
        <v>2.0000000000000001E-4</v>
      </c>
    </row>
    <row r="1203" spans="1:10" x14ac:dyDescent="0.2">
      <c r="A1203" s="5">
        <v>119.4</v>
      </c>
      <c r="B1203" s="3">
        <f t="shared" si="117"/>
        <v>0.66479999999999995</v>
      </c>
      <c r="C1203" s="3">
        <f t="shared" si="118"/>
        <v>-3.1000000000000003E-3</v>
      </c>
      <c r="D1203">
        <f t="shared" si="114"/>
        <v>100</v>
      </c>
      <c r="E1203">
        <f t="shared" si="115"/>
        <v>5.51</v>
      </c>
      <c r="F1203">
        <f t="shared" si="116"/>
        <v>40</v>
      </c>
      <c r="I1203" s="3">
        <v>1.3935999999999999</v>
      </c>
      <c r="J1203" s="3">
        <v>1E-4</v>
      </c>
    </row>
    <row r="1204" spans="1:10" x14ac:dyDescent="0.2">
      <c r="A1204" s="5">
        <v>119.5</v>
      </c>
      <c r="B1204" s="3">
        <f t="shared" si="117"/>
        <v>0.66560000000000008</v>
      </c>
      <c r="C1204" s="3">
        <f t="shared" si="118"/>
        <v>-3.1000000000000003E-3</v>
      </c>
      <c r="D1204">
        <f t="shared" si="114"/>
        <v>100</v>
      </c>
      <c r="E1204">
        <f t="shared" si="115"/>
        <v>5.51</v>
      </c>
      <c r="F1204">
        <f t="shared" si="116"/>
        <v>40</v>
      </c>
      <c r="I1204" s="3">
        <v>1.3944000000000001</v>
      </c>
      <c r="J1204" s="3">
        <v>1E-4</v>
      </c>
    </row>
    <row r="1205" spans="1:10" x14ac:dyDescent="0.2">
      <c r="A1205" s="5">
        <v>119.6</v>
      </c>
      <c r="B1205" s="3">
        <f t="shared" si="117"/>
        <v>0.66669999999999996</v>
      </c>
      <c r="C1205" s="3">
        <f t="shared" si="118"/>
        <v>-3.0000000000000001E-3</v>
      </c>
      <c r="D1205">
        <f t="shared" si="114"/>
        <v>100</v>
      </c>
      <c r="E1205">
        <f t="shared" si="115"/>
        <v>5.51</v>
      </c>
      <c r="F1205">
        <f t="shared" si="116"/>
        <v>40</v>
      </c>
      <c r="I1205" s="3">
        <v>1.3955</v>
      </c>
      <c r="J1205" s="3">
        <v>2.0000000000000001E-4</v>
      </c>
    </row>
    <row r="1206" spans="1:10" x14ac:dyDescent="0.2">
      <c r="A1206" s="5">
        <v>119.7</v>
      </c>
      <c r="B1206" s="3">
        <f t="shared" si="117"/>
        <v>0.66750000000000009</v>
      </c>
      <c r="C1206" s="3">
        <f t="shared" si="118"/>
        <v>-3.1000000000000003E-3</v>
      </c>
      <c r="D1206">
        <f t="shared" si="114"/>
        <v>100</v>
      </c>
      <c r="E1206">
        <f t="shared" si="115"/>
        <v>5.51</v>
      </c>
      <c r="F1206">
        <f t="shared" si="116"/>
        <v>40</v>
      </c>
      <c r="I1206" s="3">
        <v>1.3963000000000001</v>
      </c>
      <c r="J1206" s="3">
        <v>1E-4</v>
      </c>
    </row>
    <row r="1207" spans="1:10" x14ac:dyDescent="0.2">
      <c r="A1207" s="5">
        <v>119.8</v>
      </c>
      <c r="B1207" s="3">
        <f t="shared" si="117"/>
        <v>0.66810000000000003</v>
      </c>
      <c r="C1207" s="3">
        <f t="shared" si="118"/>
        <v>-3.1000000000000003E-3</v>
      </c>
      <c r="D1207">
        <f t="shared" si="114"/>
        <v>100</v>
      </c>
      <c r="E1207">
        <f t="shared" si="115"/>
        <v>5.51</v>
      </c>
      <c r="F1207">
        <f t="shared" si="116"/>
        <v>40</v>
      </c>
      <c r="I1207" s="3">
        <v>1.3969</v>
      </c>
      <c r="J1207" s="3">
        <v>1E-4</v>
      </c>
    </row>
    <row r="1208" spans="1:10" x14ac:dyDescent="0.2">
      <c r="A1208" s="5">
        <v>119.9</v>
      </c>
      <c r="B1208" s="3">
        <f t="shared" si="117"/>
        <v>0.66899999999999993</v>
      </c>
      <c r="C1208" s="3">
        <f t="shared" si="118"/>
        <v>-3.0000000000000001E-3</v>
      </c>
      <c r="D1208">
        <f t="shared" si="114"/>
        <v>100</v>
      </c>
      <c r="E1208">
        <f t="shared" si="115"/>
        <v>5.51</v>
      </c>
      <c r="F1208">
        <f t="shared" si="116"/>
        <v>40</v>
      </c>
      <c r="I1208" s="3">
        <v>1.3977999999999999</v>
      </c>
      <c r="J1208" s="3">
        <v>2.0000000000000001E-4</v>
      </c>
    </row>
    <row r="1209" spans="1:10" x14ac:dyDescent="0.2">
      <c r="A1209" s="5">
        <v>120</v>
      </c>
      <c r="B1209" s="3">
        <f t="shared" si="117"/>
        <v>0.66990000000000005</v>
      </c>
      <c r="C1209" s="3">
        <f t="shared" si="118"/>
        <v>-3.0000000000000001E-3</v>
      </c>
      <c r="D1209">
        <f t="shared" si="114"/>
        <v>100</v>
      </c>
      <c r="E1209">
        <f t="shared" si="115"/>
        <v>5.51</v>
      </c>
      <c r="F1209">
        <f t="shared" si="116"/>
        <v>40</v>
      </c>
      <c r="I1209" s="3">
        <v>1.3987000000000001</v>
      </c>
      <c r="J1209" s="3">
        <v>2.0000000000000001E-4</v>
      </c>
    </row>
    <row r="1210" spans="1:10" x14ac:dyDescent="0.2">
      <c r="A1210" s="5">
        <v>120.1</v>
      </c>
      <c r="B1210" s="3">
        <f t="shared" si="117"/>
        <v>0.67069999999999996</v>
      </c>
      <c r="C1210" s="3">
        <f t="shared" si="118"/>
        <v>-3.1000000000000003E-3</v>
      </c>
      <c r="D1210">
        <f t="shared" si="114"/>
        <v>100</v>
      </c>
      <c r="E1210">
        <f t="shared" si="115"/>
        <v>5.51</v>
      </c>
      <c r="F1210">
        <f t="shared" si="116"/>
        <v>40</v>
      </c>
      <c r="I1210" s="3">
        <v>1.3995</v>
      </c>
      <c r="J1210" s="3">
        <v>1E-4</v>
      </c>
    </row>
    <row r="1211" spans="1:10" x14ac:dyDescent="0.2">
      <c r="A1211" s="5">
        <v>120.2</v>
      </c>
      <c r="B1211" s="3">
        <f t="shared" si="117"/>
        <v>0.67139999999999989</v>
      </c>
      <c r="C1211" s="3">
        <f t="shared" si="118"/>
        <v>-3.2000000000000002E-3</v>
      </c>
      <c r="D1211">
        <f t="shared" si="114"/>
        <v>100</v>
      </c>
      <c r="E1211">
        <f t="shared" si="115"/>
        <v>5.51</v>
      </c>
      <c r="F1211">
        <f t="shared" si="116"/>
        <v>40</v>
      </c>
      <c r="I1211" s="3">
        <v>1.4001999999999999</v>
      </c>
      <c r="J1211" s="3">
        <v>0</v>
      </c>
    </row>
    <row r="1212" spans="1:10" x14ac:dyDescent="0.2">
      <c r="A1212" s="5">
        <v>120.3</v>
      </c>
      <c r="B1212" s="3">
        <f t="shared" si="117"/>
        <v>0.67249999999999999</v>
      </c>
      <c r="C1212" s="3">
        <f t="shared" si="118"/>
        <v>-3.2000000000000002E-3</v>
      </c>
      <c r="D1212">
        <f t="shared" si="114"/>
        <v>100</v>
      </c>
      <c r="E1212">
        <f t="shared" si="115"/>
        <v>5.51</v>
      </c>
      <c r="F1212">
        <f t="shared" si="116"/>
        <v>40</v>
      </c>
      <c r="I1212" s="3">
        <v>1.4013</v>
      </c>
      <c r="J1212" s="3">
        <v>0</v>
      </c>
    </row>
    <row r="1213" spans="1:10" x14ac:dyDescent="0.2">
      <c r="A1213" s="5">
        <v>120.4</v>
      </c>
      <c r="B1213" s="3">
        <f t="shared" si="117"/>
        <v>0.6732999999999999</v>
      </c>
      <c r="C1213" s="3">
        <f t="shared" si="118"/>
        <v>-3.1000000000000003E-3</v>
      </c>
      <c r="D1213">
        <f t="shared" si="114"/>
        <v>100</v>
      </c>
      <c r="E1213">
        <f t="shared" si="115"/>
        <v>5.51</v>
      </c>
      <c r="F1213">
        <f t="shared" si="116"/>
        <v>40</v>
      </c>
      <c r="I1213" s="3">
        <v>1.4020999999999999</v>
      </c>
      <c r="J1213" s="3">
        <v>1E-4</v>
      </c>
    </row>
    <row r="1214" spans="1:10" x14ac:dyDescent="0.2">
      <c r="A1214" s="5">
        <v>120.5</v>
      </c>
      <c r="B1214" s="3">
        <f t="shared" si="117"/>
        <v>0.67400000000000004</v>
      </c>
      <c r="C1214" s="3">
        <f t="shared" si="118"/>
        <v>-3.1000000000000003E-3</v>
      </c>
      <c r="D1214">
        <f t="shared" si="114"/>
        <v>100</v>
      </c>
      <c r="E1214">
        <f t="shared" si="115"/>
        <v>5.51</v>
      </c>
      <c r="F1214">
        <f t="shared" si="116"/>
        <v>40</v>
      </c>
      <c r="I1214" s="3">
        <v>1.4028</v>
      </c>
      <c r="J1214" s="3">
        <v>1E-4</v>
      </c>
    </row>
    <row r="1215" spans="1:10" x14ac:dyDescent="0.2">
      <c r="A1215" s="5">
        <v>120.6</v>
      </c>
      <c r="B1215" s="3">
        <f t="shared" si="117"/>
        <v>0.67479999999999996</v>
      </c>
      <c r="C1215" s="3">
        <f t="shared" si="118"/>
        <v>-3.2000000000000002E-3</v>
      </c>
      <c r="D1215">
        <f t="shared" si="114"/>
        <v>100</v>
      </c>
      <c r="E1215">
        <f t="shared" si="115"/>
        <v>5.51</v>
      </c>
      <c r="F1215">
        <f t="shared" si="116"/>
        <v>40</v>
      </c>
      <c r="I1215" s="3">
        <v>1.4036</v>
      </c>
      <c r="J1215" s="3">
        <v>0</v>
      </c>
    </row>
    <row r="1216" spans="1:10" x14ac:dyDescent="0.2">
      <c r="A1216" s="5">
        <v>120.7</v>
      </c>
      <c r="B1216" s="3">
        <f t="shared" si="117"/>
        <v>0.67590000000000006</v>
      </c>
      <c r="C1216" s="3">
        <f t="shared" si="118"/>
        <v>-3.1000000000000003E-3</v>
      </c>
      <c r="D1216">
        <f t="shared" si="114"/>
        <v>100</v>
      </c>
      <c r="E1216">
        <f t="shared" si="115"/>
        <v>5.51</v>
      </c>
      <c r="F1216">
        <f t="shared" si="116"/>
        <v>40</v>
      </c>
      <c r="I1216" s="3">
        <v>1.4047000000000001</v>
      </c>
      <c r="J1216" s="3">
        <v>1E-4</v>
      </c>
    </row>
    <row r="1217" spans="1:10" x14ac:dyDescent="0.2">
      <c r="A1217" s="5">
        <v>120.8</v>
      </c>
      <c r="B1217" s="3">
        <f t="shared" si="117"/>
        <v>0.67659999999999998</v>
      </c>
      <c r="C1217" s="3">
        <f t="shared" si="118"/>
        <v>-3.2000000000000002E-3</v>
      </c>
      <c r="D1217">
        <f t="shared" si="114"/>
        <v>100</v>
      </c>
      <c r="E1217">
        <f t="shared" si="115"/>
        <v>5.51</v>
      </c>
      <c r="F1217">
        <f t="shared" si="116"/>
        <v>40</v>
      </c>
      <c r="I1217" s="3">
        <v>1.4054</v>
      </c>
      <c r="J1217" s="3">
        <v>0</v>
      </c>
    </row>
    <row r="1218" spans="1:10" x14ac:dyDescent="0.2">
      <c r="A1218" s="5">
        <v>120.9</v>
      </c>
      <c r="B1218" s="3">
        <f t="shared" si="117"/>
        <v>0.6772999999999999</v>
      </c>
      <c r="C1218" s="3">
        <f t="shared" si="118"/>
        <v>-3.1000000000000003E-3</v>
      </c>
      <c r="D1218">
        <f t="shared" si="114"/>
        <v>100</v>
      </c>
      <c r="E1218">
        <f t="shared" si="115"/>
        <v>5.51</v>
      </c>
      <c r="F1218">
        <f t="shared" si="116"/>
        <v>40</v>
      </c>
      <c r="I1218" s="3">
        <v>1.4060999999999999</v>
      </c>
      <c r="J1218" s="3">
        <v>1E-4</v>
      </c>
    </row>
    <row r="1219" spans="1:10" x14ac:dyDescent="0.2">
      <c r="A1219" s="5">
        <v>121</v>
      </c>
      <c r="B1219" s="3">
        <f t="shared" si="117"/>
        <v>0.67830000000000001</v>
      </c>
      <c r="C1219" s="3">
        <f t="shared" si="118"/>
        <v>-3.2000000000000002E-3</v>
      </c>
      <c r="D1219">
        <f t="shared" si="114"/>
        <v>100</v>
      </c>
      <c r="E1219">
        <f t="shared" si="115"/>
        <v>5.51</v>
      </c>
      <c r="F1219">
        <f t="shared" si="116"/>
        <v>40</v>
      </c>
      <c r="I1219" s="3">
        <v>1.4071</v>
      </c>
      <c r="J1219" s="3">
        <v>0</v>
      </c>
    </row>
    <row r="1220" spans="1:10" x14ac:dyDescent="0.2">
      <c r="A1220" s="5">
        <v>121.1</v>
      </c>
      <c r="B1220" s="3">
        <f t="shared" si="117"/>
        <v>0.67919999999999991</v>
      </c>
      <c r="C1220" s="3">
        <f t="shared" si="118"/>
        <v>-3.0000000000000001E-3</v>
      </c>
      <c r="D1220">
        <f t="shared" si="114"/>
        <v>100</v>
      </c>
      <c r="E1220">
        <f t="shared" si="115"/>
        <v>5.51</v>
      </c>
      <c r="F1220">
        <f t="shared" si="116"/>
        <v>40</v>
      </c>
      <c r="I1220" s="3">
        <v>1.4079999999999999</v>
      </c>
      <c r="J1220" s="3">
        <v>2.0000000000000001E-4</v>
      </c>
    </row>
    <row r="1221" spans="1:10" x14ac:dyDescent="0.2">
      <c r="A1221" s="5">
        <v>121.2</v>
      </c>
      <c r="B1221" s="3">
        <f t="shared" si="117"/>
        <v>0.67990000000000006</v>
      </c>
      <c r="C1221" s="3">
        <f t="shared" si="118"/>
        <v>-3.1000000000000003E-3</v>
      </c>
      <c r="D1221">
        <f t="shared" si="114"/>
        <v>100</v>
      </c>
      <c r="E1221">
        <f t="shared" si="115"/>
        <v>5.51</v>
      </c>
      <c r="F1221">
        <f t="shared" si="116"/>
        <v>40</v>
      </c>
      <c r="I1221" s="3">
        <v>1.4087000000000001</v>
      </c>
      <c r="J1221" s="3">
        <v>1E-4</v>
      </c>
    </row>
    <row r="1222" spans="1:10" x14ac:dyDescent="0.2">
      <c r="A1222" s="5">
        <v>121.3</v>
      </c>
      <c r="B1222" s="3">
        <f t="shared" si="117"/>
        <v>0.68059999999999998</v>
      </c>
      <c r="C1222" s="3">
        <f t="shared" si="118"/>
        <v>-3.0000000000000001E-3</v>
      </c>
      <c r="D1222">
        <f t="shared" si="114"/>
        <v>100</v>
      </c>
      <c r="E1222">
        <f t="shared" si="115"/>
        <v>5.51</v>
      </c>
      <c r="F1222">
        <f t="shared" si="116"/>
        <v>40</v>
      </c>
      <c r="I1222" s="3">
        <v>1.4094</v>
      </c>
      <c r="J1222" s="3">
        <v>2.0000000000000001E-4</v>
      </c>
    </row>
    <row r="1223" spans="1:10" x14ac:dyDescent="0.2">
      <c r="A1223" s="5">
        <v>121.4</v>
      </c>
      <c r="B1223" s="3">
        <f t="shared" si="117"/>
        <v>0.68150000000000011</v>
      </c>
      <c r="C1223" s="3">
        <f t="shared" si="118"/>
        <v>-3.5000000000000001E-3</v>
      </c>
      <c r="D1223">
        <f t="shared" si="114"/>
        <v>100</v>
      </c>
      <c r="E1223">
        <f t="shared" si="115"/>
        <v>5.51</v>
      </c>
      <c r="F1223">
        <f t="shared" si="116"/>
        <v>40</v>
      </c>
      <c r="I1223" s="3">
        <v>1.4103000000000001</v>
      </c>
      <c r="J1223" s="3">
        <v>-2.9999999999999997E-4</v>
      </c>
    </row>
    <row r="1224" spans="1:10" x14ac:dyDescent="0.2">
      <c r="A1224" s="5">
        <v>121.5</v>
      </c>
      <c r="B1224" s="3">
        <f t="shared" si="117"/>
        <v>0.68230000000000002</v>
      </c>
      <c r="C1224" s="3">
        <f t="shared" si="118"/>
        <v>-3.0000000000000001E-3</v>
      </c>
      <c r="D1224">
        <f t="shared" si="114"/>
        <v>100</v>
      </c>
      <c r="E1224">
        <f t="shared" si="115"/>
        <v>5.51</v>
      </c>
      <c r="F1224">
        <f t="shared" si="116"/>
        <v>40</v>
      </c>
      <c r="I1224" s="3">
        <v>1.4111</v>
      </c>
      <c r="J1224" s="3">
        <v>2.0000000000000001E-4</v>
      </c>
    </row>
    <row r="1225" spans="1:10" x14ac:dyDescent="0.2">
      <c r="A1225" s="5">
        <v>121.6</v>
      </c>
      <c r="B1225" s="3">
        <f t="shared" si="117"/>
        <v>0.68299999999999994</v>
      </c>
      <c r="C1225" s="3">
        <f t="shared" si="118"/>
        <v>-3.1000000000000003E-3</v>
      </c>
      <c r="D1225">
        <f t="shared" si="114"/>
        <v>100</v>
      </c>
      <c r="E1225">
        <f t="shared" si="115"/>
        <v>5.51</v>
      </c>
      <c r="F1225">
        <f t="shared" si="116"/>
        <v>40</v>
      </c>
      <c r="I1225" s="3">
        <v>1.4117999999999999</v>
      </c>
      <c r="J1225" s="3">
        <v>1E-4</v>
      </c>
    </row>
    <row r="1226" spans="1:10" x14ac:dyDescent="0.2">
      <c r="A1226" s="5">
        <v>121.7</v>
      </c>
      <c r="B1226" s="3">
        <f t="shared" si="117"/>
        <v>0.68400000000000005</v>
      </c>
      <c r="C1226" s="3">
        <f t="shared" si="118"/>
        <v>-3.1000000000000003E-3</v>
      </c>
      <c r="D1226">
        <f t="shared" ref="D1226:D1289" si="119">$E$4</f>
        <v>100</v>
      </c>
      <c r="E1226">
        <f t="shared" ref="E1226:E1289" si="120">$F$4</f>
        <v>5.51</v>
      </c>
      <c r="F1226">
        <f t="shared" ref="F1226:F1289" si="121">$G$4</f>
        <v>40</v>
      </c>
      <c r="I1226" s="3">
        <v>1.4128000000000001</v>
      </c>
      <c r="J1226" s="3">
        <v>1E-4</v>
      </c>
    </row>
    <row r="1227" spans="1:10" x14ac:dyDescent="0.2">
      <c r="A1227" s="5">
        <v>121.8</v>
      </c>
      <c r="B1227" s="3">
        <f t="shared" si="117"/>
        <v>0.68499999999999994</v>
      </c>
      <c r="C1227" s="3">
        <f t="shared" si="118"/>
        <v>-3.1000000000000003E-3</v>
      </c>
      <c r="D1227">
        <f t="shared" si="119"/>
        <v>100</v>
      </c>
      <c r="E1227">
        <f t="shared" si="120"/>
        <v>5.51</v>
      </c>
      <c r="F1227">
        <f t="shared" si="121"/>
        <v>40</v>
      </c>
      <c r="I1227" s="3">
        <v>1.4137999999999999</v>
      </c>
      <c r="J1227" s="3">
        <v>1E-4</v>
      </c>
    </row>
    <row r="1228" spans="1:10" x14ac:dyDescent="0.2">
      <c r="A1228" s="5">
        <v>121.9</v>
      </c>
      <c r="B1228" s="3">
        <f t="shared" si="117"/>
        <v>0.6856000000000001</v>
      </c>
      <c r="C1228" s="3">
        <f t="shared" si="118"/>
        <v>-3.2000000000000002E-3</v>
      </c>
      <c r="D1228">
        <f t="shared" si="119"/>
        <v>100</v>
      </c>
      <c r="E1228">
        <f t="shared" si="120"/>
        <v>5.51</v>
      </c>
      <c r="F1228">
        <f t="shared" si="121"/>
        <v>40</v>
      </c>
      <c r="I1228" s="3">
        <v>1.4144000000000001</v>
      </c>
      <c r="J1228" s="3">
        <v>0</v>
      </c>
    </row>
    <row r="1229" spans="1:10" x14ac:dyDescent="0.2">
      <c r="A1229" s="5">
        <v>122</v>
      </c>
      <c r="B1229" s="3">
        <f t="shared" si="117"/>
        <v>0.6865</v>
      </c>
      <c r="C1229" s="3">
        <f t="shared" si="118"/>
        <v>-3.2000000000000002E-3</v>
      </c>
      <c r="D1229">
        <f t="shared" si="119"/>
        <v>100</v>
      </c>
      <c r="E1229">
        <f t="shared" si="120"/>
        <v>5.51</v>
      </c>
      <c r="F1229">
        <f t="shared" si="121"/>
        <v>40</v>
      </c>
      <c r="I1229" s="3">
        <v>1.4153</v>
      </c>
      <c r="J1229" s="3">
        <v>0</v>
      </c>
    </row>
    <row r="1230" spans="1:10" x14ac:dyDescent="0.2">
      <c r="A1230" s="5">
        <v>122.1</v>
      </c>
      <c r="B1230" s="3">
        <f t="shared" si="117"/>
        <v>0.68749999999999989</v>
      </c>
      <c r="C1230" s="3">
        <f t="shared" si="118"/>
        <v>-3.1000000000000003E-3</v>
      </c>
      <c r="D1230">
        <f t="shared" si="119"/>
        <v>100</v>
      </c>
      <c r="E1230">
        <f t="shared" si="120"/>
        <v>5.51</v>
      </c>
      <c r="F1230">
        <f t="shared" si="121"/>
        <v>40</v>
      </c>
      <c r="I1230" s="3">
        <v>1.4162999999999999</v>
      </c>
      <c r="J1230" s="3">
        <v>1E-4</v>
      </c>
    </row>
    <row r="1231" spans="1:10" x14ac:dyDescent="0.2">
      <c r="A1231" s="5">
        <v>122.2</v>
      </c>
      <c r="B1231" s="3">
        <f t="shared" si="117"/>
        <v>0.68830000000000002</v>
      </c>
      <c r="C1231" s="3">
        <f t="shared" si="118"/>
        <v>-3.1000000000000003E-3</v>
      </c>
      <c r="D1231">
        <f t="shared" si="119"/>
        <v>100</v>
      </c>
      <c r="E1231">
        <f t="shared" si="120"/>
        <v>5.51</v>
      </c>
      <c r="F1231">
        <f t="shared" si="121"/>
        <v>40</v>
      </c>
      <c r="I1231" s="3">
        <v>1.4171</v>
      </c>
      <c r="J1231" s="3">
        <v>1E-4</v>
      </c>
    </row>
    <row r="1232" spans="1:10" x14ac:dyDescent="0.2">
      <c r="A1232" s="5">
        <v>122.3</v>
      </c>
      <c r="B1232" s="3">
        <f t="shared" si="117"/>
        <v>0.68899999999999995</v>
      </c>
      <c r="C1232" s="3">
        <f t="shared" si="118"/>
        <v>-3.3E-3</v>
      </c>
      <c r="D1232">
        <f t="shared" si="119"/>
        <v>100</v>
      </c>
      <c r="E1232">
        <f t="shared" si="120"/>
        <v>5.51</v>
      </c>
      <c r="F1232">
        <f t="shared" si="121"/>
        <v>40</v>
      </c>
      <c r="I1232" s="3">
        <v>1.4177999999999999</v>
      </c>
      <c r="J1232" s="3">
        <v>-1E-4</v>
      </c>
    </row>
    <row r="1233" spans="1:10" x14ac:dyDescent="0.2">
      <c r="A1233" s="5">
        <v>122.4</v>
      </c>
      <c r="B1233" s="3">
        <f t="shared" si="117"/>
        <v>0.69000000000000006</v>
      </c>
      <c r="C1233" s="3">
        <f t="shared" si="118"/>
        <v>-3.3E-3</v>
      </c>
      <c r="D1233">
        <f t="shared" si="119"/>
        <v>100</v>
      </c>
      <c r="E1233">
        <f t="shared" si="120"/>
        <v>5.51</v>
      </c>
      <c r="F1233">
        <f t="shared" si="121"/>
        <v>40</v>
      </c>
      <c r="I1233" s="3">
        <v>1.4188000000000001</v>
      </c>
      <c r="J1233" s="3">
        <v>-1E-4</v>
      </c>
    </row>
    <row r="1234" spans="1:10" x14ac:dyDescent="0.2">
      <c r="A1234" s="5">
        <v>122.5</v>
      </c>
      <c r="B1234" s="3">
        <f t="shared" si="117"/>
        <v>0.69089999999999996</v>
      </c>
      <c r="C1234" s="3">
        <f t="shared" si="118"/>
        <v>-3.2000000000000002E-3</v>
      </c>
      <c r="D1234">
        <f t="shared" si="119"/>
        <v>100</v>
      </c>
      <c r="E1234">
        <f t="shared" si="120"/>
        <v>5.51</v>
      </c>
      <c r="F1234">
        <f t="shared" si="121"/>
        <v>40</v>
      </c>
      <c r="I1234" s="3">
        <v>1.4197</v>
      </c>
      <c r="J1234" s="3">
        <v>0</v>
      </c>
    </row>
    <row r="1235" spans="1:10" x14ac:dyDescent="0.2">
      <c r="A1235" s="5">
        <v>122.6</v>
      </c>
      <c r="B1235" s="3">
        <f t="shared" si="117"/>
        <v>0.69149999999999989</v>
      </c>
      <c r="C1235" s="3">
        <f t="shared" si="118"/>
        <v>-3.1000000000000003E-3</v>
      </c>
      <c r="D1235">
        <f t="shared" si="119"/>
        <v>100</v>
      </c>
      <c r="E1235">
        <f t="shared" si="120"/>
        <v>5.51</v>
      </c>
      <c r="F1235">
        <f t="shared" si="121"/>
        <v>40</v>
      </c>
      <c r="I1235" s="3">
        <v>1.4202999999999999</v>
      </c>
      <c r="J1235" s="3">
        <v>1E-4</v>
      </c>
    </row>
    <row r="1236" spans="1:10" x14ac:dyDescent="0.2">
      <c r="A1236" s="5">
        <v>122.7</v>
      </c>
      <c r="B1236" s="3">
        <f t="shared" si="117"/>
        <v>0.69230000000000003</v>
      </c>
      <c r="C1236" s="3">
        <f t="shared" si="118"/>
        <v>-3.2000000000000002E-3</v>
      </c>
      <c r="D1236">
        <f t="shared" si="119"/>
        <v>100</v>
      </c>
      <c r="E1236">
        <f t="shared" si="120"/>
        <v>5.51</v>
      </c>
      <c r="F1236">
        <f t="shared" si="121"/>
        <v>40</v>
      </c>
      <c r="I1236" s="3">
        <v>1.4211</v>
      </c>
      <c r="J1236" s="3">
        <v>0</v>
      </c>
    </row>
    <row r="1237" spans="1:10" x14ac:dyDescent="0.2">
      <c r="A1237" s="5">
        <v>122.8</v>
      </c>
      <c r="B1237" s="3">
        <f t="shared" si="117"/>
        <v>0.69319999999999993</v>
      </c>
      <c r="C1237" s="3">
        <f t="shared" si="118"/>
        <v>-3.1000000000000003E-3</v>
      </c>
      <c r="D1237">
        <f t="shared" si="119"/>
        <v>100</v>
      </c>
      <c r="E1237">
        <f t="shared" si="120"/>
        <v>5.51</v>
      </c>
      <c r="F1237">
        <f t="shared" si="121"/>
        <v>40</v>
      </c>
      <c r="I1237" s="3">
        <v>1.4219999999999999</v>
      </c>
      <c r="J1237" s="3">
        <v>1E-4</v>
      </c>
    </row>
    <row r="1238" spans="1:10" x14ac:dyDescent="0.2">
      <c r="A1238" s="5">
        <v>122.9</v>
      </c>
      <c r="B1238" s="3">
        <f t="shared" ref="B1238:B1301" si="122">I1238-$I$405</f>
        <v>0.69410000000000005</v>
      </c>
      <c r="C1238" s="3">
        <f t="shared" ref="C1238:C1301" si="123">J1238-$J$405</f>
        <v>-3.2000000000000002E-3</v>
      </c>
      <c r="D1238">
        <f t="shared" si="119"/>
        <v>100</v>
      </c>
      <c r="E1238">
        <f t="shared" si="120"/>
        <v>5.51</v>
      </c>
      <c r="F1238">
        <f t="shared" si="121"/>
        <v>40</v>
      </c>
      <c r="I1238" s="3">
        <v>1.4229000000000001</v>
      </c>
      <c r="J1238" s="3">
        <v>0</v>
      </c>
    </row>
    <row r="1239" spans="1:10" x14ac:dyDescent="0.2">
      <c r="A1239" s="5">
        <v>123</v>
      </c>
      <c r="B1239" s="3">
        <f t="shared" si="122"/>
        <v>0.69479999999999997</v>
      </c>
      <c r="C1239" s="3">
        <f t="shared" si="123"/>
        <v>-3.1000000000000003E-3</v>
      </c>
      <c r="D1239">
        <f t="shared" si="119"/>
        <v>100</v>
      </c>
      <c r="E1239">
        <f t="shared" si="120"/>
        <v>5.51</v>
      </c>
      <c r="F1239">
        <f t="shared" si="121"/>
        <v>40</v>
      </c>
      <c r="I1239" s="3">
        <v>1.4236</v>
      </c>
      <c r="J1239" s="3">
        <v>1E-4</v>
      </c>
    </row>
    <row r="1240" spans="1:10" x14ac:dyDescent="0.2">
      <c r="A1240" s="5">
        <v>123.1</v>
      </c>
      <c r="B1240" s="3">
        <f t="shared" si="122"/>
        <v>0.69560000000000011</v>
      </c>
      <c r="C1240" s="3">
        <f t="shared" si="123"/>
        <v>-3.1000000000000003E-3</v>
      </c>
      <c r="D1240">
        <f t="shared" si="119"/>
        <v>100</v>
      </c>
      <c r="E1240">
        <f t="shared" si="120"/>
        <v>5.51</v>
      </c>
      <c r="F1240">
        <f t="shared" si="121"/>
        <v>40</v>
      </c>
      <c r="I1240" s="3">
        <v>1.4244000000000001</v>
      </c>
      <c r="J1240" s="3">
        <v>1E-4</v>
      </c>
    </row>
    <row r="1241" spans="1:10" x14ac:dyDescent="0.2">
      <c r="A1241" s="5">
        <v>123.2</v>
      </c>
      <c r="B1241" s="3">
        <f t="shared" si="122"/>
        <v>0.6966</v>
      </c>
      <c r="C1241" s="3">
        <f t="shared" si="123"/>
        <v>-3.1000000000000003E-3</v>
      </c>
      <c r="D1241">
        <f t="shared" si="119"/>
        <v>100</v>
      </c>
      <c r="E1241">
        <f t="shared" si="120"/>
        <v>5.51</v>
      </c>
      <c r="F1241">
        <f t="shared" si="121"/>
        <v>40</v>
      </c>
      <c r="I1241" s="3">
        <v>1.4254</v>
      </c>
      <c r="J1241" s="3">
        <v>1E-4</v>
      </c>
    </row>
    <row r="1242" spans="1:10" x14ac:dyDescent="0.2">
      <c r="A1242" s="5">
        <v>123.3</v>
      </c>
      <c r="B1242" s="3">
        <f t="shared" si="122"/>
        <v>0.69739999999999991</v>
      </c>
      <c r="C1242" s="3">
        <f t="shared" si="123"/>
        <v>-3.1000000000000003E-3</v>
      </c>
      <c r="D1242">
        <f t="shared" si="119"/>
        <v>100</v>
      </c>
      <c r="E1242">
        <f t="shared" si="120"/>
        <v>5.51</v>
      </c>
      <c r="F1242">
        <f t="shared" si="121"/>
        <v>40</v>
      </c>
      <c r="I1242" s="3">
        <v>1.4261999999999999</v>
      </c>
      <c r="J1242" s="3">
        <v>1E-4</v>
      </c>
    </row>
    <row r="1243" spans="1:10" x14ac:dyDescent="0.2">
      <c r="A1243" s="5">
        <v>123.4</v>
      </c>
      <c r="B1243" s="3">
        <f t="shared" si="122"/>
        <v>0.69810000000000005</v>
      </c>
      <c r="C1243" s="3">
        <f t="shared" si="123"/>
        <v>-3.1000000000000003E-3</v>
      </c>
      <c r="D1243">
        <f t="shared" si="119"/>
        <v>100</v>
      </c>
      <c r="E1243">
        <f t="shared" si="120"/>
        <v>5.51</v>
      </c>
      <c r="F1243">
        <f t="shared" si="121"/>
        <v>40</v>
      </c>
      <c r="I1243" s="3">
        <v>1.4269000000000001</v>
      </c>
      <c r="J1243" s="3">
        <v>1E-4</v>
      </c>
    </row>
    <row r="1244" spans="1:10" x14ac:dyDescent="0.2">
      <c r="A1244" s="5">
        <v>123.5</v>
      </c>
      <c r="B1244" s="3">
        <f t="shared" si="122"/>
        <v>0.69909999999999994</v>
      </c>
      <c r="C1244" s="3">
        <f t="shared" si="123"/>
        <v>-3.2000000000000002E-3</v>
      </c>
      <c r="D1244">
        <f t="shared" si="119"/>
        <v>100</v>
      </c>
      <c r="E1244">
        <f t="shared" si="120"/>
        <v>5.51</v>
      </c>
      <c r="F1244">
        <f t="shared" si="121"/>
        <v>40</v>
      </c>
      <c r="I1244" s="3">
        <v>1.4278999999999999</v>
      </c>
      <c r="J1244" s="3">
        <v>0</v>
      </c>
    </row>
    <row r="1245" spans="1:10" x14ac:dyDescent="0.2">
      <c r="A1245" s="5">
        <v>123.6</v>
      </c>
      <c r="B1245" s="3">
        <f t="shared" si="122"/>
        <v>0.70000000000000007</v>
      </c>
      <c r="C1245" s="3">
        <f t="shared" si="123"/>
        <v>-3.2000000000000002E-3</v>
      </c>
      <c r="D1245">
        <f t="shared" si="119"/>
        <v>100</v>
      </c>
      <c r="E1245">
        <f t="shared" si="120"/>
        <v>5.51</v>
      </c>
      <c r="F1245">
        <f t="shared" si="121"/>
        <v>40</v>
      </c>
      <c r="I1245" s="3">
        <v>1.4288000000000001</v>
      </c>
      <c r="J1245" s="3">
        <v>0</v>
      </c>
    </row>
    <row r="1246" spans="1:10" x14ac:dyDescent="0.2">
      <c r="A1246" s="5">
        <v>123.7</v>
      </c>
      <c r="B1246" s="3">
        <f t="shared" si="122"/>
        <v>0.70069999999999999</v>
      </c>
      <c r="C1246" s="3">
        <f t="shared" si="123"/>
        <v>-3.1000000000000003E-3</v>
      </c>
      <c r="D1246">
        <f t="shared" si="119"/>
        <v>100</v>
      </c>
      <c r="E1246">
        <f t="shared" si="120"/>
        <v>5.51</v>
      </c>
      <c r="F1246">
        <f t="shared" si="121"/>
        <v>40</v>
      </c>
      <c r="I1246" s="3">
        <v>1.4295</v>
      </c>
      <c r="J1246" s="3">
        <v>1E-4</v>
      </c>
    </row>
    <row r="1247" spans="1:10" x14ac:dyDescent="0.2">
      <c r="A1247" s="5">
        <v>123.8</v>
      </c>
      <c r="B1247" s="3">
        <f t="shared" si="122"/>
        <v>0.7014999999999999</v>
      </c>
      <c r="C1247" s="3">
        <f t="shared" si="123"/>
        <v>-3.2000000000000002E-3</v>
      </c>
      <c r="D1247">
        <f t="shared" si="119"/>
        <v>100</v>
      </c>
      <c r="E1247">
        <f t="shared" si="120"/>
        <v>5.51</v>
      </c>
      <c r="F1247">
        <f t="shared" si="121"/>
        <v>40</v>
      </c>
      <c r="I1247" s="3">
        <v>1.4302999999999999</v>
      </c>
      <c r="J1247" s="3">
        <v>0</v>
      </c>
    </row>
    <row r="1248" spans="1:10" x14ac:dyDescent="0.2">
      <c r="A1248" s="5">
        <v>123.9</v>
      </c>
      <c r="B1248" s="3">
        <f t="shared" si="122"/>
        <v>0.70250000000000001</v>
      </c>
      <c r="C1248" s="3">
        <f t="shared" si="123"/>
        <v>-3.0000000000000001E-3</v>
      </c>
      <c r="D1248">
        <f t="shared" si="119"/>
        <v>100</v>
      </c>
      <c r="E1248">
        <f t="shared" si="120"/>
        <v>5.51</v>
      </c>
      <c r="F1248">
        <f t="shared" si="121"/>
        <v>40</v>
      </c>
      <c r="I1248" s="3">
        <v>1.4313</v>
      </c>
      <c r="J1248" s="3">
        <v>2.0000000000000001E-4</v>
      </c>
    </row>
    <row r="1249" spans="1:10" x14ac:dyDescent="0.2">
      <c r="A1249" s="5">
        <v>124</v>
      </c>
      <c r="B1249" s="3">
        <f t="shared" si="122"/>
        <v>0.70329999999999993</v>
      </c>
      <c r="C1249" s="3">
        <f t="shared" si="123"/>
        <v>-3.2000000000000002E-3</v>
      </c>
      <c r="D1249">
        <f t="shared" si="119"/>
        <v>100</v>
      </c>
      <c r="E1249">
        <f t="shared" si="120"/>
        <v>5.51</v>
      </c>
      <c r="F1249">
        <f t="shared" si="121"/>
        <v>40</v>
      </c>
      <c r="I1249" s="3">
        <v>1.4320999999999999</v>
      </c>
      <c r="J1249" s="3">
        <v>0</v>
      </c>
    </row>
    <row r="1250" spans="1:10" x14ac:dyDescent="0.2">
      <c r="A1250" s="5">
        <v>124.1</v>
      </c>
      <c r="B1250" s="3">
        <f t="shared" si="122"/>
        <v>0.70390000000000008</v>
      </c>
      <c r="C1250" s="3">
        <f t="shared" si="123"/>
        <v>-3.1000000000000003E-3</v>
      </c>
      <c r="D1250">
        <f t="shared" si="119"/>
        <v>100</v>
      </c>
      <c r="E1250">
        <f t="shared" si="120"/>
        <v>5.51</v>
      </c>
      <c r="F1250">
        <f t="shared" si="121"/>
        <v>40</v>
      </c>
      <c r="I1250" s="3">
        <v>1.4327000000000001</v>
      </c>
      <c r="J1250" s="3">
        <v>1E-4</v>
      </c>
    </row>
    <row r="1251" spans="1:10" x14ac:dyDescent="0.2">
      <c r="A1251" s="5">
        <v>124.2</v>
      </c>
      <c r="B1251" s="3">
        <f t="shared" si="122"/>
        <v>0.70479999999999998</v>
      </c>
      <c r="C1251" s="3">
        <f t="shared" si="123"/>
        <v>-3.2000000000000002E-3</v>
      </c>
      <c r="D1251">
        <f t="shared" si="119"/>
        <v>100</v>
      </c>
      <c r="E1251">
        <f t="shared" si="120"/>
        <v>5.51</v>
      </c>
      <c r="F1251">
        <f t="shared" si="121"/>
        <v>40</v>
      </c>
      <c r="I1251" s="3">
        <v>1.4336</v>
      </c>
      <c r="J1251" s="3">
        <v>0</v>
      </c>
    </row>
    <row r="1252" spans="1:10" x14ac:dyDescent="0.2">
      <c r="A1252" s="5">
        <v>124.3</v>
      </c>
      <c r="B1252" s="3">
        <f t="shared" si="122"/>
        <v>0.70580000000000009</v>
      </c>
      <c r="C1252" s="3">
        <f t="shared" si="123"/>
        <v>-3.4000000000000002E-3</v>
      </c>
      <c r="D1252">
        <f t="shared" si="119"/>
        <v>100</v>
      </c>
      <c r="E1252">
        <f t="shared" si="120"/>
        <v>5.51</v>
      </c>
      <c r="F1252">
        <f t="shared" si="121"/>
        <v>40</v>
      </c>
      <c r="I1252" s="3">
        <v>1.4346000000000001</v>
      </c>
      <c r="J1252" s="3">
        <v>-2.0000000000000001E-4</v>
      </c>
    </row>
    <row r="1253" spans="1:10" x14ac:dyDescent="0.2">
      <c r="A1253" s="5">
        <v>124.4</v>
      </c>
      <c r="B1253" s="3">
        <f t="shared" si="122"/>
        <v>0.70650000000000002</v>
      </c>
      <c r="C1253" s="3">
        <f t="shared" si="123"/>
        <v>-3.1000000000000003E-3</v>
      </c>
      <c r="D1253">
        <f t="shared" si="119"/>
        <v>100</v>
      </c>
      <c r="E1253">
        <f t="shared" si="120"/>
        <v>5.51</v>
      </c>
      <c r="F1253">
        <f t="shared" si="121"/>
        <v>40</v>
      </c>
      <c r="I1253" s="3">
        <v>1.4353</v>
      </c>
      <c r="J1253" s="3">
        <v>1E-4</v>
      </c>
    </row>
    <row r="1254" spans="1:10" x14ac:dyDescent="0.2">
      <c r="A1254" s="5">
        <v>124.5</v>
      </c>
      <c r="B1254" s="3">
        <f t="shared" si="122"/>
        <v>0.70729999999999993</v>
      </c>
      <c r="C1254" s="3">
        <f t="shared" si="123"/>
        <v>-3.2000000000000002E-3</v>
      </c>
      <c r="D1254">
        <f t="shared" si="119"/>
        <v>100</v>
      </c>
      <c r="E1254">
        <f t="shared" si="120"/>
        <v>5.51</v>
      </c>
      <c r="F1254">
        <f t="shared" si="121"/>
        <v>40</v>
      </c>
      <c r="I1254" s="3">
        <v>1.4360999999999999</v>
      </c>
      <c r="J1254" s="3">
        <v>0</v>
      </c>
    </row>
    <row r="1255" spans="1:10" x14ac:dyDescent="0.2">
      <c r="A1255" s="5">
        <v>124.6</v>
      </c>
      <c r="B1255" s="3">
        <f t="shared" si="122"/>
        <v>0.70840000000000003</v>
      </c>
      <c r="C1255" s="3">
        <f t="shared" si="123"/>
        <v>-2.9000000000000002E-3</v>
      </c>
      <c r="D1255">
        <f t="shared" si="119"/>
        <v>100</v>
      </c>
      <c r="E1255">
        <f t="shared" si="120"/>
        <v>5.51</v>
      </c>
      <c r="F1255">
        <f t="shared" si="121"/>
        <v>40</v>
      </c>
      <c r="I1255" s="3">
        <v>1.4372</v>
      </c>
      <c r="J1255" s="3">
        <v>2.9999999999999997E-4</v>
      </c>
    </row>
    <row r="1256" spans="1:10" x14ac:dyDescent="0.2">
      <c r="A1256" s="5">
        <v>124.7</v>
      </c>
      <c r="B1256" s="3">
        <f t="shared" si="122"/>
        <v>0.70909999999999995</v>
      </c>
      <c r="C1256" s="3">
        <f t="shared" si="123"/>
        <v>-3.2000000000000002E-3</v>
      </c>
      <c r="D1256">
        <f t="shared" si="119"/>
        <v>100</v>
      </c>
      <c r="E1256">
        <f t="shared" si="120"/>
        <v>5.51</v>
      </c>
      <c r="F1256">
        <f t="shared" si="121"/>
        <v>40</v>
      </c>
      <c r="I1256" s="3">
        <v>1.4379</v>
      </c>
      <c r="J1256" s="3">
        <v>0</v>
      </c>
    </row>
    <row r="1257" spans="1:10" x14ac:dyDescent="0.2">
      <c r="A1257" s="5">
        <v>124.8</v>
      </c>
      <c r="B1257" s="3">
        <f t="shared" si="122"/>
        <v>0.7098000000000001</v>
      </c>
      <c r="C1257" s="3">
        <f t="shared" si="123"/>
        <v>-3.3E-3</v>
      </c>
      <c r="D1257">
        <f t="shared" si="119"/>
        <v>100</v>
      </c>
      <c r="E1257">
        <f t="shared" si="120"/>
        <v>5.51</v>
      </c>
      <c r="F1257">
        <f t="shared" si="121"/>
        <v>40</v>
      </c>
      <c r="I1257" s="3">
        <v>1.4386000000000001</v>
      </c>
      <c r="J1257" s="3">
        <v>-1E-4</v>
      </c>
    </row>
    <row r="1258" spans="1:10" x14ac:dyDescent="0.2">
      <c r="A1258" s="5">
        <v>124.9</v>
      </c>
      <c r="B1258" s="3">
        <f t="shared" si="122"/>
        <v>0.71060000000000001</v>
      </c>
      <c r="C1258" s="3">
        <f t="shared" si="123"/>
        <v>-3.1000000000000003E-3</v>
      </c>
      <c r="D1258">
        <f t="shared" si="119"/>
        <v>100</v>
      </c>
      <c r="E1258">
        <f t="shared" si="120"/>
        <v>5.51</v>
      </c>
      <c r="F1258">
        <f t="shared" si="121"/>
        <v>40</v>
      </c>
      <c r="I1258" s="3">
        <v>1.4394</v>
      </c>
      <c r="J1258" s="3">
        <v>1E-4</v>
      </c>
    </row>
    <row r="1259" spans="1:10" x14ac:dyDescent="0.2">
      <c r="A1259" s="5">
        <v>125</v>
      </c>
      <c r="B1259" s="3">
        <f t="shared" si="122"/>
        <v>0.7115999999999999</v>
      </c>
      <c r="C1259" s="3">
        <f t="shared" si="123"/>
        <v>-3.2000000000000002E-3</v>
      </c>
      <c r="D1259">
        <f t="shared" si="119"/>
        <v>100</v>
      </c>
      <c r="E1259">
        <f t="shared" si="120"/>
        <v>5.51</v>
      </c>
      <c r="F1259">
        <f t="shared" si="121"/>
        <v>40</v>
      </c>
      <c r="I1259" s="3">
        <v>1.4403999999999999</v>
      </c>
      <c r="J1259" s="3">
        <v>0</v>
      </c>
    </row>
    <row r="1260" spans="1:10" x14ac:dyDescent="0.2">
      <c r="A1260" s="5">
        <v>125.1</v>
      </c>
      <c r="B1260" s="3">
        <f t="shared" si="122"/>
        <v>0.71240000000000003</v>
      </c>
      <c r="C1260" s="3">
        <f t="shared" si="123"/>
        <v>-3.3E-3</v>
      </c>
      <c r="D1260">
        <f t="shared" si="119"/>
        <v>100</v>
      </c>
      <c r="E1260">
        <f t="shared" si="120"/>
        <v>5.51</v>
      </c>
      <c r="F1260">
        <f t="shared" si="121"/>
        <v>40</v>
      </c>
      <c r="I1260" s="3">
        <v>1.4412</v>
      </c>
      <c r="J1260" s="3">
        <v>-1E-4</v>
      </c>
    </row>
    <row r="1261" spans="1:10" x14ac:dyDescent="0.2">
      <c r="A1261" s="5">
        <v>125.2</v>
      </c>
      <c r="B1261" s="3">
        <f t="shared" si="122"/>
        <v>0.71319999999999995</v>
      </c>
      <c r="C1261" s="3">
        <f t="shared" si="123"/>
        <v>-3.1000000000000003E-3</v>
      </c>
      <c r="D1261">
        <f t="shared" si="119"/>
        <v>100</v>
      </c>
      <c r="E1261">
        <f t="shared" si="120"/>
        <v>5.51</v>
      </c>
      <c r="F1261">
        <f t="shared" si="121"/>
        <v>40</v>
      </c>
      <c r="I1261" s="3">
        <v>1.4419999999999999</v>
      </c>
      <c r="J1261" s="3">
        <v>1E-4</v>
      </c>
    </row>
    <row r="1262" spans="1:10" x14ac:dyDescent="0.2">
      <c r="A1262" s="5">
        <v>125.3</v>
      </c>
      <c r="B1262" s="3">
        <f t="shared" si="122"/>
        <v>0.71430000000000005</v>
      </c>
      <c r="C1262" s="3">
        <f t="shared" si="123"/>
        <v>-3.3E-3</v>
      </c>
      <c r="D1262">
        <f t="shared" si="119"/>
        <v>100</v>
      </c>
      <c r="E1262">
        <f t="shared" si="120"/>
        <v>5.51</v>
      </c>
      <c r="F1262">
        <f t="shared" si="121"/>
        <v>40</v>
      </c>
      <c r="I1262" s="3">
        <v>1.4431</v>
      </c>
      <c r="J1262" s="3">
        <v>-1E-4</v>
      </c>
    </row>
    <row r="1263" spans="1:10" x14ac:dyDescent="0.2">
      <c r="A1263" s="5">
        <v>125.4</v>
      </c>
      <c r="B1263" s="3">
        <f t="shared" si="122"/>
        <v>0.71499999999999997</v>
      </c>
      <c r="C1263" s="3">
        <f t="shared" si="123"/>
        <v>-3.3E-3</v>
      </c>
      <c r="D1263">
        <f t="shared" si="119"/>
        <v>100</v>
      </c>
      <c r="E1263">
        <f t="shared" si="120"/>
        <v>5.51</v>
      </c>
      <c r="F1263">
        <f t="shared" si="121"/>
        <v>40</v>
      </c>
      <c r="I1263" s="3">
        <v>1.4438</v>
      </c>
      <c r="J1263" s="3">
        <v>-1E-4</v>
      </c>
    </row>
    <row r="1264" spans="1:10" x14ac:dyDescent="0.2">
      <c r="A1264" s="5">
        <v>125.5</v>
      </c>
      <c r="B1264" s="3">
        <f t="shared" si="122"/>
        <v>0.71569999999999989</v>
      </c>
      <c r="C1264" s="3">
        <f t="shared" si="123"/>
        <v>-3.2000000000000002E-3</v>
      </c>
      <c r="D1264">
        <f t="shared" si="119"/>
        <v>100</v>
      </c>
      <c r="E1264">
        <f t="shared" si="120"/>
        <v>5.51</v>
      </c>
      <c r="F1264">
        <f t="shared" si="121"/>
        <v>40</v>
      </c>
      <c r="I1264" s="3">
        <v>1.4444999999999999</v>
      </c>
      <c r="J1264" s="3">
        <v>0</v>
      </c>
    </row>
    <row r="1265" spans="1:10" x14ac:dyDescent="0.2">
      <c r="A1265" s="5">
        <v>125.6</v>
      </c>
      <c r="B1265" s="3">
        <f t="shared" si="122"/>
        <v>0.71650000000000003</v>
      </c>
      <c r="C1265" s="3">
        <f t="shared" si="123"/>
        <v>-3.1000000000000003E-3</v>
      </c>
      <c r="D1265">
        <f t="shared" si="119"/>
        <v>100</v>
      </c>
      <c r="E1265">
        <f t="shared" si="120"/>
        <v>5.51</v>
      </c>
      <c r="F1265">
        <f t="shared" si="121"/>
        <v>40</v>
      </c>
      <c r="I1265" s="3">
        <v>1.4453</v>
      </c>
      <c r="J1265" s="3">
        <v>1E-4</v>
      </c>
    </row>
    <row r="1266" spans="1:10" x14ac:dyDescent="0.2">
      <c r="A1266" s="5">
        <v>125.7</v>
      </c>
      <c r="B1266" s="3">
        <f t="shared" si="122"/>
        <v>0.71739999999999993</v>
      </c>
      <c r="C1266" s="3">
        <f t="shared" si="123"/>
        <v>-3.2000000000000002E-3</v>
      </c>
      <c r="D1266">
        <f t="shared" si="119"/>
        <v>100</v>
      </c>
      <c r="E1266">
        <f t="shared" si="120"/>
        <v>5.51</v>
      </c>
      <c r="F1266">
        <f t="shared" si="121"/>
        <v>40</v>
      </c>
      <c r="I1266" s="3">
        <v>1.4461999999999999</v>
      </c>
      <c r="J1266" s="3">
        <v>0</v>
      </c>
    </row>
    <row r="1267" spans="1:10" x14ac:dyDescent="0.2">
      <c r="A1267" s="5">
        <v>125.8</v>
      </c>
      <c r="B1267" s="3">
        <f t="shared" si="122"/>
        <v>0.71810000000000007</v>
      </c>
      <c r="C1267" s="3">
        <f t="shared" si="123"/>
        <v>-3.3E-3</v>
      </c>
      <c r="D1267">
        <f t="shared" si="119"/>
        <v>100</v>
      </c>
      <c r="E1267">
        <f t="shared" si="120"/>
        <v>5.51</v>
      </c>
      <c r="F1267">
        <f t="shared" si="121"/>
        <v>40</v>
      </c>
      <c r="I1267" s="3">
        <v>1.4469000000000001</v>
      </c>
      <c r="J1267" s="3">
        <v>-1E-4</v>
      </c>
    </row>
    <row r="1268" spans="1:10" x14ac:dyDescent="0.2">
      <c r="A1268" s="5">
        <v>125.9</v>
      </c>
      <c r="B1268" s="3">
        <f t="shared" si="122"/>
        <v>0.71889999999999998</v>
      </c>
      <c r="C1268" s="3">
        <f t="shared" si="123"/>
        <v>-3.1000000000000003E-3</v>
      </c>
      <c r="D1268">
        <f t="shared" si="119"/>
        <v>100</v>
      </c>
      <c r="E1268">
        <f t="shared" si="120"/>
        <v>5.51</v>
      </c>
      <c r="F1268">
        <f t="shared" si="121"/>
        <v>40</v>
      </c>
      <c r="I1268" s="3">
        <v>1.4477</v>
      </c>
      <c r="J1268" s="3">
        <v>1E-4</v>
      </c>
    </row>
    <row r="1269" spans="1:10" x14ac:dyDescent="0.2">
      <c r="A1269" s="5">
        <v>126</v>
      </c>
      <c r="B1269" s="3">
        <f t="shared" si="122"/>
        <v>0.7199000000000001</v>
      </c>
      <c r="C1269" s="3">
        <f t="shared" si="123"/>
        <v>-3.0000000000000001E-3</v>
      </c>
      <c r="D1269">
        <f t="shared" si="119"/>
        <v>100</v>
      </c>
      <c r="E1269">
        <f t="shared" si="120"/>
        <v>5.51</v>
      </c>
      <c r="F1269">
        <f t="shared" si="121"/>
        <v>40</v>
      </c>
      <c r="I1269" s="3">
        <v>1.4487000000000001</v>
      </c>
      <c r="J1269" s="3">
        <v>2.0000000000000001E-4</v>
      </c>
    </row>
    <row r="1270" spans="1:10" x14ac:dyDescent="0.2">
      <c r="A1270" s="5">
        <v>126.1</v>
      </c>
      <c r="B1270" s="3">
        <f t="shared" si="122"/>
        <v>0.7208</v>
      </c>
      <c r="C1270" s="3">
        <f t="shared" si="123"/>
        <v>-3.3E-3</v>
      </c>
      <c r="D1270">
        <f t="shared" si="119"/>
        <v>100</v>
      </c>
      <c r="E1270">
        <f t="shared" si="120"/>
        <v>5.51</v>
      </c>
      <c r="F1270">
        <f t="shared" si="121"/>
        <v>40</v>
      </c>
      <c r="I1270" s="3">
        <v>1.4496</v>
      </c>
      <c r="J1270" s="3">
        <v>-1E-4</v>
      </c>
    </row>
    <row r="1271" spans="1:10" x14ac:dyDescent="0.2">
      <c r="A1271" s="5">
        <v>126.2</v>
      </c>
      <c r="B1271" s="3">
        <f t="shared" si="122"/>
        <v>0.72149999999999992</v>
      </c>
      <c r="C1271" s="3">
        <f t="shared" si="123"/>
        <v>-3.2000000000000002E-3</v>
      </c>
      <c r="D1271">
        <f t="shared" si="119"/>
        <v>100</v>
      </c>
      <c r="E1271">
        <f t="shared" si="120"/>
        <v>5.51</v>
      </c>
      <c r="F1271">
        <f t="shared" si="121"/>
        <v>40</v>
      </c>
      <c r="I1271" s="3">
        <v>1.4502999999999999</v>
      </c>
      <c r="J1271" s="3">
        <v>0</v>
      </c>
    </row>
    <row r="1272" spans="1:10" x14ac:dyDescent="0.2">
      <c r="A1272" s="5">
        <v>126.3</v>
      </c>
      <c r="B1272" s="3">
        <f t="shared" si="122"/>
        <v>0.72230000000000005</v>
      </c>
      <c r="C1272" s="3">
        <f t="shared" si="123"/>
        <v>-3.2000000000000002E-3</v>
      </c>
      <c r="D1272">
        <f t="shared" si="119"/>
        <v>100</v>
      </c>
      <c r="E1272">
        <f t="shared" si="120"/>
        <v>5.51</v>
      </c>
      <c r="F1272">
        <f t="shared" si="121"/>
        <v>40</v>
      </c>
      <c r="I1272" s="3">
        <v>1.4511000000000001</v>
      </c>
      <c r="J1272" s="3">
        <v>0</v>
      </c>
    </row>
    <row r="1273" spans="1:10" x14ac:dyDescent="0.2">
      <c r="A1273" s="5">
        <v>126.4</v>
      </c>
      <c r="B1273" s="3">
        <f t="shared" si="122"/>
        <v>0.72329999999999994</v>
      </c>
      <c r="C1273" s="3">
        <f t="shared" si="123"/>
        <v>-3.0000000000000001E-3</v>
      </c>
      <c r="D1273">
        <f t="shared" si="119"/>
        <v>100</v>
      </c>
      <c r="E1273">
        <f t="shared" si="120"/>
        <v>5.51</v>
      </c>
      <c r="F1273">
        <f t="shared" si="121"/>
        <v>40</v>
      </c>
      <c r="I1273" s="3">
        <v>1.4520999999999999</v>
      </c>
      <c r="J1273" s="3">
        <v>2.0000000000000001E-4</v>
      </c>
    </row>
    <row r="1274" spans="1:10" x14ac:dyDescent="0.2">
      <c r="A1274" s="5">
        <v>126.5</v>
      </c>
      <c r="B1274" s="3">
        <f t="shared" si="122"/>
        <v>0.72410000000000008</v>
      </c>
      <c r="C1274" s="3">
        <f t="shared" si="123"/>
        <v>-3.0000000000000001E-3</v>
      </c>
      <c r="D1274">
        <f t="shared" si="119"/>
        <v>100</v>
      </c>
      <c r="E1274">
        <f t="shared" si="120"/>
        <v>5.51</v>
      </c>
      <c r="F1274">
        <f t="shared" si="121"/>
        <v>40</v>
      </c>
      <c r="I1274" s="3">
        <v>1.4529000000000001</v>
      </c>
      <c r="J1274" s="3">
        <v>2.0000000000000001E-4</v>
      </c>
    </row>
    <row r="1275" spans="1:10" x14ac:dyDescent="0.2">
      <c r="A1275" s="5">
        <v>126.6</v>
      </c>
      <c r="B1275" s="3">
        <f t="shared" si="122"/>
        <v>0.7248</v>
      </c>
      <c r="C1275" s="3">
        <f t="shared" si="123"/>
        <v>-3.2000000000000002E-3</v>
      </c>
      <c r="D1275">
        <f t="shared" si="119"/>
        <v>100</v>
      </c>
      <c r="E1275">
        <f t="shared" si="120"/>
        <v>5.51</v>
      </c>
      <c r="F1275">
        <f t="shared" si="121"/>
        <v>40</v>
      </c>
      <c r="I1275" s="3">
        <v>1.4536</v>
      </c>
      <c r="J1275" s="3">
        <v>0</v>
      </c>
    </row>
    <row r="1276" spans="1:10" x14ac:dyDescent="0.2">
      <c r="A1276" s="5">
        <v>126.7</v>
      </c>
      <c r="B1276" s="3">
        <f t="shared" si="122"/>
        <v>0.72579999999999989</v>
      </c>
      <c r="C1276" s="3">
        <f t="shared" si="123"/>
        <v>-3.1000000000000003E-3</v>
      </c>
      <c r="D1276">
        <f t="shared" si="119"/>
        <v>100</v>
      </c>
      <c r="E1276">
        <f t="shared" si="120"/>
        <v>5.51</v>
      </c>
      <c r="F1276">
        <f t="shared" si="121"/>
        <v>40</v>
      </c>
      <c r="I1276" s="3">
        <v>1.4545999999999999</v>
      </c>
      <c r="J1276" s="3">
        <v>1E-4</v>
      </c>
    </row>
    <row r="1277" spans="1:10" x14ac:dyDescent="0.2">
      <c r="A1277" s="5">
        <v>126.8</v>
      </c>
      <c r="B1277" s="3">
        <f t="shared" si="122"/>
        <v>0.72670000000000001</v>
      </c>
      <c r="C1277" s="3">
        <f t="shared" si="123"/>
        <v>-3.0000000000000001E-3</v>
      </c>
      <c r="D1277">
        <f t="shared" si="119"/>
        <v>100</v>
      </c>
      <c r="E1277">
        <f t="shared" si="120"/>
        <v>5.51</v>
      </c>
      <c r="F1277">
        <f t="shared" si="121"/>
        <v>40</v>
      </c>
      <c r="I1277" s="3">
        <v>1.4555</v>
      </c>
      <c r="J1277" s="3">
        <v>2.0000000000000001E-4</v>
      </c>
    </row>
    <row r="1278" spans="1:10" x14ac:dyDescent="0.2">
      <c r="A1278" s="5">
        <v>126.9</v>
      </c>
      <c r="B1278" s="3">
        <f t="shared" si="122"/>
        <v>0.72729999999999995</v>
      </c>
      <c r="C1278" s="3">
        <f t="shared" si="123"/>
        <v>-3.1000000000000003E-3</v>
      </c>
      <c r="D1278">
        <f t="shared" si="119"/>
        <v>100</v>
      </c>
      <c r="E1278">
        <f t="shared" si="120"/>
        <v>5.51</v>
      </c>
      <c r="F1278">
        <f t="shared" si="121"/>
        <v>40</v>
      </c>
      <c r="I1278" s="3">
        <v>1.4560999999999999</v>
      </c>
      <c r="J1278" s="3">
        <v>1E-4</v>
      </c>
    </row>
    <row r="1279" spans="1:10" x14ac:dyDescent="0.2">
      <c r="A1279" s="5">
        <v>127</v>
      </c>
      <c r="B1279" s="3">
        <f t="shared" si="122"/>
        <v>0.72810000000000008</v>
      </c>
      <c r="C1279" s="3">
        <f t="shared" si="123"/>
        <v>-3.0000000000000001E-3</v>
      </c>
      <c r="D1279">
        <f t="shared" si="119"/>
        <v>100</v>
      </c>
      <c r="E1279">
        <f t="shared" si="120"/>
        <v>5.51</v>
      </c>
      <c r="F1279">
        <f t="shared" si="121"/>
        <v>40</v>
      </c>
      <c r="I1279" s="3">
        <v>1.4569000000000001</v>
      </c>
      <c r="J1279" s="3">
        <v>2.0000000000000001E-4</v>
      </c>
    </row>
    <row r="1280" spans="1:10" x14ac:dyDescent="0.2">
      <c r="A1280" s="5">
        <v>127.1</v>
      </c>
      <c r="B1280" s="3">
        <f t="shared" si="122"/>
        <v>0.72909999999999997</v>
      </c>
      <c r="C1280" s="3">
        <f t="shared" si="123"/>
        <v>-3.2000000000000002E-3</v>
      </c>
      <c r="D1280">
        <f t="shared" si="119"/>
        <v>100</v>
      </c>
      <c r="E1280">
        <f t="shared" si="120"/>
        <v>5.51</v>
      </c>
      <c r="F1280">
        <f t="shared" si="121"/>
        <v>40</v>
      </c>
      <c r="I1280" s="3">
        <v>1.4579</v>
      </c>
      <c r="J1280" s="3">
        <v>0</v>
      </c>
    </row>
    <row r="1281" spans="1:10" x14ac:dyDescent="0.2">
      <c r="A1281" s="5">
        <v>127.2</v>
      </c>
      <c r="B1281" s="3">
        <f t="shared" si="122"/>
        <v>0.73000000000000009</v>
      </c>
      <c r="C1281" s="3">
        <f t="shared" si="123"/>
        <v>-3.2000000000000002E-3</v>
      </c>
      <c r="D1281">
        <f t="shared" si="119"/>
        <v>100</v>
      </c>
      <c r="E1281">
        <f t="shared" si="120"/>
        <v>5.51</v>
      </c>
      <c r="F1281">
        <f t="shared" si="121"/>
        <v>40</v>
      </c>
      <c r="I1281" s="3">
        <v>1.4588000000000001</v>
      </c>
      <c r="J1281" s="3">
        <v>0</v>
      </c>
    </row>
    <row r="1282" spans="1:10" x14ac:dyDescent="0.2">
      <c r="A1282" s="5">
        <v>127.3</v>
      </c>
      <c r="B1282" s="3">
        <f t="shared" si="122"/>
        <v>0.73060000000000003</v>
      </c>
      <c r="C1282" s="3">
        <f t="shared" si="123"/>
        <v>-3.0000000000000001E-3</v>
      </c>
      <c r="D1282">
        <f t="shared" si="119"/>
        <v>100</v>
      </c>
      <c r="E1282">
        <f t="shared" si="120"/>
        <v>5.51</v>
      </c>
      <c r="F1282">
        <f t="shared" si="121"/>
        <v>40</v>
      </c>
      <c r="I1282" s="3">
        <v>1.4594</v>
      </c>
      <c r="J1282" s="3">
        <v>2.0000000000000001E-4</v>
      </c>
    </row>
    <row r="1283" spans="1:10" x14ac:dyDescent="0.2">
      <c r="A1283" s="5">
        <v>127.4</v>
      </c>
      <c r="B1283" s="3">
        <f t="shared" si="122"/>
        <v>0.73159999999999992</v>
      </c>
      <c r="C1283" s="3">
        <f t="shared" si="123"/>
        <v>-3.2000000000000002E-3</v>
      </c>
      <c r="D1283">
        <f t="shared" si="119"/>
        <v>100</v>
      </c>
      <c r="E1283">
        <f t="shared" si="120"/>
        <v>5.51</v>
      </c>
      <c r="F1283">
        <f t="shared" si="121"/>
        <v>40</v>
      </c>
      <c r="I1283" s="3">
        <v>1.4603999999999999</v>
      </c>
      <c r="J1283" s="3">
        <v>0</v>
      </c>
    </row>
    <row r="1284" spans="1:10" x14ac:dyDescent="0.2">
      <c r="A1284" s="5">
        <v>127.5</v>
      </c>
      <c r="B1284" s="3">
        <f t="shared" si="122"/>
        <v>0.73260000000000003</v>
      </c>
      <c r="C1284" s="3">
        <f t="shared" si="123"/>
        <v>-3.1000000000000003E-3</v>
      </c>
      <c r="D1284">
        <f t="shared" si="119"/>
        <v>100</v>
      </c>
      <c r="E1284">
        <f t="shared" si="120"/>
        <v>5.51</v>
      </c>
      <c r="F1284">
        <f t="shared" si="121"/>
        <v>40</v>
      </c>
      <c r="I1284" s="3">
        <v>1.4614</v>
      </c>
      <c r="J1284" s="3">
        <v>1E-4</v>
      </c>
    </row>
    <row r="1285" spans="1:10" x14ac:dyDescent="0.2">
      <c r="A1285" s="5">
        <v>127.6</v>
      </c>
      <c r="B1285" s="3">
        <f t="shared" si="122"/>
        <v>0.73319999999999996</v>
      </c>
      <c r="C1285" s="3">
        <f t="shared" si="123"/>
        <v>-3.3E-3</v>
      </c>
      <c r="D1285">
        <f t="shared" si="119"/>
        <v>100</v>
      </c>
      <c r="E1285">
        <f t="shared" si="120"/>
        <v>5.51</v>
      </c>
      <c r="F1285">
        <f t="shared" si="121"/>
        <v>40</v>
      </c>
      <c r="I1285" s="3">
        <v>1.462</v>
      </c>
      <c r="J1285" s="3">
        <v>-1E-4</v>
      </c>
    </row>
    <row r="1286" spans="1:10" x14ac:dyDescent="0.2">
      <c r="A1286" s="5">
        <v>127.7</v>
      </c>
      <c r="B1286" s="3">
        <f t="shared" si="122"/>
        <v>0.7340000000000001</v>
      </c>
      <c r="C1286" s="3">
        <f t="shared" si="123"/>
        <v>-3.3E-3</v>
      </c>
      <c r="D1286">
        <f t="shared" si="119"/>
        <v>100</v>
      </c>
      <c r="E1286">
        <f t="shared" si="120"/>
        <v>5.51</v>
      </c>
      <c r="F1286">
        <f t="shared" si="121"/>
        <v>40</v>
      </c>
      <c r="I1286" s="3">
        <v>1.4628000000000001</v>
      </c>
      <c r="J1286" s="3">
        <v>-1E-4</v>
      </c>
    </row>
    <row r="1287" spans="1:10" x14ac:dyDescent="0.2">
      <c r="A1287" s="5">
        <v>127.8</v>
      </c>
      <c r="B1287" s="3">
        <f t="shared" si="122"/>
        <v>0.7349</v>
      </c>
      <c r="C1287" s="3">
        <f t="shared" si="123"/>
        <v>-3.1000000000000003E-3</v>
      </c>
      <c r="D1287">
        <f t="shared" si="119"/>
        <v>100</v>
      </c>
      <c r="E1287">
        <f t="shared" si="120"/>
        <v>5.51</v>
      </c>
      <c r="F1287">
        <f t="shared" si="121"/>
        <v>40</v>
      </c>
      <c r="I1287" s="3">
        <v>1.4637</v>
      </c>
      <c r="J1287" s="3">
        <v>1E-4</v>
      </c>
    </row>
    <row r="1288" spans="1:10" x14ac:dyDescent="0.2">
      <c r="A1288" s="5">
        <v>127.9</v>
      </c>
      <c r="B1288" s="3">
        <f t="shared" si="122"/>
        <v>0.7357999999999999</v>
      </c>
      <c r="C1288" s="3">
        <f t="shared" si="123"/>
        <v>-3.1000000000000003E-3</v>
      </c>
      <c r="D1288">
        <f t="shared" si="119"/>
        <v>100</v>
      </c>
      <c r="E1288">
        <f t="shared" si="120"/>
        <v>5.51</v>
      </c>
      <c r="F1288">
        <f t="shared" si="121"/>
        <v>40</v>
      </c>
      <c r="I1288" s="3">
        <v>1.4645999999999999</v>
      </c>
      <c r="J1288" s="3">
        <v>1E-4</v>
      </c>
    </row>
    <row r="1289" spans="1:10" x14ac:dyDescent="0.2">
      <c r="A1289" s="5">
        <v>128</v>
      </c>
      <c r="B1289" s="3">
        <f t="shared" si="122"/>
        <v>0.73650000000000004</v>
      </c>
      <c r="C1289" s="3">
        <f t="shared" si="123"/>
        <v>-2.9000000000000002E-3</v>
      </c>
      <c r="D1289">
        <f t="shared" si="119"/>
        <v>100</v>
      </c>
      <c r="E1289">
        <f t="shared" si="120"/>
        <v>5.51</v>
      </c>
      <c r="F1289">
        <f t="shared" si="121"/>
        <v>40</v>
      </c>
      <c r="I1289" s="3">
        <v>1.4653</v>
      </c>
      <c r="J1289" s="3">
        <v>2.9999999999999997E-4</v>
      </c>
    </row>
    <row r="1290" spans="1:10" x14ac:dyDescent="0.2">
      <c r="A1290" s="5">
        <v>128.1</v>
      </c>
      <c r="B1290" s="3">
        <f t="shared" si="122"/>
        <v>0.73739999999999994</v>
      </c>
      <c r="C1290" s="3">
        <f t="shared" si="123"/>
        <v>-3.1000000000000003E-3</v>
      </c>
      <c r="D1290">
        <f t="shared" ref="D1290:D1353" si="124">$E$4</f>
        <v>100</v>
      </c>
      <c r="E1290">
        <f t="shared" ref="E1290:E1353" si="125">$F$4</f>
        <v>5.51</v>
      </c>
      <c r="F1290">
        <f t="shared" ref="F1290:F1353" si="126">$G$4</f>
        <v>40</v>
      </c>
      <c r="I1290" s="3">
        <v>1.4661999999999999</v>
      </c>
      <c r="J1290" s="3">
        <v>1E-4</v>
      </c>
    </row>
    <row r="1291" spans="1:10" x14ac:dyDescent="0.2">
      <c r="A1291" s="5">
        <v>128.19999999999999</v>
      </c>
      <c r="B1291" s="3">
        <f t="shared" si="122"/>
        <v>0.73840000000000006</v>
      </c>
      <c r="C1291" s="3">
        <f t="shared" si="123"/>
        <v>-3.4000000000000002E-3</v>
      </c>
      <c r="D1291">
        <f t="shared" si="124"/>
        <v>100</v>
      </c>
      <c r="E1291">
        <f t="shared" si="125"/>
        <v>5.51</v>
      </c>
      <c r="F1291">
        <f t="shared" si="126"/>
        <v>40</v>
      </c>
      <c r="I1291" s="3">
        <v>1.4672000000000001</v>
      </c>
      <c r="J1291" s="3">
        <v>-2.0000000000000001E-4</v>
      </c>
    </row>
    <row r="1292" spans="1:10" x14ac:dyDescent="0.2">
      <c r="A1292" s="5">
        <v>128.30000000000001</v>
      </c>
      <c r="B1292" s="3">
        <f t="shared" si="122"/>
        <v>0.73909999999999998</v>
      </c>
      <c r="C1292" s="3">
        <f t="shared" si="123"/>
        <v>-3.3E-3</v>
      </c>
      <c r="D1292">
        <f t="shared" si="124"/>
        <v>100</v>
      </c>
      <c r="E1292">
        <f t="shared" si="125"/>
        <v>5.51</v>
      </c>
      <c r="F1292">
        <f t="shared" si="126"/>
        <v>40</v>
      </c>
      <c r="I1292" s="3">
        <v>1.4679</v>
      </c>
      <c r="J1292" s="3">
        <v>-1E-4</v>
      </c>
    </row>
    <row r="1293" spans="1:10" x14ac:dyDescent="0.2">
      <c r="A1293" s="5">
        <v>128.4</v>
      </c>
      <c r="B1293" s="3">
        <f t="shared" si="122"/>
        <v>0.7397999999999999</v>
      </c>
      <c r="C1293" s="3">
        <f t="shared" si="123"/>
        <v>-3.0000000000000001E-3</v>
      </c>
      <c r="D1293">
        <f t="shared" si="124"/>
        <v>100</v>
      </c>
      <c r="E1293">
        <f t="shared" si="125"/>
        <v>5.51</v>
      </c>
      <c r="F1293">
        <f t="shared" si="126"/>
        <v>40</v>
      </c>
      <c r="I1293" s="3">
        <v>1.4685999999999999</v>
      </c>
      <c r="J1293" s="3">
        <v>2.0000000000000001E-4</v>
      </c>
    </row>
    <row r="1294" spans="1:10" x14ac:dyDescent="0.2">
      <c r="A1294" s="5">
        <v>128.5</v>
      </c>
      <c r="B1294" s="3">
        <f t="shared" si="122"/>
        <v>0.74080000000000001</v>
      </c>
      <c r="C1294" s="3">
        <f t="shared" si="123"/>
        <v>-3.1000000000000003E-3</v>
      </c>
      <c r="D1294">
        <f t="shared" si="124"/>
        <v>100</v>
      </c>
      <c r="E1294">
        <f t="shared" si="125"/>
        <v>5.51</v>
      </c>
      <c r="F1294">
        <f t="shared" si="126"/>
        <v>40</v>
      </c>
      <c r="I1294" s="3">
        <v>1.4696</v>
      </c>
      <c r="J1294" s="3">
        <v>1E-4</v>
      </c>
    </row>
    <row r="1295" spans="1:10" x14ac:dyDescent="0.2">
      <c r="A1295" s="5">
        <v>128.6</v>
      </c>
      <c r="B1295" s="3">
        <f t="shared" si="122"/>
        <v>0.74159999999999993</v>
      </c>
      <c r="C1295" s="3">
        <f t="shared" si="123"/>
        <v>-3.2000000000000002E-3</v>
      </c>
      <c r="D1295">
        <f t="shared" si="124"/>
        <v>100</v>
      </c>
      <c r="E1295">
        <f t="shared" si="125"/>
        <v>5.51</v>
      </c>
      <c r="F1295">
        <f t="shared" si="126"/>
        <v>40</v>
      </c>
      <c r="I1295" s="3">
        <v>1.4703999999999999</v>
      </c>
      <c r="J1295" s="3">
        <v>0</v>
      </c>
    </row>
    <row r="1296" spans="1:10" x14ac:dyDescent="0.2">
      <c r="A1296" s="5">
        <v>128.69999999999999</v>
      </c>
      <c r="B1296" s="3">
        <f t="shared" si="122"/>
        <v>0.74230000000000007</v>
      </c>
      <c r="C1296" s="3">
        <f t="shared" si="123"/>
        <v>-3.1000000000000003E-3</v>
      </c>
      <c r="D1296">
        <f t="shared" si="124"/>
        <v>100</v>
      </c>
      <c r="E1296">
        <f t="shared" si="125"/>
        <v>5.51</v>
      </c>
      <c r="F1296">
        <f t="shared" si="126"/>
        <v>40</v>
      </c>
      <c r="I1296" s="3">
        <v>1.4711000000000001</v>
      </c>
      <c r="J1296" s="3">
        <v>1E-4</v>
      </c>
    </row>
    <row r="1297" spans="1:10" x14ac:dyDescent="0.2">
      <c r="A1297" s="5">
        <v>128.80000000000001</v>
      </c>
      <c r="B1297" s="3">
        <f t="shared" si="122"/>
        <v>0.74309999999999998</v>
      </c>
      <c r="C1297" s="3">
        <f t="shared" si="123"/>
        <v>-2.9000000000000002E-3</v>
      </c>
      <c r="D1297">
        <f t="shared" si="124"/>
        <v>100</v>
      </c>
      <c r="E1297">
        <f t="shared" si="125"/>
        <v>5.51</v>
      </c>
      <c r="F1297">
        <f t="shared" si="126"/>
        <v>40</v>
      </c>
      <c r="I1297" s="3">
        <v>1.4719</v>
      </c>
      <c r="J1297" s="3">
        <v>2.9999999999999997E-4</v>
      </c>
    </row>
    <row r="1298" spans="1:10" x14ac:dyDescent="0.2">
      <c r="A1298" s="5">
        <v>128.9</v>
      </c>
      <c r="B1298" s="3">
        <f t="shared" si="122"/>
        <v>0.74410000000000009</v>
      </c>
      <c r="C1298" s="3">
        <f t="shared" si="123"/>
        <v>-3.2000000000000002E-3</v>
      </c>
      <c r="D1298">
        <f t="shared" si="124"/>
        <v>100</v>
      </c>
      <c r="E1298">
        <f t="shared" si="125"/>
        <v>5.51</v>
      </c>
      <c r="F1298">
        <f t="shared" si="126"/>
        <v>40</v>
      </c>
      <c r="I1298" s="3">
        <v>1.4729000000000001</v>
      </c>
      <c r="J1298" s="3">
        <v>0</v>
      </c>
    </row>
    <row r="1299" spans="1:10" x14ac:dyDescent="0.2">
      <c r="A1299" s="5">
        <v>129</v>
      </c>
      <c r="B1299" s="3">
        <f t="shared" si="122"/>
        <v>0.74490000000000001</v>
      </c>
      <c r="C1299" s="3">
        <f t="shared" si="123"/>
        <v>-3.2000000000000002E-3</v>
      </c>
      <c r="D1299">
        <f t="shared" si="124"/>
        <v>100</v>
      </c>
      <c r="E1299">
        <f t="shared" si="125"/>
        <v>5.51</v>
      </c>
      <c r="F1299">
        <f t="shared" si="126"/>
        <v>40</v>
      </c>
      <c r="I1299" s="3">
        <v>1.4737</v>
      </c>
      <c r="J1299" s="3">
        <v>0</v>
      </c>
    </row>
    <row r="1300" spans="1:10" x14ac:dyDescent="0.2">
      <c r="A1300" s="5">
        <v>129.1</v>
      </c>
      <c r="B1300" s="3">
        <f t="shared" si="122"/>
        <v>0.74559999999999993</v>
      </c>
      <c r="C1300" s="3">
        <f t="shared" si="123"/>
        <v>-3.1000000000000003E-3</v>
      </c>
      <c r="D1300">
        <f t="shared" si="124"/>
        <v>100</v>
      </c>
      <c r="E1300">
        <f t="shared" si="125"/>
        <v>5.51</v>
      </c>
      <c r="F1300">
        <f t="shared" si="126"/>
        <v>40</v>
      </c>
      <c r="I1300" s="3">
        <v>1.4743999999999999</v>
      </c>
      <c r="J1300" s="3">
        <v>1E-4</v>
      </c>
    </row>
    <row r="1301" spans="1:10" x14ac:dyDescent="0.2">
      <c r="A1301" s="5">
        <v>129.19999999999999</v>
      </c>
      <c r="B1301" s="3">
        <f t="shared" si="122"/>
        <v>0.74650000000000005</v>
      </c>
      <c r="C1301" s="3">
        <f t="shared" si="123"/>
        <v>-3.0000000000000001E-3</v>
      </c>
      <c r="D1301">
        <f t="shared" si="124"/>
        <v>100</v>
      </c>
      <c r="E1301">
        <f t="shared" si="125"/>
        <v>5.51</v>
      </c>
      <c r="F1301">
        <f t="shared" si="126"/>
        <v>40</v>
      </c>
      <c r="I1301" s="3">
        <v>1.4753000000000001</v>
      </c>
      <c r="J1301" s="3">
        <v>2.0000000000000001E-4</v>
      </c>
    </row>
    <row r="1302" spans="1:10" x14ac:dyDescent="0.2">
      <c r="A1302" s="5">
        <v>129.30000000000001</v>
      </c>
      <c r="B1302" s="3">
        <f t="shared" ref="B1302:B1365" si="127">I1302-$I$405</f>
        <v>0.74749999999999994</v>
      </c>
      <c r="C1302" s="3">
        <f t="shared" ref="C1302:C1365" si="128">J1302-$J$405</f>
        <v>-3.2000000000000002E-3</v>
      </c>
      <c r="D1302">
        <f t="shared" si="124"/>
        <v>100</v>
      </c>
      <c r="E1302">
        <f t="shared" si="125"/>
        <v>5.51</v>
      </c>
      <c r="F1302">
        <f t="shared" si="126"/>
        <v>40</v>
      </c>
      <c r="I1302" s="3">
        <v>1.4762999999999999</v>
      </c>
      <c r="J1302" s="3">
        <v>0</v>
      </c>
    </row>
    <row r="1303" spans="1:10" x14ac:dyDescent="0.2">
      <c r="A1303" s="5">
        <v>129.4</v>
      </c>
      <c r="B1303" s="3">
        <f t="shared" si="127"/>
        <v>0.74820000000000009</v>
      </c>
      <c r="C1303" s="3">
        <f t="shared" si="128"/>
        <v>-2.9000000000000002E-3</v>
      </c>
      <c r="D1303">
        <f t="shared" si="124"/>
        <v>100</v>
      </c>
      <c r="E1303">
        <f t="shared" si="125"/>
        <v>5.51</v>
      </c>
      <c r="F1303">
        <f t="shared" si="126"/>
        <v>40</v>
      </c>
      <c r="I1303" s="3">
        <v>1.4770000000000001</v>
      </c>
      <c r="J1303" s="3">
        <v>2.9999999999999997E-4</v>
      </c>
    </row>
    <row r="1304" spans="1:10" x14ac:dyDescent="0.2">
      <c r="A1304" s="5">
        <v>129.5</v>
      </c>
      <c r="B1304" s="3">
        <f t="shared" si="127"/>
        <v>0.749</v>
      </c>
      <c r="C1304" s="3">
        <f t="shared" si="128"/>
        <v>-3.3E-3</v>
      </c>
      <c r="D1304">
        <f t="shared" si="124"/>
        <v>100</v>
      </c>
      <c r="E1304">
        <f t="shared" si="125"/>
        <v>5.51</v>
      </c>
      <c r="F1304">
        <f t="shared" si="126"/>
        <v>40</v>
      </c>
      <c r="I1304" s="3">
        <v>1.4778</v>
      </c>
      <c r="J1304" s="3">
        <v>-1E-4</v>
      </c>
    </row>
    <row r="1305" spans="1:10" x14ac:dyDescent="0.2">
      <c r="A1305" s="5">
        <v>129.6</v>
      </c>
      <c r="B1305" s="3">
        <f t="shared" si="127"/>
        <v>0.74999999999999989</v>
      </c>
      <c r="C1305" s="3">
        <f t="shared" si="128"/>
        <v>-3.1000000000000003E-3</v>
      </c>
      <c r="D1305">
        <f t="shared" si="124"/>
        <v>100</v>
      </c>
      <c r="E1305">
        <f t="shared" si="125"/>
        <v>5.51</v>
      </c>
      <c r="F1305">
        <f t="shared" si="126"/>
        <v>40</v>
      </c>
      <c r="I1305" s="3">
        <v>1.4787999999999999</v>
      </c>
      <c r="J1305" s="3">
        <v>1E-4</v>
      </c>
    </row>
    <row r="1306" spans="1:10" x14ac:dyDescent="0.2">
      <c r="A1306" s="5">
        <v>129.69999999999999</v>
      </c>
      <c r="B1306" s="3">
        <f t="shared" si="127"/>
        <v>0.75080000000000002</v>
      </c>
      <c r="C1306" s="3">
        <f t="shared" si="128"/>
        <v>-3.0000000000000001E-3</v>
      </c>
      <c r="D1306">
        <f t="shared" si="124"/>
        <v>100</v>
      </c>
      <c r="E1306">
        <f t="shared" si="125"/>
        <v>5.51</v>
      </c>
      <c r="F1306">
        <f t="shared" si="126"/>
        <v>40</v>
      </c>
      <c r="I1306" s="3">
        <v>1.4796</v>
      </c>
      <c r="J1306" s="3">
        <v>2.0000000000000001E-4</v>
      </c>
    </row>
    <row r="1307" spans="1:10" x14ac:dyDescent="0.2">
      <c r="A1307" s="5">
        <v>129.80000000000001</v>
      </c>
      <c r="B1307" s="3">
        <f t="shared" si="127"/>
        <v>0.75149999999999995</v>
      </c>
      <c r="C1307" s="3">
        <f t="shared" si="128"/>
        <v>-3.2000000000000002E-3</v>
      </c>
      <c r="D1307">
        <f t="shared" si="124"/>
        <v>100</v>
      </c>
      <c r="E1307">
        <f t="shared" si="125"/>
        <v>5.51</v>
      </c>
      <c r="F1307">
        <f t="shared" si="126"/>
        <v>40</v>
      </c>
      <c r="I1307" s="3">
        <v>1.4802999999999999</v>
      </c>
      <c r="J1307" s="3">
        <v>0</v>
      </c>
    </row>
    <row r="1308" spans="1:10" x14ac:dyDescent="0.2">
      <c r="A1308" s="5">
        <v>129.9</v>
      </c>
      <c r="B1308" s="3">
        <f t="shared" si="127"/>
        <v>0.75230000000000008</v>
      </c>
      <c r="C1308" s="3">
        <f t="shared" si="128"/>
        <v>-3.2000000000000002E-3</v>
      </c>
      <c r="D1308">
        <f t="shared" si="124"/>
        <v>100</v>
      </c>
      <c r="E1308">
        <f t="shared" si="125"/>
        <v>5.51</v>
      </c>
      <c r="F1308">
        <f t="shared" si="126"/>
        <v>40</v>
      </c>
      <c r="I1308" s="3">
        <v>1.4811000000000001</v>
      </c>
      <c r="J1308" s="3">
        <v>0</v>
      </c>
    </row>
    <row r="1309" spans="1:10" x14ac:dyDescent="0.2">
      <c r="A1309" s="5">
        <v>130</v>
      </c>
      <c r="B1309" s="3">
        <f t="shared" si="127"/>
        <v>0.75329999999999997</v>
      </c>
      <c r="C1309" s="3">
        <f t="shared" si="128"/>
        <v>-3.1000000000000003E-3</v>
      </c>
      <c r="D1309">
        <f t="shared" si="124"/>
        <v>100</v>
      </c>
      <c r="E1309">
        <f t="shared" si="125"/>
        <v>5.51</v>
      </c>
      <c r="F1309">
        <f t="shared" si="126"/>
        <v>40</v>
      </c>
      <c r="I1309" s="3">
        <v>1.4821</v>
      </c>
      <c r="J1309" s="3">
        <v>1E-4</v>
      </c>
    </row>
    <row r="1310" spans="1:10" x14ac:dyDescent="0.2">
      <c r="A1310" s="5">
        <v>130.1</v>
      </c>
      <c r="B1310" s="3">
        <f t="shared" si="127"/>
        <v>0.75399999999999989</v>
      </c>
      <c r="C1310" s="3">
        <f t="shared" si="128"/>
        <v>-3.0000000000000001E-3</v>
      </c>
      <c r="D1310">
        <f t="shared" si="124"/>
        <v>100</v>
      </c>
      <c r="E1310">
        <f t="shared" si="125"/>
        <v>5.51</v>
      </c>
      <c r="F1310">
        <f t="shared" si="126"/>
        <v>40</v>
      </c>
      <c r="I1310" s="3">
        <v>1.4827999999999999</v>
      </c>
      <c r="J1310" s="3">
        <v>2.0000000000000001E-4</v>
      </c>
    </row>
    <row r="1311" spans="1:10" x14ac:dyDescent="0.2">
      <c r="A1311" s="5">
        <v>130.19999999999999</v>
      </c>
      <c r="B1311" s="3">
        <f t="shared" si="127"/>
        <v>0.75470000000000004</v>
      </c>
      <c r="C1311" s="3">
        <f t="shared" si="128"/>
        <v>-3.2000000000000002E-3</v>
      </c>
      <c r="D1311">
        <f t="shared" si="124"/>
        <v>100</v>
      </c>
      <c r="E1311">
        <f t="shared" si="125"/>
        <v>5.51</v>
      </c>
      <c r="F1311">
        <f t="shared" si="126"/>
        <v>40</v>
      </c>
      <c r="I1311" s="3">
        <v>1.4835</v>
      </c>
      <c r="J1311" s="3">
        <v>0</v>
      </c>
    </row>
    <row r="1312" spans="1:10" x14ac:dyDescent="0.2">
      <c r="A1312" s="5">
        <v>130.30000000000001</v>
      </c>
      <c r="B1312" s="3">
        <f t="shared" si="127"/>
        <v>0.75579999999999992</v>
      </c>
      <c r="C1312" s="3">
        <f t="shared" si="128"/>
        <v>-3.0000000000000001E-3</v>
      </c>
      <c r="D1312">
        <f t="shared" si="124"/>
        <v>100</v>
      </c>
      <c r="E1312">
        <f t="shared" si="125"/>
        <v>5.51</v>
      </c>
      <c r="F1312">
        <f t="shared" si="126"/>
        <v>40</v>
      </c>
      <c r="I1312" s="3">
        <v>1.4845999999999999</v>
      </c>
      <c r="J1312" s="3">
        <v>2.0000000000000001E-4</v>
      </c>
    </row>
    <row r="1313" spans="1:10" x14ac:dyDescent="0.2">
      <c r="A1313" s="5">
        <v>130.4</v>
      </c>
      <c r="B1313" s="3">
        <f t="shared" si="127"/>
        <v>0.75660000000000005</v>
      </c>
      <c r="C1313" s="3">
        <f t="shared" si="128"/>
        <v>-3.2000000000000002E-3</v>
      </c>
      <c r="D1313">
        <f t="shared" si="124"/>
        <v>100</v>
      </c>
      <c r="E1313">
        <f t="shared" si="125"/>
        <v>5.51</v>
      </c>
      <c r="F1313">
        <f t="shared" si="126"/>
        <v>40</v>
      </c>
      <c r="I1313" s="3">
        <v>1.4854000000000001</v>
      </c>
      <c r="J1313" s="3">
        <v>0</v>
      </c>
    </row>
    <row r="1314" spans="1:10" x14ac:dyDescent="0.2">
      <c r="A1314" s="5">
        <v>130.5</v>
      </c>
      <c r="B1314" s="3">
        <f t="shared" si="127"/>
        <v>0.75729999999999997</v>
      </c>
      <c r="C1314" s="3">
        <f t="shared" si="128"/>
        <v>-3.1000000000000003E-3</v>
      </c>
      <c r="D1314">
        <f t="shared" si="124"/>
        <v>100</v>
      </c>
      <c r="E1314">
        <f t="shared" si="125"/>
        <v>5.51</v>
      </c>
      <c r="F1314">
        <f t="shared" si="126"/>
        <v>40</v>
      </c>
      <c r="I1314" s="3">
        <v>1.4861</v>
      </c>
      <c r="J1314" s="3">
        <v>1E-4</v>
      </c>
    </row>
    <row r="1315" spans="1:10" x14ac:dyDescent="0.2">
      <c r="A1315" s="5">
        <v>130.6</v>
      </c>
      <c r="B1315" s="3">
        <f t="shared" si="127"/>
        <v>0.75810000000000011</v>
      </c>
      <c r="C1315" s="3">
        <f t="shared" si="128"/>
        <v>-3.3E-3</v>
      </c>
      <c r="D1315">
        <f t="shared" si="124"/>
        <v>100</v>
      </c>
      <c r="E1315">
        <f t="shared" si="125"/>
        <v>5.51</v>
      </c>
      <c r="F1315">
        <f t="shared" si="126"/>
        <v>40</v>
      </c>
      <c r="I1315" s="3">
        <v>1.4869000000000001</v>
      </c>
      <c r="J1315" s="3">
        <v>-1E-4</v>
      </c>
    </row>
    <row r="1316" spans="1:10" x14ac:dyDescent="0.2">
      <c r="A1316" s="5">
        <v>130.69999999999999</v>
      </c>
      <c r="B1316" s="3">
        <f t="shared" si="127"/>
        <v>0.7591</v>
      </c>
      <c r="C1316" s="3">
        <f t="shared" si="128"/>
        <v>-3.2000000000000002E-3</v>
      </c>
      <c r="D1316">
        <f t="shared" si="124"/>
        <v>100</v>
      </c>
      <c r="E1316">
        <f t="shared" si="125"/>
        <v>5.51</v>
      </c>
      <c r="F1316">
        <f t="shared" si="126"/>
        <v>40</v>
      </c>
      <c r="I1316" s="3">
        <v>1.4879</v>
      </c>
      <c r="J1316" s="3">
        <v>0</v>
      </c>
    </row>
    <row r="1317" spans="1:10" x14ac:dyDescent="0.2">
      <c r="A1317" s="5">
        <v>130.80000000000001</v>
      </c>
      <c r="B1317" s="3">
        <f t="shared" si="127"/>
        <v>0.7599999999999999</v>
      </c>
      <c r="C1317" s="3">
        <f t="shared" si="128"/>
        <v>-3.2000000000000002E-3</v>
      </c>
      <c r="D1317">
        <f t="shared" si="124"/>
        <v>100</v>
      </c>
      <c r="E1317">
        <f t="shared" si="125"/>
        <v>5.51</v>
      </c>
      <c r="F1317">
        <f t="shared" si="126"/>
        <v>40</v>
      </c>
      <c r="I1317" s="3">
        <v>1.4887999999999999</v>
      </c>
      <c r="J1317" s="3">
        <v>0</v>
      </c>
    </row>
    <row r="1318" spans="1:10" x14ac:dyDescent="0.2">
      <c r="A1318" s="5">
        <v>130.9</v>
      </c>
      <c r="B1318" s="3">
        <f t="shared" si="127"/>
        <v>0.76070000000000004</v>
      </c>
      <c r="C1318" s="3">
        <f t="shared" si="128"/>
        <v>-2.9000000000000002E-3</v>
      </c>
      <c r="D1318">
        <f t="shared" si="124"/>
        <v>100</v>
      </c>
      <c r="E1318">
        <f t="shared" si="125"/>
        <v>5.51</v>
      </c>
      <c r="F1318">
        <f t="shared" si="126"/>
        <v>40</v>
      </c>
      <c r="I1318" s="3">
        <v>1.4895</v>
      </c>
      <c r="J1318" s="3">
        <v>2.9999999999999997E-4</v>
      </c>
    </row>
    <row r="1319" spans="1:10" x14ac:dyDescent="0.2">
      <c r="A1319" s="5">
        <v>131</v>
      </c>
      <c r="B1319" s="3">
        <f t="shared" si="127"/>
        <v>0.76169999999999993</v>
      </c>
      <c r="C1319" s="3">
        <f t="shared" si="128"/>
        <v>-3.1000000000000003E-3</v>
      </c>
      <c r="D1319">
        <f t="shared" si="124"/>
        <v>100</v>
      </c>
      <c r="E1319">
        <f t="shared" si="125"/>
        <v>5.51</v>
      </c>
      <c r="F1319">
        <f t="shared" si="126"/>
        <v>40</v>
      </c>
      <c r="I1319" s="3">
        <v>1.4904999999999999</v>
      </c>
      <c r="J1319" s="3">
        <v>1E-4</v>
      </c>
    </row>
    <row r="1320" spans="1:10" x14ac:dyDescent="0.2">
      <c r="A1320" s="5">
        <v>131.1</v>
      </c>
      <c r="B1320" s="3">
        <f t="shared" si="127"/>
        <v>0.76250000000000007</v>
      </c>
      <c r="C1320" s="3">
        <f t="shared" si="128"/>
        <v>-3.1000000000000003E-3</v>
      </c>
      <c r="D1320">
        <f t="shared" si="124"/>
        <v>100</v>
      </c>
      <c r="E1320">
        <f t="shared" si="125"/>
        <v>5.51</v>
      </c>
      <c r="F1320">
        <f t="shared" si="126"/>
        <v>40</v>
      </c>
      <c r="I1320" s="3">
        <v>1.4913000000000001</v>
      </c>
      <c r="J1320" s="3">
        <v>1E-4</v>
      </c>
    </row>
    <row r="1321" spans="1:10" x14ac:dyDescent="0.2">
      <c r="A1321" s="5">
        <v>131.19999999999999</v>
      </c>
      <c r="B1321" s="3">
        <f t="shared" si="127"/>
        <v>0.7631</v>
      </c>
      <c r="C1321" s="3">
        <f t="shared" si="128"/>
        <v>-3.2000000000000002E-3</v>
      </c>
      <c r="D1321">
        <f t="shared" si="124"/>
        <v>100</v>
      </c>
      <c r="E1321">
        <f t="shared" si="125"/>
        <v>5.51</v>
      </c>
      <c r="F1321">
        <f t="shared" si="126"/>
        <v>40</v>
      </c>
      <c r="I1321" s="3">
        <v>1.4919</v>
      </c>
      <c r="J1321" s="3">
        <v>0</v>
      </c>
    </row>
    <row r="1322" spans="1:10" x14ac:dyDescent="0.2">
      <c r="A1322" s="5">
        <v>131.30000000000001</v>
      </c>
      <c r="B1322" s="3">
        <f t="shared" si="127"/>
        <v>0.76389999999999991</v>
      </c>
      <c r="C1322" s="3">
        <f t="shared" si="128"/>
        <v>-3.0000000000000001E-3</v>
      </c>
      <c r="D1322">
        <f t="shared" si="124"/>
        <v>100</v>
      </c>
      <c r="E1322">
        <f t="shared" si="125"/>
        <v>5.51</v>
      </c>
      <c r="F1322">
        <f t="shared" si="126"/>
        <v>40</v>
      </c>
      <c r="I1322" s="3">
        <v>1.4926999999999999</v>
      </c>
      <c r="J1322" s="3">
        <v>2.0000000000000001E-4</v>
      </c>
    </row>
    <row r="1323" spans="1:10" x14ac:dyDescent="0.2">
      <c r="A1323" s="5">
        <v>131.4</v>
      </c>
      <c r="B1323" s="3">
        <f t="shared" si="127"/>
        <v>0.76490000000000002</v>
      </c>
      <c r="C1323" s="3">
        <f t="shared" si="128"/>
        <v>-3.1000000000000003E-3</v>
      </c>
      <c r="D1323">
        <f t="shared" si="124"/>
        <v>100</v>
      </c>
      <c r="E1323">
        <f t="shared" si="125"/>
        <v>5.51</v>
      </c>
      <c r="F1323">
        <f t="shared" si="126"/>
        <v>40</v>
      </c>
      <c r="I1323" s="3">
        <v>1.4937</v>
      </c>
      <c r="J1323" s="3">
        <v>1E-4</v>
      </c>
    </row>
    <row r="1324" spans="1:10" x14ac:dyDescent="0.2">
      <c r="A1324" s="5">
        <v>131.5</v>
      </c>
      <c r="B1324" s="3">
        <f t="shared" si="127"/>
        <v>0.76569999999999994</v>
      </c>
      <c r="C1324" s="3">
        <f t="shared" si="128"/>
        <v>-3.3E-3</v>
      </c>
      <c r="D1324">
        <f t="shared" si="124"/>
        <v>100</v>
      </c>
      <c r="E1324">
        <f t="shared" si="125"/>
        <v>5.51</v>
      </c>
      <c r="F1324">
        <f t="shared" si="126"/>
        <v>40</v>
      </c>
      <c r="I1324" s="3">
        <v>1.4944999999999999</v>
      </c>
      <c r="J1324" s="3">
        <v>-1E-4</v>
      </c>
    </row>
    <row r="1325" spans="1:10" x14ac:dyDescent="0.2">
      <c r="A1325" s="5">
        <v>131.6</v>
      </c>
      <c r="B1325" s="3">
        <f t="shared" si="127"/>
        <v>0.76640000000000008</v>
      </c>
      <c r="C1325" s="3">
        <f t="shared" si="128"/>
        <v>-3.0000000000000001E-3</v>
      </c>
      <c r="D1325">
        <f t="shared" si="124"/>
        <v>100</v>
      </c>
      <c r="E1325">
        <f t="shared" si="125"/>
        <v>5.51</v>
      </c>
      <c r="F1325">
        <f t="shared" si="126"/>
        <v>40</v>
      </c>
      <c r="I1325" s="3">
        <v>1.4952000000000001</v>
      </c>
      <c r="J1325" s="3">
        <v>2.0000000000000001E-4</v>
      </c>
    </row>
    <row r="1326" spans="1:10" x14ac:dyDescent="0.2">
      <c r="A1326" s="5">
        <v>131.69999999999999</v>
      </c>
      <c r="B1326" s="3">
        <f t="shared" si="127"/>
        <v>0.76749999999999996</v>
      </c>
      <c r="C1326" s="3">
        <f t="shared" si="128"/>
        <v>-2.9000000000000002E-3</v>
      </c>
      <c r="D1326">
        <f t="shared" si="124"/>
        <v>100</v>
      </c>
      <c r="E1326">
        <f t="shared" si="125"/>
        <v>5.51</v>
      </c>
      <c r="F1326">
        <f t="shared" si="126"/>
        <v>40</v>
      </c>
      <c r="I1326" s="3">
        <v>1.4963</v>
      </c>
      <c r="J1326" s="3">
        <v>2.9999999999999997E-4</v>
      </c>
    </row>
    <row r="1327" spans="1:10" x14ac:dyDescent="0.2">
      <c r="A1327" s="5">
        <v>131.80000000000001</v>
      </c>
      <c r="B1327" s="3">
        <f t="shared" si="127"/>
        <v>0.76840000000000008</v>
      </c>
      <c r="C1327" s="3">
        <f t="shared" si="128"/>
        <v>-3.2000000000000002E-3</v>
      </c>
      <c r="D1327">
        <f t="shared" si="124"/>
        <v>100</v>
      </c>
      <c r="E1327">
        <f t="shared" si="125"/>
        <v>5.51</v>
      </c>
      <c r="F1327">
        <f t="shared" si="126"/>
        <v>40</v>
      </c>
      <c r="I1327" s="3">
        <v>1.4972000000000001</v>
      </c>
      <c r="J1327" s="3">
        <v>0</v>
      </c>
    </row>
    <row r="1328" spans="1:10" x14ac:dyDescent="0.2">
      <c r="A1328" s="5">
        <v>131.9</v>
      </c>
      <c r="B1328" s="3">
        <f t="shared" si="127"/>
        <v>0.76900000000000002</v>
      </c>
      <c r="C1328" s="3">
        <f t="shared" si="128"/>
        <v>-3.0000000000000001E-3</v>
      </c>
      <c r="D1328">
        <f t="shared" si="124"/>
        <v>100</v>
      </c>
      <c r="E1328">
        <f t="shared" si="125"/>
        <v>5.51</v>
      </c>
      <c r="F1328">
        <f t="shared" si="126"/>
        <v>40</v>
      </c>
      <c r="I1328" s="3">
        <v>1.4978</v>
      </c>
      <c r="J1328" s="3">
        <v>2.0000000000000001E-4</v>
      </c>
    </row>
    <row r="1329" spans="1:10" x14ac:dyDescent="0.2">
      <c r="A1329" s="5">
        <v>132</v>
      </c>
      <c r="B1329" s="3">
        <f t="shared" si="127"/>
        <v>0.76969999999999994</v>
      </c>
      <c r="C1329" s="3">
        <f t="shared" si="128"/>
        <v>-3.1000000000000003E-3</v>
      </c>
      <c r="D1329">
        <f t="shared" si="124"/>
        <v>100</v>
      </c>
      <c r="E1329">
        <f t="shared" si="125"/>
        <v>5.51</v>
      </c>
      <c r="F1329">
        <f t="shared" si="126"/>
        <v>40</v>
      </c>
      <c r="I1329" s="3">
        <v>1.4984999999999999</v>
      </c>
      <c r="J1329" s="3">
        <v>1E-4</v>
      </c>
    </row>
    <row r="1330" spans="1:10" x14ac:dyDescent="0.2">
      <c r="A1330" s="5">
        <v>132.1</v>
      </c>
      <c r="B1330" s="3">
        <f t="shared" si="127"/>
        <v>0.77080000000000004</v>
      </c>
      <c r="C1330" s="3">
        <f t="shared" si="128"/>
        <v>-3.1000000000000003E-3</v>
      </c>
      <c r="D1330">
        <f t="shared" si="124"/>
        <v>100</v>
      </c>
      <c r="E1330">
        <f t="shared" si="125"/>
        <v>5.51</v>
      </c>
      <c r="F1330">
        <f t="shared" si="126"/>
        <v>40</v>
      </c>
      <c r="I1330" s="3">
        <v>1.4996</v>
      </c>
      <c r="J1330" s="3">
        <v>1E-4</v>
      </c>
    </row>
    <row r="1331" spans="1:10" x14ac:dyDescent="0.2">
      <c r="A1331" s="5">
        <v>132.15</v>
      </c>
      <c r="B1331" s="3">
        <f t="shared" si="127"/>
        <v>0.77129999999999999</v>
      </c>
      <c r="C1331" s="3">
        <f t="shared" si="128"/>
        <v>-3.3E-3</v>
      </c>
      <c r="D1331">
        <f t="shared" si="124"/>
        <v>100</v>
      </c>
      <c r="E1331">
        <f t="shared" si="125"/>
        <v>5.51</v>
      </c>
      <c r="F1331">
        <f t="shared" si="126"/>
        <v>40</v>
      </c>
      <c r="I1331" s="3">
        <v>1.5001</v>
      </c>
      <c r="J1331" s="3">
        <v>-1E-4</v>
      </c>
    </row>
    <row r="1332" spans="1:10" x14ac:dyDescent="0.2">
      <c r="A1332" s="5">
        <v>132.15</v>
      </c>
      <c r="B1332" s="3">
        <f t="shared" si="127"/>
        <v>0.77129999999999999</v>
      </c>
      <c r="C1332" s="3">
        <f t="shared" si="128"/>
        <v>-3.3E-3</v>
      </c>
      <c r="D1332">
        <f t="shared" si="124"/>
        <v>100</v>
      </c>
      <c r="E1332">
        <f t="shared" si="125"/>
        <v>5.51</v>
      </c>
      <c r="F1332">
        <f t="shared" si="126"/>
        <v>40</v>
      </c>
      <c r="I1332" s="3">
        <v>1.5001</v>
      </c>
      <c r="J1332" s="3">
        <v>-1E-4</v>
      </c>
    </row>
    <row r="1333" spans="1:10" x14ac:dyDescent="0.2">
      <c r="A1333" s="5">
        <v>132.25</v>
      </c>
      <c r="B1333" s="3">
        <f t="shared" si="127"/>
        <v>0.77890000000000004</v>
      </c>
      <c r="C1333" s="3">
        <f t="shared" si="128"/>
        <v>-3.2000000000000002E-3</v>
      </c>
      <c r="D1333">
        <f t="shared" si="124"/>
        <v>100</v>
      </c>
      <c r="E1333">
        <f t="shared" si="125"/>
        <v>5.51</v>
      </c>
      <c r="F1333">
        <f t="shared" si="126"/>
        <v>40</v>
      </c>
      <c r="I1333" s="3">
        <v>1.5077</v>
      </c>
      <c r="J1333" s="3">
        <v>0</v>
      </c>
    </row>
    <row r="1334" spans="1:10" x14ac:dyDescent="0.2">
      <c r="A1334" s="5">
        <v>132.35</v>
      </c>
      <c r="B1334" s="3">
        <f t="shared" si="127"/>
        <v>0.78789999999999993</v>
      </c>
      <c r="C1334" s="3">
        <f t="shared" si="128"/>
        <v>-3.2000000000000002E-3</v>
      </c>
      <c r="D1334">
        <f t="shared" si="124"/>
        <v>100</v>
      </c>
      <c r="E1334">
        <f t="shared" si="125"/>
        <v>5.51</v>
      </c>
      <c r="F1334">
        <f t="shared" si="126"/>
        <v>40</v>
      </c>
      <c r="I1334" s="3">
        <v>1.5166999999999999</v>
      </c>
      <c r="J1334" s="3">
        <v>0</v>
      </c>
    </row>
    <row r="1335" spans="1:10" x14ac:dyDescent="0.2">
      <c r="A1335" s="5">
        <v>132.44999999999999</v>
      </c>
      <c r="B1335" s="3">
        <f t="shared" si="127"/>
        <v>0.79609999999999992</v>
      </c>
      <c r="C1335" s="3">
        <f t="shared" si="128"/>
        <v>-3.3E-3</v>
      </c>
      <c r="D1335">
        <f t="shared" si="124"/>
        <v>100</v>
      </c>
      <c r="E1335">
        <f t="shared" si="125"/>
        <v>5.51</v>
      </c>
      <c r="F1335">
        <f t="shared" si="126"/>
        <v>40</v>
      </c>
      <c r="I1335" s="3">
        <v>1.5248999999999999</v>
      </c>
      <c r="J1335" s="3">
        <v>-1E-4</v>
      </c>
    </row>
    <row r="1336" spans="1:10" x14ac:dyDescent="0.2">
      <c r="A1336" s="5">
        <v>132.55000000000001</v>
      </c>
      <c r="B1336" s="3">
        <f t="shared" si="127"/>
        <v>0.8042999999999999</v>
      </c>
      <c r="C1336" s="3">
        <f t="shared" si="128"/>
        <v>-3.4000000000000002E-3</v>
      </c>
      <c r="D1336">
        <f t="shared" si="124"/>
        <v>100</v>
      </c>
      <c r="E1336">
        <f t="shared" si="125"/>
        <v>5.51</v>
      </c>
      <c r="F1336">
        <f t="shared" si="126"/>
        <v>40</v>
      </c>
      <c r="I1336" s="3">
        <v>1.5330999999999999</v>
      </c>
      <c r="J1336" s="3">
        <v>-2.0000000000000001E-4</v>
      </c>
    </row>
    <row r="1337" spans="1:10" x14ac:dyDescent="0.2">
      <c r="A1337" s="5">
        <v>132.65</v>
      </c>
      <c r="B1337" s="3">
        <f t="shared" si="127"/>
        <v>0.81270000000000009</v>
      </c>
      <c r="C1337" s="3">
        <f t="shared" si="128"/>
        <v>-3.0000000000000001E-3</v>
      </c>
      <c r="D1337">
        <f t="shared" si="124"/>
        <v>100</v>
      </c>
      <c r="E1337">
        <f t="shared" si="125"/>
        <v>5.51</v>
      </c>
      <c r="F1337">
        <f t="shared" si="126"/>
        <v>40</v>
      </c>
      <c r="I1337" s="3">
        <v>1.5415000000000001</v>
      </c>
      <c r="J1337" s="3">
        <v>2.0000000000000001E-4</v>
      </c>
    </row>
    <row r="1338" spans="1:10" x14ac:dyDescent="0.2">
      <c r="A1338" s="5">
        <v>132.75</v>
      </c>
      <c r="B1338" s="3">
        <f t="shared" si="127"/>
        <v>0.82110000000000005</v>
      </c>
      <c r="C1338" s="3">
        <f t="shared" si="128"/>
        <v>-3.1000000000000003E-3</v>
      </c>
      <c r="D1338">
        <f t="shared" si="124"/>
        <v>100</v>
      </c>
      <c r="E1338">
        <f t="shared" si="125"/>
        <v>5.51</v>
      </c>
      <c r="F1338">
        <f t="shared" si="126"/>
        <v>40</v>
      </c>
      <c r="I1338" s="3">
        <v>1.5499000000000001</v>
      </c>
      <c r="J1338" s="3">
        <v>1E-4</v>
      </c>
    </row>
    <row r="1339" spans="1:10" x14ac:dyDescent="0.2">
      <c r="A1339" s="5">
        <v>132.85</v>
      </c>
      <c r="B1339" s="3">
        <f t="shared" si="127"/>
        <v>0.82950000000000002</v>
      </c>
      <c r="C1339" s="3">
        <f t="shared" si="128"/>
        <v>-3.0000000000000001E-3</v>
      </c>
      <c r="D1339">
        <f t="shared" si="124"/>
        <v>100</v>
      </c>
      <c r="E1339">
        <f t="shared" si="125"/>
        <v>5.51</v>
      </c>
      <c r="F1339">
        <f t="shared" si="126"/>
        <v>40</v>
      </c>
      <c r="I1339" s="3">
        <v>1.5583</v>
      </c>
      <c r="J1339" s="3">
        <v>2.0000000000000001E-4</v>
      </c>
    </row>
    <row r="1340" spans="1:10" x14ac:dyDescent="0.2">
      <c r="A1340" s="5">
        <v>132.94999999999999</v>
      </c>
      <c r="B1340" s="3">
        <f t="shared" si="127"/>
        <v>0.83779999999999999</v>
      </c>
      <c r="C1340" s="3">
        <f t="shared" si="128"/>
        <v>-3.2000000000000002E-3</v>
      </c>
      <c r="D1340">
        <f t="shared" si="124"/>
        <v>100</v>
      </c>
      <c r="E1340">
        <f t="shared" si="125"/>
        <v>5.51</v>
      </c>
      <c r="F1340">
        <f t="shared" si="126"/>
        <v>40</v>
      </c>
      <c r="I1340" s="3">
        <v>1.5666</v>
      </c>
      <c r="J1340" s="3">
        <v>0</v>
      </c>
    </row>
    <row r="1341" spans="1:10" x14ac:dyDescent="0.2">
      <c r="A1341" s="5">
        <v>133.05000000000001</v>
      </c>
      <c r="B1341" s="3">
        <f t="shared" si="127"/>
        <v>0.84629999999999994</v>
      </c>
      <c r="C1341" s="3">
        <f t="shared" si="128"/>
        <v>-3.0000000000000001E-3</v>
      </c>
      <c r="D1341">
        <f t="shared" si="124"/>
        <v>100</v>
      </c>
      <c r="E1341">
        <f t="shared" si="125"/>
        <v>5.51</v>
      </c>
      <c r="F1341">
        <f t="shared" si="126"/>
        <v>40</v>
      </c>
      <c r="I1341" s="3">
        <v>1.5750999999999999</v>
      </c>
      <c r="J1341" s="3">
        <v>2.0000000000000001E-4</v>
      </c>
    </row>
    <row r="1342" spans="1:10" x14ac:dyDescent="0.2">
      <c r="A1342" s="5">
        <v>133.15</v>
      </c>
      <c r="B1342" s="3">
        <f t="shared" si="127"/>
        <v>0.85429999999999995</v>
      </c>
      <c r="C1342" s="3">
        <f t="shared" si="128"/>
        <v>-3.1000000000000003E-3</v>
      </c>
      <c r="D1342">
        <f t="shared" si="124"/>
        <v>100</v>
      </c>
      <c r="E1342">
        <f t="shared" si="125"/>
        <v>5.51</v>
      </c>
      <c r="F1342">
        <f t="shared" si="126"/>
        <v>40</v>
      </c>
      <c r="I1342" s="3">
        <v>1.5831</v>
      </c>
      <c r="J1342" s="3">
        <v>1E-4</v>
      </c>
    </row>
    <row r="1343" spans="1:10" x14ac:dyDescent="0.2">
      <c r="A1343" s="5">
        <v>133.25</v>
      </c>
      <c r="B1343" s="3">
        <f t="shared" si="127"/>
        <v>0.8627999999999999</v>
      </c>
      <c r="C1343" s="3">
        <f t="shared" si="128"/>
        <v>-3.0000000000000001E-3</v>
      </c>
      <c r="D1343">
        <f t="shared" si="124"/>
        <v>100</v>
      </c>
      <c r="E1343">
        <f t="shared" si="125"/>
        <v>5.51</v>
      </c>
      <c r="F1343">
        <f t="shared" si="126"/>
        <v>40</v>
      </c>
      <c r="I1343" s="3">
        <v>1.5915999999999999</v>
      </c>
      <c r="J1343" s="3">
        <v>2.0000000000000001E-4</v>
      </c>
    </row>
    <row r="1344" spans="1:10" x14ac:dyDescent="0.2">
      <c r="A1344" s="5">
        <v>133.35</v>
      </c>
      <c r="B1344" s="3">
        <f t="shared" si="127"/>
        <v>0.87120000000000009</v>
      </c>
      <c r="C1344" s="3">
        <f t="shared" si="128"/>
        <v>-3.1000000000000003E-3</v>
      </c>
      <c r="D1344">
        <f t="shared" si="124"/>
        <v>100</v>
      </c>
      <c r="E1344">
        <f t="shared" si="125"/>
        <v>5.51</v>
      </c>
      <c r="F1344">
        <f t="shared" si="126"/>
        <v>40</v>
      </c>
      <c r="I1344" s="3">
        <v>1.6</v>
      </c>
      <c r="J1344" s="3">
        <v>1E-4</v>
      </c>
    </row>
    <row r="1345" spans="1:10" x14ac:dyDescent="0.2">
      <c r="A1345" s="5">
        <v>133.44999999999999</v>
      </c>
      <c r="B1345" s="3">
        <f t="shared" si="127"/>
        <v>0.87950000000000006</v>
      </c>
      <c r="C1345" s="3">
        <f t="shared" si="128"/>
        <v>-3.1000000000000003E-3</v>
      </c>
      <c r="D1345">
        <f t="shared" si="124"/>
        <v>100</v>
      </c>
      <c r="E1345">
        <f t="shared" si="125"/>
        <v>5.51</v>
      </c>
      <c r="F1345">
        <f t="shared" si="126"/>
        <v>40</v>
      </c>
      <c r="I1345" s="3">
        <v>1.6083000000000001</v>
      </c>
      <c r="J1345" s="3">
        <v>1E-4</v>
      </c>
    </row>
    <row r="1346" spans="1:10" x14ac:dyDescent="0.2">
      <c r="A1346" s="5">
        <v>133.55000000000001</v>
      </c>
      <c r="B1346" s="3">
        <f t="shared" si="127"/>
        <v>0.88780000000000003</v>
      </c>
      <c r="C1346" s="3">
        <f t="shared" si="128"/>
        <v>-3.2000000000000002E-3</v>
      </c>
      <c r="D1346">
        <f t="shared" si="124"/>
        <v>100</v>
      </c>
      <c r="E1346">
        <f t="shared" si="125"/>
        <v>5.51</v>
      </c>
      <c r="F1346">
        <f t="shared" si="126"/>
        <v>40</v>
      </c>
      <c r="I1346" s="3">
        <v>1.6166</v>
      </c>
      <c r="J1346" s="3">
        <v>0</v>
      </c>
    </row>
    <row r="1347" spans="1:10" x14ac:dyDescent="0.2">
      <c r="A1347" s="5">
        <v>133.65</v>
      </c>
      <c r="B1347" s="3">
        <f t="shared" si="127"/>
        <v>0.8962</v>
      </c>
      <c r="C1347" s="3">
        <f t="shared" si="128"/>
        <v>-3.1000000000000003E-3</v>
      </c>
      <c r="D1347">
        <f t="shared" si="124"/>
        <v>100</v>
      </c>
      <c r="E1347">
        <f t="shared" si="125"/>
        <v>5.51</v>
      </c>
      <c r="F1347">
        <f t="shared" si="126"/>
        <v>40</v>
      </c>
      <c r="I1347" s="3">
        <v>1.625</v>
      </c>
      <c r="J1347" s="3">
        <v>1E-4</v>
      </c>
    </row>
    <row r="1348" spans="1:10" x14ac:dyDescent="0.2">
      <c r="A1348" s="5">
        <v>133.75</v>
      </c>
      <c r="B1348" s="3">
        <f t="shared" si="127"/>
        <v>0.90449999999999997</v>
      </c>
      <c r="C1348" s="3">
        <f t="shared" si="128"/>
        <v>-3.3E-3</v>
      </c>
      <c r="D1348">
        <f t="shared" si="124"/>
        <v>100</v>
      </c>
      <c r="E1348">
        <f t="shared" si="125"/>
        <v>5.51</v>
      </c>
      <c r="F1348">
        <f t="shared" si="126"/>
        <v>40</v>
      </c>
      <c r="I1348" s="3">
        <v>1.6333</v>
      </c>
      <c r="J1348" s="3">
        <v>-1E-4</v>
      </c>
    </row>
    <row r="1349" spans="1:10" x14ac:dyDescent="0.2">
      <c r="A1349" s="5">
        <v>133.85</v>
      </c>
      <c r="B1349" s="3">
        <f t="shared" si="127"/>
        <v>0.91279999999999994</v>
      </c>
      <c r="C1349" s="3">
        <f t="shared" si="128"/>
        <v>-3.2000000000000002E-3</v>
      </c>
      <c r="D1349">
        <f t="shared" si="124"/>
        <v>100</v>
      </c>
      <c r="E1349">
        <f t="shared" si="125"/>
        <v>5.51</v>
      </c>
      <c r="F1349">
        <f t="shared" si="126"/>
        <v>40</v>
      </c>
      <c r="I1349" s="3">
        <v>1.6415999999999999</v>
      </c>
      <c r="J1349" s="3">
        <v>0</v>
      </c>
    </row>
    <row r="1350" spans="1:10" x14ac:dyDescent="0.2">
      <c r="A1350" s="5">
        <v>133.94999999999999</v>
      </c>
      <c r="B1350" s="3">
        <f t="shared" si="127"/>
        <v>0.9212999999999999</v>
      </c>
      <c r="C1350" s="3">
        <f t="shared" si="128"/>
        <v>-3.1000000000000003E-3</v>
      </c>
      <c r="D1350">
        <f t="shared" si="124"/>
        <v>100</v>
      </c>
      <c r="E1350">
        <f t="shared" si="125"/>
        <v>5.51</v>
      </c>
      <c r="F1350">
        <f t="shared" si="126"/>
        <v>40</v>
      </c>
      <c r="I1350" s="3">
        <v>1.6500999999999999</v>
      </c>
      <c r="J1350" s="3">
        <v>1E-4</v>
      </c>
    </row>
    <row r="1351" spans="1:10" x14ac:dyDescent="0.2">
      <c r="A1351" s="5">
        <v>134.05000000000001</v>
      </c>
      <c r="B1351" s="3">
        <f t="shared" si="127"/>
        <v>0.9295000000000001</v>
      </c>
      <c r="C1351" s="3">
        <f t="shared" si="128"/>
        <v>-3.1000000000000003E-3</v>
      </c>
      <c r="D1351">
        <f t="shared" si="124"/>
        <v>100</v>
      </c>
      <c r="E1351">
        <f t="shared" si="125"/>
        <v>5.51</v>
      </c>
      <c r="F1351">
        <f t="shared" si="126"/>
        <v>40</v>
      </c>
      <c r="I1351" s="3">
        <v>1.6583000000000001</v>
      </c>
      <c r="J1351" s="3">
        <v>1E-4</v>
      </c>
    </row>
    <row r="1352" spans="1:10" x14ac:dyDescent="0.2">
      <c r="A1352" s="5">
        <v>134.15</v>
      </c>
      <c r="B1352" s="3">
        <f t="shared" si="127"/>
        <v>0.9376000000000001</v>
      </c>
      <c r="C1352" s="3">
        <f t="shared" si="128"/>
        <v>-3.1000000000000003E-3</v>
      </c>
      <c r="D1352">
        <f t="shared" si="124"/>
        <v>100</v>
      </c>
      <c r="E1352">
        <f t="shared" si="125"/>
        <v>5.51</v>
      </c>
      <c r="F1352">
        <f t="shared" si="126"/>
        <v>40</v>
      </c>
      <c r="I1352" s="3">
        <v>1.6664000000000001</v>
      </c>
      <c r="J1352" s="3">
        <v>1E-4</v>
      </c>
    </row>
    <row r="1353" spans="1:10" x14ac:dyDescent="0.2">
      <c r="A1353" s="5">
        <v>134.25</v>
      </c>
      <c r="B1353" s="3">
        <f t="shared" si="127"/>
        <v>0.94610000000000005</v>
      </c>
      <c r="C1353" s="3">
        <f t="shared" si="128"/>
        <v>-3.3E-3</v>
      </c>
      <c r="D1353">
        <f t="shared" si="124"/>
        <v>100</v>
      </c>
      <c r="E1353">
        <f t="shared" si="125"/>
        <v>5.51</v>
      </c>
      <c r="F1353">
        <f t="shared" si="126"/>
        <v>40</v>
      </c>
      <c r="I1353" s="3">
        <v>1.6749000000000001</v>
      </c>
      <c r="J1353" s="3">
        <v>-1E-4</v>
      </c>
    </row>
    <row r="1354" spans="1:10" x14ac:dyDescent="0.2">
      <c r="A1354" s="5">
        <v>134.35</v>
      </c>
      <c r="B1354" s="3">
        <f t="shared" si="127"/>
        <v>0.9546</v>
      </c>
      <c r="C1354" s="3">
        <f t="shared" si="128"/>
        <v>-3.1000000000000003E-3</v>
      </c>
      <c r="D1354">
        <f t="shared" ref="D1354:D1417" si="129">$E$4</f>
        <v>100</v>
      </c>
      <c r="E1354">
        <f t="shared" ref="E1354:E1417" si="130">$F$4</f>
        <v>5.51</v>
      </c>
      <c r="F1354">
        <f t="shared" ref="F1354:F1417" si="131">$G$4</f>
        <v>40</v>
      </c>
      <c r="I1354" s="3">
        <v>1.6834</v>
      </c>
      <c r="J1354" s="3">
        <v>1E-4</v>
      </c>
    </row>
    <row r="1355" spans="1:10" x14ac:dyDescent="0.2">
      <c r="A1355" s="5">
        <v>134.44999999999999</v>
      </c>
      <c r="B1355" s="3">
        <f t="shared" si="127"/>
        <v>0.9627</v>
      </c>
      <c r="C1355" s="3">
        <f t="shared" si="128"/>
        <v>-3.0000000000000001E-3</v>
      </c>
      <c r="D1355">
        <f t="shared" si="129"/>
        <v>100</v>
      </c>
      <c r="E1355">
        <f t="shared" si="130"/>
        <v>5.51</v>
      </c>
      <c r="F1355">
        <f t="shared" si="131"/>
        <v>40</v>
      </c>
      <c r="I1355" s="3">
        <v>1.6915</v>
      </c>
      <c r="J1355" s="3">
        <v>2.0000000000000001E-4</v>
      </c>
    </row>
    <row r="1356" spans="1:10" x14ac:dyDescent="0.2">
      <c r="A1356" s="5">
        <v>134.55000000000001</v>
      </c>
      <c r="B1356" s="3">
        <f t="shared" si="127"/>
        <v>0.97119999999999995</v>
      </c>
      <c r="C1356" s="3">
        <f t="shared" si="128"/>
        <v>-3.1000000000000003E-3</v>
      </c>
      <c r="D1356">
        <f t="shared" si="129"/>
        <v>100</v>
      </c>
      <c r="E1356">
        <f t="shared" si="130"/>
        <v>5.51</v>
      </c>
      <c r="F1356">
        <f t="shared" si="131"/>
        <v>40</v>
      </c>
      <c r="I1356" s="3">
        <v>1.7</v>
      </c>
      <c r="J1356" s="3">
        <v>1E-4</v>
      </c>
    </row>
    <row r="1357" spans="1:10" x14ac:dyDescent="0.2">
      <c r="A1357" s="5">
        <v>134.65</v>
      </c>
      <c r="B1357" s="3">
        <f t="shared" si="127"/>
        <v>0.97959999999999992</v>
      </c>
      <c r="C1357" s="3">
        <f t="shared" si="128"/>
        <v>-3.3E-3</v>
      </c>
      <c r="D1357">
        <f t="shared" si="129"/>
        <v>100</v>
      </c>
      <c r="E1357">
        <f t="shared" si="130"/>
        <v>5.51</v>
      </c>
      <c r="F1357">
        <f t="shared" si="131"/>
        <v>40</v>
      </c>
      <c r="I1357" s="3">
        <v>1.7083999999999999</v>
      </c>
      <c r="J1357" s="3">
        <v>-1E-4</v>
      </c>
    </row>
    <row r="1358" spans="1:10" x14ac:dyDescent="0.2">
      <c r="A1358" s="5">
        <v>134.75</v>
      </c>
      <c r="B1358" s="3">
        <f t="shared" si="127"/>
        <v>0.98769999999999991</v>
      </c>
      <c r="C1358" s="3">
        <f t="shared" si="128"/>
        <v>-3.1000000000000003E-3</v>
      </c>
      <c r="D1358">
        <f t="shared" si="129"/>
        <v>100</v>
      </c>
      <c r="E1358">
        <f t="shared" si="130"/>
        <v>5.51</v>
      </c>
      <c r="F1358">
        <f t="shared" si="131"/>
        <v>40</v>
      </c>
      <c r="I1358" s="3">
        <v>1.7164999999999999</v>
      </c>
      <c r="J1358" s="3">
        <v>1E-4</v>
      </c>
    </row>
    <row r="1359" spans="1:10" x14ac:dyDescent="0.2">
      <c r="A1359" s="5">
        <v>134.85</v>
      </c>
      <c r="B1359" s="3">
        <f t="shared" si="127"/>
        <v>0.99600000000000011</v>
      </c>
      <c r="C1359" s="3">
        <f t="shared" si="128"/>
        <v>-3.3E-3</v>
      </c>
      <c r="D1359">
        <f t="shared" si="129"/>
        <v>100</v>
      </c>
      <c r="E1359">
        <f t="shared" si="130"/>
        <v>5.51</v>
      </c>
      <c r="F1359">
        <f t="shared" si="131"/>
        <v>40</v>
      </c>
      <c r="I1359" s="3">
        <v>1.7248000000000001</v>
      </c>
      <c r="J1359" s="3">
        <v>-1E-4</v>
      </c>
    </row>
    <row r="1360" spans="1:10" x14ac:dyDescent="0.2">
      <c r="A1360" s="5">
        <v>134.94999999999999</v>
      </c>
      <c r="B1360" s="3">
        <f t="shared" si="127"/>
        <v>1.0045999999999999</v>
      </c>
      <c r="C1360" s="3">
        <f t="shared" si="128"/>
        <v>-3.3E-3</v>
      </c>
      <c r="D1360">
        <f t="shared" si="129"/>
        <v>100</v>
      </c>
      <c r="E1360">
        <f t="shared" si="130"/>
        <v>5.51</v>
      </c>
      <c r="F1360">
        <f t="shared" si="131"/>
        <v>40</v>
      </c>
      <c r="I1360" s="3">
        <v>1.7334000000000001</v>
      </c>
      <c r="J1360" s="3">
        <v>-1E-4</v>
      </c>
    </row>
    <row r="1361" spans="1:10" x14ac:dyDescent="0.2">
      <c r="A1361" s="5">
        <v>135.05000000000001</v>
      </c>
      <c r="B1361" s="3">
        <f t="shared" si="127"/>
        <v>1.0127999999999999</v>
      </c>
      <c r="C1361" s="3">
        <f t="shared" si="128"/>
        <v>-3.0000000000000001E-3</v>
      </c>
      <c r="D1361">
        <f t="shared" si="129"/>
        <v>100</v>
      </c>
      <c r="E1361">
        <f t="shared" si="130"/>
        <v>5.51</v>
      </c>
      <c r="F1361">
        <f t="shared" si="131"/>
        <v>40</v>
      </c>
      <c r="I1361" s="3">
        <v>1.7416</v>
      </c>
      <c r="J1361" s="3">
        <v>2.0000000000000001E-4</v>
      </c>
    </row>
    <row r="1362" spans="1:10" x14ac:dyDescent="0.2">
      <c r="A1362" s="5">
        <v>135.15</v>
      </c>
      <c r="B1362" s="3">
        <f t="shared" si="127"/>
        <v>1.0211000000000001</v>
      </c>
      <c r="C1362" s="3">
        <f t="shared" si="128"/>
        <v>-3.2000000000000002E-3</v>
      </c>
      <c r="D1362">
        <f t="shared" si="129"/>
        <v>100</v>
      </c>
      <c r="E1362">
        <f t="shared" si="130"/>
        <v>5.51</v>
      </c>
      <c r="F1362">
        <f t="shared" si="131"/>
        <v>40</v>
      </c>
      <c r="I1362" s="3">
        <v>1.7499</v>
      </c>
      <c r="J1362" s="3">
        <v>0</v>
      </c>
    </row>
    <row r="1363" spans="1:10" x14ac:dyDescent="0.2">
      <c r="A1363" s="5">
        <v>135.25</v>
      </c>
      <c r="B1363" s="3">
        <f t="shared" si="127"/>
        <v>1.0295000000000001</v>
      </c>
      <c r="C1363" s="3">
        <f t="shared" si="128"/>
        <v>-3.2000000000000002E-3</v>
      </c>
      <c r="D1363">
        <f t="shared" si="129"/>
        <v>100</v>
      </c>
      <c r="E1363">
        <f t="shared" si="130"/>
        <v>5.51</v>
      </c>
      <c r="F1363">
        <f t="shared" si="131"/>
        <v>40</v>
      </c>
      <c r="I1363" s="3">
        <v>1.7583</v>
      </c>
      <c r="J1363" s="3">
        <v>0</v>
      </c>
    </row>
    <row r="1364" spans="1:10" x14ac:dyDescent="0.2">
      <c r="A1364" s="5">
        <v>135.35</v>
      </c>
      <c r="B1364" s="3">
        <f t="shared" si="127"/>
        <v>1.0379</v>
      </c>
      <c r="C1364" s="3">
        <f t="shared" si="128"/>
        <v>-3.2000000000000002E-3</v>
      </c>
      <c r="D1364">
        <f t="shared" si="129"/>
        <v>100</v>
      </c>
      <c r="E1364">
        <f t="shared" si="130"/>
        <v>5.51</v>
      </c>
      <c r="F1364">
        <f t="shared" si="131"/>
        <v>40</v>
      </c>
      <c r="I1364" s="3">
        <v>1.7666999999999999</v>
      </c>
      <c r="J1364" s="3">
        <v>0</v>
      </c>
    </row>
    <row r="1365" spans="1:10" x14ac:dyDescent="0.2">
      <c r="A1365" s="5">
        <v>135.44999999999999</v>
      </c>
      <c r="B1365" s="3">
        <f t="shared" si="127"/>
        <v>1.0461</v>
      </c>
      <c r="C1365" s="3">
        <f t="shared" si="128"/>
        <v>-3.1000000000000003E-3</v>
      </c>
      <c r="D1365">
        <f t="shared" si="129"/>
        <v>100</v>
      </c>
      <c r="E1365">
        <f t="shared" si="130"/>
        <v>5.51</v>
      </c>
      <c r="F1365">
        <f t="shared" si="131"/>
        <v>40</v>
      </c>
      <c r="I1365" s="3">
        <v>1.7748999999999999</v>
      </c>
      <c r="J1365" s="3">
        <v>1E-4</v>
      </c>
    </row>
    <row r="1366" spans="1:10" x14ac:dyDescent="0.2">
      <c r="A1366" s="5">
        <v>135.55000000000001</v>
      </c>
      <c r="B1366" s="3">
        <f t="shared" ref="B1366:B1429" si="132">I1366-$I$405</f>
        <v>1.0543</v>
      </c>
      <c r="C1366" s="3">
        <f t="shared" ref="C1366:C1429" si="133">J1366-$J$405</f>
        <v>-3.2000000000000002E-3</v>
      </c>
      <c r="D1366">
        <f t="shared" si="129"/>
        <v>100</v>
      </c>
      <c r="E1366">
        <f t="shared" si="130"/>
        <v>5.51</v>
      </c>
      <c r="F1366">
        <f t="shared" si="131"/>
        <v>40</v>
      </c>
      <c r="I1366" s="3">
        <v>1.7830999999999999</v>
      </c>
      <c r="J1366" s="3">
        <v>0</v>
      </c>
    </row>
    <row r="1367" spans="1:10" x14ac:dyDescent="0.2">
      <c r="A1367" s="5">
        <v>135.65</v>
      </c>
      <c r="B1367" s="3">
        <f t="shared" si="132"/>
        <v>1.0628000000000002</v>
      </c>
      <c r="C1367" s="3">
        <f t="shared" si="133"/>
        <v>-3.1000000000000003E-3</v>
      </c>
      <c r="D1367">
        <f t="shared" si="129"/>
        <v>100</v>
      </c>
      <c r="E1367">
        <f t="shared" si="130"/>
        <v>5.51</v>
      </c>
      <c r="F1367">
        <f t="shared" si="131"/>
        <v>40</v>
      </c>
      <c r="I1367" s="3">
        <v>1.7916000000000001</v>
      </c>
      <c r="J1367" s="3">
        <v>1E-4</v>
      </c>
    </row>
    <row r="1368" spans="1:10" x14ac:dyDescent="0.2">
      <c r="A1368" s="5">
        <v>135.75</v>
      </c>
      <c r="B1368" s="3">
        <f t="shared" si="132"/>
        <v>1.0710999999999999</v>
      </c>
      <c r="C1368" s="3">
        <f t="shared" si="133"/>
        <v>-3.2000000000000002E-3</v>
      </c>
      <c r="D1368">
        <f t="shared" si="129"/>
        <v>100</v>
      </c>
      <c r="E1368">
        <f t="shared" si="130"/>
        <v>5.51</v>
      </c>
      <c r="F1368">
        <f t="shared" si="131"/>
        <v>40</v>
      </c>
      <c r="I1368" s="3">
        <v>1.7999000000000001</v>
      </c>
      <c r="J1368" s="3">
        <v>0</v>
      </c>
    </row>
    <row r="1369" spans="1:10" x14ac:dyDescent="0.2">
      <c r="A1369" s="5">
        <v>135.85</v>
      </c>
      <c r="B1369" s="3">
        <f t="shared" si="132"/>
        <v>1.0794000000000001</v>
      </c>
      <c r="C1369" s="3">
        <f t="shared" si="133"/>
        <v>-3.1000000000000003E-3</v>
      </c>
      <c r="D1369">
        <f t="shared" si="129"/>
        <v>100</v>
      </c>
      <c r="E1369">
        <f t="shared" si="130"/>
        <v>5.51</v>
      </c>
      <c r="F1369">
        <f t="shared" si="131"/>
        <v>40</v>
      </c>
      <c r="I1369" s="3">
        <v>1.8082</v>
      </c>
      <c r="J1369" s="3">
        <v>1E-4</v>
      </c>
    </row>
    <row r="1370" spans="1:10" x14ac:dyDescent="0.2">
      <c r="A1370" s="5">
        <v>135.94999999999999</v>
      </c>
      <c r="B1370" s="3">
        <f t="shared" si="132"/>
        <v>1.0878000000000001</v>
      </c>
      <c r="C1370" s="3">
        <f t="shared" si="133"/>
        <v>-3.2000000000000002E-3</v>
      </c>
      <c r="D1370">
        <f t="shared" si="129"/>
        <v>100</v>
      </c>
      <c r="E1370">
        <f t="shared" si="130"/>
        <v>5.51</v>
      </c>
      <c r="F1370">
        <f t="shared" si="131"/>
        <v>40</v>
      </c>
      <c r="I1370" s="3">
        <v>1.8166</v>
      </c>
      <c r="J1370" s="3">
        <v>0</v>
      </c>
    </row>
    <row r="1371" spans="1:10" x14ac:dyDescent="0.2">
      <c r="A1371" s="5">
        <v>136.05000000000001</v>
      </c>
      <c r="B1371" s="3">
        <f t="shared" si="132"/>
        <v>1.0962999999999998</v>
      </c>
      <c r="C1371" s="3">
        <f t="shared" si="133"/>
        <v>-3.2000000000000002E-3</v>
      </c>
      <c r="D1371">
        <f t="shared" si="129"/>
        <v>100</v>
      </c>
      <c r="E1371">
        <f t="shared" si="130"/>
        <v>5.51</v>
      </c>
      <c r="F1371">
        <f t="shared" si="131"/>
        <v>40</v>
      </c>
      <c r="I1371" s="3">
        <v>1.8250999999999999</v>
      </c>
      <c r="J1371" s="3">
        <v>0</v>
      </c>
    </row>
    <row r="1372" spans="1:10" x14ac:dyDescent="0.2">
      <c r="A1372" s="5">
        <v>136.15</v>
      </c>
      <c r="B1372" s="3">
        <f t="shared" si="132"/>
        <v>1.1044</v>
      </c>
      <c r="C1372" s="3">
        <f t="shared" si="133"/>
        <v>-3.1000000000000003E-3</v>
      </c>
      <c r="D1372">
        <f t="shared" si="129"/>
        <v>100</v>
      </c>
      <c r="E1372">
        <f t="shared" si="130"/>
        <v>5.51</v>
      </c>
      <c r="F1372">
        <f t="shared" si="131"/>
        <v>40</v>
      </c>
      <c r="I1372" s="3">
        <v>1.8331999999999999</v>
      </c>
      <c r="J1372" s="3">
        <v>1E-4</v>
      </c>
    </row>
    <row r="1373" spans="1:10" x14ac:dyDescent="0.2">
      <c r="A1373" s="5">
        <v>136.25</v>
      </c>
      <c r="B1373" s="3">
        <f t="shared" si="132"/>
        <v>1.1128</v>
      </c>
      <c r="C1373" s="3">
        <f t="shared" si="133"/>
        <v>-3.2000000000000002E-3</v>
      </c>
      <c r="D1373">
        <f t="shared" si="129"/>
        <v>100</v>
      </c>
      <c r="E1373">
        <f t="shared" si="130"/>
        <v>5.51</v>
      </c>
      <c r="F1373">
        <f t="shared" si="131"/>
        <v>40</v>
      </c>
      <c r="I1373" s="3">
        <v>1.8415999999999999</v>
      </c>
      <c r="J1373" s="3">
        <v>0</v>
      </c>
    </row>
    <row r="1374" spans="1:10" x14ac:dyDescent="0.2">
      <c r="A1374" s="5">
        <v>136.35</v>
      </c>
      <c r="B1374" s="3">
        <f t="shared" si="132"/>
        <v>1.1211000000000002</v>
      </c>
      <c r="C1374" s="3">
        <f t="shared" si="133"/>
        <v>-3.1000000000000003E-3</v>
      </c>
      <c r="D1374">
        <f t="shared" si="129"/>
        <v>100</v>
      </c>
      <c r="E1374">
        <f t="shared" si="130"/>
        <v>5.51</v>
      </c>
      <c r="F1374">
        <f t="shared" si="131"/>
        <v>40</v>
      </c>
      <c r="I1374" s="3">
        <v>1.8499000000000001</v>
      </c>
      <c r="J1374" s="3">
        <v>1E-4</v>
      </c>
    </row>
    <row r="1375" spans="1:10" x14ac:dyDescent="0.2">
      <c r="A1375" s="5">
        <v>136.44999999999999</v>
      </c>
      <c r="B1375" s="3">
        <f t="shared" si="132"/>
        <v>1.1294</v>
      </c>
      <c r="C1375" s="3">
        <f t="shared" si="133"/>
        <v>-3.3E-3</v>
      </c>
      <c r="D1375">
        <f t="shared" si="129"/>
        <v>100</v>
      </c>
      <c r="E1375">
        <f t="shared" si="130"/>
        <v>5.51</v>
      </c>
      <c r="F1375">
        <f t="shared" si="131"/>
        <v>40</v>
      </c>
      <c r="I1375" s="3">
        <v>1.8582000000000001</v>
      </c>
      <c r="J1375" s="3">
        <v>-1E-4</v>
      </c>
    </row>
    <row r="1376" spans="1:10" x14ac:dyDescent="0.2">
      <c r="A1376" s="5">
        <v>136.55000000000001</v>
      </c>
      <c r="B1376" s="3">
        <f t="shared" si="132"/>
        <v>1.1377999999999999</v>
      </c>
      <c r="C1376" s="3">
        <f t="shared" si="133"/>
        <v>-3.1000000000000003E-3</v>
      </c>
      <c r="D1376">
        <f t="shared" si="129"/>
        <v>100</v>
      </c>
      <c r="E1376">
        <f t="shared" si="130"/>
        <v>5.51</v>
      </c>
      <c r="F1376">
        <f t="shared" si="131"/>
        <v>40</v>
      </c>
      <c r="I1376" s="3">
        <v>1.8666</v>
      </c>
      <c r="J1376" s="3">
        <v>1E-4</v>
      </c>
    </row>
    <row r="1377" spans="1:10" x14ac:dyDescent="0.2">
      <c r="A1377" s="5">
        <v>136.65</v>
      </c>
      <c r="B1377" s="3">
        <f t="shared" si="132"/>
        <v>1.1463000000000001</v>
      </c>
      <c r="C1377" s="3">
        <f t="shared" si="133"/>
        <v>-3.1000000000000003E-3</v>
      </c>
      <c r="D1377">
        <f t="shared" si="129"/>
        <v>100</v>
      </c>
      <c r="E1377">
        <f t="shared" si="130"/>
        <v>5.51</v>
      </c>
      <c r="F1377">
        <f t="shared" si="131"/>
        <v>40</v>
      </c>
      <c r="I1377" s="3">
        <v>1.8751</v>
      </c>
      <c r="J1377" s="3">
        <v>1E-4</v>
      </c>
    </row>
    <row r="1378" spans="1:10" x14ac:dyDescent="0.2">
      <c r="A1378" s="5">
        <v>136.75</v>
      </c>
      <c r="B1378" s="3">
        <f t="shared" si="132"/>
        <v>1.1545000000000001</v>
      </c>
      <c r="C1378" s="3">
        <f t="shared" si="133"/>
        <v>-3.0000000000000001E-3</v>
      </c>
      <c r="D1378">
        <f t="shared" si="129"/>
        <v>100</v>
      </c>
      <c r="E1378">
        <f t="shared" si="130"/>
        <v>5.51</v>
      </c>
      <c r="F1378">
        <f t="shared" si="131"/>
        <v>40</v>
      </c>
      <c r="I1378" s="3">
        <v>1.8833</v>
      </c>
      <c r="J1378" s="3">
        <v>2.0000000000000001E-4</v>
      </c>
    </row>
    <row r="1379" spans="1:10" x14ac:dyDescent="0.2">
      <c r="A1379" s="5">
        <v>136.85</v>
      </c>
      <c r="B1379" s="3">
        <f t="shared" si="132"/>
        <v>1.1627999999999998</v>
      </c>
      <c r="C1379" s="3">
        <f t="shared" si="133"/>
        <v>-3.1000000000000003E-3</v>
      </c>
      <c r="D1379">
        <f t="shared" si="129"/>
        <v>100</v>
      </c>
      <c r="E1379">
        <f t="shared" si="130"/>
        <v>5.51</v>
      </c>
      <c r="F1379">
        <f t="shared" si="131"/>
        <v>40</v>
      </c>
      <c r="I1379" s="3">
        <v>1.8915999999999999</v>
      </c>
      <c r="J1379" s="3">
        <v>1E-4</v>
      </c>
    </row>
    <row r="1380" spans="1:10" x14ac:dyDescent="0.2">
      <c r="A1380" s="5">
        <v>136.94999999999999</v>
      </c>
      <c r="B1380" s="3">
        <f t="shared" si="132"/>
        <v>1.1711999999999998</v>
      </c>
      <c r="C1380" s="3">
        <f t="shared" si="133"/>
        <v>-3.1000000000000003E-3</v>
      </c>
      <c r="D1380">
        <f t="shared" si="129"/>
        <v>100</v>
      </c>
      <c r="E1380">
        <f t="shared" si="130"/>
        <v>5.51</v>
      </c>
      <c r="F1380">
        <f t="shared" si="131"/>
        <v>40</v>
      </c>
      <c r="I1380" s="3">
        <v>1.9</v>
      </c>
      <c r="J1380" s="3">
        <v>1E-4</v>
      </c>
    </row>
    <row r="1381" spans="1:10" x14ac:dyDescent="0.2">
      <c r="A1381" s="5">
        <v>137.05000000000001</v>
      </c>
      <c r="B1381" s="3">
        <f t="shared" si="132"/>
        <v>1.1793999999999998</v>
      </c>
      <c r="C1381" s="3">
        <f t="shared" si="133"/>
        <v>-3.3E-3</v>
      </c>
      <c r="D1381">
        <f t="shared" si="129"/>
        <v>100</v>
      </c>
      <c r="E1381">
        <f t="shared" si="130"/>
        <v>5.51</v>
      </c>
      <c r="F1381">
        <f t="shared" si="131"/>
        <v>40</v>
      </c>
      <c r="I1381" s="3">
        <v>1.9081999999999999</v>
      </c>
      <c r="J1381" s="3">
        <v>-1E-4</v>
      </c>
    </row>
    <row r="1382" spans="1:10" x14ac:dyDescent="0.2">
      <c r="A1382" s="5">
        <v>137.15</v>
      </c>
      <c r="B1382" s="3">
        <f t="shared" si="132"/>
        <v>1.1876000000000002</v>
      </c>
      <c r="C1382" s="3">
        <f t="shared" si="133"/>
        <v>-3.1000000000000003E-3</v>
      </c>
      <c r="D1382">
        <f t="shared" si="129"/>
        <v>100</v>
      </c>
      <c r="E1382">
        <f t="shared" si="130"/>
        <v>5.51</v>
      </c>
      <c r="F1382">
        <f t="shared" si="131"/>
        <v>40</v>
      </c>
      <c r="I1382" s="3">
        <v>1.9164000000000001</v>
      </c>
      <c r="J1382" s="3">
        <v>1E-4</v>
      </c>
    </row>
    <row r="1383" spans="1:10" x14ac:dyDescent="0.2">
      <c r="A1383" s="5">
        <v>137.25</v>
      </c>
      <c r="B1383" s="3">
        <f t="shared" si="132"/>
        <v>1.1960999999999999</v>
      </c>
      <c r="C1383" s="3">
        <f t="shared" si="133"/>
        <v>-3.3E-3</v>
      </c>
      <c r="D1383">
        <f t="shared" si="129"/>
        <v>100</v>
      </c>
      <c r="E1383">
        <f t="shared" si="130"/>
        <v>5.51</v>
      </c>
      <c r="F1383">
        <f t="shared" si="131"/>
        <v>40</v>
      </c>
      <c r="I1383" s="3">
        <v>1.9249000000000001</v>
      </c>
      <c r="J1383" s="3">
        <v>-1E-4</v>
      </c>
    </row>
    <row r="1384" spans="1:10" x14ac:dyDescent="0.2">
      <c r="A1384" s="5">
        <v>137.35</v>
      </c>
      <c r="B1384" s="3">
        <f t="shared" si="132"/>
        <v>1.2044999999999999</v>
      </c>
      <c r="C1384" s="3">
        <f t="shared" si="133"/>
        <v>-3.3E-3</v>
      </c>
      <c r="D1384">
        <f t="shared" si="129"/>
        <v>100</v>
      </c>
      <c r="E1384">
        <f t="shared" si="130"/>
        <v>5.51</v>
      </c>
      <c r="F1384">
        <f t="shared" si="131"/>
        <v>40</v>
      </c>
      <c r="I1384" s="3">
        <v>1.9333</v>
      </c>
      <c r="J1384" s="3">
        <v>-1E-4</v>
      </c>
    </row>
    <row r="1385" spans="1:10" x14ac:dyDescent="0.2">
      <c r="A1385" s="5">
        <v>137.44999999999999</v>
      </c>
      <c r="B1385" s="3">
        <f t="shared" si="132"/>
        <v>1.2126999999999999</v>
      </c>
      <c r="C1385" s="3">
        <f t="shared" si="133"/>
        <v>-3.2000000000000002E-3</v>
      </c>
      <c r="D1385">
        <f t="shared" si="129"/>
        <v>100</v>
      </c>
      <c r="E1385">
        <f t="shared" si="130"/>
        <v>5.51</v>
      </c>
      <c r="F1385">
        <f t="shared" si="131"/>
        <v>40</v>
      </c>
      <c r="I1385" s="3">
        <v>1.9415</v>
      </c>
      <c r="J1385" s="3">
        <v>0</v>
      </c>
    </row>
    <row r="1386" spans="1:10" x14ac:dyDescent="0.2">
      <c r="A1386" s="5">
        <v>137.55000000000001</v>
      </c>
      <c r="B1386" s="3">
        <f t="shared" si="132"/>
        <v>1.2212000000000001</v>
      </c>
      <c r="C1386" s="3">
        <f t="shared" si="133"/>
        <v>-3.2000000000000002E-3</v>
      </c>
      <c r="D1386">
        <f t="shared" si="129"/>
        <v>100</v>
      </c>
      <c r="E1386">
        <f t="shared" si="130"/>
        <v>5.51</v>
      </c>
      <c r="F1386">
        <f t="shared" si="131"/>
        <v>40</v>
      </c>
      <c r="I1386" s="3">
        <v>1.95</v>
      </c>
      <c r="J1386" s="3">
        <v>0</v>
      </c>
    </row>
    <row r="1387" spans="1:10" x14ac:dyDescent="0.2">
      <c r="A1387" s="5">
        <v>137.65</v>
      </c>
      <c r="B1387" s="3">
        <f t="shared" si="132"/>
        <v>1.2296</v>
      </c>
      <c r="C1387" s="3">
        <f t="shared" si="133"/>
        <v>-3.1000000000000003E-3</v>
      </c>
      <c r="D1387">
        <f t="shared" si="129"/>
        <v>100</v>
      </c>
      <c r="E1387">
        <f t="shared" si="130"/>
        <v>5.51</v>
      </c>
      <c r="F1387">
        <f t="shared" si="131"/>
        <v>40</v>
      </c>
      <c r="I1387" s="3">
        <v>1.9583999999999999</v>
      </c>
      <c r="J1387" s="3">
        <v>1E-4</v>
      </c>
    </row>
    <row r="1388" spans="1:10" x14ac:dyDescent="0.2">
      <c r="A1388" s="5">
        <v>137.75</v>
      </c>
      <c r="B1388" s="3">
        <f t="shared" si="132"/>
        <v>1.2378</v>
      </c>
      <c r="C1388" s="3">
        <f t="shared" si="133"/>
        <v>-3.2000000000000002E-3</v>
      </c>
      <c r="D1388">
        <f t="shared" si="129"/>
        <v>100</v>
      </c>
      <c r="E1388">
        <f t="shared" si="130"/>
        <v>5.51</v>
      </c>
      <c r="F1388">
        <f t="shared" si="131"/>
        <v>40</v>
      </c>
      <c r="I1388" s="3">
        <v>1.9665999999999999</v>
      </c>
      <c r="J1388" s="3">
        <v>0</v>
      </c>
    </row>
    <row r="1389" spans="1:10" x14ac:dyDescent="0.2">
      <c r="A1389" s="5">
        <v>137.85</v>
      </c>
      <c r="B1389" s="3">
        <f t="shared" si="132"/>
        <v>1.246</v>
      </c>
      <c r="C1389" s="3">
        <f t="shared" si="133"/>
        <v>-3.0000000000000001E-3</v>
      </c>
      <c r="D1389">
        <f t="shared" si="129"/>
        <v>100</v>
      </c>
      <c r="E1389">
        <f t="shared" si="130"/>
        <v>5.51</v>
      </c>
      <c r="F1389">
        <f t="shared" si="131"/>
        <v>40</v>
      </c>
      <c r="I1389" s="3">
        <v>1.9748000000000001</v>
      </c>
      <c r="J1389" s="3">
        <v>2.0000000000000001E-4</v>
      </c>
    </row>
    <row r="1390" spans="1:10" x14ac:dyDescent="0.2">
      <c r="A1390" s="5">
        <v>137.94999999999999</v>
      </c>
      <c r="B1390" s="3">
        <f t="shared" si="132"/>
        <v>1.2545000000000002</v>
      </c>
      <c r="C1390" s="3">
        <f t="shared" si="133"/>
        <v>-3.3E-3</v>
      </c>
      <c r="D1390">
        <f t="shared" si="129"/>
        <v>100</v>
      </c>
      <c r="E1390">
        <f t="shared" si="130"/>
        <v>5.51</v>
      </c>
      <c r="F1390">
        <f t="shared" si="131"/>
        <v>40</v>
      </c>
      <c r="I1390" s="3">
        <v>1.9833000000000001</v>
      </c>
      <c r="J1390" s="3">
        <v>-1E-4</v>
      </c>
    </row>
    <row r="1391" spans="1:10" x14ac:dyDescent="0.2">
      <c r="A1391" s="5">
        <v>138.05000000000001</v>
      </c>
      <c r="B1391" s="3">
        <f t="shared" si="132"/>
        <v>1.2627999999999999</v>
      </c>
      <c r="C1391" s="3">
        <f t="shared" si="133"/>
        <v>-3.0000000000000001E-3</v>
      </c>
      <c r="D1391">
        <f t="shared" si="129"/>
        <v>100</v>
      </c>
      <c r="E1391">
        <f t="shared" si="130"/>
        <v>5.51</v>
      </c>
      <c r="F1391">
        <f t="shared" si="131"/>
        <v>40</v>
      </c>
      <c r="I1391" s="3">
        <v>1.9916</v>
      </c>
      <c r="J1391" s="3">
        <v>2.0000000000000001E-4</v>
      </c>
    </row>
    <row r="1392" spans="1:10" x14ac:dyDescent="0.2">
      <c r="A1392" s="5">
        <v>138.15</v>
      </c>
      <c r="B1392" s="3">
        <f t="shared" si="132"/>
        <v>1.2711000000000001</v>
      </c>
      <c r="C1392" s="3">
        <f t="shared" si="133"/>
        <v>-3.2000000000000002E-3</v>
      </c>
      <c r="D1392">
        <f t="shared" si="129"/>
        <v>100</v>
      </c>
      <c r="E1392">
        <f t="shared" si="130"/>
        <v>5.51</v>
      </c>
      <c r="F1392">
        <f t="shared" si="131"/>
        <v>40</v>
      </c>
      <c r="I1392" s="3">
        <v>1.9999</v>
      </c>
      <c r="J1392" s="3">
        <v>0</v>
      </c>
    </row>
    <row r="1393" spans="1:10" x14ac:dyDescent="0.2">
      <c r="A1393" s="5">
        <v>138.25</v>
      </c>
      <c r="B1393" s="3">
        <f t="shared" si="132"/>
        <v>1.2795999999999998</v>
      </c>
      <c r="C1393" s="3">
        <f t="shared" si="133"/>
        <v>-3.0000000000000001E-3</v>
      </c>
      <c r="D1393">
        <f t="shared" si="129"/>
        <v>100</v>
      </c>
      <c r="E1393">
        <f t="shared" si="130"/>
        <v>5.51</v>
      </c>
      <c r="F1393">
        <f t="shared" si="131"/>
        <v>40</v>
      </c>
      <c r="I1393" s="3">
        <v>2.0084</v>
      </c>
      <c r="J1393" s="3">
        <v>2.0000000000000001E-4</v>
      </c>
    </row>
    <row r="1394" spans="1:10" x14ac:dyDescent="0.2">
      <c r="A1394" s="5">
        <v>138.35</v>
      </c>
      <c r="B1394" s="3">
        <f t="shared" si="132"/>
        <v>1.2879</v>
      </c>
      <c r="C1394" s="3">
        <f t="shared" si="133"/>
        <v>-3.3E-3</v>
      </c>
      <c r="D1394">
        <f t="shared" si="129"/>
        <v>100</v>
      </c>
      <c r="E1394">
        <f t="shared" si="130"/>
        <v>5.51</v>
      </c>
      <c r="F1394">
        <f t="shared" si="131"/>
        <v>40</v>
      </c>
      <c r="I1394" s="3">
        <v>2.0167000000000002</v>
      </c>
      <c r="J1394" s="3">
        <v>-1E-4</v>
      </c>
    </row>
    <row r="1395" spans="1:10" x14ac:dyDescent="0.2">
      <c r="A1395" s="5">
        <v>138.44999999999999</v>
      </c>
      <c r="B1395" s="3">
        <f t="shared" si="132"/>
        <v>1.2959999999999998</v>
      </c>
      <c r="C1395" s="3">
        <f t="shared" si="133"/>
        <v>-3.1000000000000003E-3</v>
      </c>
      <c r="D1395">
        <f t="shared" si="129"/>
        <v>100</v>
      </c>
      <c r="E1395">
        <f t="shared" si="130"/>
        <v>5.51</v>
      </c>
      <c r="F1395">
        <f t="shared" si="131"/>
        <v>40</v>
      </c>
      <c r="I1395" s="3">
        <v>2.0247999999999999</v>
      </c>
      <c r="J1395" s="3">
        <v>1E-4</v>
      </c>
    </row>
    <row r="1396" spans="1:10" x14ac:dyDescent="0.2">
      <c r="A1396" s="5">
        <v>138.55000000000001</v>
      </c>
      <c r="B1396" s="3">
        <f t="shared" si="132"/>
        <v>1.3043</v>
      </c>
      <c r="C1396" s="3">
        <f t="shared" si="133"/>
        <v>-2.9000000000000002E-3</v>
      </c>
      <c r="D1396">
        <f t="shared" si="129"/>
        <v>100</v>
      </c>
      <c r="E1396">
        <f t="shared" si="130"/>
        <v>5.51</v>
      </c>
      <c r="F1396">
        <f t="shared" si="131"/>
        <v>40</v>
      </c>
      <c r="I1396" s="3">
        <v>2.0331000000000001</v>
      </c>
      <c r="J1396" s="3">
        <v>2.9999999999999997E-4</v>
      </c>
    </row>
    <row r="1397" spans="1:10" x14ac:dyDescent="0.2">
      <c r="A1397" s="5">
        <v>138.65</v>
      </c>
      <c r="B1397" s="3">
        <f t="shared" si="132"/>
        <v>1.3127999999999997</v>
      </c>
      <c r="C1397" s="3">
        <f t="shared" si="133"/>
        <v>-3.3E-3</v>
      </c>
      <c r="D1397">
        <f t="shared" si="129"/>
        <v>100</v>
      </c>
      <c r="E1397">
        <f t="shared" si="130"/>
        <v>5.51</v>
      </c>
      <c r="F1397">
        <f t="shared" si="131"/>
        <v>40</v>
      </c>
      <c r="I1397" s="3">
        <v>2.0415999999999999</v>
      </c>
      <c r="J1397" s="3">
        <v>-1E-4</v>
      </c>
    </row>
    <row r="1398" spans="1:10" x14ac:dyDescent="0.2">
      <c r="A1398" s="5">
        <v>138.75</v>
      </c>
      <c r="B1398" s="3">
        <f t="shared" si="132"/>
        <v>1.3209999999999997</v>
      </c>
      <c r="C1398" s="3">
        <f t="shared" si="133"/>
        <v>-3.2000000000000002E-3</v>
      </c>
      <c r="D1398">
        <f t="shared" si="129"/>
        <v>100</v>
      </c>
      <c r="E1398">
        <f t="shared" si="130"/>
        <v>5.51</v>
      </c>
      <c r="F1398">
        <f t="shared" si="131"/>
        <v>40</v>
      </c>
      <c r="I1398" s="3">
        <v>2.0497999999999998</v>
      </c>
      <c r="J1398" s="3">
        <v>0</v>
      </c>
    </row>
    <row r="1399" spans="1:10" x14ac:dyDescent="0.2">
      <c r="A1399" s="5">
        <v>138.85</v>
      </c>
      <c r="B1399" s="3">
        <f t="shared" si="132"/>
        <v>1.3292999999999999</v>
      </c>
      <c r="C1399" s="3">
        <f t="shared" si="133"/>
        <v>-3.4000000000000002E-3</v>
      </c>
      <c r="D1399">
        <f t="shared" si="129"/>
        <v>100</v>
      </c>
      <c r="E1399">
        <f t="shared" si="130"/>
        <v>5.51</v>
      </c>
      <c r="F1399">
        <f t="shared" si="131"/>
        <v>40</v>
      </c>
      <c r="I1399" s="3">
        <v>2.0581</v>
      </c>
      <c r="J1399" s="3">
        <v>-2.0000000000000001E-4</v>
      </c>
    </row>
    <row r="1400" spans="1:10" x14ac:dyDescent="0.2">
      <c r="A1400" s="5">
        <v>138.94999999999999</v>
      </c>
      <c r="B1400" s="3">
        <f t="shared" si="132"/>
        <v>1.3378000000000001</v>
      </c>
      <c r="C1400" s="3">
        <f t="shared" si="133"/>
        <v>-3.2000000000000002E-3</v>
      </c>
      <c r="D1400">
        <f t="shared" si="129"/>
        <v>100</v>
      </c>
      <c r="E1400">
        <f t="shared" si="130"/>
        <v>5.51</v>
      </c>
      <c r="F1400">
        <f t="shared" si="131"/>
        <v>40</v>
      </c>
      <c r="I1400" s="3">
        <v>2.0666000000000002</v>
      </c>
      <c r="J1400" s="3">
        <v>0</v>
      </c>
    </row>
    <row r="1401" spans="1:10" x14ac:dyDescent="0.2">
      <c r="A1401" s="5">
        <v>139.05000000000001</v>
      </c>
      <c r="B1401" s="3">
        <f t="shared" si="132"/>
        <v>1.3462999999999998</v>
      </c>
      <c r="C1401" s="3">
        <f t="shared" si="133"/>
        <v>-3.1000000000000003E-3</v>
      </c>
      <c r="D1401">
        <f t="shared" si="129"/>
        <v>100</v>
      </c>
      <c r="E1401">
        <f t="shared" si="130"/>
        <v>5.51</v>
      </c>
      <c r="F1401">
        <f t="shared" si="131"/>
        <v>40</v>
      </c>
      <c r="I1401" s="3">
        <v>2.0750999999999999</v>
      </c>
      <c r="J1401" s="3">
        <v>1E-4</v>
      </c>
    </row>
    <row r="1402" spans="1:10" x14ac:dyDescent="0.2">
      <c r="A1402" s="5">
        <v>139.15</v>
      </c>
      <c r="B1402" s="3">
        <f t="shared" si="132"/>
        <v>1.3544</v>
      </c>
      <c r="C1402" s="3">
        <f t="shared" si="133"/>
        <v>-3.2000000000000002E-3</v>
      </c>
      <c r="D1402">
        <f t="shared" si="129"/>
        <v>100</v>
      </c>
      <c r="E1402">
        <f t="shared" si="130"/>
        <v>5.51</v>
      </c>
      <c r="F1402">
        <f t="shared" si="131"/>
        <v>40</v>
      </c>
      <c r="I1402" s="3">
        <v>2.0832000000000002</v>
      </c>
      <c r="J1402" s="3">
        <v>0</v>
      </c>
    </row>
    <row r="1403" spans="1:10" x14ac:dyDescent="0.2">
      <c r="A1403" s="5">
        <v>139.25</v>
      </c>
      <c r="B1403" s="3">
        <f t="shared" si="132"/>
        <v>1.3628</v>
      </c>
      <c r="C1403" s="3">
        <f t="shared" si="133"/>
        <v>-3.0000000000000001E-3</v>
      </c>
      <c r="D1403">
        <f t="shared" si="129"/>
        <v>100</v>
      </c>
      <c r="E1403">
        <f t="shared" si="130"/>
        <v>5.51</v>
      </c>
      <c r="F1403">
        <f t="shared" si="131"/>
        <v>40</v>
      </c>
      <c r="I1403" s="3">
        <v>2.0916000000000001</v>
      </c>
      <c r="J1403" s="3">
        <v>2.0000000000000001E-4</v>
      </c>
    </row>
    <row r="1404" spans="1:10" x14ac:dyDescent="0.2">
      <c r="A1404" s="5">
        <v>139.35</v>
      </c>
      <c r="B1404" s="3">
        <f t="shared" si="132"/>
        <v>1.3712</v>
      </c>
      <c r="C1404" s="3">
        <f t="shared" si="133"/>
        <v>-3.0000000000000001E-3</v>
      </c>
      <c r="D1404">
        <f t="shared" si="129"/>
        <v>100</v>
      </c>
      <c r="E1404">
        <f t="shared" si="130"/>
        <v>5.51</v>
      </c>
      <c r="F1404">
        <f t="shared" si="131"/>
        <v>40</v>
      </c>
      <c r="I1404" s="3">
        <v>2.1</v>
      </c>
      <c r="J1404" s="3">
        <v>2.0000000000000001E-4</v>
      </c>
    </row>
    <row r="1405" spans="1:10" x14ac:dyDescent="0.2">
      <c r="A1405" s="5">
        <v>139.44999999999999</v>
      </c>
      <c r="B1405" s="3">
        <f t="shared" si="132"/>
        <v>1.3794999999999997</v>
      </c>
      <c r="C1405" s="3">
        <f t="shared" si="133"/>
        <v>-3.2000000000000002E-3</v>
      </c>
      <c r="D1405">
        <f t="shared" si="129"/>
        <v>100</v>
      </c>
      <c r="E1405">
        <f t="shared" si="130"/>
        <v>5.51</v>
      </c>
      <c r="F1405">
        <f t="shared" si="131"/>
        <v>40</v>
      </c>
      <c r="I1405" s="3">
        <v>2.1082999999999998</v>
      </c>
      <c r="J1405" s="3">
        <v>0</v>
      </c>
    </row>
    <row r="1406" spans="1:10" x14ac:dyDescent="0.2">
      <c r="A1406" s="5">
        <v>139.55000000000001</v>
      </c>
      <c r="B1406" s="3">
        <f t="shared" si="132"/>
        <v>1.3877999999999999</v>
      </c>
      <c r="C1406" s="3">
        <f t="shared" si="133"/>
        <v>-3.2000000000000002E-3</v>
      </c>
      <c r="D1406">
        <f t="shared" si="129"/>
        <v>100</v>
      </c>
      <c r="E1406">
        <f t="shared" si="130"/>
        <v>5.51</v>
      </c>
      <c r="F1406">
        <f t="shared" si="131"/>
        <v>40</v>
      </c>
      <c r="I1406" s="3">
        <v>2.1166</v>
      </c>
      <c r="J1406" s="3">
        <v>0</v>
      </c>
    </row>
    <row r="1407" spans="1:10" x14ac:dyDescent="0.2">
      <c r="A1407" s="5">
        <v>139.65</v>
      </c>
      <c r="B1407" s="3">
        <f t="shared" si="132"/>
        <v>1.3961999999999999</v>
      </c>
      <c r="C1407" s="3">
        <f t="shared" si="133"/>
        <v>-3.1000000000000003E-3</v>
      </c>
      <c r="D1407">
        <f t="shared" si="129"/>
        <v>100</v>
      </c>
      <c r="E1407">
        <f t="shared" si="130"/>
        <v>5.51</v>
      </c>
      <c r="F1407">
        <f t="shared" si="131"/>
        <v>40</v>
      </c>
      <c r="I1407" s="3">
        <v>2.125</v>
      </c>
      <c r="J1407" s="3">
        <v>1E-4</v>
      </c>
    </row>
    <row r="1408" spans="1:10" x14ac:dyDescent="0.2">
      <c r="A1408" s="5">
        <v>139.75</v>
      </c>
      <c r="B1408" s="3">
        <f t="shared" si="132"/>
        <v>1.4045000000000001</v>
      </c>
      <c r="C1408" s="3">
        <f t="shared" si="133"/>
        <v>-2.9000000000000002E-3</v>
      </c>
      <c r="D1408">
        <f t="shared" si="129"/>
        <v>100</v>
      </c>
      <c r="E1408">
        <f t="shared" si="130"/>
        <v>5.51</v>
      </c>
      <c r="F1408">
        <f t="shared" si="131"/>
        <v>40</v>
      </c>
      <c r="I1408" s="3">
        <v>2.1333000000000002</v>
      </c>
      <c r="J1408" s="3">
        <v>2.9999999999999997E-4</v>
      </c>
    </row>
    <row r="1409" spans="1:10" x14ac:dyDescent="0.2">
      <c r="A1409" s="5">
        <v>139.85</v>
      </c>
      <c r="B1409" s="3">
        <f t="shared" si="132"/>
        <v>1.4127999999999998</v>
      </c>
      <c r="C1409" s="3">
        <f t="shared" si="133"/>
        <v>-3.2000000000000002E-3</v>
      </c>
      <c r="D1409">
        <f t="shared" si="129"/>
        <v>100</v>
      </c>
      <c r="E1409">
        <f t="shared" si="130"/>
        <v>5.51</v>
      </c>
      <c r="F1409">
        <f t="shared" si="131"/>
        <v>40</v>
      </c>
      <c r="I1409" s="3">
        <v>2.1415999999999999</v>
      </c>
      <c r="J1409" s="3">
        <v>0</v>
      </c>
    </row>
    <row r="1410" spans="1:10" x14ac:dyDescent="0.2">
      <c r="A1410" s="5">
        <v>139.94999999999999</v>
      </c>
      <c r="B1410" s="3">
        <f t="shared" si="132"/>
        <v>1.4211999999999998</v>
      </c>
      <c r="C1410" s="3">
        <f t="shared" si="133"/>
        <v>-3.1000000000000003E-3</v>
      </c>
      <c r="D1410">
        <f t="shared" si="129"/>
        <v>100</v>
      </c>
      <c r="E1410">
        <f t="shared" si="130"/>
        <v>5.51</v>
      </c>
      <c r="F1410">
        <f t="shared" si="131"/>
        <v>40</v>
      </c>
      <c r="I1410" s="3">
        <v>2.15</v>
      </c>
      <c r="J1410" s="3">
        <v>1E-4</v>
      </c>
    </row>
    <row r="1411" spans="1:10" x14ac:dyDescent="0.2">
      <c r="A1411" s="5">
        <v>140.05000000000001</v>
      </c>
      <c r="B1411" s="3">
        <f t="shared" si="132"/>
        <v>1.4295</v>
      </c>
      <c r="C1411" s="3">
        <f t="shared" si="133"/>
        <v>-2.9000000000000002E-3</v>
      </c>
      <c r="D1411">
        <f t="shared" si="129"/>
        <v>100</v>
      </c>
      <c r="E1411">
        <f t="shared" si="130"/>
        <v>5.51</v>
      </c>
      <c r="F1411">
        <f t="shared" si="131"/>
        <v>40</v>
      </c>
      <c r="I1411" s="3">
        <v>2.1583000000000001</v>
      </c>
      <c r="J1411" s="3">
        <v>2.9999999999999997E-4</v>
      </c>
    </row>
    <row r="1412" spans="1:10" x14ac:dyDescent="0.2">
      <c r="A1412" s="5">
        <v>140.15</v>
      </c>
      <c r="B1412" s="3">
        <f t="shared" si="132"/>
        <v>1.4375999999999998</v>
      </c>
      <c r="C1412" s="3">
        <f t="shared" si="133"/>
        <v>-3.2000000000000002E-3</v>
      </c>
      <c r="D1412">
        <f t="shared" si="129"/>
        <v>100</v>
      </c>
      <c r="E1412">
        <f t="shared" si="130"/>
        <v>5.51</v>
      </c>
      <c r="F1412">
        <f t="shared" si="131"/>
        <v>40</v>
      </c>
      <c r="I1412" s="3">
        <v>2.1663999999999999</v>
      </c>
      <c r="J1412" s="3">
        <v>0</v>
      </c>
    </row>
    <row r="1413" spans="1:10" x14ac:dyDescent="0.2">
      <c r="A1413" s="5">
        <v>140.25</v>
      </c>
      <c r="B1413" s="3">
        <f t="shared" si="132"/>
        <v>1.4460999999999999</v>
      </c>
      <c r="C1413" s="3">
        <f t="shared" si="133"/>
        <v>-3.3E-3</v>
      </c>
      <c r="D1413">
        <f t="shared" si="129"/>
        <v>100</v>
      </c>
      <c r="E1413">
        <f t="shared" si="130"/>
        <v>5.51</v>
      </c>
      <c r="F1413">
        <f t="shared" si="131"/>
        <v>40</v>
      </c>
      <c r="I1413" s="3">
        <v>2.1749000000000001</v>
      </c>
      <c r="J1413" s="3">
        <v>-1E-4</v>
      </c>
    </row>
    <row r="1414" spans="1:10" x14ac:dyDescent="0.2">
      <c r="A1414" s="5">
        <v>140.35</v>
      </c>
      <c r="B1414" s="3">
        <f t="shared" si="132"/>
        <v>1.4545999999999997</v>
      </c>
      <c r="C1414" s="3">
        <f t="shared" si="133"/>
        <v>-3.1000000000000003E-3</v>
      </c>
      <c r="D1414">
        <f t="shared" si="129"/>
        <v>100</v>
      </c>
      <c r="E1414">
        <f t="shared" si="130"/>
        <v>5.51</v>
      </c>
      <c r="F1414">
        <f t="shared" si="131"/>
        <v>40</v>
      </c>
      <c r="I1414" s="3">
        <v>2.1833999999999998</v>
      </c>
      <c r="J1414" s="3">
        <v>1E-4</v>
      </c>
    </row>
    <row r="1415" spans="1:10" x14ac:dyDescent="0.2">
      <c r="A1415" s="5">
        <v>140.44999999999999</v>
      </c>
      <c r="B1415" s="3">
        <f t="shared" si="132"/>
        <v>1.4628000000000001</v>
      </c>
      <c r="C1415" s="3">
        <f t="shared" si="133"/>
        <v>-3.1000000000000003E-3</v>
      </c>
      <c r="D1415">
        <f t="shared" si="129"/>
        <v>100</v>
      </c>
      <c r="E1415">
        <f t="shared" si="130"/>
        <v>5.51</v>
      </c>
      <c r="F1415">
        <f t="shared" si="131"/>
        <v>40</v>
      </c>
      <c r="I1415" s="3">
        <v>2.1916000000000002</v>
      </c>
      <c r="J1415" s="3">
        <v>1E-4</v>
      </c>
    </row>
    <row r="1416" spans="1:10" x14ac:dyDescent="0.2">
      <c r="A1416" s="5">
        <v>140.55000000000001</v>
      </c>
      <c r="B1416" s="3">
        <f t="shared" si="132"/>
        <v>1.4712000000000001</v>
      </c>
      <c r="C1416" s="3">
        <f t="shared" si="133"/>
        <v>-3.3E-3</v>
      </c>
      <c r="D1416">
        <f t="shared" si="129"/>
        <v>100</v>
      </c>
      <c r="E1416">
        <f t="shared" si="130"/>
        <v>5.51</v>
      </c>
      <c r="F1416">
        <f t="shared" si="131"/>
        <v>40</v>
      </c>
      <c r="I1416" s="3">
        <v>2.2000000000000002</v>
      </c>
      <c r="J1416" s="3">
        <v>-1E-4</v>
      </c>
    </row>
    <row r="1417" spans="1:10" x14ac:dyDescent="0.2">
      <c r="A1417" s="5">
        <v>140.65</v>
      </c>
      <c r="B1417" s="3">
        <f t="shared" si="132"/>
        <v>1.4794999999999998</v>
      </c>
      <c r="C1417" s="3">
        <f t="shared" si="133"/>
        <v>-3.1000000000000003E-3</v>
      </c>
      <c r="D1417">
        <f t="shared" si="129"/>
        <v>100</v>
      </c>
      <c r="E1417">
        <f t="shared" si="130"/>
        <v>5.51</v>
      </c>
      <c r="F1417">
        <f t="shared" si="131"/>
        <v>40</v>
      </c>
      <c r="I1417" s="3">
        <v>2.2082999999999999</v>
      </c>
      <c r="J1417" s="3">
        <v>1E-4</v>
      </c>
    </row>
    <row r="1418" spans="1:10" x14ac:dyDescent="0.2">
      <c r="A1418" s="5">
        <v>140.75</v>
      </c>
      <c r="B1418" s="3">
        <f t="shared" si="132"/>
        <v>1.4876999999999998</v>
      </c>
      <c r="C1418" s="3">
        <f t="shared" si="133"/>
        <v>-3.1000000000000003E-3</v>
      </c>
      <c r="D1418">
        <f t="shared" ref="D1418:D1481" si="134">$E$4</f>
        <v>100</v>
      </c>
      <c r="E1418">
        <f t="shared" ref="E1418:E1481" si="135">$F$4</f>
        <v>5.51</v>
      </c>
      <c r="F1418">
        <f t="shared" ref="F1418:F1481" si="136">$G$4</f>
        <v>40</v>
      </c>
      <c r="I1418" s="3">
        <v>2.2164999999999999</v>
      </c>
      <c r="J1418" s="3">
        <v>1E-4</v>
      </c>
    </row>
    <row r="1419" spans="1:10" x14ac:dyDescent="0.2">
      <c r="A1419" s="5">
        <v>140.85</v>
      </c>
      <c r="B1419" s="3">
        <f t="shared" si="132"/>
        <v>1.4960999999999998</v>
      </c>
      <c r="C1419" s="3">
        <f t="shared" si="133"/>
        <v>-3.2000000000000002E-3</v>
      </c>
      <c r="D1419">
        <f t="shared" si="134"/>
        <v>100</v>
      </c>
      <c r="E1419">
        <f t="shared" si="135"/>
        <v>5.51</v>
      </c>
      <c r="F1419">
        <f t="shared" si="136"/>
        <v>40</v>
      </c>
      <c r="I1419" s="3">
        <v>2.2248999999999999</v>
      </c>
      <c r="J1419" s="3">
        <v>0</v>
      </c>
    </row>
    <row r="1420" spans="1:10" x14ac:dyDescent="0.2">
      <c r="A1420" s="5">
        <v>140.94999999999999</v>
      </c>
      <c r="B1420" s="3">
        <f t="shared" si="132"/>
        <v>1.5045999999999999</v>
      </c>
      <c r="C1420" s="3">
        <f t="shared" si="133"/>
        <v>-3.2000000000000002E-3</v>
      </c>
      <c r="D1420">
        <f t="shared" si="134"/>
        <v>100</v>
      </c>
      <c r="E1420">
        <f t="shared" si="135"/>
        <v>5.51</v>
      </c>
      <c r="F1420">
        <f t="shared" si="136"/>
        <v>40</v>
      </c>
      <c r="I1420" s="3">
        <v>2.2334000000000001</v>
      </c>
      <c r="J1420" s="3">
        <v>0</v>
      </c>
    </row>
    <row r="1421" spans="1:10" x14ac:dyDescent="0.2">
      <c r="A1421" s="5">
        <v>141.05000000000001</v>
      </c>
      <c r="B1421" s="3">
        <f t="shared" si="132"/>
        <v>1.5127999999999999</v>
      </c>
      <c r="C1421" s="3">
        <f t="shared" si="133"/>
        <v>-3.2000000000000002E-3</v>
      </c>
      <c r="D1421">
        <f t="shared" si="134"/>
        <v>100</v>
      </c>
      <c r="E1421">
        <f t="shared" si="135"/>
        <v>5.51</v>
      </c>
      <c r="F1421">
        <f t="shared" si="136"/>
        <v>40</v>
      </c>
      <c r="I1421" s="3">
        <v>2.2416</v>
      </c>
      <c r="J1421" s="3">
        <v>0</v>
      </c>
    </row>
    <row r="1422" spans="1:10" x14ac:dyDescent="0.2">
      <c r="A1422" s="5">
        <v>141.15</v>
      </c>
      <c r="B1422" s="3">
        <f t="shared" si="132"/>
        <v>1.5209999999999999</v>
      </c>
      <c r="C1422" s="3">
        <f t="shared" si="133"/>
        <v>-3.2000000000000002E-3</v>
      </c>
      <c r="D1422">
        <f t="shared" si="134"/>
        <v>100</v>
      </c>
      <c r="E1422">
        <f t="shared" si="135"/>
        <v>5.51</v>
      </c>
      <c r="F1422">
        <f t="shared" si="136"/>
        <v>40</v>
      </c>
      <c r="I1422" s="3">
        <v>2.2498</v>
      </c>
      <c r="J1422" s="3">
        <v>0</v>
      </c>
    </row>
    <row r="1423" spans="1:10" x14ac:dyDescent="0.2">
      <c r="A1423" s="5">
        <v>141.25</v>
      </c>
      <c r="B1423" s="3">
        <f t="shared" si="132"/>
        <v>1.5295999999999998</v>
      </c>
      <c r="C1423" s="3">
        <f t="shared" si="133"/>
        <v>-3.1000000000000003E-3</v>
      </c>
      <c r="D1423">
        <f t="shared" si="134"/>
        <v>100</v>
      </c>
      <c r="E1423">
        <f t="shared" si="135"/>
        <v>5.51</v>
      </c>
      <c r="F1423">
        <f t="shared" si="136"/>
        <v>40</v>
      </c>
      <c r="I1423" s="3">
        <v>2.2584</v>
      </c>
      <c r="J1423" s="3">
        <v>1E-4</v>
      </c>
    </row>
    <row r="1424" spans="1:10" x14ac:dyDescent="0.2">
      <c r="A1424" s="5">
        <v>141.35</v>
      </c>
      <c r="B1424" s="3">
        <f t="shared" si="132"/>
        <v>1.5379999999999998</v>
      </c>
      <c r="C1424" s="3">
        <f t="shared" si="133"/>
        <v>-3.1000000000000003E-3</v>
      </c>
      <c r="D1424">
        <f t="shared" si="134"/>
        <v>100</v>
      </c>
      <c r="E1424">
        <f t="shared" si="135"/>
        <v>5.51</v>
      </c>
      <c r="F1424">
        <f t="shared" si="136"/>
        <v>40</v>
      </c>
      <c r="I1424" s="3">
        <v>2.2667999999999999</v>
      </c>
      <c r="J1424" s="3">
        <v>1E-4</v>
      </c>
    </row>
    <row r="1425" spans="1:10" x14ac:dyDescent="0.2">
      <c r="A1425" s="5">
        <v>141.44999999999999</v>
      </c>
      <c r="B1425" s="3">
        <f t="shared" si="132"/>
        <v>1.5459999999999998</v>
      </c>
      <c r="C1425" s="3">
        <f t="shared" si="133"/>
        <v>-3.1000000000000003E-3</v>
      </c>
      <c r="D1425">
        <f t="shared" si="134"/>
        <v>100</v>
      </c>
      <c r="E1425">
        <f t="shared" si="135"/>
        <v>5.51</v>
      </c>
      <c r="F1425">
        <f t="shared" si="136"/>
        <v>40</v>
      </c>
      <c r="I1425" s="3">
        <v>2.2747999999999999</v>
      </c>
      <c r="J1425" s="3">
        <v>1E-4</v>
      </c>
    </row>
    <row r="1426" spans="1:10" x14ac:dyDescent="0.2">
      <c r="A1426" s="5">
        <v>141.55000000000001</v>
      </c>
      <c r="B1426" s="3">
        <f t="shared" si="132"/>
        <v>1.5543999999999998</v>
      </c>
      <c r="C1426" s="3">
        <f t="shared" si="133"/>
        <v>-3.2000000000000002E-3</v>
      </c>
      <c r="D1426">
        <f t="shared" si="134"/>
        <v>100</v>
      </c>
      <c r="E1426">
        <f t="shared" si="135"/>
        <v>5.51</v>
      </c>
      <c r="F1426">
        <f t="shared" si="136"/>
        <v>40</v>
      </c>
      <c r="I1426" s="3">
        <v>2.2831999999999999</v>
      </c>
      <c r="J1426" s="3">
        <v>0</v>
      </c>
    </row>
    <row r="1427" spans="1:10" x14ac:dyDescent="0.2">
      <c r="A1427" s="5">
        <v>141.65</v>
      </c>
      <c r="B1427" s="3">
        <f t="shared" si="132"/>
        <v>1.5627</v>
      </c>
      <c r="C1427" s="3">
        <f t="shared" si="133"/>
        <v>-3.0000000000000001E-3</v>
      </c>
      <c r="D1427">
        <f t="shared" si="134"/>
        <v>100</v>
      </c>
      <c r="E1427">
        <f t="shared" si="135"/>
        <v>5.51</v>
      </c>
      <c r="F1427">
        <f t="shared" si="136"/>
        <v>40</v>
      </c>
      <c r="I1427" s="3">
        <v>2.2915000000000001</v>
      </c>
      <c r="J1427" s="3">
        <v>2.0000000000000001E-4</v>
      </c>
    </row>
    <row r="1428" spans="1:10" x14ac:dyDescent="0.2">
      <c r="A1428" s="5">
        <v>141.75</v>
      </c>
      <c r="B1428" s="3">
        <f t="shared" si="132"/>
        <v>1.5709999999999997</v>
      </c>
      <c r="C1428" s="3">
        <f t="shared" si="133"/>
        <v>-2.9000000000000002E-3</v>
      </c>
      <c r="D1428">
        <f t="shared" si="134"/>
        <v>100</v>
      </c>
      <c r="E1428">
        <f t="shared" si="135"/>
        <v>5.51</v>
      </c>
      <c r="F1428">
        <f t="shared" si="136"/>
        <v>40</v>
      </c>
      <c r="I1428" s="3">
        <v>2.2997999999999998</v>
      </c>
      <c r="J1428" s="3">
        <v>2.9999999999999997E-4</v>
      </c>
    </row>
    <row r="1429" spans="1:10" x14ac:dyDescent="0.2">
      <c r="A1429" s="5">
        <v>141.85</v>
      </c>
      <c r="B1429" s="3">
        <f t="shared" si="132"/>
        <v>1.5792999999999999</v>
      </c>
      <c r="C1429" s="3">
        <f t="shared" si="133"/>
        <v>-3.0000000000000001E-3</v>
      </c>
      <c r="D1429">
        <f t="shared" si="134"/>
        <v>100</v>
      </c>
      <c r="E1429">
        <f t="shared" si="135"/>
        <v>5.51</v>
      </c>
      <c r="F1429">
        <f t="shared" si="136"/>
        <v>40</v>
      </c>
      <c r="I1429" s="3">
        <v>2.3081</v>
      </c>
      <c r="J1429" s="3">
        <v>2.0000000000000001E-4</v>
      </c>
    </row>
    <row r="1430" spans="1:10" x14ac:dyDescent="0.2">
      <c r="A1430" s="5">
        <v>141.94999999999999</v>
      </c>
      <c r="B1430" s="3">
        <f t="shared" ref="B1430:B1493" si="137">I1430-$I$405</f>
        <v>1.5878000000000001</v>
      </c>
      <c r="C1430" s="3">
        <f t="shared" ref="C1430:C1493" si="138">J1430-$J$405</f>
        <v>-3.1000000000000003E-3</v>
      </c>
      <c r="D1430">
        <f t="shared" si="134"/>
        <v>100</v>
      </c>
      <c r="E1430">
        <f t="shared" si="135"/>
        <v>5.51</v>
      </c>
      <c r="F1430">
        <f t="shared" si="136"/>
        <v>40</v>
      </c>
      <c r="I1430" s="3">
        <v>2.3166000000000002</v>
      </c>
      <c r="J1430" s="3">
        <v>1E-4</v>
      </c>
    </row>
    <row r="1431" spans="1:10" x14ac:dyDescent="0.2">
      <c r="A1431" s="5">
        <v>142.05000000000001</v>
      </c>
      <c r="B1431" s="3">
        <f t="shared" si="137"/>
        <v>1.5962999999999998</v>
      </c>
      <c r="C1431" s="3">
        <f t="shared" si="138"/>
        <v>-3.3E-3</v>
      </c>
      <c r="D1431">
        <f t="shared" si="134"/>
        <v>100</v>
      </c>
      <c r="E1431">
        <f t="shared" si="135"/>
        <v>5.51</v>
      </c>
      <c r="F1431">
        <f t="shared" si="136"/>
        <v>40</v>
      </c>
      <c r="I1431" s="3">
        <v>2.3250999999999999</v>
      </c>
      <c r="J1431" s="3">
        <v>-1E-4</v>
      </c>
    </row>
    <row r="1432" spans="1:10" x14ac:dyDescent="0.2">
      <c r="A1432" s="5">
        <v>142.15</v>
      </c>
      <c r="B1432" s="3">
        <f t="shared" si="137"/>
        <v>1.6044</v>
      </c>
      <c r="C1432" s="3">
        <f t="shared" si="138"/>
        <v>-3.1000000000000003E-3</v>
      </c>
      <c r="D1432">
        <f t="shared" si="134"/>
        <v>100</v>
      </c>
      <c r="E1432">
        <f t="shared" si="135"/>
        <v>5.51</v>
      </c>
      <c r="F1432">
        <f t="shared" si="136"/>
        <v>40</v>
      </c>
      <c r="I1432" s="3">
        <v>2.3332000000000002</v>
      </c>
      <c r="J1432" s="3">
        <v>1E-4</v>
      </c>
    </row>
    <row r="1433" spans="1:10" x14ac:dyDescent="0.2">
      <c r="A1433" s="5">
        <v>142.25</v>
      </c>
      <c r="B1433" s="3">
        <f t="shared" si="137"/>
        <v>1.6126999999999998</v>
      </c>
      <c r="C1433" s="3">
        <f t="shared" si="138"/>
        <v>-2.9000000000000002E-3</v>
      </c>
      <c r="D1433">
        <f t="shared" si="134"/>
        <v>100</v>
      </c>
      <c r="E1433">
        <f t="shared" si="135"/>
        <v>5.51</v>
      </c>
      <c r="F1433">
        <f t="shared" si="136"/>
        <v>40</v>
      </c>
      <c r="I1433" s="3">
        <v>2.3414999999999999</v>
      </c>
      <c r="J1433" s="3">
        <v>2.9999999999999997E-4</v>
      </c>
    </row>
    <row r="1434" spans="1:10" x14ac:dyDescent="0.2">
      <c r="A1434" s="5">
        <v>142.35</v>
      </c>
      <c r="B1434" s="3">
        <f t="shared" si="137"/>
        <v>1.6210999999999998</v>
      </c>
      <c r="C1434" s="3">
        <f t="shared" si="138"/>
        <v>-3.3E-3</v>
      </c>
      <c r="D1434">
        <f t="shared" si="134"/>
        <v>100</v>
      </c>
      <c r="E1434">
        <f t="shared" si="135"/>
        <v>5.51</v>
      </c>
      <c r="F1434">
        <f t="shared" si="136"/>
        <v>40</v>
      </c>
      <c r="I1434" s="3">
        <v>2.3498999999999999</v>
      </c>
      <c r="J1434" s="3">
        <v>-1E-4</v>
      </c>
    </row>
    <row r="1435" spans="1:10" x14ac:dyDescent="0.2">
      <c r="A1435" s="5">
        <v>142.44999999999999</v>
      </c>
      <c r="B1435" s="3">
        <f t="shared" si="137"/>
        <v>1.6294999999999997</v>
      </c>
      <c r="C1435" s="3">
        <f t="shared" si="138"/>
        <v>-3.1000000000000003E-3</v>
      </c>
      <c r="D1435">
        <f t="shared" si="134"/>
        <v>100</v>
      </c>
      <c r="E1435">
        <f t="shared" si="135"/>
        <v>5.51</v>
      </c>
      <c r="F1435">
        <f t="shared" si="136"/>
        <v>40</v>
      </c>
      <c r="I1435" s="3">
        <v>2.3582999999999998</v>
      </c>
      <c r="J1435" s="3">
        <v>1E-4</v>
      </c>
    </row>
    <row r="1436" spans="1:10" x14ac:dyDescent="0.2">
      <c r="A1436" s="5">
        <v>142.55000000000001</v>
      </c>
      <c r="B1436" s="3">
        <f t="shared" si="137"/>
        <v>1.6377999999999999</v>
      </c>
      <c r="C1436" s="3">
        <f t="shared" si="138"/>
        <v>-3.2000000000000002E-3</v>
      </c>
      <c r="D1436">
        <f t="shared" si="134"/>
        <v>100</v>
      </c>
      <c r="E1436">
        <f t="shared" si="135"/>
        <v>5.51</v>
      </c>
      <c r="F1436">
        <f t="shared" si="136"/>
        <v>40</v>
      </c>
      <c r="I1436" s="3">
        <v>2.3666</v>
      </c>
      <c r="J1436" s="3">
        <v>0</v>
      </c>
    </row>
    <row r="1437" spans="1:10" x14ac:dyDescent="0.2">
      <c r="A1437" s="5">
        <v>142.65</v>
      </c>
      <c r="B1437" s="3">
        <f t="shared" si="137"/>
        <v>1.6461999999999999</v>
      </c>
      <c r="C1437" s="3">
        <f t="shared" si="138"/>
        <v>-3.3E-3</v>
      </c>
      <c r="D1437">
        <f t="shared" si="134"/>
        <v>100</v>
      </c>
      <c r="E1437">
        <f t="shared" si="135"/>
        <v>5.51</v>
      </c>
      <c r="F1437">
        <f t="shared" si="136"/>
        <v>40</v>
      </c>
      <c r="I1437" s="3">
        <v>2.375</v>
      </c>
      <c r="J1437" s="3">
        <v>-1E-4</v>
      </c>
    </row>
    <row r="1438" spans="1:10" x14ac:dyDescent="0.2">
      <c r="A1438" s="5">
        <v>142.75</v>
      </c>
      <c r="B1438" s="3">
        <f t="shared" si="137"/>
        <v>1.6545999999999998</v>
      </c>
      <c r="C1438" s="3">
        <f t="shared" si="138"/>
        <v>-3.1000000000000003E-3</v>
      </c>
      <c r="D1438">
        <f t="shared" si="134"/>
        <v>100</v>
      </c>
      <c r="E1438">
        <f t="shared" si="135"/>
        <v>5.51</v>
      </c>
      <c r="F1438">
        <f t="shared" si="136"/>
        <v>40</v>
      </c>
      <c r="I1438" s="3">
        <v>2.3834</v>
      </c>
      <c r="J1438" s="3">
        <v>1E-4</v>
      </c>
    </row>
    <row r="1439" spans="1:10" x14ac:dyDescent="0.2">
      <c r="A1439" s="5">
        <v>142.85</v>
      </c>
      <c r="B1439" s="3">
        <f t="shared" si="137"/>
        <v>1.6627999999999998</v>
      </c>
      <c r="C1439" s="3">
        <f t="shared" si="138"/>
        <v>-3.1000000000000003E-3</v>
      </c>
      <c r="D1439">
        <f t="shared" si="134"/>
        <v>100</v>
      </c>
      <c r="E1439">
        <f t="shared" si="135"/>
        <v>5.51</v>
      </c>
      <c r="F1439">
        <f t="shared" si="136"/>
        <v>40</v>
      </c>
      <c r="I1439" s="3">
        <v>2.3915999999999999</v>
      </c>
      <c r="J1439" s="3">
        <v>1E-4</v>
      </c>
    </row>
    <row r="1440" spans="1:10" x14ac:dyDescent="0.2">
      <c r="A1440" s="5">
        <v>142.94999999999999</v>
      </c>
      <c r="B1440" s="3">
        <f t="shared" si="137"/>
        <v>1.6711999999999998</v>
      </c>
      <c r="C1440" s="3">
        <f t="shared" si="138"/>
        <v>-3.2000000000000002E-3</v>
      </c>
      <c r="D1440">
        <f t="shared" si="134"/>
        <v>100</v>
      </c>
      <c r="E1440">
        <f t="shared" si="135"/>
        <v>5.51</v>
      </c>
      <c r="F1440">
        <f t="shared" si="136"/>
        <v>40</v>
      </c>
      <c r="I1440" s="3">
        <v>2.4</v>
      </c>
      <c r="J1440" s="3">
        <v>0</v>
      </c>
    </row>
    <row r="1441" spans="1:10" x14ac:dyDescent="0.2">
      <c r="A1441" s="5">
        <v>143.05000000000001</v>
      </c>
      <c r="B1441" s="3">
        <f t="shared" si="137"/>
        <v>1.6795</v>
      </c>
      <c r="C1441" s="3">
        <f t="shared" si="138"/>
        <v>-3.0000000000000001E-3</v>
      </c>
      <c r="D1441">
        <f t="shared" si="134"/>
        <v>100</v>
      </c>
      <c r="E1441">
        <f t="shared" si="135"/>
        <v>5.51</v>
      </c>
      <c r="F1441">
        <f t="shared" si="136"/>
        <v>40</v>
      </c>
      <c r="I1441" s="3">
        <v>2.4083000000000001</v>
      </c>
      <c r="J1441" s="3">
        <v>2.0000000000000001E-4</v>
      </c>
    </row>
    <row r="1442" spans="1:10" x14ac:dyDescent="0.2">
      <c r="A1442" s="5">
        <v>143.15</v>
      </c>
      <c r="B1442" s="3">
        <f t="shared" si="137"/>
        <v>1.6875999999999998</v>
      </c>
      <c r="C1442" s="3">
        <f t="shared" si="138"/>
        <v>-3.3E-3</v>
      </c>
      <c r="D1442">
        <f t="shared" si="134"/>
        <v>100</v>
      </c>
      <c r="E1442">
        <f t="shared" si="135"/>
        <v>5.51</v>
      </c>
      <c r="F1442">
        <f t="shared" si="136"/>
        <v>40</v>
      </c>
      <c r="I1442" s="3">
        <v>2.4163999999999999</v>
      </c>
      <c r="J1442" s="3">
        <v>-1E-4</v>
      </c>
    </row>
    <row r="1443" spans="1:10" x14ac:dyDescent="0.2">
      <c r="A1443" s="5">
        <v>143.25</v>
      </c>
      <c r="B1443" s="3">
        <f t="shared" si="137"/>
        <v>1.6960999999999999</v>
      </c>
      <c r="C1443" s="3">
        <f t="shared" si="138"/>
        <v>-3.0000000000000001E-3</v>
      </c>
      <c r="D1443">
        <f t="shared" si="134"/>
        <v>100</v>
      </c>
      <c r="E1443">
        <f t="shared" si="135"/>
        <v>5.51</v>
      </c>
      <c r="F1443">
        <f t="shared" si="136"/>
        <v>40</v>
      </c>
      <c r="I1443" s="3">
        <v>2.4249000000000001</v>
      </c>
      <c r="J1443" s="3">
        <v>2.0000000000000001E-4</v>
      </c>
    </row>
    <row r="1444" spans="1:10" x14ac:dyDescent="0.2">
      <c r="A1444" s="5">
        <v>143.35</v>
      </c>
      <c r="B1444" s="3">
        <f t="shared" si="137"/>
        <v>1.7044999999999999</v>
      </c>
      <c r="C1444" s="3">
        <f t="shared" si="138"/>
        <v>-3.2000000000000002E-3</v>
      </c>
      <c r="D1444">
        <f t="shared" si="134"/>
        <v>100</v>
      </c>
      <c r="E1444">
        <f t="shared" si="135"/>
        <v>5.51</v>
      </c>
      <c r="F1444">
        <f t="shared" si="136"/>
        <v>40</v>
      </c>
      <c r="I1444" s="3">
        <v>2.4333</v>
      </c>
      <c r="J1444" s="3">
        <v>0</v>
      </c>
    </row>
    <row r="1445" spans="1:10" x14ac:dyDescent="0.2">
      <c r="A1445" s="5">
        <v>143.44999999999999</v>
      </c>
      <c r="B1445" s="3">
        <f t="shared" si="137"/>
        <v>1.7126999999999999</v>
      </c>
      <c r="C1445" s="3">
        <f t="shared" si="138"/>
        <v>-3.2000000000000002E-3</v>
      </c>
      <c r="D1445">
        <f t="shared" si="134"/>
        <v>100</v>
      </c>
      <c r="E1445">
        <f t="shared" si="135"/>
        <v>5.51</v>
      </c>
      <c r="F1445">
        <f t="shared" si="136"/>
        <v>40</v>
      </c>
      <c r="I1445" s="3">
        <v>2.4415</v>
      </c>
      <c r="J1445" s="3">
        <v>0</v>
      </c>
    </row>
    <row r="1446" spans="1:10" x14ac:dyDescent="0.2">
      <c r="A1446" s="5">
        <v>143.55000000000001</v>
      </c>
      <c r="B1446" s="3">
        <f t="shared" si="137"/>
        <v>1.7212000000000001</v>
      </c>
      <c r="C1446" s="3">
        <f t="shared" si="138"/>
        <v>-3.3E-3</v>
      </c>
      <c r="D1446">
        <f t="shared" si="134"/>
        <v>100</v>
      </c>
      <c r="E1446">
        <f t="shared" si="135"/>
        <v>5.51</v>
      </c>
      <c r="F1446">
        <f t="shared" si="136"/>
        <v>40</v>
      </c>
      <c r="I1446" s="3">
        <v>2.4500000000000002</v>
      </c>
      <c r="J1446" s="3">
        <v>-1E-4</v>
      </c>
    </row>
    <row r="1447" spans="1:10" x14ac:dyDescent="0.2">
      <c r="A1447" s="5">
        <v>143.65</v>
      </c>
      <c r="B1447" s="3">
        <f t="shared" si="137"/>
        <v>1.7296</v>
      </c>
      <c r="C1447" s="3">
        <f t="shared" si="138"/>
        <v>-3.1000000000000003E-3</v>
      </c>
      <c r="D1447">
        <f t="shared" si="134"/>
        <v>100</v>
      </c>
      <c r="E1447">
        <f t="shared" si="135"/>
        <v>5.51</v>
      </c>
      <c r="F1447">
        <f t="shared" si="136"/>
        <v>40</v>
      </c>
      <c r="I1447" s="3">
        <v>2.4584000000000001</v>
      </c>
      <c r="J1447" s="3">
        <v>1E-4</v>
      </c>
    </row>
    <row r="1448" spans="1:10" x14ac:dyDescent="0.2">
      <c r="A1448" s="5">
        <v>143.75</v>
      </c>
      <c r="B1448" s="3">
        <f t="shared" si="137"/>
        <v>1.7376999999999998</v>
      </c>
      <c r="C1448" s="3">
        <f t="shared" si="138"/>
        <v>-3.3E-3</v>
      </c>
      <c r="D1448">
        <f t="shared" si="134"/>
        <v>100</v>
      </c>
      <c r="E1448">
        <f t="shared" si="135"/>
        <v>5.51</v>
      </c>
      <c r="F1448">
        <f t="shared" si="136"/>
        <v>40</v>
      </c>
      <c r="I1448" s="3">
        <v>2.4664999999999999</v>
      </c>
      <c r="J1448" s="3">
        <v>-1E-4</v>
      </c>
    </row>
    <row r="1449" spans="1:10" x14ac:dyDescent="0.2">
      <c r="A1449" s="5">
        <v>143.85</v>
      </c>
      <c r="B1449" s="3">
        <f t="shared" si="137"/>
        <v>1.7460999999999998</v>
      </c>
      <c r="C1449" s="3">
        <f t="shared" si="138"/>
        <v>-3.1000000000000003E-3</v>
      </c>
      <c r="D1449">
        <f t="shared" si="134"/>
        <v>100</v>
      </c>
      <c r="E1449">
        <f t="shared" si="135"/>
        <v>5.51</v>
      </c>
      <c r="F1449">
        <f t="shared" si="136"/>
        <v>40</v>
      </c>
      <c r="I1449" s="3">
        <v>2.4748999999999999</v>
      </c>
      <c r="J1449" s="3">
        <v>1E-4</v>
      </c>
    </row>
    <row r="1450" spans="1:10" x14ac:dyDescent="0.2">
      <c r="A1450" s="5">
        <v>143.94999999999999</v>
      </c>
      <c r="B1450" s="3">
        <f t="shared" si="137"/>
        <v>1.7544999999999997</v>
      </c>
      <c r="C1450" s="3">
        <f t="shared" si="138"/>
        <v>-3.3E-3</v>
      </c>
      <c r="D1450">
        <f t="shared" si="134"/>
        <v>100</v>
      </c>
      <c r="E1450">
        <f t="shared" si="135"/>
        <v>5.51</v>
      </c>
      <c r="F1450">
        <f t="shared" si="136"/>
        <v>40</v>
      </c>
      <c r="I1450" s="3">
        <v>2.4832999999999998</v>
      </c>
      <c r="J1450" s="3">
        <v>-1E-4</v>
      </c>
    </row>
    <row r="1451" spans="1:10" x14ac:dyDescent="0.2">
      <c r="A1451" s="5">
        <v>144.05000000000001</v>
      </c>
      <c r="B1451" s="3">
        <f t="shared" si="137"/>
        <v>1.7627999999999999</v>
      </c>
      <c r="C1451" s="3">
        <f t="shared" si="138"/>
        <v>-3.1000000000000003E-3</v>
      </c>
      <c r="D1451">
        <f t="shared" si="134"/>
        <v>100</v>
      </c>
      <c r="E1451">
        <f t="shared" si="135"/>
        <v>5.51</v>
      </c>
      <c r="F1451">
        <f t="shared" si="136"/>
        <v>40</v>
      </c>
      <c r="I1451" s="3">
        <v>2.4916</v>
      </c>
      <c r="J1451" s="3">
        <v>1E-4</v>
      </c>
    </row>
    <row r="1452" spans="1:10" x14ac:dyDescent="0.2">
      <c r="A1452" s="5">
        <v>144.15</v>
      </c>
      <c r="B1452" s="3">
        <f t="shared" si="137"/>
        <v>1.7710999999999997</v>
      </c>
      <c r="C1452" s="3">
        <f t="shared" si="138"/>
        <v>-3.0000000000000001E-3</v>
      </c>
      <c r="D1452">
        <f t="shared" si="134"/>
        <v>100</v>
      </c>
      <c r="E1452">
        <f t="shared" si="135"/>
        <v>5.51</v>
      </c>
      <c r="F1452">
        <f t="shared" si="136"/>
        <v>40</v>
      </c>
      <c r="I1452" s="3">
        <v>2.4998999999999998</v>
      </c>
      <c r="J1452" s="3">
        <v>2.0000000000000001E-4</v>
      </c>
    </row>
    <row r="1453" spans="1:10" x14ac:dyDescent="0.2">
      <c r="A1453" s="5">
        <v>144.25</v>
      </c>
      <c r="B1453" s="3">
        <f t="shared" si="137"/>
        <v>1.7795999999999998</v>
      </c>
      <c r="C1453" s="3">
        <f t="shared" si="138"/>
        <v>-3.0000000000000001E-3</v>
      </c>
      <c r="D1453">
        <f t="shared" si="134"/>
        <v>100</v>
      </c>
      <c r="E1453">
        <f t="shared" si="135"/>
        <v>5.51</v>
      </c>
      <c r="F1453">
        <f t="shared" si="136"/>
        <v>40</v>
      </c>
      <c r="I1453" s="3">
        <v>2.5084</v>
      </c>
      <c r="J1453" s="3">
        <v>2.0000000000000001E-4</v>
      </c>
    </row>
    <row r="1454" spans="1:10" x14ac:dyDescent="0.2">
      <c r="A1454" s="5">
        <v>144.35</v>
      </c>
      <c r="B1454" s="3">
        <f t="shared" si="137"/>
        <v>1.7877999999999998</v>
      </c>
      <c r="C1454" s="3">
        <f t="shared" si="138"/>
        <v>-3.0000000000000001E-3</v>
      </c>
      <c r="D1454">
        <f t="shared" si="134"/>
        <v>100</v>
      </c>
      <c r="E1454">
        <f t="shared" si="135"/>
        <v>5.51</v>
      </c>
      <c r="F1454">
        <f t="shared" si="136"/>
        <v>40</v>
      </c>
      <c r="I1454" s="3">
        <v>2.5165999999999999</v>
      </c>
      <c r="J1454" s="3">
        <v>2.0000000000000001E-4</v>
      </c>
    </row>
    <row r="1455" spans="1:10" x14ac:dyDescent="0.2">
      <c r="A1455" s="5">
        <v>144.44999999999999</v>
      </c>
      <c r="B1455" s="3">
        <f t="shared" si="137"/>
        <v>1.7959999999999998</v>
      </c>
      <c r="C1455" s="3">
        <f t="shared" si="138"/>
        <v>-3.2000000000000002E-3</v>
      </c>
      <c r="D1455">
        <f t="shared" si="134"/>
        <v>100</v>
      </c>
      <c r="E1455">
        <f t="shared" si="135"/>
        <v>5.51</v>
      </c>
      <c r="F1455">
        <f t="shared" si="136"/>
        <v>40</v>
      </c>
      <c r="I1455" s="3">
        <v>2.5247999999999999</v>
      </c>
      <c r="J1455" s="3">
        <v>0</v>
      </c>
    </row>
    <row r="1456" spans="1:10" x14ac:dyDescent="0.2">
      <c r="A1456" s="5">
        <v>144.55000000000001</v>
      </c>
      <c r="B1456" s="3">
        <f t="shared" si="137"/>
        <v>1.8043999999999998</v>
      </c>
      <c r="C1456" s="3">
        <f t="shared" si="138"/>
        <v>-3.2000000000000002E-3</v>
      </c>
      <c r="D1456">
        <f t="shared" si="134"/>
        <v>100</v>
      </c>
      <c r="E1456">
        <f t="shared" si="135"/>
        <v>5.51</v>
      </c>
      <c r="F1456">
        <f t="shared" si="136"/>
        <v>40</v>
      </c>
      <c r="I1456" s="3">
        <v>2.5331999999999999</v>
      </c>
      <c r="J1456" s="3">
        <v>0</v>
      </c>
    </row>
    <row r="1457" spans="1:10" x14ac:dyDescent="0.2">
      <c r="A1457" s="5">
        <v>144.65</v>
      </c>
      <c r="B1457" s="3">
        <f t="shared" si="137"/>
        <v>1.8127999999999997</v>
      </c>
      <c r="C1457" s="3">
        <f t="shared" si="138"/>
        <v>-3.0000000000000001E-3</v>
      </c>
      <c r="D1457">
        <f t="shared" si="134"/>
        <v>100</v>
      </c>
      <c r="E1457">
        <f t="shared" si="135"/>
        <v>5.51</v>
      </c>
      <c r="F1457">
        <f t="shared" si="136"/>
        <v>40</v>
      </c>
      <c r="I1457" s="3">
        <v>2.5415999999999999</v>
      </c>
      <c r="J1457" s="3">
        <v>2.0000000000000001E-4</v>
      </c>
    </row>
    <row r="1458" spans="1:10" x14ac:dyDescent="0.2">
      <c r="A1458" s="5">
        <v>144.75</v>
      </c>
      <c r="B1458" s="3">
        <f t="shared" si="137"/>
        <v>1.8210999999999999</v>
      </c>
      <c r="C1458" s="3">
        <f t="shared" si="138"/>
        <v>-3.0000000000000001E-3</v>
      </c>
      <c r="D1458">
        <f t="shared" si="134"/>
        <v>100</v>
      </c>
      <c r="E1458">
        <f t="shared" si="135"/>
        <v>5.51</v>
      </c>
      <c r="F1458">
        <f t="shared" si="136"/>
        <v>40</v>
      </c>
      <c r="I1458" s="3">
        <v>2.5499000000000001</v>
      </c>
      <c r="J1458" s="3">
        <v>2.0000000000000001E-4</v>
      </c>
    </row>
    <row r="1459" spans="1:10" x14ac:dyDescent="0.2">
      <c r="A1459" s="5">
        <v>144.85</v>
      </c>
      <c r="B1459" s="3">
        <f t="shared" si="137"/>
        <v>1.8293999999999997</v>
      </c>
      <c r="C1459" s="3">
        <f t="shared" si="138"/>
        <v>-3.2000000000000002E-3</v>
      </c>
      <c r="D1459">
        <f t="shared" si="134"/>
        <v>100</v>
      </c>
      <c r="E1459">
        <f t="shared" si="135"/>
        <v>5.51</v>
      </c>
      <c r="F1459">
        <f t="shared" si="136"/>
        <v>40</v>
      </c>
      <c r="I1459" s="3">
        <v>2.5581999999999998</v>
      </c>
      <c r="J1459" s="3">
        <v>0</v>
      </c>
    </row>
    <row r="1460" spans="1:10" x14ac:dyDescent="0.2">
      <c r="A1460" s="5">
        <v>144.94999999999999</v>
      </c>
      <c r="B1460" s="3">
        <f t="shared" si="137"/>
        <v>1.8378000000000001</v>
      </c>
      <c r="C1460" s="3">
        <f t="shared" si="138"/>
        <v>-3.1000000000000003E-3</v>
      </c>
      <c r="D1460">
        <f t="shared" si="134"/>
        <v>100</v>
      </c>
      <c r="E1460">
        <f t="shared" si="135"/>
        <v>5.51</v>
      </c>
      <c r="F1460">
        <f t="shared" si="136"/>
        <v>40</v>
      </c>
      <c r="I1460" s="3">
        <v>2.5666000000000002</v>
      </c>
      <c r="J1460" s="3">
        <v>1E-4</v>
      </c>
    </row>
    <row r="1461" spans="1:10" x14ac:dyDescent="0.2">
      <c r="A1461" s="5">
        <v>145.05000000000001</v>
      </c>
      <c r="B1461" s="3">
        <f t="shared" si="137"/>
        <v>1.8462999999999998</v>
      </c>
      <c r="C1461" s="3">
        <f t="shared" si="138"/>
        <v>-3.1000000000000003E-3</v>
      </c>
      <c r="D1461">
        <f t="shared" si="134"/>
        <v>100</v>
      </c>
      <c r="E1461">
        <f t="shared" si="135"/>
        <v>5.51</v>
      </c>
      <c r="F1461">
        <f t="shared" si="136"/>
        <v>40</v>
      </c>
      <c r="I1461" s="3">
        <v>2.5750999999999999</v>
      </c>
      <c r="J1461" s="3">
        <v>1E-4</v>
      </c>
    </row>
    <row r="1462" spans="1:10" x14ac:dyDescent="0.2">
      <c r="A1462" s="5">
        <v>145.15</v>
      </c>
      <c r="B1462" s="3">
        <f t="shared" si="137"/>
        <v>1.8544</v>
      </c>
      <c r="C1462" s="3">
        <f t="shared" si="138"/>
        <v>-3.2000000000000002E-3</v>
      </c>
      <c r="D1462">
        <f t="shared" si="134"/>
        <v>100</v>
      </c>
      <c r="E1462">
        <f t="shared" si="135"/>
        <v>5.51</v>
      </c>
      <c r="F1462">
        <f t="shared" si="136"/>
        <v>40</v>
      </c>
      <c r="I1462" s="3">
        <v>2.5832000000000002</v>
      </c>
      <c r="J1462" s="3">
        <v>0</v>
      </c>
    </row>
    <row r="1463" spans="1:10" x14ac:dyDescent="0.2">
      <c r="A1463" s="5">
        <v>145.25</v>
      </c>
      <c r="B1463" s="3">
        <f t="shared" si="137"/>
        <v>1.8628</v>
      </c>
      <c r="C1463" s="3">
        <f t="shared" si="138"/>
        <v>-3.0000000000000001E-3</v>
      </c>
      <c r="D1463">
        <f t="shared" si="134"/>
        <v>100</v>
      </c>
      <c r="E1463">
        <f t="shared" si="135"/>
        <v>5.51</v>
      </c>
      <c r="F1463">
        <f t="shared" si="136"/>
        <v>40</v>
      </c>
      <c r="I1463" s="3">
        <v>2.5916000000000001</v>
      </c>
      <c r="J1463" s="3">
        <v>2.0000000000000001E-4</v>
      </c>
    </row>
    <row r="1464" spans="1:10" x14ac:dyDescent="0.2">
      <c r="A1464" s="5">
        <v>145.35</v>
      </c>
      <c r="B1464" s="3">
        <f t="shared" si="137"/>
        <v>1.8710999999999998</v>
      </c>
      <c r="C1464" s="3">
        <f t="shared" si="138"/>
        <v>-2.9000000000000002E-3</v>
      </c>
      <c r="D1464">
        <f t="shared" si="134"/>
        <v>100</v>
      </c>
      <c r="E1464">
        <f t="shared" si="135"/>
        <v>5.51</v>
      </c>
      <c r="F1464">
        <f t="shared" si="136"/>
        <v>40</v>
      </c>
      <c r="I1464" s="3">
        <v>2.5998999999999999</v>
      </c>
      <c r="J1464" s="3">
        <v>2.9999999999999997E-4</v>
      </c>
    </row>
    <row r="1465" spans="1:10" x14ac:dyDescent="0.2">
      <c r="A1465" s="5">
        <v>145.44999999999999</v>
      </c>
      <c r="B1465" s="3">
        <f t="shared" si="137"/>
        <v>1.8794999999999997</v>
      </c>
      <c r="C1465" s="3">
        <f t="shared" si="138"/>
        <v>-3.1000000000000003E-3</v>
      </c>
      <c r="D1465">
        <f t="shared" si="134"/>
        <v>100</v>
      </c>
      <c r="E1465">
        <f t="shared" si="135"/>
        <v>5.51</v>
      </c>
      <c r="F1465">
        <f t="shared" si="136"/>
        <v>40</v>
      </c>
      <c r="I1465" s="3">
        <v>2.6082999999999998</v>
      </c>
      <c r="J1465" s="3">
        <v>1E-4</v>
      </c>
    </row>
    <row r="1466" spans="1:10" x14ac:dyDescent="0.2">
      <c r="A1466" s="5">
        <v>145.55000000000001</v>
      </c>
      <c r="B1466" s="3">
        <f t="shared" si="137"/>
        <v>1.8876999999999997</v>
      </c>
      <c r="C1466" s="3">
        <f t="shared" si="138"/>
        <v>-3.1000000000000003E-3</v>
      </c>
      <c r="D1466">
        <f t="shared" si="134"/>
        <v>100</v>
      </c>
      <c r="E1466">
        <f t="shared" si="135"/>
        <v>5.51</v>
      </c>
      <c r="F1466">
        <f t="shared" si="136"/>
        <v>40</v>
      </c>
      <c r="I1466" s="3">
        <v>2.6164999999999998</v>
      </c>
      <c r="J1466" s="3">
        <v>1E-4</v>
      </c>
    </row>
    <row r="1467" spans="1:10" x14ac:dyDescent="0.2">
      <c r="A1467" s="5">
        <v>145.65</v>
      </c>
      <c r="B1467" s="3">
        <f t="shared" si="137"/>
        <v>1.8963000000000001</v>
      </c>
      <c r="C1467" s="3">
        <f t="shared" si="138"/>
        <v>-3.2000000000000002E-3</v>
      </c>
      <c r="D1467">
        <f t="shared" si="134"/>
        <v>100</v>
      </c>
      <c r="E1467">
        <f t="shared" si="135"/>
        <v>5.51</v>
      </c>
      <c r="F1467">
        <f t="shared" si="136"/>
        <v>40</v>
      </c>
      <c r="I1467" s="3">
        <v>2.6251000000000002</v>
      </c>
      <c r="J1467" s="3">
        <v>0</v>
      </c>
    </row>
    <row r="1468" spans="1:10" x14ac:dyDescent="0.2">
      <c r="A1468" s="5">
        <v>145.75</v>
      </c>
      <c r="B1468" s="3">
        <f t="shared" si="137"/>
        <v>1.9045000000000001</v>
      </c>
      <c r="C1468" s="3">
        <f t="shared" si="138"/>
        <v>-3.3E-3</v>
      </c>
      <c r="D1468">
        <f t="shared" si="134"/>
        <v>100</v>
      </c>
      <c r="E1468">
        <f t="shared" si="135"/>
        <v>5.51</v>
      </c>
      <c r="F1468">
        <f t="shared" si="136"/>
        <v>40</v>
      </c>
      <c r="I1468" s="3">
        <v>2.6333000000000002</v>
      </c>
      <c r="J1468" s="3">
        <v>-1E-4</v>
      </c>
    </row>
    <row r="1469" spans="1:10" x14ac:dyDescent="0.2">
      <c r="A1469" s="5">
        <v>145.85</v>
      </c>
      <c r="B1469" s="3">
        <f t="shared" si="137"/>
        <v>1.9127999999999998</v>
      </c>
      <c r="C1469" s="3">
        <f t="shared" si="138"/>
        <v>-3.2000000000000002E-3</v>
      </c>
      <c r="D1469">
        <f t="shared" si="134"/>
        <v>100</v>
      </c>
      <c r="E1469">
        <f t="shared" si="135"/>
        <v>5.51</v>
      </c>
      <c r="F1469">
        <f t="shared" si="136"/>
        <v>40</v>
      </c>
      <c r="I1469" s="3">
        <v>2.6415999999999999</v>
      </c>
      <c r="J1469" s="3">
        <v>0</v>
      </c>
    </row>
    <row r="1470" spans="1:10" x14ac:dyDescent="0.2">
      <c r="A1470" s="5">
        <v>145.94999999999999</v>
      </c>
      <c r="B1470" s="3">
        <f t="shared" si="137"/>
        <v>1.9211999999999998</v>
      </c>
      <c r="C1470" s="3">
        <f t="shared" si="138"/>
        <v>-3.2000000000000002E-3</v>
      </c>
      <c r="D1470">
        <f t="shared" si="134"/>
        <v>100</v>
      </c>
      <c r="E1470">
        <f t="shared" si="135"/>
        <v>5.51</v>
      </c>
      <c r="F1470">
        <f t="shared" si="136"/>
        <v>40</v>
      </c>
      <c r="I1470" s="3">
        <v>2.65</v>
      </c>
      <c r="J1470" s="3">
        <v>0</v>
      </c>
    </row>
    <row r="1471" spans="1:10" x14ac:dyDescent="0.2">
      <c r="A1471" s="5">
        <v>146.05000000000001</v>
      </c>
      <c r="B1471" s="3">
        <f t="shared" si="137"/>
        <v>1.9295</v>
      </c>
      <c r="C1471" s="3">
        <f t="shared" si="138"/>
        <v>-3.0000000000000001E-3</v>
      </c>
      <c r="D1471">
        <f t="shared" si="134"/>
        <v>100</v>
      </c>
      <c r="E1471">
        <f t="shared" si="135"/>
        <v>5.51</v>
      </c>
      <c r="F1471">
        <f t="shared" si="136"/>
        <v>40</v>
      </c>
      <c r="I1471" s="3">
        <v>2.6583000000000001</v>
      </c>
      <c r="J1471" s="3">
        <v>2.0000000000000001E-4</v>
      </c>
    </row>
    <row r="1472" spans="1:10" x14ac:dyDescent="0.2">
      <c r="A1472" s="5">
        <v>146.15</v>
      </c>
      <c r="B1472" s="3">
        <f t="shared" si="137"/>
        <v>1.9375999999999998</v>
      </c>
      <c r="C1472" s="3">
        <f t="shared" si="138"/>
        <v>-3.2000000000000002E-3</v>
      </c>
      <c r="D1472">
        <f t="shared" si="134"/>
        <v>100</v>
      </c>
      <c r="E1472">
        <f t="shared" si="135"/>
        <v>5.51</v>
      </c>
      <c r="F1472">
        <f t="shared" si="136"/>
        <v>40</v>
      </c>
      <c r="I1472" s="3">
        <v>2.6663999999999999</v>
      </c>
      <c r="J1472" s="3">
        <v>0</v>
      </c>
    </row>
    <row r="1473" spans="1:10" x14ac:dyDescent="0.2">
      <c r="A1473" s="5">
        <v>146.25</v>
      </c>
      <c r="B1473" s="3">
        <f t="shared" si="137"/>
        <v>1.9460999999999999</v>
      </c>
      <c r="C1473" s="3">
        <f t="shared" si="138"/>
        <v>-3.0000000000000001E-3</v>
      </c>
      <c r="D1473">
        <f t="shared" si="134"/>
        <v>100</v>
      </c>
      <c r="E1473">
        <f t="shared" si="135"/>
        <v>5.51</v>
      </c>
      <c r="F1473">
        <f t="shared" si="136"/>
        <v>40</v>
      </c>
      <c r="I1473" s="3">
        <v>2.6749000000000001</v>
      </c>
      <c r="J1473" s="3">
        <v>2.0000000000000001E-4</v>
      </c>
    </row>
    <row r="1474" spans="1:10" x14ac:dyDescent="0.2">
      <c r="A1474" s="5">
        <v>146.35</v>
      </c>
      <c r="B1474" s="3">
        <f t="shared" si="137"/>
        <v>1.9544999999999999</v>
      </c>
      <c r="C1474" s="3">
        <f t="shared" si="138"/>
        <v>-3.0000000000000001E-3</v>
      </c>
      <c r="D1474">
        <f t="shared" si="134"/>
        <v>100</v>
      </c>
      <c r="E1474">
        <f t="shared" si="135"/>
        <v>5.51</v>
      </c>
      <c r="F1474">
        <f t="shared" si="136"/>
        <v>40</v>
      </c>
      <c r="I1474" s="3">
        <v>2.6833</v>
      </c>
      <c r="J1474" s="3">
        <v>2.0000000000000001E-4</v>
      </c>
    </row>
    <row r="1475" spans="1:10" x14ac:dyDescent="0.2">
      <c r="A1475" s="5">
        <v>146.44999999999999</v>
      </c>
      <c r="B1475" s="3">
        <f t="shared" si="137"/>
        <v>1.9626999999999999</v>
      </c>
      <c r="C1475" s="3">
        <f t="shared" si="138"/>
        <v>-2.9000000000000002E-3</v>
      </c>
      <c r="D1475">
        <f t="shared" si="134"/>
        <v>100</v>
      </c>
      <c r="E1475">
        <f t="shared" si="135"/>
        <v>5.51</v>
      </c>
      <c r="F1475">
        <f t="shared" si="136"/>
        <v>40</v>
      </c>
      <c r="I1475" s="3">
        <v>2.6915</v>
      </c>
      <c r="J1475" s="3">
        <v>2.9999999999999997E-4</v>
      </c>
    </row>
    <row r="1476" spans="1:10" x14ac:dyDescent="0.2">
      <c r="A1476" s="5">
        <v>146.55000000000001</v>
      </c>
      <c r="B1476" s="3">
        <f t="shared" si="137"/>
        <v>1.9710999999999999</v>
      </c>
      <c r="C1476" s="3">
        <f t="shared" si="138"/>
        <v>-3.1000000000000003E-3</v>
      </c>
      <c r="D1476">
        <f t="shared" si="134"/>
        <v>100</v>
      </c>
      <c r="E1476">
        <f t="shared" si="135"/>
        <v>5.51</v>
      </c>
      <c r="F1476">
        <f t="shared" si="136"/>
        <v>40</v>
      </c>
      <c r="I1476" s="3">
        <v>2.6999</v>
      </c>
      <c r="J1476" s="3">
        <v>1E-4</v>
      </c>
    </row>
    <row r="1477" spans="1:10" x14ac:dyDescent="0.2">
      <c r="A1477" s="5">
        <v>146.65</v>
      </c>
      <c r="B1477" s="3">
        <f t="shared" si="137"/>
        <v>1.9796</v>
      </c>
      <c r="C1477" s="3">
        <f t="shared" si="138"/>
        <v>-3.2000000000000002E-3</v>
      </c>
      <c r="D1477">
        <f t="shared" si="134"/>
        <v>100</v>
      </c>
      <c r="E1477">
        <f t="shared" si="135"/>
        <v>5.51</v>
      </c>
      <c r="F1477">
        <f t="shared" si="136"/>
        <v>40</v>
      </c>
      <c r="I1477" s="3">
        <v>2.7084000000000001</v>
      </c>
      <c r="J1477" s="3">
        <v>0</v>
      </c>
    </row>
    <row r="1478" spans="1:10" x14ac:dyDescent="0.2">
      <c r="A1478" s="5">
        <v>146.75</v>
      </c>
      <c r="B1478" s="3">
        <f t="shared" si="137"/>
        <v>1.9876999999999998</v>
      </c>
      <c r="C1478" s="3">
        <f t="shared" si="138"/>
        <v>-3.2000000000000002E-3</v>
      </c>
      <c r="D1478">
        <f t="shared" si="134"/>
        <v>100</v>
      </c>
      <c r="E1478">
        <f t="shared" si="135"/>
        <v>5.51</v>
      </c>
      <c r="F1478">
        <f t="shared" si="136"/>
        <v>40</v>
      </c>
      <c r="I1478" s="3">
        <v>2.7164999999999999</v>
      </c>
      <c r="J1478" s="3">
        <v>0</v>
      </c>
    </row>
    <row r="1479" spans="1:10" x14ac:dyDescent="0.2">
      <c r="A1479" s="5">
        <v>146.85</v>
      </c>
      <c r="B1479" s="3">
        <f t="shared" si="137"/>
        <v>1.9960999999999998</v>
      </c>
      <c r="C1479" s="3">
        <f t="shared" si="138"/>
        <v>-3.3E-3</v>
      </c>
      <c r="D1479">
        <f t="shared" si="134"/>
        <v>100</v>
      </c>
      <c r="E1479">
        <f t="shared" si="135"/>
        <v>5.51</v>
      </c>
      <c r="F1479">
        <f t="shared" si="136"/>
        <v>40</v>
      </c>
      <c r="I1479" s="3">
        <v>2.7248999999999999</v>
      </c>
      <c r="J1479" s="3">
        <v>-1E-4</v>
      </c>
    </row>
    <row r="1480" spans="1:10" x14ac:dyDescent="0.2">
      <c r="A1480" s="5">
        <v>146.94999999999999</v>
      </c>
      <c r="B1480" s="3">
        <f t="shared" si="137"/>
        <v>2.0044999999999997</v>
      </c>
      <c r="C1480" s="3">
        <f t="shared" si="138"/>
        <v>-2.9000000000000002E-3</v>
      </c>
      <c r="D1480">
        <f t="shared" si="134"/>
        <v>100</v>
      </c>
      <c r="E1480">
        <f t="shared" si="135"/>
        <v>5.51</v>
      </c>
      <c r="F1480">
        <f t="shared" si="136"/>
        <v>40</v>
      </c>
      <c r="I1480" s="3">
        <v>2.7332999999999998</v>
      </c>
      <c r="J1480" s="3">
        <v>2.9999999999999997E-4</v>
      </c>
    </row>
    <row r="1481" spans="1:10" x14ac:dyDescent="0.2">
      <c r="A1481" s="5">
        <v>147.05000000000001</v>
      </c>
      <c r="B1481" s="3">
        <f t="shared" si="137"/>
        <v>2.0127999999999999</v>
      </c>
      <c r="C1481" s="3">
        <f t="shared" si="138"/>
        <v>-3.0000000000000001E-3</v>
      </c>
      <c r="D1481">
        <f t="shared" si="134"/>
        <v>100</v>
      </c>
      <c r="E1481">
        <f t="shared" si="135"/>
        <v>5.51</v>
      </c>
      <c r="F1481">
        <f t="shared" si="136"/>
        <v>40</v>
      </c>
      <c r="I1481" s="3">
        <v>2.7416</v>
      </c>
      <c r="J1481" s="3">
        <v>2.0000000000000001E-4</v>
      </c>
    </row>
    <row r="1482" spans="1:10" x14ac:dyDescent="0.2">
      <c r="A1482" s="5">
        <v>147.15</v>
      </c>
      <c r="B1482" s="3">
        <f t="shared" si="137"/>
        <v>2.0210999999999997</v>
      </c>
      <c r="C1482" s="3">
        <f t="shared" si="138"/>
        <v>-3.0000000000000001E-3</v>
      </c>
      <c r="D1482">
        <f t="shared" ref="D1482:D1545" si="139">$E$4</f>
        <v>100</v>
      </c>
      <c r="E1482">
        <f t="shared" ref="E1482:E1545" si="140">$F$4</f>
        <v>5.51</v>
      </c>
      <c r="F1482">
        <f t="shared" ref="F1482:F1545" si="141">$G$4</f>
        <v>40</v>
      </c>
      <c r="I1482" s="3">
        <v>2.7498999999999998</v>
      </c>
      <c r="J1482" s="3">
        <v>2.0000000000000001E-4</v>
      </c>
    </row>
    <row r="1483" spans="1:10" x14ac:dyDescent="0.2">
      <c r="A1483" s="5">
        <v>147.25</v>
      </c>
      <c r="B1483" s="3">
        <f t="shared" si="137"/>
        <v>2.0295000000000001</v>
      </c>
      <c r="C1483" s="3">
        <f t="shared" si="138"/>
        <v>-3.2000000000000002E-3</v>
      </c>
      <c r="D1483">
        <f t="shared" si="139"/>
        <v>100</v>
      </c>
      <c r="E1483">
        <f t="shared" si="140"/>
        <v>5.51</v>
      </c>
      <c r="F1483">
        <f t="shared" si="141"/>
        <v>40</v>
      </c>
      <c r="I1483" s="3">
        <v>2.7583000000000002</v>
      </c>
      <c r="J1483" s="3">
        <v>0</v>
      </c>
    </row>
    <row r="1484" spans="1:10" x14ac:dyDescent="0.2">
      <c r="A1484" s="5">
        <v>147.35</v>
      </c>
      <c r="B1484" s="3">
        <f t="shared" si="137"/>
        <v>2.0379</v>
      </c>
      <c r="C1484" s="3">
        <f t="shared" si="138"/>
        <v>-3.1000000000000003E-3</v>
      </c>
      <c r="D1484">
        <f t="shared" si="139"/>
        <v>100</v>
      </c>
      <c r="E1484">
        <f t="shared" si="140"/>
        <v>5.51</v>
      </c>
      <c r="F1484">
        <f t="shared" si="141"/>
        <v>40</v>
      </c>
      <c r="I1484" s="3">
        <v>2.7667000000000002</v>
      </c>
      <c r="J1484" s="3">
        <v>1E-4</v>
      </c>
    </row>
    <row r="1485" spans="1:10" x14ac:dyDescent="0.2">
      <c r="A1485" s="5">
        <v>147.44999999999999</v>
      </c>
      <c r="B1485" s="3">
        <f t="shared" si="137"/>
        <v>2.0459999999999998</v>
      </c>
      <c r="C1485" s="3">
        <f t="shared" si="138"/>
        <v>-2.9000000000000002E-3</v>
      </c>
      <c r="D1485">
        <f t="shared" si="139"/>
        <v>100</v>
      </c>
      <c r="E1485">
        <f t="shared" si="140"/>
        <v>5.51</v>
      </c>
      <c r="F1485">
        <f t="shared" si="141"/>
        <v>40</v>
      </c>
      <c r="I1485" s="3">
        <v>2.7747999999999999</v>
      </c>
      <c r="J1485" s="3">
        <v>2.9999999999999997E-4</v>
      </c>
    </row>
    <row r="1486" spans="1:10" x14ac:dyDescent="0.2">
      <c r="A1486" s="5">
        <v>147.55000000000001</v>
      </c>
      <c r="B1486" s="3">
        <f t="shared" si="137"/>
        <v>2.0543999999999998</v>
      </c>
      <c r="C1486" s="3">
        <f t="shared" si="138"/>
        <v>-3.1000000000000003E-3</v>
      </c>
      <c r="D1486">
        <f t="shared" si="139"/>
        <v>100</v>
      </c>
      <c r="E1486">
        <f t="shared" si="140"/>
        <v>5.51</v>
      </c>
      <c r="F1486">
        <f t="shared" si="141"/>
        <v>40</v>
      </c>
      <c r="I1486" s="3">
        <v>2.7831999999999999</v>
      </c>
      <c r="J1486" s="3">
        <v>1E-4</v>
      </c>
    </row>
    <row r="1487" spans="1:10" x14ac:dyDescent="0.2">
      <c r="A1487" s="5">
        <v>147.65</v>
      </c>
      <c r="B1487" s="3">
        <f t="shared" si="137"/>
        <v>2.0627999999999997</v>
      </c>
      <c r="C1487" s="3">
        <f t="shared" si="138"/>
        <v>-3.1000000000000003E-3</v>
      </c>
      <c r="D1487">
        <f t="shared" si="139"/>
        <v>100</v>
      </c>
      <c r="E1487">
        <f t="shared" si="140"/>
        <v>5.51</v>
      </c>
      <c r="F1487">
        <f t="shared" si="141"/>
        <v>40</v>
      </c>
      <c r="I1487" s="3">
        <v>2.7915999999999999</v>
      </c>
      <c r="J1487" s="3">
        <v>1E-4</v>
      </c>
    </row>
    <row r="1488" spans="1:10" x14ac:dyDescent="0.2">
      <c r="A1488" s="5">
        <v>147.75</v>
      </c>
      <c r="B1488" s="3">
        <f t="shared" si="137"/>
        <v>2.0710999999999999</v>
      </c>
      <c r="C1488" s="3">
        <f t="shared" si="138"/>
        <v>-3.2000000000000002E-3</v>
      </c>
      <c r="D1488">
        <f t="shared" si="139"/>
        <v>100</v>
      </c>
      <c r="E1488">
        <f t="shared" si="140"/>
        <v>5.51</v>
      </c>
      <c r="F1488">
        <f t="shared" si="141"/>
        <v>40</v>
      </c>
      <c r="I1488" s="3">
        <v>2.7999000000000001</v>
      </c>
      <c r="J1488" s="3">
        <v>0</v>
      </c>
    </row>
    <row r="1489" spans="1:10" x14ac:dyDescent="0.2">
      <c r="A1489" s="5">
        <v>147.85</v>
      </c>
      <c r="B1489" s="3">
        <f t="shared" si="137"/>
        <v>2.0793999999999997</v>
      </c>
      <c r="C1489" s="3">
        <f t="shared" si="138"/>
        <v>-3.2000000000000002E-3</v>
      </c>
      <c r="D1489">
        <f t="shared" si="139"/>
        <v>100</v>
      </c>
      <c r="E1489">
        <f t="shared" si="140"/>
        <v>5.51</v>
      </c>
      <c r="F1489">
        <f t="shared" si="141"/>
        <v>40</v>
      </c>
      <c r="I1489" s="3">
        <v>2.8081999999999998</v>
      </c>
      <c r="J1489" s="3">
        <v>0</v>
      </c>
    </row>
    <row r="1490" spans="1:10" x14ac:dyDescent="0.2">
      <c r="A1490" s="5">
        <v>147.94999999999999</v>
      </c>
      <c r="B1490" s="3">
        <f t="shared" si="137"/>
        <v>2.0878000000000001</v>
      </c>
      <c r="C1490" s="3">
        <f t="shared" si="138"/>
        <v>-3.0000000000000001E-3</v>
      </c>
      <c r="D1490">
        <f t="shared" si="139"/>
        <v>100</v>
      </c>
      <c r="E1490">
        <f t="shared" si="140"/>
        <v>5.51</v>
      </c>
      <c r="F1490">
        <f t="shared" si="141"/>
        <v>40</v>
      </c>
      <c r="I1490" s="3">
        <v>2.8166000000000002</v>
      </c>
      <c r="J1490" s="3">
        <v>2.0000000000000001E-4</v>
      </c>
    </row>
    <row r="1491" spans="1:10" x14ac:dyDescent="0.2">
      <c r="A1491" s="5">
        <v>148.05000000000001</v>
      </c>
      <c r="B1491" s="3">
        <f t="shared" si="137"/>
        <v>2.0962999999999998</v>
      </c>
      <c r="C1491" s="3">
        <f t="shared" si="138"/>
        <v>-3.2000000000000002E-3</v>
      </c>
      <c r="D1491">
        <f t="shared" si="139"/>
        <v>100</v>
      </c>
      <c r="E1491">
        <f t="shared" si="140"/>
        <v>5.51</v>
      </c>
      <c r="F1491">
        <f t="shared" si="141"/>
        <v>40</v>
      </c>
      <c r="I1491" s="3">
        <v>2.8250999999999999</v>
      </c>
      <c r="J1491" s="3">
        <v>0</v>
      </c>
    </row>
    <row r="1492" spans="1:10" x14ac:dyDescent="0.2">
      <c r="A1492" s="5">
        <v>148.15</v>
      </c>
      <c r="B1492" s="3">
        <f t="shared" si="137"/>
        <v>2.1044</v>
      </c>
      <c r="C1492" s="3">
        <f t="shared" si="138"/>
        <v>-3.0000000000000001E-3</v>
      </c>
      <c r="D1492">
        <f t="shared" si="139"/>
        <v>100</v>
      </c>
      <c r="E1492">
        <f t="shared" si="140"/>
        <v>5.51</v>
      </c>
      <c r="F1492">
        <f t="shared" si="141"/>
        <v>40</v>
      </c>
      <c r="I1492" s="3">
        <v>2.8332000000000002</v>
      </c>
      <c r="J1492" s="3">
        <v>2.0000000000000001E-4</v>
      </c>
    </row>
    <row r="1493" spans="1:10" x14ac:dyDescent="0.2">
      <c r="A1493" s="5">
        <v>148.25</v>
      </c>
      <c r="B1493" s="3">
        <f t="shared" si="137"/>
        <v>2.1128</v>
      </c>
      <c r="C1493" s="3">
        <f t="shared" si="138"/>
        <v>-3.1000000000000003E-3</v>
      </c>
      <c r="D1493">
        <f t="shared" si="139"/>
        <v>100</v>
      </c>
      <c r="E1493">
        <f t="shared" si="140"/>
        <v>5.51</v>
      </c>
      <c r="F1493">
        <f t="shared" si="141"/>
        <v>40</v>
      </c>
      <c r="I1493" s="3">
        <v>2.8416000000000001</v>
      </c>
      <c r="J1493" s="3">
        <v>1E-4</v>
      </c>
    </row>
    <row r="1494" spans="1:10" x14ac:dyDescent="0.2">
      <c r="A1494" s="5">
        <v>148.35</v>
      </c>
      <c r="B1494" s="3">
        <f t="shared" ref="B1494:B1557" si="142">I1494-$I$405</f>
        <v>2.1210999999999998</v>
      </c>
      <c r="C1494" s="3">
        <f t="shared" ref="C1494:C1557" si="143">J1494-$J$405</f>
        <v>-3.0000000000000001E-3</v>
      </c>
      <c r="D1494">
        <f t="shared" si="139"/>
        <v>100</v>
      </c>
      <c r="E1494">
        <f t="shared" si="140"/>
        <v>5.51</v>
      </c>
      <c r="F1494">
        <f t="shared" si="141"/>
        <v>40</v>
      </c>
      <c r="I1494" s="3">
        <v>2.8498999999999999</v>
      </c>
      <c r="J1494" s="3">
        <v>2.0000000000000001E-4</v>
      </c>
    </row>
    <row r="1495" spans="1:10" x14ac:dyDescent="0.2">
      <c r="A1495" s="5">
        <v>148.44999999999999</v>
      </c>
      <c r="B1495" s="3">
        <f t="shared" si="142"/>
        <v>2.1294999999999997</v>
      </c>
      <c r="C1495" s="3">
        <f t="shared" si="143"/>
        <v>-3.3E-3</v>
      </c>
      <c r="D1495">
        <f t="shared" si="139"/>
        <v>100</v>
      </c>
      <c r="E1495">
        <f t="shared" si="140"/>
        <v>5.51</v>
      </c>
      <c r="F1495">
        <f t="shared" si="141"/>
        <v>40</v>
      </c>
      <c r="I1495" s="3">
        <v>2.8582999999999998</v>
      </c>
      <c r="J1495" s="3">
        <v>-1E-4</v>
      </c>
    </row>
    <row r="1496" spans="1:10" x14ac:dyDescent="0.2">
      <c r="A1496" s="5">
        <v>148.55000000000001</v>
      </c>
      <c r="B1496" s="3">
        <f t="shared" si="142"/>
        <v>2.1376999999999997</v>
      </c>
      <c r="C1496" s="3">
        <f t="shared" si="143"/>
        <v>-3.1000000000000003E-3</v>
      </c>
      <c r="D1496">
        <f t="shared" si="139"/>
        <v>100</v>
      </c>
      <c r="E1496">
        <f t="shared" si="140"/>
        <v>5.51</v>
      </c>
      <c r="F1496">
        <f t="shared" si="141"/>
        <v>40</v>
      </c>
      <c r="I1496" s="3">
        <v>2.8664999999999998</v>
      </c>
      <c r="J1496" s="3">
        <v>1E-4</v>
      </c>
    </row>
    <row r="1497" spans="1:10" x14ac:dyDescent="0.2">
      <c r="A1497" s="5">
        <v>148.65</v>
      </c>
      <c r="B1497" s="3">
        <f t="shared" si="142"/>
        <v>2.1461999999999999</v>
      </c>
      <c r="C1497" s="3">
        <f t="shared" si="143"/>
        <v>-3.0000000000000001E-3</v>
      </c>
      <c r="D1497">
        <f t="shared" si="139"/>
        <v>100</v>
      </c>
      <c r="E1497">
        <f t="shared" si="140"/>
        <v>5.51</v>
      </c>
      <c r="F1497">
        <f t="shared" si="141"/>
        <v>40</v>
      </c>
      <c r="I1497" s="3">
        <v>2.875</v>
      </c>
      <c r="J1497" s="3">
        <v>2.0000000000000001E-4</v>
      </c>
    </row>
    <row r="1498" spans="1:10" x14ac:dyDescent="0.2">
      <c r="A1498" s="5">
        <v>148.75</v>
      </c>
      <c r="B1498" s="3">
        <f t="shared" si="142"/>
        <v>2.1545000000000001</v>
      </c>
      <c r="C1498" s="3">
        <f t="shared" si="143"/>
        <v>-3.1000000000000003E-3</v>
      </c>
      <c r="D1498">
        <f t="shared" si="139"/>
        <v>100</v>
      </c>
      <c r="E1498">
        <f t="shared" si="140"/>
        <v>5.51</v>
      </c>
      <c r="F1498">
        <f t="shared" si="141"/>
        <v>40</v>
      </c>
      <c r="I1498" s="3">
        <v>2.8833000000000002</v>
      </c>
      <c r="J1498" s="3">
        <v>1E-4</v>
      </c>
    </row>
    <row r="1499" spans="1:10" x14ac:dyDescent="0.2">
      <c r="A1499" s="5">
        <v>148.85</v>
      </c>
      <c r="B1499" s="3">
        <f t="shared" si="142"/>
        <v>2.1627999999999998</v>
      </c>
      <c r="C1499" s="3">
        <f t="shared" si="143"/>
        <v>-3.2000000000000002E-3</v>
      </c>
      <c r="D1499">
        <f t="shared" si="139"/>
        <v>100</v>
      </c>
      <c r="E1499">
        <f t="shared" si="140"/>
        <v>5.51</v>
      </c>
      <c r="F1499">
        <f t="shared" si="141"/>
        <v>40</v>
      </c>
      <c r="I1499" s="3">
        <v>2.8915999999999999</v>
      </c>
      <c r="J1499" s="3">
        <v>0</v>
      </c>
    </row>
    <row r="1500" spans="1:10" x14ac:dyDescent="0.2">
      <c r="A1500" s="5">
        <v>148.94999999999999</v>
      </c>
      <c r="B1500" s="3">
        <f t="shared" si="142"/>
        <v>2.1711999999999998</v>
      </c>
      <c r="C1500" s="3">
        <f t="shared" si="143"/>
        <v>-3.2000000000000002E-3</v>
      </c>
      <c r="D1500">
        <f t="shared" si="139"/>
        <v>100</v>
      </c>
      <c r="E1500">
        <f t="shared" si="140"/>
        <v>5.51</v>
      </c>
      <c r="F1500">
        <f t="shared" si="141"/>
        <v>40</v>
      </c>
      <c r="I1500" s="3">
        <v>2.9</v>
      </c>
      <c r="J1500" s="3">
        <v>0</v>
      </c>
    </row>
    <row r="1501" spans="1:10" x14ac:dyDescent="0.2">
      <c r="A1501" s="5">
        <v>149.05000000000001</v>
      </c>
      <c r="B1501" s="3">
        <f t="shared" si="142"/>
        <v>2.1795</v>
      </c>
      <c r="C1501" s="3">
        <f t="shared" si="143"/>
        <v>-3.1000000000000003E-3</v>
      </c>
      <c r="D1501">
        <f t="shared" si="139"/>
        <v>100</v>
      </c>
      <c r="E1501">
        <f t="shared" si="140"/>
        <v>5.51</v>
      </c>
      <c r="F1501">
        <f t="shared" si="141"/>
        <v>40</v>
      </c>
      <c r="I1501" s="3">
        <v>2.9083000000000001</v>
      </c>
      <c r="J1501" s="3">
        <v>1E-4</v>
      </c>
    </row>
    <row r="1502" spans="1:10" x14ac:dyDescent="0.2">
      <c r="A1502" s="5">
        <v>149.15</v>
      </c>
      <c r="B1502" s="3">
        <f t="shared" si="142"/>
        <v>2.1875999999999998</v>
      </c>
      <c r="C1502" s="3">
        <f t="shared" si="143"/>
        <v>-3.2000000000000002E-3</v>
      </c>
      <c r="D1502">
        <f t="shared" si="139"/>
        <v>100</v>
      </c>
      <c r="E1502">
        <f t="shared" si="140"/>
        <v>5.51</v>
      </c>
      <c r="F1502">
        <f t="shared" si="141"/>
        <v>40</v>
      </c>
      <c r="I1502" s="3">
        <v>2.9163999999999999</v>
      </c>
      <c r="J1502" s="3">
        <v>0</v>
      </c>
    </row>
    <row r="1503" spans="1:10" x14ac:dyDescent="0.2">
      <c r="A1503" s="5">
        <v>149.25</v>
      </c>
      <c r="B1503" s="3">
        <f t="shared" si="142"/>
        <v>2.1960999999999999</v>
      </c>
      <c r="C1503" s="3">
        <f t="shared" si="143"/>
        <v>-3.1000000000000003E-3</v>
      </c>
      <c r="D1503">
        <f t="shared" si="139"/>
        <v>100</v>
      </c>
      <c r="E1503">
        <f t="shared" si="140"/>
        <v>5.51</v>
      </c>
      <c r="F1503">
        <f t="shared" si="141"/>
        <v>40</v>
      </c>
      <c r="I1503" s="3">
        <v>2.9249000000000001</v>
      </c>
      <c r="J1503" s="3">
        <v>1E-4</v>
      </c>
    </row>
    <row r="1504" spans="1:10" x14ac:dyDescent="0.2">
      <c r="A1504" s="5">
        <v>149.35</v>
      </c>
      <c r="B1504" s="3">
        <f t="shared" si="142"/>
        <v>2.2044999999999999</v>
      </c>
      <c r="C1504" s="3">
        <f t="shared" si="143"/>
        <v>-3.2000000000000002E-3</v>
      </c>
      <c r="D1504">
        <f t="shared" si="139"/>
        <v>100</v>
      </c>
      <c r="E1504">
        <f t="shared" si="140"/>
        <v>5.51</v>
      </c>
      <c r="F1504">
        <f t="shared" si="141"/>
        <v>40</v>
      </c>
      <c r="I1504" s="3">
        <v>2.9333</v>
      </c>
      <c r="J1504" s="3">
        <v>0</v>
      </c>
    </row>
    <row r="1505" spans="1:10" x14ac:dyDescent="0.2">
      <c r="A1505" s="5">
        <v>149.44999999999999</v>
      </c>
      <c r="B1505" s="3">
        <f t="shared" si="142"/>
        <v>2.2126999999999999</v>
      </c>
      <c r="C1505" s="3">
        <f t="shared" si="143"/>
        <v>-2.9000000000000002E-3</v>
      </c>
      <c r="D1505">
        <f t="shared" si="139"/>
        <v>100</v>
      </c>
      <c r="E1505">
        <f t="shared" si="140"/>
        <v>5.51</v>
      </c>
      <c r="F1505">
        <f t="shared" si="141"/>
        <v>40</v>
      </c>
      <c r="I1505" s="3">
        <v>2.9415</v>
      </c>
      <c r="J1505" s="3">
        <v>2.9999999999999997E-4</v>
      </c>
    </row>
    <row r="1506" spans="1:10" x14ac:dyDescent="0.2">
      <c r="A1506" s="5">
        <v>149.55000000000001</v>
      </c>
      <c r="B1506" s="3">
        <f t="shared" si="142"/>
        <v>2.2212000000000001</v>
      </c>
      <c r="C1506" s="3">
        <f t="shared" si="143"/>
        <v>-3.1000000000000003E-3</v>
      </c>
      <c r="D1506">
        <f t="shared" si="139"/>
        <v>100</v>
      </c>
      <c r="E1506">
        <f t="shared" si="140"/>
        <v>5.51</v>
      </c>
      <c r="F1506">
        <f t="shared" si="141"/>
        <v>40</v>
      </c>
      <c r="I1506" s="3">
        <v>2.95</v>
      </c>
      <c r="J1506" s="3">
        <v>1E-4</v>
      </c>
    </row>
    <row r="1507" spans="1:10" x14ac:dyDescent="0.2">
      <c r="A1507" s="5">
        <v>149.65</v>
      </c>
      <c r="B1507" s="3">
        <f t="shared" si="142"/>
        <v>2.2296</v>
      </c>
      <c r="C1507" s="3">
        <f t="shared" si="143"/>
        <v>-3.1000000000000003E-3</v>
      </c>
      <c r="D1507">
        <f t="shared" si="139"/>
        <v>100</v>
      </c>
      <c r="E1507">
        <f t="shared" si="140"/>
        <v>5.51</v>
      </c>
      <c r="F1507">
        <f t="shared" si="141"/>
        <v>40</v>
      </c>
      <c r="I1507" s="3">
        <v>2.9584000000000001</v>
      </c>
      <c r="J1507" s="3">
        <v>1E-4</v>
      </c>
    </row>
    <row r="1508" spans="1:10" x14ac:dyDescent="0.2">
      <c r="A1508" s="5">
        <v>149.75</v>
      </c>
      <c r="B1508" s="3">
        <f t="shared" si="142"/>
        <v>2.2376999999999998</v>
      </c>
      <c r="C1508" s="3">
        <f t="shared" si="143"/>
        <v>-3.3E-3</v>
      </c>
      <c r="D1508">
        <f t="shared" si="139"/>
        <v>100</v>
      </c>
      <c r="E1508">
        <f t="shared" si="140"/>
        <v>5.51</v>
      </c>
      <c r="F1508">
        <f t="shared" si="141"/>
        <v>40</v>
      </c>
      <c r="I1508" s="3">
        <v>2.9664999999999999</v>
      </c>
      <c r="J1508" s="3">
        <v>-1E-4</v>
      </c>
    </row>
    <row r="1509" spans="1:10" x14ac:dyDescent="0.2">
      <c r="A1509" s="5">
        <v>149.85</v>
      </c>
      <c r="B1509" s="3">
        <f t="shared" si="142"/>
        <v>2.246</v>
      </c>
      <c r="C1509" s="3">
        <f t="shared" si="143"/>
        <v>-3.1000000000000003E-3</v>
      </c>
      <c r="D1509">
        <f t="shared" si="139"/>
        <v>100</v>
      </c>
      <c r="E1509">
        <f t="shared" si="140"/>
        <v>5.51</v>
      </c>
      <c r="F1509">
        <f t="shared" si="141"/>
        <v>40</v>
      </c>
      <c r="I1509" s="3">
        <v>2.9748000000000001</v>
      </c>
      <c r="J1509" s="3">
        <v>1E-4</v>
      </c>
    </row>
    <row r="1510" spans="1:10" x14ac:dyDescent="0.2">
      <c r="A1510" s="5">
        <v>149.94999999999999</v>
      </c>
      <c r="B1510" s="3">
        <f t="shared" si="142"/>
        <v>2.2544999999999997</v>
      </c>
      <c r="C1510" s="3">
        <f t="shared" si="143"/>
        <v>-3.2000000000000002E-3</v>
      </c>
      <c r="D1510">
        <f t="shared" si="139"/>
        <v>100</v>
      </c>
      <c r="E1510">
        <f t="shared" si="140"/>
        <v>5.51</v>
      </c>
      <c r="F1510">
        <f t="shared" si="141"/>
        <v>40</v>
      </c>
      <c r="I1510" s="3">
        <v>2.9832999999999998</v>
      </c>
      <c r="J1510" s="3">
        <v>0</v>
      </c>
    </row>
    <row r="1511" spans="1:10" x14ac:dyDescent="0.2">
      <c r="A1511" s="5">
        <v>150.05000000000001</v>
      </c>
      <c r="B1511" s="3">
        <f t="shared" si="142"/>
        <v>2.2627999999999999</v>
      </c>
      <c r="C1511" s="3">
        <f t="shared" si="143"/>
        <v>-2.9000000000000002E-3</v>
      </c>
      <c r="D1511">
        <f t="shared" si="139"/>
        <v>100</v>
      </c>
      <c r="E1511">
        <f t="shared" si="140"/>
        <v>5.51</v>
      </c>
      <c r="F1511">
        <f t="shared" si="141"/>
        <v>40</v>
      </c>
      <c r="I1511" s="3">
        <v>2.9916</v>
      </c>
      <c r="J1511" s="3">
        <v>2.9999999999999997E-4</v>
      </c>
    </row>
    <row r="1512" spans="1:10" x14ac:dyDescent="0.2">
      <c r="A1512" s="5">
        <v>150.15</v>
      </c>
      <c r="B1512" s="3">
        <f t="shared" si="142"/>
        <v>2.2710999999999997</v>
      </c>
      <c r="C1512" s="3">
        <f t="shared" si="143"/>
        <v>-3.1000000000000003E-3</v>
      </c>
      <c r="D1512">
        <f t="shared" si="139"/>
        <v>100</v>
      </c>
      <c r="E1512">
        <f t="shared" si="140"/>
        <v>5.51</v>
      </c>
      <c r="F1512">
        <f t="shared" si="141"/>
        <v>40</v>
      </c>
      <c r="I1512" s="3">
        <v>2.9998999999999998</v>
      </c>
      <c r="J1512" s="3">
        <v>1E-4</v>
      </c>
    </row>
    <row r="1513" spans="1:10" x14ac:dyDescent="0.2">
      <c r="A1513" s="5">
        <v>150.25</v>
      </c>
      <c r="B1513" s="3">
        <f t="shared" si="142"/>
        <v>2.2795999999999998</v>
      </c>
      <c r="C1513" s="3">
        <f t="shared" si="143"/>
        <v>-3.3E-3</v>
      </c>
      <c r="D1513">
        <f t="shared" si="139"/>
        <v>100</v>
      </c>
      <c r="E1513">
        <f t="shared" si="140"/>
        <v>5.51</v>
      </c>
      <c r="F1513">
        <f t="shared" si="141"/>
        <v>40</v>
      </c>
      <c r="I1513" s="3">
        <v>3.0084</v>
      </c>
      <c r="J1513" s="3">
        <v>-1E-4</v>
      </c>
    </row>
    <row r="1514" spans="1:10" x14ac:dyDescent="0.2">
      <c r="A1514" s="5">
        <v>150.35</v>
      </c>
      <c r="B1514" s="3">
        <f t="shared" si="142"/>
        <v>2.2879</v>
      </c>
      <c r="C1514" s="3">
        <f t="shared" si="143"/>
        <v>-3.1000000000000003E-3</v>
      </c>
      <c r="D1514">
        <f t="shared" si="139"/>
        <v>100</v>
      </c>
      <c r="E1514">
        <f t="shared" si="140"/>
        <v>5.51</v>
      </c>
      <c r="F1514">
        <f t="shared" si="141"/>
        <v>40</v>
      </c>
      <c r="I1514" s="3">
        <v>3.0167000000000002</v>
      </c>
      <c r="J1514" s="3">
        <v>1E-4</v>
      </c>
    </row>
    <row r="1515" spans="1:10" x14ac:dyDescent="0.2">
      <c r="A1515" s="5">
        <v>150.44999999999999</v>
      </c>
      <c r="B1515" s="3">
        <f t="shared" si="142"/>
        <v>2.2959999999999998</v>
      </c>
      <c r="C1515" s="3">
        <f t="shared" si="143"/>
        <v>-3.1000000000000003E-3</v>
      </c>
      <c r="D1515">
        <f t="shared" si="139"/>
        <v>100</v>
      </c>
      <c r="E1515">
        <f t="shared" si="140"/>
        <v>5.51</v>
      </c>
      <c r="F1515">
        <f t="shared" si="141"/>
        <v>40</v>
      </c>
      <c r="I1515" s="3">
        <v>3.0247999999999999</v>
      </c>
      <c r="J1515" s="3">
        <v>1E-4</v>
      </c>
    </row>
    <row r="1516" spans="1:10" x14ac:dyDescent="0.2">
      <c r="A1516" s="5">
        <v>150.55000000000001</v>
      </c>
      <c r="B1516" s="3">
        <f t="shared" si="142"/>
        <v>2.3043999999999998</v>
      </c>
      <c r="C1516" s="3">
        <f t="shared" si="143"/>
        <v>-3.2000000000000002E-3</v>
      </c>
      <c r="D1516">
        <f t="shared" si="139"/>
        <v>100</v>
      </c>
      <c r="E1516">
        <f t="shared" si="140"/>
        <v>5.51</v>
      </c>
      <c r="F1516">
        <f t="shared" si="141"/>
        <v>40</v>
      </c>
      <c r="I1516" s="3">
        <v>3.0331999999999999</v>
      </c>
      <c r="J1516" s="3">
        <v>0</v>
      </c>
    </row>
    <row r="1517" spans="1:10" x14ac:dyDescent="0.2">
      <c r="A1517" s="5">
        <v>150.65</v>
      </c>
      <c r="B1517" s="3">
        <f t="shared" si="142"/>
        <v>2.3127999999999997</v>
      </c>
      <c r="C1517" s="3">
        <f t="shared" si="143"/>
        <v>-3.1000000000000003E-3</v>
      </c>
      <c r="D1517">
        <f t="shared" si="139"/>
        <v>100</v>
      </c>
      <c r="E1517">
        <f t="shared" si="140"/>
        <v>5.51</v>
      </c>
      <c r="F1517">
        <f t="shared" si="141"/>
        <v>40</v>
      </c>
      <c r="I1517" s="3">
        <v>3.0415999999999999</v>
      </c>
      <c r="J1517" s="3">
        <v>1E-4</v>
      </c>
    </row>
    <row r="1518" spans="1:10" x14ac:dyDescent="0.2">
      <c r="A1518" s="5">
        <v>150.75</v>
      </c>
      <c r="B1518" s="3">
        <f t="shared" si="142"/>
        <v>2.3210999999999999</v>
      </c>
      <c r="C1518" s="3">
        <f t="shared" si="143"/>
        <v>-3.1000000000000003E-3</v>
      </c>
      <c r="D1518">
        <f t="shared" si="139"/>
        <v>100</v>
      </c>
      <c r="E1518">
        <f t="shared" si="140"/>
        <v>5.51</v>
      </c>
      <c r="F1518">
        <f t="shared" si="141"/>
        <v>40</v>
      </c>
      <c r="I1518" s="3">
        <v>3.0499000000000001</v>
      </c>
      <c r="J1518" s="3">
        <v>1E-4</v>
      </c>
    </row>
    <row r="1519" spans="1:10" x14ac:dyDescent="0.2">
      <c r="A1519" s="5">
        <v>150.85</v>
      </c>
      <c r="B1519" s="3">
        <f t="shared" si="142"/>
        <v>2.3292999999999999</v>
      </c>
      <c r="C1519" s="3">
        <f t="shared" si="143"/>
        <v>-3.0000000000000001E-3</v>
      </c>
      <c r="D1519">
        <f t="shared" si="139"/>
        <v>100</v>
      </c>
      <c r="E1519">
        <f t="shared" si="140"/>
        <v>5.51</v>
      </c>
      <c r="F1519">
        <f t="shared" si="141"/>
        <v>40</v>
      </c>
      <c r="I1519" s="3">
        <v>3.0581</v>
      </c>
      <c r="J1519" s="3">
        <v>2.0000000000000001E-4</v>
      </c>
    </row>
    <row r="1520" spans="1:10" x14ac:dyDescent="0.2">
      <c r="A1520" s="5">
        <v>150.94999999999999</v>
      </c>
      <c r="B1520" s="3">
        <f t="shared" si="142"/>
        <v>2.3378000000000001</v>
      </c>
      <c r="C1520" s="3">
        <f t="shared" si="143"/>
        <v>-3.0000000000000001E-3</v>
      </c>
      <c r="D1520">
        <f t="shared" si="139"/>
        <v>100</v>
      </c>
      <c r="E1520">
        <f t="shared" si="140"/>
        <v>5.51</v>
      </c>
      <c r="F1520">
        <f t="shared" si="141"/>
        <v>40</v>
      </c>
      <c r="I1520" s="3">
        <v>3.0666000000000002</v>
      </c>
      <c r="J1520" s="3">
        <v>2.0000000000000001E-4</v>
      </c>
    </row>
    <row r="1521" spans="1:10" x14ac:dyDescent="0.2">
      <c r="A1521" s="5">
        <v>151.05000000000001</v>
      </c>
      <c r="B1521" s="3">
        <f t="shared" si="142"/>
        <v>2.3462999999999998</v>
      </c>
      <c r="C1521" s="3">
        <f t="shared" si="143"/>
        <v>-3.1000000000000003E-3</v>
      </c>
      <c r="D1521">
        <f t="shared" si="139"/>
        <v>100</v>
      </c>
      <c r="E1521">
        <f t="shared" si="140"/>
        <v>5.51</v>
      </c>
      <c r="F1521">
        <f t="shared" si="141"/>
        <v>40</v>
      </c>
      <c r="I1521" s="3">
        <v>3.0750999999999999</v>
      </c>
      <c r="J1521" s="3">
        <v>1E-4</v>
      </c>
    </row>
    <row r="1522" spans="1:10" x14ac:dyDescent="0.2">
      <c r="A1522" s="5">
        <v>151.15</v>
      </c>
      <c r="B1522" s="3">
        <f t="shared" si="142"/>
        <v>2.3544</v>
      </c>
      <c r="C1522" s="3">
        <f t="shared" si="143"/>
        <v>-3.1000000000000003E-3</v>
      </c>
      <c r="D1522">
        <f t="shared" si="139"/>
        <v>100</v>
      </c>
      <c r="E1522">
        <f t="shared" si="140"/>
        <v>5.51</v>
      </c>
      <c r="F1522">
        <f t="shared" si="141"/>
        <v>40</v>
      </c>
      <c r="I1522" s="3">
        <v>3.0832000000000002</v>
      </c>
      <c r="J1522" s="3">
        <v>1E-4</v>
      </c>
    </row>
    <row r="1523" spans="1:10" x14ac:dyDescent="0.2">
      <c r="A1523" s="5">
        <v>151.25</v>
      </c>
      <c r="B1523" s="3">
        <f t="shared" si="142"/>
        <v>2.3628</v>
      </c>
      <c r="C1523" s="3">
        <f t="shared" si="143"/>
        <v>-3.1000000000000003E-3</v>
      </c>
      <c r="D1523">
        <f t="shared" si="139"/>
        <v>100</v>
      </c>
      <c r="E1523">
        <f t="shared" si="140"/>
        <v>5.51</v>
      </c>
      <c r="F1523">
        <f t="shared" si="141"/>
        <v>40</v>
      </c>
      <c r="I1523" s="3">
        <v>3.0916000000000001</v>
      </c>
      <c r="J1523" s="3">
        <v>1E-4</v>
      </c>
    </row>
    <row r="1524" spans="1:10" x14ac:dyDescent="0.2">
      <c r="A1524" s="5">
        <v>151.35</v>
      </c>
      <c r="B1524" s="3">
        <f t="shared" si="142"/>
        <v>2.3710999999999998</v>
      </c>
      <c r="C1524" s="3">
        <f t="shared" si="143"/>
        <v>-3.1000000000000003E-3</v>
      </c>
      <c r="D1524">
        <f t="shared" si="139"/>
        <v>100</v>
      </c>
      <c r="E1524">
        <f t="shared" si="140"/>
        <v>5.51</v>
      </c>
      <c r="F1524">
        <f t="shared" si="141"/>
        <v>40</v>
      </c>
      <c r="I1524" s="3">
        <v>3.0998999999999999</v>
      </c>
      <c r="J1524" s="3">
        <v>1E-4</v>
      </c>
    </row>
    <row r="1525" spans="1:10" x14ac:dyDescent="0.2">
      <c r="A1525" s="5">
        <v>151.44999999999999</v>
      </c>
      <c r="B1525" s="3">
        <f t="shared" si="142"/>
        <v>2.3794</v>
      </c>
      <c r="C1525" s="3">
        <f t="shared" si="143"/>
        <v>-3.1000000000000003E-3</v>
      </c>
      <c r="D1525">
        <f t="shared" si="139"/>
        <v>100</v>
      </c>
      <c r="E1525">
        <f t="shared" si="140"/>
        <v>5.51</v>
      </c>
      <c r="F1525">
        <f t="shared" si="141"/>
        <v>40</v>
      </c>
      <c r="I1525" s="3">
        <v>3.1082000000000001</v>
      </c>
      <c r="J1525" s="3">
        <v>1E-4</v>
      </c>
    </row>
    <row r="1526" spans="1:10" x14ac:dyDescent="0.2">
      <c r="A1526" s="5">
        <v>151.55000000000001</v>
      </c>
      <c r="B1526" s="3">
        <f t="shared" si="142"/>
        <v>2.3876999999999997</v>
      </c>
      <c r="C1526" s="3">
        <f t="shared" si="143"/>
        <v>-3.1000000000000003E-3</v>
      </c>
      <c r="D1526">
        <f t="shared" si="139"/>
        <v>100</v>
      </c>
      <c r="E1526">
        <f t="shared" si="140"/>
        <v>5.51</v>
      </c>
      <c r="F1526">
        <f t="shared" si="141"/>
        <v>40</v>
      </c>
      <c r="I1526" s="3">
        <v>3.1164999999999998</v>
      </c>
      <c r="J1526" s="3">
        <v>1E-4</v>
      </c>
    </row>
    <row r="1527" spans="1:10" x14ac:dyDescent="0.2">
      <c r="A1527" s="5">
        <v>151.65</v>
      </c>
      <c r="B1527" s="3">
        <f t="shared" si="142"/>
        <v>2.3961999999999999</v>
      </c>
      <c r="C1527" s="3">
        <f t="shared" si="143"/>
        <v>-3.1000000000000003E-3</v>
      </c>
      <c r="D1527">
        <f t="shared" si="139"/>
        <v>100</v>
      </c>
      <c r="E1527">
        <f t="shared" si="140"/>
        <v>5.51</v>
      </c>
      <c r="F1527">
        <f t="shared" si="141"/>
        <v>40</v>
      </c>
      <c r="I1527" s="3">
        <v>3.125</v>
      </c>
      <c r="J1527" s="3">
        <v>1E-4</v>
      </c>
    </row>
    <row r="1528" spans="1:10" x14ac:dyDescent="0.2">
      <c r="A1528" s="5">
        <v>151.75</v>
      </c>
      <c r="B1528" s="3">
        <f t="shared" si="142"/>
        <v>2.4045000000000001</v>
      </c>
      <c r="C1528" s="3">
        <f t="shared" si="143"/>
        <v>-3.2000000000000002E-3</v>
      </c>
      <c r="D1528">
        <f t="shared" si="139"/>
        <v>100</v>
      </c>
      <c r="E1528">
        <f t="shared" si="140"/>
        <v>5.51</v>
      </c>
      <c r="F1528">
        <f t="shared" si="141"/>
        <v>40</v>
      </c>
      <c r="I1528" s="3">
        <v>3.1333000000000002</v>
      </c>
      <c r="J1528" s="3">
        <v>0</v>
      </c>
    </row>
    <row r="1529" spans="1:10" x14ac:dyDescent="0.2">
      <c r="A1529" s="5">
        <v>151.85</v>
      </c>
      <c r="B1529" s="3">
        <f t="shared" si="142"/>
        <v>2.4127999999999998</v>
      </c>
      <c r="C1529" s="3">
        <f t="shared" si="143"/>
        <v>-3.2000000000000002E-3</v>
      </c>
      <c r="D1529">
        <f t="shared" si="139"/>
        <v>100</v>
      </c>
      <c r="E1529">
        <f t="shared" si="140"/>
        <v>5.51</v>
      </c>
      <c r="F1529">
        <f t="shared" si="141"/>
        <v>40</v>
      </c>
      <c r="I1529" s="3">
        <v>3.1415999999999999</v>
      </c>
      <c r="J1529" s="3">
        <v>0</v>
      </c>
    </row>
    <row r="1530" spans="1:10" x14ac:dyDescent="0.2">
      <c r="A1530" s="5">
        <v>151.94999999999999</v>
      </c>
      <c r="B1530" s="3">
        <f t="shared" si="142"/>
        <v>2.4211999999999998</v>
      </c>
      <c r="C1530" s="3">
        <f t="shared" si="143"/>
        <v>-3.0000000000000001E-3</v>
      </c>
      <c r="D1530">
        <f t="shared" si="139"/>
        <v>100</v>
      </c>
      <c r="E1530">
        <f t="shared" si="140"/>
        <v>5.51</v>
      </c>
      <c r="F1530">
        <f t="shared" si="141"/>
        <v>40</v>
      </c>
      <c r="I1530" s="3">
        <v>3.15</v>
      </c>
      <c r="J1530" s="3">
        <v>2.0000000000000001E-4</v>
      </c>
    </row>
    <row r="1531" spans="1:10" x14ac:dyDescent="0.2">
      <c r="A1531" s="5">
        <v>152.05000000000001</v>
      </c>
      <c r="B1531" s="3">
        <f t="shared" si="142"/>
        <v>2.4293999999999998</v>
      </c>
      <c r="C1531" s="3">
        <f t="shared" si="143"/>
        <v>-3.1000000000000003E-3</v>
      </c>
      <c r="D1531">
        <f t="shared" si="139"/>
        <v>100</v>
      </c>
      <c r="E1531">
        <f t="shared" si="140"/>
        <v>5.51</v>
      </c>
      <c r="F1531">
        <f t="shared" si="141"/>
        <v>40</v>
      </c>
      <c r="I1531" s="3">
        <v>3.1581999999999999</v>
      </c>
      <c r="J1531" s="3">
        <v>1E-4</v>
      </c>
    </row>
    <row r="1532" spans="1:10" x14ac:dyDescent="0.2">
      <c r="A1532" s="5">
        <v>152.15</v>
      </c>
      <c r="B1532" s="3">
        <f t="shared" si="142"/>
        <v>2.4375999999999998</v>
      </c>
      <c r="C1532" s="3">
        <f t="shared" si="143"/>
        <v>-3.1000000000000003E-3</v>
      </c>
      <c r="D1532">
        <f t="shared" si="139"/>
        <v>100</v>
      </c>
      <c r="E1532">
        <f t="shared" si="140"/>
        <v>5.51</v>
      </c>
      <c r="F1532">
        <f t="shared" si="141"/>
        <v>40</v>
      </c>
      <c r="I1532" s="3">
        <v>3.1663999999999999</v>
      </c>
      <c r="J1532" s="3">
        <v>1E-4</v>
      </c>
    </row>
    <row r="1533" spans="1:10" x14ac:dyDescent="0.2">
      <c r="A1533" s="5">
        <v>152.25</v>
      </c>
      <c r="B1533" s="3">
        <f t="shared" si="142"/>
        <v>2.4460999999999999</v>
      </c>
      <c r="C1533" s="3">
        <f t="shared" si="143"/>
        <v>-3.0000000000000001E-3</v>
      </c>
      <c r="D1533">
        <f t="shared" si="139"/>
        <v>100</v>
      </c>
      <c r="E1533">
        <f t="shared" si="140"/>
        <v>5.51</v>
      </c>
      <c r="F1533">
        <f t="shared" si="141"/>
        <v>40</v>
      </c>
      <c r="I1533" s="3">
        <v>3.1749000000000001</v>
      </c>
      <c r="J1533" s="3">
        <v>2.0000000000000001E-4</v>
      </c>
    </row>
    <row r="1534" spans="1:10" x14ac:dyDescent="0.2">
      <c r="A1534" s="5">
        <v>152.35</v>
      </c>
      <c r="B1534" s="3">
        <f t="shared" si="142"/>
        <v>2.4544999999999999</v>
      </c>
      <c r="C1534" s="3">
        <f t="shared" si="143"/>
        <v>-3.2000000000000002E-3</v>
      </c>
      <c r="D1534">
        <f t="shared" si="139"/>
        <v>100</v>
      </c>
      <c r="E1534">
        <f t="shared" si="140"/>
        <v>5.51</v>
      </c>
      <c r="F1534">
        <f t="shared" si="141"/>
        <v>40</v>
      </c>
      <c r="I1534" s="3">
        <v>3.1833</v>
      </c>
      <c r="J1534" s="3">
        <v>0</v>
      </c>
    </row>
    <row r="1535" spans="1:10" x14ac:dyDescent="0.2">
      <c r="A1535" s="5">
        <v>152.44999999999999</v>
      </c>
      <c r="B1535" s="3">
        <f t="shared" si="142"/>
        <v>2.4625999999999997</v>
      </c>
      <c r="C1535" s="3">
        <f t="shared" si="143"/>
        <v>-3.0000000000000001E-3</v>
      </c>
      <c r="D1535">
        <f t="shared" si="139"/>
        <v>100</v>
      </c>
      <c r="E1535">
        <f t="shared" si="140"/>
        <v>5.51</v>
      </c>
      <c r="F1535">
        <f t="shared" si="141"/>
        <v>40</v>
      </c>
      <c r="I1535" s="3">
        <v>3.1913999999999998</v>
      </c>
      <c r="J1535" s="3">
        <v>2.0000000000000001E-4</v>
      </c>
    </row>
    <row r="1536" spans="1:10" x14ac:dyDescent="0.2">
      <c r="A1536" s="5">
        <v>152.55000000000001</v>
      </c>
      <c r="B1536" s="3">
        <f t="shared" si="142"/>
        <v>2.4712000000000001</v>
      </c>
      <c r="C1536" s="3">
        <f t="shared" si="143"/>
        <v>-3.0000000000000001E-3</v>
      </c>
      <c r="D1536">
        <f t="shared" si="139"/>
        <v>100</v>
      </c>
      <c r="E1536">
        <f t="shared" si="140"/>
        <v>5.51</v>
      </c>
      <c r="F1536">
        <f t="shared" si="141"/>
        <v>40</v>
      </c>
      <c r="I1536" s="3">
        <v>3.2</v>
      </c>
      <c r="J1536" s="3">
        <v>2.0000000000000001E-4</v>
      </c>
    </row>
    <row r="1537" spans="1:10" x14ac:dyDescent="0.2">
      <c r="A1537" s="5">
        <v>152.65</v>
      </c>
      <c r="B1537" s="3">
        <f t="shared" si="142"/>
        <v>2.4796</v>
      </c>
      <c r="C1537" s="3">
        <f t="shared" si="143"/>
        <v>-3.2000000000000002E-3</v>
      </c>
      <c r="D1537">
        <f t="shared" si="139"/>
        <v>100</v>
      </c>
      <c r="E1537">
        <f t="shared" si="140"/>
        <v>5.51</v>
      </c>
      <c r="F1537">
        <f t="shared" si="141"/>
        <v>40</v>
      </c>
      <c r="I1537" s="3">
        <v>3.2084000000000001</v>
      </c>
      <c r="J1537" s="3">
        <v>0</v>
      </c>
    </row>
    <row r="1538" spans="1:10" x14ac:dyDescent="0.2">
      <c r="A1538" s="5">
        <v>152.75</v>
      </c>
      <c r="B1538" s="3">
        <f t="shared" si="142"/>
        <v>2.4876999999999998</v>
      </c>
      <c r="C1538" s="3">
        <f t="shared" si="143"/>
        <v>-3.2000000000000002E-3</v>
      </c>
      <c r="D1538">
        <f t="shared" si="139"/>
        <v>100</v>
      </c>
      <c r="E1538">
        <f t="shared" si="140"/>
        <v>5.51</v>
      </c>
      <c r="F1538">
        <f t="shared" si="141"/>
        <v>40</v>
      </c>
      <c r="I1538" s="3">
        <v>3.2164999999999999</v>
      </c>
      <c r="J1538" s="3">
        <v>0</v>
      </c>
    </row>
    <row r="1539" spans="1:10" x14ac:dyDescent="0.2">
      <c r="A1539" s="5">
        <v>152.85</v>
      </c>
      <c r="B1539" s="3">
        <f t="shared" si="142"/>
        <v>2.4960999999999998</v>
      </c>
      <c r="C1539" s="3">
        <f t="shared" si="143"/>
        <v>-3.0000000000000001E-3</v>
      </c>
      <c r="D1539">
        <f t="shared" si="139"/>
        <v>100</v>
      </c>
      <c r="E1539">
        <f t="shared" si="140"/>
        <v>5.51</v>
      </c>
      <c r="F1539">
        <f t="shared" si="141"/>
        <v>40</v>
      </c>
      <c r="I1539" s="3">
        <v>3.2248999999999999</v>
      </c>
      <c r="J1539" s="3">
        <v>2.0000000000000001E-4</v>
      </c>
    </row>
    <row r="1540" spans="1:10" x14ac:dyDescent="0.2">
      <c r="A1540" s="5">
        <v>152.94999999999999</v>
      </c>
      <c r="B1540" s="3">
        <f t="shared" si="142"/>
        <v>2.5044999999999997</v>
      </c>
      <c r="C1540" s="3">
        <f t="shared" si="143"/>
        <v>-3.3E-3</v>
      </c>
      <c r="D1540">
        <f t="shared" si="139"/>
        <v>100</v>
      </c>
      <c r="E1540">
        <f t="shared" si="140"/>
        <v>5.51</v>
      </c>
      <c r="F1540">
        <f t="shared" si="141"/>
        <v>40</v>
      </c>
      <c r="I1540" s="3">
        <v>3.2332999999999998</v>
      </c>
      <c r="J1540" s="3">
        <v>-1E-4</v>
      </c>
    </row>
    <row r="1541" spans="1:10" x14ac:dyDescent="0.2">
      <c r="A1541" s="5">
        <v>153.05000000000001</v>
      </c>
      <c r="B1541" s="3">
        <f t="shared" si="142"/>
        <v>2.5127999999999999</v>
      </c>
      <c r="C1541" s="3">
        <f t="shared" si="143"/>
        <v>-3.2000000000000002E-3</v>
      </c>
      <c r="D1541">
        <f t="shared" si="139"/>
        <v>100</v>
      </c>
      <c r="E1541">
        <f t="shared" si="140"/>
        <v>5.51</v>
      </c>
      <c r="F1541">
        <f t="shared" si="141"/>
        <v>40</v>
      </c>
      <c r="I1541" s="3">
        <v>3.2416</v>
      </c>
      <c r="J1541" s="3">
        <v>0</v>
      </c>
    </row>
    <row r="1542" spans="1:10" x14ac:dyDescent="0.2">
      <c r="A1542" s="5">
        <v>153.15</v>
      </c>
      <c r="B1542" s="3">
        <f t="shared" si="142"/>
        <v>2.5210999999999997</v>
      </c>
      <c r="C1542" s="3">
        <f t="shared" si="143"/>
        <v>-3.2000000000000002E-3</v>
      </c>
      <c r="D1542">
        <f t="shared" si="139"/>
        <v>100</v>
      </c>
      <c r="E1542">
        <f t="shared" si="140"/>
        <v>5.51</v>
      </c>
      <c r="F1542">
        <f t="shared" si="141"/>
        <v>40</v>
      </c>
      <c r="I1542" s="3">
        <v>3.2498999999999998</v>
      </c>
      <c r="J1542" s="3">
        <v>0</v>
      </c>
    </row>
    <row r="1543" spans="1:10" x14ac:dyDescent="0.2">
      <c r="A1543" s="5">
        <v>153.25</v>
      </c>
      <c r="B1543" s="3">
        <f t="shared" si="142"/>
        <v>2.5295999999999998</v>
      </c>
      <c r="C1543" s="3">
        <f t="shared" si="143"/>
        <v>-3.2000000000000002E-3</v>
      </c>
      <c r="D1543">
        <f t="shared" si="139"/>
        <v>100</v>
      </c>
      <c r="E1543">
        <f t="shared" si="140"/>
        <v>5.51</v>
      </c>
      <c r="F1543">
        <f t="shared" si="141"/>
        <v>40</v>
      </c>
      <c r="I1543" s="3">
        <v>3.2584</v>
      </c>
      <c r="J1543" s="3">
        <v>0</v>
      </c>
    </row>
    <row r="1544" spans="1:10" x14ac:dyDescent="0.2">
      <c r="A1544" s="5">
        <v>153.35</v>
      </c>
      <c r="B1544" s="3">
        <f t="shared" si="142"/>
        <v>2.5379</v>
      </c>
      <c r="C1544" s="3">
        <f t="shared" si="143"/>
        <v>-3.2000000000000002E-3</v>
      </c>
      <c r="D1544">
        <f t="shared" si="139"/>
        <v>100</v>
      </c>
      <c r="E1544">
        <f t="shared" si="140"/>
        <v>5.51</v>
      </c>
      <c r="F1544">
        <f t="shared" si="141"/>
        <v>40</v>
      </c>
      <c r="I1544" s="3">
        <v>3.2667000000000002</v>
      </c>
      <c r="J1544" s="3">
        <v>0</v>
      </c>
    </row>
    <row r="1545" spans="1:10" x14ac:dyDescent="0.2">
      <c r="A1545" s="5">
        <v>153.44999999999999</v>
      </c>
      <c r="B1545" s="3">
        <f t="shared" si="142"/>
        <v>2.5459999999999998</v>
      </c>
      <c r="C1545" s="3">
        <f t="shared" si="143"/>
        <v>-3.0000000000000001E-3</v>
      </c>
      <c r="D1545">
        <f t="shared" si="139"/>
        <v>100</v>
      </c>
      <c r="E1545">
        <f t="shared" si="140"/>
        <v>5.51</v>
      </c>
      <c r="F1545">
        <f t="shared" si="141"/>
        <v>40</v>
      </c>
      <c r="I1545" s="3">
        <v>3.2747999999999999</v>
      </c>
      <c r="J1545" s="3">
        <v>2.0000000000000001E-4</v>
      </c>
    </row>
    <row r="1546" spans="1:10" x14ac:dyDescent="0.2">
      <c r="A1546" s="5">
        <v>153.55000000000001</v>
      </c>
      <c r="B1546" s="3">
        <f t="shared" si="142"/>
        <v>2.5543999999999998</v>
      </c>
      <c r="C1546" s="3">
        <f t="shared" si="143"/>
        <v>-3.1000000000000003E-3</v>
      </c>
      <c r="D1546">
        <f t="shared" ref="D1546:D1609" si="144">$E$4</f>
        <v>100</v>
      </c>
      <c r="E1546">
        <f t="shared" ref="E1546:E1609" si="145">$F$4</f>
        <v>5.51</v>
      </c>
      <c r="F1546">
        <f t="shared" ref="F1546:F1609" si="146">$G$4</f>
        <v>40</v>
      </c>
      <c r="I1546" s="3">
        <v>3.2831999999999999</v>
      </c>
      <c r="J1546" s="3">
        <v>1E-4</v>
      </c>
    </row>
    <row r="1547" spans="1:10" x14ac:dyDescent="0.2">
      <c r="A1547" s="5">
        <v>153.65</v>
      </c>
      <c r="B1547" s="3">
        <f t="shared" si="142"/>
        <v>2.5627999999999997</v>
      </c>
      <c r="C1547" s="3">
        <f t="shared" si="143"/>
        <v>-3.0000000000000001E-3</v>
      </c>
      <c r="D1547">
        <f t="shared" si="144"/>
        <v>100</v>
      </c>
      <c r="E1547">
        <f t="shared" si="145"/>
        <v>5.51</v>
      </c>
      <c r="F1547">
        <f t="shared" si="146"/>
        <v>40</v>
      </c>
      <c r="I1547" s="3">
        <v>3.2915999999999999</v>
      </c>
      <c r="J1547" s="3">
        <v>2.0000000000000001E-4</v>
      </c>
    </row>
    <row r="1548" spans="1:10" x14ac:dyDescent="0.2">
      <c r="A1548" s="5">
        <v>153.75</v>
      </c>
      <c r="B1548" s="3">
        <f t="shared" si="142"/>
        <v>2.5709999999999997</v>
      </c>
      <c r="C1548" s="3">
        <f t="shared" si="143"/>
        <v>-3.1000000000000003E-3</v>
      </c>
      <c r="D1548">
        <f t="shared" si="144"/>
        <v>100</v>
      </c>
      <c r="E1548">
        <f t="shared" si="145"/>
        <v>5.51</v>
      </c>
      <c r="F1548">
        <f t="shared" si="146"/>
        <v>40</v>
      </c>
      <c r="I1548" s="3">
        <v>3.2997999999999998</v>
      </c>
      <c r="J1548" s="3">
        <v>1E-4</v>
      </c>
    </row>
    <row r="1549" spans="1:10" x14ac:dyDescent="0.2">
      <c r="A1549" s="5">
        <v>153.85</v>
      </c>
      <c r="B1549" s="3">
        <f t="shared" si="142"/>
        <v>2.5793999999999997</v>
      </c>
      <c r="C1549" s="3">
        <f t="shared" si="143"/>
        <v>-3.2000000000000002E-3</v>
      </c>
      <c r="D1549">
        <f t="shared" si="144"/>
        <v>100</v>
      </c>
      <c r="E1549">
        <f t="shared" si="145"/>
        <v>5.51</v>
      </c>
      <c r="F1549">
        <f t="shared" si="146"/>
        <v>40</v>
      </c>
      <c r="I1549" s="3">
        <v>3.3081999999999998</v>
      </c>
      <c r="J1549" s="3">
        <v>0</v>
      </c>
    </row>
    <row r="1550" spans="1:10" x14ac:dyDescent="0.2">
      <c r="A1550" s="5">
        <v>153.94999999999999</v>
      </c>
      <c r="B1550" s="3">
        <f t="shared" si="142"/>
        <v>2.5878000000000001</v>
      </c>
      <c r="C1550" s="3">
        <f t="shared" si="143"/>
        <v>-3.0000000000000001E-3</v>
      </c>
      <c r="D1550">
        <f t="shared" si="144"/>
        <v>100</v>
      </c>
      <c r="E1550">
        <f t="shared" si="145"/>
        <v>5.51</v>
      </c>
      <c r="F1550">
        <f t="shared" si="146"/>
        <v>40</v>
      </c>
      <c r="I1550" s="3">
        <v>3.3166000000000002</v>
      </c>
      <c r="J1550" s="3">
        <v>2.0000000000000001E-4</v>
      </c>
    </row>
    <row r="1551" spans="1:10" x14ac:dyDescent="0.2">
      <c r="A1551" s="5">
        <v>154.05000000000001</v>
      </c>
      <c r="B1551" s="3">
        <f t="shared" si="142"/>
        <v>2.5962999999999998</v>
      </c>
      <c r="C1551" s="3">
        <f t="shared" si="143"/>
        <v>-3.2000000000000002E-3</v>
      </c>
      <c r="D1551">
        <f t="shared" si="144"/>
        <v>100</v>
      </c>
      <c r="E1551">
        <f t="shared" si="145"/>
        <v>5.51</v>
      </c>
      <c r="F1551">
        <f t="shared" si="146"/>
        <v>40</v>
      </c>
      <c r="I1551" s="3">
        <v>3.3250999999999999</v>
      </c>
      <c r="J1551" s="3">
        <v>0</v>
      </c>
    </row>
    <row r="1552" spans="1:10" x14ac:dyDescent="0.2">
      <c r="A1552" s="5">
        <v>154.15</v>
      </c>
      <c r="B1552" s="3">
        <f t="shared" si="142"/>
        <v>2.6044</v>
      </c>
      <c r="C1552" s="3">
        <f t="shared" si="143"/>
        <v>-3.1000000000000003E-3</v>
      </c>
      <c r="D1552">
        <f t="shared" si="144"/>
        <v>100</v>
      </c>
      <c r="E1552">
        <f t="shared" si="145"/>
        <v>5.51</v>
      </c>
      <c r="F1552">
        <f t="shared" si="146"/>
        <v>40</v>
      </c>
      <c r="I1552" s="3">
        <v>3.3332000000000002</v>
      </c>
      <c r="J1552" s="3">
        <v>1E-4</v>
      </c>
    </row>
    <row r="1553" spans="1:10" x14ac:dyDescent="0.2">
      <c r="A1553" s="5">
        <v>154.25</v>
      </c>
      <c r="B1553" s="3">
        <f t="shared" si="142"/>
        <v>2.6128</v>
      </c>
      <c r="C1553" s="3">
        <f t="shared" si="143"/>
        <v>-3.1000000000000003E-3</v>
      </c>
      <c r="D1553">
        <f t="shared" si="144"/>
        <v>100</v>
      </c>
      <c r="E1553">
        <f t="shared" si="145"/>
        <v>5.51</v>
      </c>
      <c r="F1553">
        <f t="shared" si="146"/>
        <v>40</v>
      </c>
      <c r="I1553" s="3">
        <v>3.3416000000000001</v>
      </c>
      <c r="J1553" s="3">
        <v>1E-4</v>
      </c>
    </row>
    <row r="1554" spans="1:10" x14ac:dyDescent="0.2">
      <c r="A1554" s="5">
        <v>154.35</v>
      </c>
      <c r="B1554" s="3">
        <f t="shared" si="142"/>
        <v>2.6212</v>
      </c>
      <c r="C1554" s="3">
        <f t="shared" si="143"/>
        <v>-3.1000000000000003E-3</v>
      </c>
      <c r="D1554">
        <f t="shared" si="144"/>
        <v>100</v>
      </c>
      <c r="E1554">
        <f t="shared" si="145"/>
        <v>5.51</v>
      </c>
      <c r="F1554">
        <f t="shared" si="146"/>
        <v>40</v>
      </c>
      <c r="I1554" s="3">
        <v>3.35</v>
      </c>
      <c r="J1554" s="3">
        <v>1E-4</v>
      </c>
    </row>
    <row r="1555" spans="1:10" x14ac:dyDescent="0.2">
      <c r="A1555" s="5">
        <v>154.44999999999999</v>
      </c>
      <c r="B1555" s="3">
        <f t="shared" si="142"/>
        <v>2.6294</v>
      </c>
      <c r="C1555" s="3">
        <f t="shared" si="143"/>
        <v>-3.3E-3</v>
      </c>
      <c r="D1555">
        <f t="shared" si="144"/>
        <v>100</v>
      </c>
      <c r="E1555">
        <f t="shared" si="145"/>
        <v>5.51</v>
      </c>
      <c r="F1555">
        <f t="shared" si="146"/>
        <v>40</v>
      </c>
      <c r="I1555" s="3">
        <v>3.3582000000000001</v>
      </c>
      <c r="J1555" s="3">
        <v>-1E-4</v>
      </c>
    </row>
    <row r="1556" spans="1:10" x14ac:dyDescent="0.2">
      <c r="A1556" s="5">
        <v>154.55000000000001</v>
      </c>
      <c r="B1556" s="3">
        <f t="shared" si="142"/>
        <v>2.6377999999999999</v>
      </c>
      <c r="C1556" s="3">
        <f t="shared" si="143"/>
        <v>-3.1000000000000003E-3</v>
      </c>
      <c r="D1556">
        <f t="shared" si="144"/>
        <v>100</v>
      </c>
      <c r="E1556">
        <f t="shared" si="145"/>
        <v>5.51</v>
      </c>
      <c r="F1556">
        <f t="shared" si="146"/>
        <v>40</v>
      </c>
      <c r="I1556" s="3">
        <v>3.3666</v>
      </c>
      <c r="J1556" s="3">
        <v>1E-4</v>
      </c>
    </row>
    <row r="1557" spans="1:10" x14ac:dyDescent="0.2">
      <c r="A1557" s="5">
        <v>154.65</v>
      </c>
      <c r="B1557" s="3">
        <f t="shared" si="142"/>
        <v>2.6461999999999999</v>
      </c>
      <c r="C1557" s="3">
        <f t="shared" si="143"/>
        <v>-3.1000000000000003E-3</v>
      </c>
      <c r="D1557">
        <f t="shared" si="144"/>
        <v>100</v>
      </c>
      <c r="E1557">
        <f t="shared" si="145"/>
        <v>5.51</v>
      </c>
      <c r="F1557">
        <f t="shared" si="146"/>
        <v>40</v>
      </c>
      <c r="I1557" s="3">
        <v>3.375</v>
      </c>
      <c r="J1557" s="3">
        <v>1E-4</v>
      </c>
    </row>
    <row r="1558" spans="1:10" x14ac:dyDescent="0.2">
      <c r="A1558" s="5">
        <v>154.75</v>
      </c>
      <c r="B1558" s="3">
        <f t="shared" ref="B1558:B1621" si="147">I1558-$I$405</f>
        <v>2.6545000000000001</v>
      </c>
      <c r="C1558" s="3">
        <f t="shared" ref="C1558:C1621" si="148">J1558-$J$405</f>
        <v>-3.1000000000000003E-3</v>
      </c>
      <c r="D1558">
        <f t="shared" si="144"/>
        <v>100</v>
      </c>
      <c r="E1558">
        <f t="shared" si="145"/>
        <v>5.51</v>
      </c>
      <c r="F1558">
        <f t="shared" si="146"/>
        <v>40</v>
      </c>
      <c r="I1558" s="3">
        <v>3.3833000000000002</v>
      </c>
      <c r="J1558" s="3">
        <v>1E-4</v>
      </c>
    </row>
    <row r="1559" spans="1:10" x14ac:dyDescent="0.2">
      <c r="A1559" s="5">
        <v>154.85</v>
      </c>
      <c r="B1559" s="3">
        <f t="shared" si="147"/>
        <v>2.6627999999999998</v>
      </c>
      <c r="C1559" s="3">
        <f t="shared" si="148"/>
        <v>-3.2000000000000002E-3</v>
      </c>
      <c r="D1559">
        <f t="shared" si="144"/>
        <v>100</v>
      </c>
      <c r="E1559">
        <f t="shared" si="145"/>
        <v>5.51</v>
      </c>
      <c r="F1559">
        <f t="shared" si="146"/>
        <v>40</v>
      </c>
      <c r="I1559" s="3">
        <v>3.3915999999999999</v>
      </c>
      <c r="J1559" s="3">
        <v>0</v>
      </c>
    </row>
    <row r="1560" spans="1:10" x14ac:dyDescent="0.2">
      <c r="A1560" s="5">
        <v>154.94999999999999</v>
      </c>
      <c r="B1560" s="3">
        <f t="shared" si="147"/>
        <v>2.6711999999999998</v>
      </c>
      <c r="C1560" s="3">
        <f t="shared" si="148"/>
        <v>-3.0000000000000001E-3</v>
      </c>
      <c r="D1560">
        <f t="shared" si="144"/>
        <v>100</v>
      </c>
      <c r="E1560">
        <f t="shared" si="145"/>
        <v>5.51</v>
      </c>
      <c r="F1560">
        <f t="shared" si="146"/>
        <v>40</v>
      </c>
      <c r="I1560" s="3">
        <v>3.4</v>
      </c>
      <c r="J1560" s="3">
        <v>2.0000000000000001E-4</v>
      </c>
    </row>
    <row r="1561" spans="1:10" x14ac:dyDescent="0.2">
      <c r="A1561" s="5">
        <v>155.05000000000001</v>
      </c>
      <c r="B1561" s="3">
        <f t="shared" si="147"/>
        <v>2.6793999999999998</v>
      </c>
      <c r="C1561" s="3">
        <f t="shared" si="148"/>
        <v>-3.1000000000000003E-3</v>
      </c>
      <c r="D1561">
        <f t="shared" si="144"/>
        <v>100</v>
      </c>
      <c r="E1561">
        <f t="shared" si="145"/>
        <v>5.51</v>
      </c>
      <c r="F1561">
        <f t="shared" si="146"/>
        <v>40</v>
      </c>
      <c r="I1561" s="3">
        <v>3.4081999999999999</v>
      </c>
      <c r="J1561" s="3">
        <v>1E-4</v>
      </c>
    </row>
    <row r="1562" spans="1:10" x14ac:dyDescent="0.2">
      <c r="A1562" s="5">
        <v>155.15</v>
      </c>
      <c r="B1562" s="3">
        <f t="shared" si="147"/>
        <v>2.6875999999999998</v>
      </c>
      <c r="C1562" s="3">
        <f t="shared" si="148"/>
        <v>-3.0000000000000001E-3</v>
      </c>
      <c r="D1562">
        <f t="shared" si="144"/>
        <v>100</v>
      </c>
      <c r="E1562">
        <f t="shared" si="145"/>
        <v>5.51</v>
      </c>
      <c r="F1562">
        <f t="shared" si="146"/>
        <v>40</v>
      </c>
      <c r="I1562" s="3">
        <v>3.4163999999999999</v>
      </c>
      <c r="J1562" s="3">
        <v>2.0000000000000001E-4</v>
      </c>
    </row>
    <row r="1563" spans="1:10" x14ac:dyDescent="0.2">
      <c r="A1563" s="5">
        <v>155.25</v>
      </c>
      <c r="B1563" s="3">
        <f t="shared" si="147"/>
        <v>2.6959999999999997</v>
      </c>
      <c r="C1563" s="3">
        <f t="shared" si="148"/>
        <v>-3.2000000000000002E-3</v>
      </c>
      <c r="D1563">
        <f t="shared" si="144"/>
        <v>100</v>
      </c>
      <c r="E1563">
        <f t="shared" si="145"/>
        <v>5.51</v>
      </c>
      <c r="F1563">
        <f t="shared" si="146"/>
        <v>40</v>
      </c>
      <c r="I1563" s="3">
        <v>3.4247999999999998</v>
      </c>
      <c r="J1563" s="3">
        <v>0</v>
      </c>
    </row>
    <row r="1564" spans="1:10" x14ac:dyDescent="0.2">
      <c r="A1564" s="5">
        <v>155.35</v>
      </c>
      <c r="B1564" s="3">
        <f t="shared" si="147"/>
        <v>2.7044999999999999</v>
      </c>
      <c r="C1564" s="3">
        <f t="shared" si="148"/>
        <v>-3.2000000000000002E-3</v>
      </c>
      <c r="D1564">
        <f t="shared" si="144"/>
        <v>100</v>
      </c>
      <c r="E1564">
        <f t="shared" si="145"/>
        <v>5.51</v>
      </c>
      <c r="F1564">
        <f t="shared" si="146"/>
        <v>40</v>
      </c>
      <c r="I1564" s="3">
        <v>3.4333</v>
      </c>
      <c r="J1564" s="3">
        <v>0</v>
      </c>
    </row>
    <row r="1565" spans="1:10" x14ac:dyDescent="0.2">
      <c r="A1565" s="5">
        <v>155.44999999999999</v>
      </c>
      <c r="B1565" s="3">
        <f t="shared" si="147"/>
        <v>2.7126999999999999</v>
      </c>
      <c r="C1565" s="3">
        <f t="shared" si="148"/>
        <v>-3.3E-3</v>
      </c>
      <c r="D1565">
        <f t="shared" si="144"/>
        <v>100</v>
      </c>
      <c r="E1565">
        <f t="shared" si="145"/>
        <v>5.51</v>
      </c>
      <c r="F1565">
        <f t="shared" si="146"/>
        <v>40</v>
      </c>
      <c r="I1565" s="3">
        <v>3.4415</v>
      </c>
      <c r="J1565" s="3">
        <v>-1E-4</v>
      </c>
    </row>
    <row r="1566" spans="1:10" x14ac:dyDescent="0.2">
      <c r="A1566" s="5">
        <v>155.55000000000001</v>
      </c>
      <c r="B1566" s="3">
        <f t="shared" si="147"/>
        <v>2.7212000000000001</v>
      </c>
      <c r="C1566" s="3">
        <f t="shared" si="148"/>
        <v>-2.9000000000000002E-3</v>
      </c>
      <c r="D1566">
        <f t="shared" si="144"/>
        <v>100</v>
      </c>
      <c r="E1566">
        <f t="shared" si="145"/>
        <v>5.51</v>
      </c>
      <c r="F1566">
        <f t="shared" si="146"/>
        <v>40</v>
      </c>
      <c r="I1566" s="3">
        <v>3.45</v>
      </c>
      <c r="J1566" s="3">
        <v>2.9999999999999997E-4</v>
      </c>
    </row>
    <row r="1567" spans="1:10" x14ac:dyDescent="0.2">
      <c r="A1567" s="5">
        <v>155.65</v>
      </c>
      <c r="B1567" s="3">
        <f t="shared" si="147"/>
        <v>2.7296</v>
      </c>
      <c r="C1567" s="3">
        <f t="shared" si="148"/>
        <v>-3.1000000000000003E-3</v>
      </c>
      <c r="D1567">
        <f t="shared" si="144"/>
        <v>100</v>
      </c>
      <c r="E1567">
        <f t="shared" si="145"/>
        <v>5.51</v>
      </c>
      <c r="F1567">
        <f t="shared" si="146"/>
        <v>40</v>
      </c>
      <c r="I1567" s="3">
        <v>3.4584000000000001</v>
      </c>
      <c r="J1567" s="3">
        <v>1E-4</v>
      </c>
    </row>
    <row r="1568" spans="1:10" x14ac:dyDescent="0.2">
      <c r="A1568" s="5">
        <v>155.75</v>
      </c>
      <c r="B1568" s="3">
        <f t="shared" si="147"/>
        <v>2.7376</v>
      </c>
      <c r="C1568" s="3">
        <f t="shared" si="148"/>
        <v>-3.3E-3</v>
      </c>
      <c r="D1568">
        <f t="shared" si="144"/>
        <v>100</v>
      </c>
      <c r="E1568">
        <f t="shared" si="145"/>
        <v>5.51</v>
      </c>
      <c r="F1568">
        <f t="shared" si="146"/>
        <v>40</v>
      </c>
      <c r="I1568" s="3">
        <v>3.4664000000000001</v>
      </c>
      <c r="J1568" s="3">
        <v>-1E-4</v>
      </c>
    </row>
    <row r="1569" spans="1:10" x14ac:dyDescent="0.2">
      <c r="A1569" s="5">
        <v>155.85</v>
      </c>
      <c r="B1569" s="3">
        <f t="shared" si="147"/>
        <v>2.7460999999999998</v>
      </c>
      <c r="C1569" s="3">
        <f t="shared" si="148"/>
        <v>-3.1000000000000003E-3</v>
      </c>
      <c r="D1569">
        <f t="shared" si="144"/>
        <v>100</v>
      </c>
      <c r="E1569">
        <f t="shared" si="145"/>
        <v>5.51</v>
      </c>
      <c r="F1569">
        <f t="shared" si="146"/>
        <v>40</v>
      </c>
      <c r="I1569" s="3">
        <v>3.4748999999999999</v>
      </c>
      <c r="J1569" s="3">
        <v>1E-4</v>
      </c>
    </row>
    <row r="1570" spans="1:10" x14ac:dyDescent="0.2">
      <c r="A1570" s="5">
        <v>155.94999999999999</v>
      </c>
      <c r="B1570" s="3">
        <f t="shared" si="147"/>
        <v>2.7545999999999999</v>
      </c>
      <c r="C1570" s="3">
        <f t="shared" si="148"/>
        <v>-3.4000000000000002E-3</v>
      </c>
      <c r="D1570">
        <f t="shared" si="144"/>
        <v>100</v>
      </c>
      <c r="E1570">
        <f t="shared" si="145"/>
        <v>5.51</v>
      </c>
      <c r="F1570">
        <f t="shared" si="146"/>
        <v>40</v>
      </c>
      <c r="I1570" s="3">
        <v>3.4834000000000001</v>
      </c>
      <c r="J1570" s="3">
        <v>-2.0000000000000001E-4</v>
      </c>
    </row>
    <row r="1571" spans="1:10" x14ac:dyDescent="0.2">
      <c r="A1571" s="5">
        <v>156.05000000000001</v>
      </c>
      <c r="B1571" s="3">
        <f t="shared" si="147"/>
        <v>2.7627999999999999</v>
      </c>
      <c r="C1571" s="3">
        <f t="shared" si="148"/>
        <v>-3.1000000000000003E-3</v>
      </c>
      <c r="D1571">
        <f t="shared" si="144"/>
        <v>100</v>
      </c>
      <c r="E1571">
        <f t="shared" si="145"/>
        <v>5.51</v>
      </c>
      <c r="F1571">
        <f t="shared" si="146"/>
        <v>40</v>
      </c>
      <c r="I1571" s="3">
        <v>3.4916</v>
      </c>
      <c r="J1571" s="3">
        <v>1E-4</v>
      </c>
    </row>
    <row r="1572" spans="1:10" x14ac:dyDescent="0.2">
      <c r="A1572" s="5">
        <v>156.15</v>
      </c>
      <c r="B1572" s="3">
        <f t="shared" si="147"/>
        <v>2.7710999999999997</v>
      </c>
      <c r="C1572" s="3">
        <f t="shared" si="148"/>
        <v>-3.0000000000000001E-3</v>
      </c>
      <c r="D1572">
        <f t="shared" si="144"/>
        <v>100</v>
      </c>
      <c r="E1572">
        <f t="shared" si="145"/>
        <v>5.51</v>
      </c>
      <c r="F1572">
        <f t="shared" si="146"/>
        <v>40</v>
      </c>
      <c r="I1572" s="3">
        <v>3.4998999999999998</v>
      </c>
      <c r="J1572" s="3">
        <v>2.0000000000000001E-4</v>
      </c>
    </row>
    <row r="1573" spans="1:10" x14ac:dyDescent="0.2">
      <c r="A1573" s="5">
        <v>156.25</v>
      </c>
      <c r="B1573" s="3">
        <f t="shared" si="147"/>
        <v>2.7795999999999998</v>
      </c>
      <c r="C1573" s="3">
        <f t="shared" si="148"/>
        <v>-3.1000000000000003E-3</v>
      </c>
      <c r="D1573">
        <f t="shared" si="144"/>
        <v>100</v>
      </c>
      <c r="E1573">
        <f t="shared" si="145"/>
        <v>5.51</v>
      </c>
      <c r="F1573">
        <f t="shared" si="146"/>
        <v>40</v>
      </c>
      <c r="I1573" s="3">
        <v>3.5084</v>
      </c>
      <c r="J1573" s="3">
        <v>1E-4</v>
      </c>
    </row>
    <row r="1574" spans="1:10" x14ac:dyDescent="0.2">
      <c r="A1574" s="5">
        <v>156.35</v>
      </c>
      <c r="B1574" s="3">
        <f t="shared" si="147"/>
        <v>2.7877999999999998</v>
      </c>
      <c r="C1574" s="3">
        <f t="shared" si="148"/>
        <v>-3.3E-3</v>
      </c>
      <c r="D1574">
        <f t="shared" si="144"/>
        <v>100</v>
      </c>
      <c r="E1574">
        <f t="shared" si="145"/>
        <v>5.51</v>
      </c>
      <c r="F1574">
        <f t="shared" si="146"/>
        <v>40</v>
      </c>
      <c r="I1574" s="3">
        <v>3.5165999999999999</v>
      </c>
      <c r="J1574" s="3">
        <v>-1E-4</v>
      </c>
    </row>
    <row r="1575" spans="1:10" x14ac:dyDescent="0.2">
      <c r="A1575" s="5">
        <v>156.44999999999999</v>
      </c>
      <c r="B1575" s="3">
        <f t="shared" si="147"/>
        <v>2.7959999999999998</v>
      </c>
      <c r="C1575" s="3">
        <f t="shared" si="148"/>
        <v>-3.2000000000000002E-3</v>
      </c>
      <c r="D1575">
        <f t="shared" si="144"/>
        <v>100</v>
      </c>
      <c r="E1575">
        <f t="shared" si="145"/>
        <v>5.51</v>
      </c>
      <c r="F1575">
        <f t="shared" si="146"/>
        <v>40</v>
      </c>
      <c r="I1575" s="3">
        <v>3.5247999999999999</v>
      </c>
      <c r="J1575" s="3">
        <v>0</v>
      </c>
    </row>
    <row r="1576" spans="1:10" x14ac:dyDescent="0.2">
      <c r="A1576" s="5">
        <v>156.55000000000001</v>
      </c>
      <c r="B1576" s="3">
        <f t="shared" si="147"/>
        <v>2.8043999999999998</v>
      </c>
      <c r="C1576" s="3">
        <f t="shared" si="148"/>
        <v>-3.1000000000000003E-3</v>
      </c>
      <c r="D1576">
        <f t="shared" si="144"/>
        <v>100</v>
      </c>
      <c r="E1576">
        <f t="shared" si="145"/>
        <v>5.51</v>
      </c>
      <c r="F1576">
        <f t="shared" si="146"/>
        <v>40</v>
      </c>
      <c r="I1576" s="3">
        <v>3.5331999999999999</v>
      </c>
      <c r="J1576" s="3">
        <v>1E-4</v>
      </c>
    </row>
    <row r="1577" spans="1:10" x14ac:dyDescent="0.2">
      <c r="A1577" s="5">
        <v>156.65</v>
      </c>
      <c r="B1577" s="3">
        <f t="shared" si="147"/>
        <v>2.8127999999999997</v>
      </c>
      <c r="C1577" s="3">
        <f t="shared" si="148"/>
        <v>-3.2000000000000002E-3</v>
      </c>
      <c r="D1577">
        <f t="shared" si="144"/>
        <v>100</v>
      </c>
      <c r="E1577">
        <f t="shared" si="145"/>
        <v>5.51</v>
      </c>
      <c r="F1577">
        <f t="shared" si="146"/>
        <v>40</v>
      </c>
      <c r="I1577" s="3">
        <v>3.5415999999999999</v>
      </c>
      <c r="J1577" s="3">
        <v>0</v>
      </c>
    </row>
    <row r="1578" spans="1:10" x14ac:dyDescent="0.2">
      <c r="A1578" s="5">
        <v>156.75</v>
      </c>
      <c r="B1578" s="3">
        <f t="shared" si="147"/>
        <v>2.8210999999999999</v>
      </c>
      <c r="C1578" s="3">
        <f t="shared" si="148"/>
        <v>-3.1000000000000003E-3</v>
      </c>
      <c r="D1578">
        <f t="shared" si="144"/>
        <v>100</v>
      </c>
      <c r="E1578">
        <f t="shared" si="145"/>
        <v>5.51</v>
      </c>
      <c r="F1578">
        <f t="shared" si="146"/>
        <v>40</v>
      </c>
      <c r="I1578" s="3">
        <v>3.5499000000000001</v>
      </c>
      <c r="J1578" s="3">
        <v>1E-4</v>
      </c>
    </row>
    <row r="1579" spans="1:10" x14ac:dyDescent="0.2">
      <c r="A1579" s="5">
        <v>156.85</v>
      </c>
      <c r="B1579" s="3">
        <f t="shared" si="147"/>
        <v>2.8292999999999999</v>
      </c>
      <c r="C1579" s="3">
        <f t="shared" si="148"/>
        <v>-3.1000000000000003E-3</v>
      </c>
      <c r="D1579">
        <f t="shared" si="144"/>
        <v>100</v>
      </c>
      <c r="E1579">
        <f t="shared" si="145"/>
        <v>5.51</v>
      </c>
      <c r="F1579">
        <f t="shared" si="146"/>
        <v>40</v>
      </c>
      <c r="I1579" s="3">
        <v>3.5581</v>
      </c>
      <c r="J1579" s="3">
        <v>1E-4</v>
      </c>
    </row>
    <row r="1580" spans="1:10" x14ac:dyDescent="0.2">
      <c r="A1580" s="5">
        <v>156.94999999999999</v>
      </c>
      <c r="B1580" s="3">
        <f t="shared" si="147"/>
        <v>2.8378000000000001</v>
      </c>
      <c r="C1580" s="3">
        <f t="shared" si="148"/>
        <v>-3.3E-3</v>
      </c>
      <c r="D1580">
        <f t="shared" si="144"/>
        <v>100</v>
      </c>
      <c r="E1580">
        <f t="shared" si="145"/>
        <v>5.51</v>
      </c>
      <c r="F1580">
        <f t="shared" si="146"/>
        <v>40</v>
      </c>
      <c r="I1580" s="3">
        <v>3.5666000000000002</v>
      </c>
      <c r="J1580" s="3">
        <v>-1E-4</v>
      </c>
    </row>
    <row r="1581" spans="1:10" x14ac:dyDescent="0.2">
      <c r="A1581" s="5">
        <v>157.05000000000001</v>
      </c>
      <c r="B1581" s="3">
        <f t="shared" si="147"/>
        <v>2.8462999999999998</v>
      </c>
      <c r="C1581" s="3">
        <f t="shared" si="148"/>
        <v>-3.2000000000000002E-3</v>
      </c>
      <c r="D1581">
        <f t="shared" si="144"/>
        <v>100</v>
      </c>
      <c r="E1581">
        <f t="shared" si="145"/>
        <v>5.51</v>
      </c>
      <c r="F1581">
        <f t="shared" si="146"/>
        <v>40</v>
      </c>
      <c r="I1581" s="3">
        <v>3.5750999999999999</v>
      </c>
      <c r="J1581" s="3">
        <v>0</v>
      </c>
    </row>
    <row r="1582" spans="1:10" x14ac:dyDescent="0.2">
      <c r="A1582" s="5">
        <v>157.15</v>
      </c>
      <c r="B1582" s="3">
        <f t="shared" si="147"/>
        <v>2.8544</v>
      </c>
      <c r="C1582" s="3">
        <f t="shared" si="148"/>
        <v>-3.2000000000000002E-3</v>
      </c>
      <c r="D1582">
        <f t="shared" si="144"/>
        <v>100</v>
      </c>
      <c r="E1582">
        <f t="shared" si="145"/>
        <v>5.51</v>
      </c>
      <c r="F1582">
        <f t="shared" si="146"/>
        <v>40</v>
      </c>
      <c r="I1582" s="3">
        <v>3.5832000000000002</v>
      </c>
      <c r="J1582" s="3">
        <v>0</v>
      </c>
    </row>
    <row r="1583" spans="1:10" x14ac:dyDescent="0.2">
      <c r="A1583" s="5">
        <v>157.25</v>
      </c>
      <c r="B1583" s="3">
        <f t="shared" si="147"/>
        <v>2.8626999999999998</v>
      </c>
      <c r="C1583" s="3">
        <f t="shared" si="148"/>
        <v>-3.1000000000000003E-3</v>
      </c>
      <c r="D1583">
        <f t="shared" si="144"/>
        <v>100</v>
      </c>
      <c r="E1583">
        <f t="shared" si="145"/>
        <v>5.51</v>
      </c>
      <c r="F1583">
        <f t="shared" si="146"/>
        <v>40</v>
      </c>
      <c r="I1583" s="3">
        <v>3.5914999999999999</v>
      </c>
      <c r="J1583" s="3">
        <v>1E-4</v>
      </c>
    </row>
    <row r="1584" spans="1:10" x14ac:dyDescent="0.2">
      <c r="A1584" s="5">
        <v>157.35</v>
      </c>
      <c r="B1584" s="3">
        <f t="shared" si="147"/>
        <v>2.8710999999999998</v>
      </c>
      <c r="C1584" s="3">
        <f t="shared" si="148"/>
        <v>-2.9000000000000002E-3</v>
      </c>
      <c r="D1584">
        <f t="shared" si="144"/>
        <v>100</v>
      </c>
      <c r="E1584">
        <f t="shared" si="145"/>
        <v>5.51</v>
      </c>
      <c r="F1584">
        <f t="shared" si="146"/>
        <v>40</v>
      </c>
      <c r="I1584" s="3">
        <v>3.5998999999999999</v>
      </c>
      <c r="J1584" s="3">
        <v>2.9999999999999997E-4</v>
      </c>
    </row>
    <row r="1585" spans="1:10" x14ac:dyDescent="0.2">
      <c r="A1585" s="5">
        <v>157.44999999999999</v>
      </c>
      <c r="B1585" s="3">
        <f t="shared" si="147"/>
        <v>2.8794999999999997</v>
      </c>
      <c r="C1585" s="3">
        <f t="shared" si="148"/>
        <v>-3.0000000000000001E-3</v>
      </c>
      <c r="D1585">
        <f t="shared" si="144"/>
        <v>100</v>
      </c>
      <c r="E1585">
        <f t="shared" si="145"/>
        <v>5.51</v>
      </c>
      <c r="F1585">
        <f t="shared" si="146"/>
        <v>40</v>
      </c>
      <c r="I1585" s="3">
        <v>3.6082999999999998</v>
      </c>
      <c r="J1585" s="3">
        <v>2.0000000000000001E-4</v>
      </c>
    </row>
    <row r="1586" spans="1:10" x14ac:dyDescent="0.2">
      <c r="A1586" s="5">
        <v>157.55000000000001</v>
      </c>
      <c r="B1586" s="3">
        <f t="shared" si="147"/>
        <v>2.8877999999999999</v>
      </c>
      <c r="C1586" s="3">
        <f t="shared" si="148"/>
        <v>-3.2000000000000002E-3</v>
      </c>
      <c r="D1586">
        <f t="shared" si="144"/>
        <v>100</v>
      </c>
      <c r="E1586">
        <f t="shared" si="145"/>
        <v>5.51</v>
      </c>
      <c r="F1586">
        <f t="shared" si="146"/>
        <v>40</v>
      </c>
      <c r="I1586" s="3">
        <v>3.6166</v>
      </c>
      <c r="J1586" s="3">
        <v>0</v>
      </c>
    </row>
    <row r="1587" spans="1:10" x14ac:dyDescent="0.2">
      <c r="A1587" s="5">
        <v>157.65</v>
      </c>
      <c r="B1587" s="3">
        <f t="shared" si="147"/>
        <v>2.8961999999999999</v>
      </c>
      <c r="C1587" s="3">
        <f t="shared" si="148"/>
        <v>-3.1000000000000003E-3</v>
      </c>
      <c r="D1587">
        <f t="shared" si="144"/>
        <v>100</v>
      </c>
      <c r="E1587">
        <f t="shared" si="145"/>
        <v>5.51</v>
      </c>
      <c r="F1587">
        <f t="shared" si="146"/>
        <v>40</v>
      </c>
      <c r="I1587" s="3">
        <v>3.625</v>
      </c>
      <c r="J1587" s="3">
        <v>1E-4</v>
      </c>
    </row>
    <row r="1588" spans="1:10" x14ac:dyDescent="0.2">
      <c r="A1588" s="5">
        <v>157.75</v>
      </c>
      <c r="B1588" s="3">
        <f t="shared" si="147"/>
        <v>2.9045000000000001</v>
      </c>
      <c r="C1588" s="3">
        <f t="shared" si="148"/>
        <v>-3.0000000000000001E-3</v>
      </c>
      <c r="D1588">
        <f t="shared" si="144"/>
        <v>100</v>
      </c>
      <c r="E1588">
        <f t="shared" si="145"/>
        <v>5.51</v>
      </c>
      <c r="F1588">
        <f t="shared" si="146"/>
        <v>40</v>
      </c>
      <c r="I1588" s="3">
        <v>3.6333000000000002</v>
      </c>
      <c r="J1588" s="3">
        <v>2.0000000000000001E-4</v>
      </c>
    </row>
    <row r="1589" spans="1:10" x14ac:dyDescent="0.2">
      <c r="A1589" s="5">
        <v>157.85</v>
      </c>
      <c r="B1589" s="3">
        <f t="shared" si="147"/>
        <v>2.9127999999999998</v>
      </c>
      <c r="C1589" s="3">
        <f t="shared" si="148"/>
        <v>-2.9000000000000002E-3</v>
      </c>
      <c r="D1589">
        <f t="shared" si="144"/>
        <v>100</v>
      </c>
      <c r="E1589">
        <f t="shared" si="145"/>
        <v>5.51</v>
      </c>
      <c r="F1589">
        <f t="shared" si="146"/>
        <v>40</v>
      </c>
      <c r="I1589" s="3">
        <v>3.6415999999999999</v>
      </c>
      <c r="J1589" s="3">
        <v>2.9999999999999997E-4</v>
      </c>
    </row>
    <row r="1590" spans="1:10" x14ac:dyDescent="0.2">
      <c r="A1590" s="5">
        <v>157.94999999999999</v>
      </c>
      <c r="B1590" s="3">
        <f t="shared" si="147"/>
        <v>2.9211999999999998</v>
      </c>
      <c r="C1590" s="3">
        <f t="shared" si="148"/>
        <v>-3.2000000000000002E-3</v>
      </c>
      <c r="D1590">
        <f t="shared" si="144"/>
        <v>100</v>
      </c>
      <c r="E1590">
        <f t="shared" si="145"/>
        <v>5.51</v>
      </c>
      <c r="F1590">
        <f t="shared" si="146"/>
        <v>40</v>
      </c>
      <c r="I1590" s="3">
        <v>3.65</v>
      </c>
      <c r="J1590" s="3">
        <v>0</v>
      </c>
    </row>
    <row r="1591" spans="1:10" x14ac:dyDescent="0.2">
      <c r="A1591" s="5">
        <v>158.05000000000001</v>
      </c>
      <c r="B1591" s="3">
        <f t="shared" si="147"/>
        <v>2.9295</v>
      </c>
      <c r="C1591" s="3">
        <f t="shared" si="148"/>
        <v>-3.0000000000000001E-3</v>
      </c>
      <c r="D1591">
        <f t="shared" si="144"/>
        <v>100</v>
      </c>
      <c r="E1591">
        <f t="shared" si="145"/>
        <v>5.51</v>
      </c>
      <c r="F1591">
        <f t="shared" si="146"/>
        <v>40</v>
      </c>
      <c r="I1591" s="3">
        <v>3.6583000000000001</v>
      </c>
      <c r="J1591" s="3">
        <v>2.0000000000000001E-4</v>
      </c>
    </row>
    <row r="1592" spans="1:10" x14ac:dyDescent="0.2">
      <c r="A1592" s="5">
        <v>158.15</v>
      </c>
      <c r="B1592" s="3">
        <f t="shared" si="147"/>
        <v>2.9375999999999998</v>
      </c>
      <c r="C1592" s="3">
        <f t="shared" si="148"/>
        <v>-3.0000000000000001E-3</v>
      </c>
      <c r="D1592">
        <f t="shared" si="144"/>
        <v>100</v>
      </c>
      <c r="E1592">
        <f t="shared" si="145"/>
        <v>5.51</v>
      </c>
      <c r="F1592">
        <f t="shared" si="146"/>
        <v>40</v>
      </c>
      <c r="I1592" s="3">
        <v>3.6663999999999999</v>
      </c>
      <c r="J1592" s="3">
        <v>2.0000000000000001E-4</v>
      </c>
    </row>
    <row r="1593" spans="1:10" x14ac:dyDescent="0.2">
      <c r="A1593" s="5">
        <v>158.25</v>
      </c>
      <c r="B1593" s="3">
        <f t="shared" si="147"/>
        <v>2.9460999999999999</v>
      </c>
      <c r="C1593" s="3">
        <f t="shared" si="148"/>
        <v>-3.1000000000000003E-3</v>
      </c>
      <c r="D1593">
        <f t="shared" si="144"/>
        <v>100</v>
      </c>
      <c r="E1593">
        <f t="shared" si="145"/>
        <v>5.51</v>
      </c>
      <c r="F1593">
        <f t="shared" si="146"/>
        <v>40</v>
      </c>
      <c r="I1593" s="3">
        <v>3.6749000000000001</v>
      </c>
      <c r="J1593" s="3">
        <v>1E-4</v>
      </c>
    </row>
    <row r="1594" spans="1:10" x14ac:dyDescent="0.2">
      <c r="A1594" s="5">
        <v>158.35</v>
      </c>
      <c r="B1594" s="3">
        <f t="shared" si="147"/>
        <v>2.9545999999999997</v>
      </c>
      <c r="C1594" s="3">
        <f t="shared" si="148"/>
        <v>-3.2000000000000002E-3</v>
      </c>
      <c r="D1594">
        <f t="shared" si="144"/>
        <v>100</v>
      </c>
      <c r="E1594">
        <f t="shared" si="145"/>
        <v>5.51</v>
      </c>
      <c r="F1594">
        <f t="shared" si="146"/>
        <v>40</v>
      </c>
      <c r="I1594" s="3">
        <v>3.6833999999999998</v>
      </c>
      <c r="J1594" s="3">
        <v>0</v>
      </c>
    </row>
    <row r="1595" spans="1:10" x14ac:dyDescent="0.2">
      <c r="A1595" s="5">
        <v>158.44999999999999</v>
      </c>
      <c r="B1595" s="3">
        <f t="shared" si="147"/>
        <v>2.9626999999999999</v>
      </c>
      <c r="C1595" s="3">
        <f t="shared" si="148"/>
        <v>-2.9000000000000002E-3</v>
      </c>
      <c r="D1595">
        <f t="shared" si="144"/>
        <v>100</v>
      </c>
      <c r="E1595">
        <f t="shared" si="145"/>
        <v>5.51</v>
      </c>
      <c r="F1595">
        <f t="shared" si="146"/>
        <v>40</v>
      </c>
      <c r="I1595" s="3">
        <v>3.6915</v>
      </c>
      <c r="J1595" s="3">
        <v>2.9999999999999997E-4</v>
      </c>
    </row>
    <row r="1596" spans="1:10" x14ac:dyDescent="0.2">
      <c r="A1596" s="5">
        <v>158.55000000000001</v>
      </c>
      <c r="B1596" s="3">
        <f t="shared" si="147"/>
        <v>2.9712000000000001</v>
      </c>
      <c r="C1596" s="3">
        <f t="shared" si="148"/>
        <v>-3.1000000000000003E-3</v>
      </c>
      <c r="D1596">
        <f t="shared" si="144"/>
        <v>100</v>
      </c>
      <c r="E1596">
        <f t="shared" si="145"/>
        <v>5.51</v>
      </c>
      <c r="F1596">
        <f t="shared" si="146"/>
        <v>40</v>
      </c>
      <c r="I1596" s="3">
        <v>3.7</v>
      </c>
      <c r="J1596" s="3">
        <v>1E-4</v>
      </c>
    </row>
    <row r="1597" spans="1:10" x14ac:dyDescent="0.2">
      <c r="A1597" s="5">
        <v>158.65</v>
      </c>
      <c r="B1597" s="3">
        <f t="shared" si="147"/>
        <v>2.9796</v>
      </c>
      <c r="C1597" s="3">
        <f t="shared" si="148"/>
        <v>-3.2000000000000002E-3</v>
      </c>
      <c r="D1597">
        <f t="shared" si="144"/>
        <v>100</v>
      </c>
      <c r="E1597">
        <f t="shared" si="145"/>
        <v>5.51</v>
      </c>
      <c r="F1597">
        <f t="shared" si="146"/>
        <v>40</v>
      </c>
      <c r="I1597" s="3">
        <v>3.7084000000000001</v>
      </c>
      <c r="J1597" s="3">
        <v>0</v>
      </c>
    </row>
    <row r="1598" spans="1:10" x14ac:dyDescent="0.2">
      <c r="A1598" s="5">
        <v>158.75</v>
      </c>
      <c r="B1598" s="3">
        <f t="shared" si="147"/>
        <v>2.9876999999999998</v>
      </c>
      <c r="C1598" s="3">
        <f t="shared" si="148"/>
        <v>-3.0000000000000001E-3</v>
      </c>
      <c r="D1598">
        <f t="shared" si="144"/>
        <v>100</v>
      </c>
      <c r="E1598">
        <f t="shared" si="145"/>
        <v>5.51</v>
      </c>
      <c r="F1598">
        <f t="shared" si="146"/>
        <v>40</v>
      </c>
      <c r="I1598" s="3">
        <v>3.7164999999999999</v>
      </c>
      <c r="J1598" s="3">
        <v>2.0000000000000001E-4</v>
      </c>
    </row>
    <row r="1599" spans="1:10" x14ac:dyDescent="0.2">
      <c r="A1599" s="5">
        <v>158.85</v>
      </c>
      <c r="B1599" s="3">
        <f t="shared" si="147"/>
        <v>2.996</v>
      </c>
      <c r="C1599" s="3">
        <f t="shared" si="148"/>
        <v>-3.3E-3</v>
      </c>
      <c r="D1599">
        <f t="shared" si="144"/>
        <v>100</v>
      </c>
      <c r="E1599">
        <f t="shared" si="145"/>
        <v>5.51</v>
      </c>
      <c r="F1599">
        <f t="shared" si="146"/>
        <v>40</v>
      </c>
      <c r="I1599" s="3">
        <v>3.7248000000000001</v>
      </c>
      <c r="J1599" s="3">
        <v>-1E-4</v>
      </c>
    </row>
    <row r="1600" spans="1:10" x14ac:dyDescent="0.2">
      <c r="A1600" s="5">
        <v>158.94999999999999</v>
      </c>
      <c r="B1600" s="3">
        <f t="shared" si="147"/>
        <v>3.0044999999999997</v>
      </c>
      <c r="C1600" s="3">
        <f t="shared" si="148"/>
        <v>-3.0000000000000001E-3</v>
      </c>
      <c r="D1600">
        <f t="shared" si="144"/>
        <v>100</v>
      </c>
      <c r="E1600">
        <f t="shared" si="145"/>
        <v>5.51</v>
      </c>
      <c r="F1600">
        <f t="shared" si="146"/>
        <v>40</v>
      </c>
      <c r="I1600" s="3">
        <v>3.7332999999999998</v>
      </c>
      <c r="J1600" s="3">
        <v>2.0000000000000001E-4</v>
      </c>
    </row>
    <row r="1601" spans="1:10" x14ac:dyDescent="0.2">
      <c r="A1601" s="5">
        <v>159.05000000000001</v>
      </c>
      <c r="B1601" s="3">
        <f t="shared" si="147"/>
        <v>3.0127999999999999</v>
      </c>
      <c r="C1601" s="3">
        <f t="shared" si="148"/>
        <v>-3.2000000000000002E-3</v>
      </c>
      <c r="D1601">
        <f t="shared" si="144"/>
        <v>100</v>
      </c>
      <c r="E1601">
        <f t="shared" si="145"/>
        <v>5.51</v>
      </c>
      <c r="F1601">
        <f t="shared" si="146"/>
        <v>40</v>
      </c>
      <c r="I1601" s="3">
        <v>3.7416</v>
      </c>
      <c r="J1601" s="3">
        <v>0</v>
      </c>
    </row>
    <row r="1602" spans="1:10" x14ac:dyDescent="0.2">
      <c r="A1602" s="5">
        <v>159.15</v>
      </c>
      <c r="B1602" s="3">
        <f t="shared" si="147"/>
        <v>3.0210999999999997</v>
      </c>
      <c r="C1602" s="3">
        <f t="shared" si="148"/>
        <v>-3.1000000000000003E-3</v>
      </c>
      <c r="D1602">
        <f t="shared" si="144"/>
        <v>100</v>
      </c>
      <c r="E1602">
        <f t="shared" si="145"/>
        <v>5.51</v>
      </c>
      <c r="F1602">
        <f t="shared" si="146"/>
        <v>40</v>
      </c>
      <c r="I1602" s="3">
        <v>3.7498999999999998</v>
      </c>
      <c r="J1602" s="3">
        <v>1E-4</v>
      </c>
    </row>
    <row r="1603" spans="1:10" x14ac:dyDescent="0.2">
      <c r="A1603" s="5">
        <v>159.25</v>
      </c>
      <c r="B1603" s="3">
        <f t="shared" si="147"/>
        <v>3.0295999999999998</v>
      </c>
      <c r="C1603" s="3">
        <f t="shared" si="148"/>
        <v>-3.1000000000000003E-3</v>
      </c>
      <c r="D1603">
        <f t="shared" si="144"/>
        <v>100</v>
      </c>
      <c r="E1603">
        <f t="shared" si="145"/>
        <v>5.51</v>
      </c>
      <c r="F1603">
        <f t="shared" si="146"/>
        <v>40</v>
      </c>
      <c r="I1603" s="3">
        <v>3.7584</v>
      </c>
      <c r="J1603" s="3">
        <v>1E-4</v>
      </c>
    </row>
    <row r="1604" spans="1:10" x14ac:dyDescent="0.2">
      <c r="A1604" s="5">
        <v>159.35</v>
      </c>
      <c r="B1604" s="3">
        <f t="shared" si="147"/>
        <v>3.0379</v>
      </c>
      <c r="C1604" s="3">
        <f t="shared" si="148"/>
        <v>-3.2000000000000002E-3</v>
      </c>
      <c r="D1604">
        <f t="shared" si="144"/>
        <v>100</v>
      </c>
      <c r="E1604">
        <f t="shared" si="145"/>
        <v>5.51</v>
      </c>
      <c r="F1604">
        <f t="shared" si="146"/>
        <v>40</v>
      </c>
      <c r="I1604" s="3">
        <v>3.7667000000000002</v>
      </c>
      <c r="J1604" s="3">
        <v>0</v>
      </c>
    </row>
    <row r="1605" spans="1:10" x14ac:dyDescent="0.2">
      <c r="A1605" s="5">
        <v>159.44999999999999</v>
      </c>
      <c r="B1605" s="3">
        <f t="shared" si="147"/>
        <v>3.0459999999999998</v>
      </c>
      <c r="C1605" s="3">
        <f t="shared" si="148"/>
        <v>-3.0000000000000001E-3</v>
      </c>
      <c r="D1605">
        <f t="shared" si="144"/>
        <v>100</v>
      </c>
      <c r="E1605">
        <f t="shared" si="145"/>
        <v>5.51</v>
      </c>
      <c r="F1605">
        <f t="shared" si="146"/>
        <v>40</v>
      </c>
      <c r="I1605" s="3">
        <v>3.7747999999999999</v>
      </c>
      <c r="J1605" s="3">
        <v>2.0000000000000001E-4</v>
      </c>
    </row>
    <row r="1606" spans="1:10" x14ac:dyDescent="0.2">
      <c r="A1606" s="5">
        <v>159.55000000000001</v>
      </c>
      <c r="B1606" s="3">
        <f t="shared" si="147"/>
        <v>3.0543999999999998</v>
      </c>
      <c r="C1606" s="3">
        <f t="shared" si="148"/>
        <v>-2.9000000000000002E-3</v>
      </c>
      <c r="D1606">
        <f t="shared" si="144"/>
        <v>100</v>
      </c>
      <c r="E1606">
        <f t="shared" si="145"/>
        <v>5.51</v>
      </c>
      <c r="F1606">
        <f t="shared" si="146"/>
        <v>40</v>
      </c>
      <c r="I1606" s="3">
        <v>3.7831999999999999</v>
      </c>
      <c r="J1606" s="3">
        <v>2.9999999999999997E-4</v>
      </c>
    </row>
    <row r="1607" spans="1:10" x14ac:dyDescent="0.2">
      <c r="A1607" s="5">
        <v>159.65</v>
      </c>
      <c r="B1607" s="3">
        <f t="shared" si="147"/>
        <v>3.0627999999999997</v>
      </c>
      <c r="C1607" s="3">
        <f t="shared" si="148"/>
        <v>-3.0000000000000001E-3</v>
      </c>
      <c r="D1607">
        <f t="shared" si="144"/>
        <v>100</v>
      </c>
      <c r="E1607">
        <f t="shared" si="145"/>
        <v>5.51</v>
      </c>
      <c r="F1607">
        <f t="shared" si="146"/>
        <v>40</v>
      </c>
      <c r="I1607" s="3">
        <v>3.7915999999999999</v>
      </c>
      <c r="J1607" s="3">
        <v>2.0000000000000001E-4</v>
      </c>
    </row>
    <row r="1608" spans="1:10" x14ac:dyDescent="0.2">
      <c r="A1608" s="5">
        <v>159.75</v>
      </c>
      <c r="B1608" s="3">
        <f t="shared" si="147"/>
        <v>3.0710999999999999</v>
      </c>
      <c r="C1608" s="3">
        <f t="shared" si="148"/>
        <v>-3.1000000000000003E-3</v>
      </c>
      <c r="D1608">
        <f t="shared" si="144"/>
        <v>100</v>
      </c>
      <c r="E1608">
        <f t="shared" si="145"/>
        <v>5.51</v>
      </c>
      <c r="F1608">
        <f t="shared" si="146"/>
        <v>40</v>
      </c>
      <c r="I1608" s="3">
        <v>3.7999000000000001</v>
      </c>
      <c r="J1608" s="3">
        <v>1E-4</v>
      </c>
    </row>
    <row r="1609" spans="1:10" x14ac:dyDescent="0.2">
      <c r="A1609" s="5">
        <v>159.85</v>
      </c>
      <c r="B1609" s="3">
        <f t="shared" si="147"/>
        <v>3.0793999999999997</v>
      </c>
      <c r="C1609" s="3">
        <f t="shared" si="148"/>
        <v>-3.1000000000000003E-3</v>
      </c>
      <c r="D1609">
        <f t="shared" si="144"/>
        <v>100</v>
      </c>
      <c r="E1609">
        <f t="shared" si="145"/>
        <v>5.51</v>
      </c>
      <c r="F1609">
        <f t="shared" si="146"/>
        <v>40</v>
      </c>
      <c r="I1609" s="3">
        <v>3.8081999999999998</v>
      </c>
      <c r="J1609" s="3">
        <v>1E-4</v>
      </c>
    </row>
    <row r="1610" spans="1:10" x14ac:dyDescent="0.2">
      <c r="A1610" s="5">
        <v>159.94999999999999</v>
      </c>
      <c r="B1610" s="3">
        <f t="shared" si="147"/>
        <v>3.0878000000000001</v>
      </c>
      <c r="C1610" s="3">
        <f t="shared" si="148"/>
        <v>-3.3E-3</v>
      </c>
      <c r="D1610">
        <f t="shared" ref="D1610:D1673" si="149">$E$4</f>
        <v>100</v>
      </c>
      <c r="E1610">
        <f t="shared" ref="E1610:E1673" si="150">$F$4</f>
        <v>5.51</v>
      </c>
      <c r="F1610">
        <f t="shared" ref="F1610:F1673" si="151">$G$4</f>
        <v>40</v>
      </c>
      <c r="I1610" s="3">
        <v>3.8166000000000002</v>
      </c>
      <c r="J1610" s="3">
        <v>-1E-4</v>
      </c>
    </row>
    <row r="1611" spans="1:10" x14ac:dyDescent="0.2">
      <c r="A1611" s="5">
        <v>160.05000000000001</v>
      </c>
      <c r="B1611" s="3">
        <f t="shared" si="147"/>
        <v>3.0962999999999998</v>
      </c>
      <c r="C1611" s="3">
        <f t="shared" si="148"/>
        <v>-3.1000000000000003E-3</v>
      </c>
      <c r="D1611">
        <f t="shared" si="149"/>
        <v>100</v>
      </c>
      <c r="E1611">
        <f t="shared" si="150"/>
        <v>5.51</v>
      </c>
      <c r="F1611">
        <f t="shared" si="151"/>
        <v>40</v>
      </c>
      <c r="I1611" s="3">
        <v>3.8250999999999999</v>
      </c>
      <c r="J1611" s="3">
        <v>1E-4</v>
      </c>
    </row>
    <row r="1612" spans="1:10" x14ac:dyDescent="0.2">
      <c r="A1612" s="5">
        <v>160.15</v>
      </c>
      <c r="B1612" s="3">
        <f t="shared" si="147"/>
        <v>3.1044</v>
      </c>
      <c r="C1612" s="3">
        <f t="shared" si="148"/>
        <v>-3.0000000000000001E-3</v>
      </c>
      <c r="D1612">
        <f t="shared" si="149"/>
        <v>100</v>
      </c>
      <c r="E1612">
        <f t="shared" si="150"/>
        <v>5.51</v>
      </c>
      <c r="F1612">
        <f t="shared" si="151"/>
        <v>40</v>
      </c>
      <c r="I1612" s="3">
        <v>3.8332000000000002</v>
      </c>
      <c r="J1612" s="3">
        <v>2.0000000000000001E-4</v>
      </c>
    </row>
    <row r="1613" spans="1:10" x14ac:dyDescent="0.2">
      <c r="A1613" s="5">
        <v>160.25</v>
      </c>
      <c r="B1613" s="3">
        <f t="shared" si="147"/>
        <v>3.1128</v>
      </c>
      <c r="C1613" s="3">
        <f t="shared" si="148"/>
        <v>-3.2000000000000002E-3</v>
      </c>
      <c r="D1613">
        <f t="shared" si="149"/>
        <v>100</v>
      </c>
      <c r="E1613">
        <f t="shared" si="150"/>
        <v>5.51</v>
      </c>
      <c r="F1613">
        <f t="shared" si="151"/>
        <v>40</v>
      </c>
      <c r="I1613" s="3">
        <v>3.8416000000000001</v>
      </c>
      <c r="J1613" s="3">
        <v>0</v>
      </c>
    </row>
    <row r="1614" spans="1:10" x14ac:dyDescent="0.2">
      <c r="A1614" s="5">
        <v>160.35</v>
      </c>
      <c r="B1614" s="3">
        <f t="shared" si="147"/>
        <v>3.1210999999999998</v>
      </c>
      <c r="C1614" s="3">
        <f t="shared" si="148"/>
        <v>-3.1000000000000003E-3</v>
      </c>
      <c r="D1614">
        <f t="shared" si="149"/>
        <v>100</v>
      </c>
      <c r="E1614">
        <f t="shared" si="150"/>
        <v>5.51</v>
      </c>
      <c r="F1614">
        <f t="shared" si="151"/>
        <v>40</v>
      </c>
      <c r="I1614" s="3">
        <v>3.8498999999999999</v>
      </c>
      <c r="J1614" s="3">
        <v>1E-4</v>
      </c>
    </row>
    <row r="1615" spans="1:10" x14ac:dyDescent="0.2">
      <c r="A1615" s="5">
        <v>160.44999999999999</v>
      </c>
      <c r="B1615" s="3">
        <f t="shared" si="147"/>
        <v>3.1294</v>
      </c>
      <c r="C1615" s="3">
        <f t="shared" si="148"/>
        <v>-3.0000000000000001E-3</v>
      </c>
      <c r="D1615">
        <f t="shared" si="149"/>
        <v>100</v>
      </c>
      <c r="E1615">
        <f t="shared" si="150"/>
        <v>5.51</v>
      </c>
      <c r="F1615">
        <f t="shared" si="151"/>
        <v>40</v>
      </c>
      <c r="I1615" s="3">
        <v>3.8582000000000001</v>
      </c>
      <c r="J1615" s="3">
        <v>2.0000000000000001E-4</v>
      </c>
    </row>
    <row r="1616" spans="1:10" x14ac:dyDescent="0.2">
      <c r="A1616" s="5">
        <v>160.55000000000001</v>
      </c>
      <c r="B1616" s="3">
        <f t="shared" si="147"/>
        <v>3.1376999999999997</v>
      </c>
      <c r="C1616" s="3">
        <f t="shared" si="148"/>
        <v>-3.3E-3</v>
      </c>
      <c r="D1616">
        <f t="shared" si="149"/>
        <v>100</v>
      </c>
      <c r="E1616">
        <f t="shared" si="150"/>
        <v>5.51</v>
      </c>
      <c r="F1616">
        <f t="shared" si="151"/>
        <v>40</v>
      </c>
      <c r="I1616" s="3">
        <v>3.8664999999999998</v>
      </c>
      <c r="J1616" s="3">
        <v>-1E-4</v>
      </c>
    </row>
    <row r="1617" spans="1:10" x14ac:dyDescent="0.2">
      <c r="A1617" s="5">
        <v>160.65</v>
      </c>
      <c r="B1617" s="3">
        <f t="shared" si="147"/>
        <v>3.1461999999999999</v>
      </c>
      <c r="C1617" s="3">
        <f t="shared" si="148"/>
        <v>-3.0000000000000001E-3</v>
      </c>
      <c r="D1617">
        <f t="shared" si="149"/>
        <v>100</v>
      </c>
      <c r="E1617">
        <f t="shared" si="150"/>
        <v>5.51</v>
      </c>
      <c r="F1617">
        <f t="shared" si="151"/>
        <v>40</v>
      </c>
      <c r="I1617" s="3">
        <v>3.875</v>
      </c>
      <c r="J1617" s="3">
        <v>2.0000000000000001E-4</v>
      </c>
    </row>
    <row r="1618" spans="1:10" x14ac:dyDescent="0.2">
      <c r="A1618" s="5">
        <v>160.75</v>
      </c>
      <c r="B1618" s="3">
        <f t="shared" si="147"/>
        <v>3.1545999999999998</v>
      </c>
      <c r="C1618" s="3">
        <f t="shared" si="148"/>
        <v>-3.3E-3</v>
      </c>
      <c r="D1618">
        <f t="shared" si="149"/>
        <v>100</v>
      </c>
      <c r="E1618">
        <f t="shared" si="150"/>
        <v>5.51</v>
      </c>
      <c r="F1618">
        <f t="shared" si="151"/>
        <v>40</v>
      </c>
      <c r="I1618" s="3">
        <v>3.8834</v>
      </c>
      <c r="J1618" s="3">
        <v>-1E-4</v>
      </c>
    </row>
    <row r="1619" spans="1:10" x14ac:dyDescent="0.2">
      <c r="A1619" s="5">
        <v>160.85</v>
      </c>
      <c r="B1619" s="3">
        <f t="shared" si="147"/>
        <v>3.1627999999999998</v>
      </c>
      <c r="C1619" s="3">
        <f t="shared" si="148"/>
        <v>-3.0000000000000001E-3</v>
      </c>
      <c r="D1619">
        <f t="shared" si="149"/>
        <v>100</v>
      </c>
      <c r="E1619">
        <f t="shared" si="150"/>
        <v>5.51</v>
      </c>
      <c r="F1619">
        <f t="shared" si="151"/>
        <v>40</v>
      </c>
      <c r="I1619" s="3">
        <v>3.8915999999999999</v>
      </c>
      <c r="J1619" s="3">
        <v>2.0000000000000001E-4</v>
      </c>
    </row>
    <row r="1620" spans="1:10" x14ac:dyDescent="0.2">
      <c r="A1620" s="5">
        <v>160.94999999999999</v>
      </c>
      <c r="B1620" s="3">
        <f t="shared" si="147"/>
        <v>3.1711999999999998</v>
      </c>
      <c r="C1620" s="3">
        <f t="shared" si="148"/>
        <v>-3.4000000000000002E-3</v>
      </c>
      <c r="D1620">
        <f t="shared" si="149"/>
        <v>100</v>
      </c>
      <c r="E1620">
        <f t="shared" si="150"/>
        <v>5.51</v>
      </c>
      <c r="F1620">
        <f t="shared" si="151"/>
        <v>40</v>
      </c>
      <c r="I1620" s="3">
        <v>3.9</v>
      </c>
      <c r="J1620" s="3">
        <v>-2.0000000000000001E-4</v>
      </c>
    </row>
    <row r="1621" spans="1:10" x14ac:dyDescent="0.2">
      <c r="A1621" s="5">
        <v>161.05000000000001</v>
      </c>
      <c r="B1621" s="3">
        <f t="shared" si="147"/>
        <v>3.1793999999999998</v>
      </c>
      <c r="C1621" s="3">
        <f t="shared" si="148"/>
        <v>-3.2000000000000002E-3</v>
      </c>
      <c r="D1621">
        <f t="shared" si="149"/>
        <v>100</v>
      </c>
      <c r="E1621">
        <f t="shared" si="150"/>
        <v>5.51</v>
      </c>
      <c r="F1621">
        <f t="shared" si="151"/>
        <v>40</v>
      </c>
      <c r="I1621" s="3">
        <v>3.9081999999999999</v>
      </c>
      <c r="J1621" s="3">
        <v>0</v>
      </c>
    </row>
    <row r="1622" spans="1:10" x14ac:dyDescent="0.2">
      <c r="A1622" s="5">
        <v>161.15</v>
      </c>
      <c r="B1622" s="3">
        <f t="shared" ref="B1622:B1685" si="152">I1622-$I$405</f>
        <v>3.1875999999999998</v>
      </c>
      <c r="C1622" s="3">
        <f t="shared" ref="C1622:C1685" si="153">J1622-$J$405</f>
        <v>-3.0000000000000001E-3</v>
      </c>
      <c r="D1622">
        <f t="shared" si="149"/>
        <v>100</v>
      </c>
      <c r="E1622">
        <f t="shared" si="150"/>
        <v>5.51</v>
      </c>
      <c r="F1622">
        <f t="shared" si="151"/>
        <v>40</v>
      </c>
      <c r="I1622" s="3">
        <v>3.9163999999999999</v>
      </c>
      <c r="J1622" s="3">
        <v>2.0000000000000001E-4</v>
      </c>
    </row>
    <row r="1623" spans="1:10" x14ac:dyDescent="0.2">
      <c r="A1623" s="5">
        <v>161.25</v>
      </c>
      <c r="B1623" s="3">
        <f t="shared" si="152"/>
        <v>3.1960999999999999</v>
      </c>
      <c r="C1623" s="3">
        <f t="shared" si="153"/>
        <v>-3.1000000000000003E-3</v>
      </c>
      <c r="D1623">
        <f t="shared" si="149"/>
        <v>100</v>
      </c>
      <c r="E1623">
        <f t="shared" si="150"/>
        <v>5.51</v>
      </c>
      <c r="F1623">
        <f t="shared" si="151"/>
        <v>40</v>
      </c>
      <c r="I1623" s="3">
        <v>3.9249000000000001</v>
      </c>
      <c r="J1623" s="3">
        <v>1E-4</v>
      </c>
    </row>
    <row r="1624" spans="1:10" x14ac:dyDescent="0.2">
      <c r="A1624" s="5">
        <v>161.35</v>
      </c>
      <c r="B1624" s="3">
        <f t="shared" si="152"/>
        <v>3.2044999999999999</v>
      </c>
      <c r="C1624" s="3">
        <f t="shared" si="153"/>
        <v>-3.3E-3</v>
      </c>
      <c r="D1624">
        <f t="shared" si="149"/>
        <v>100</v>
      </c>
      <c r="E1624">
        <f t="shared" si="150"/>
        <v>5.51</v>
      </c>
      <c r="F1624">
        <f t="shared" si="151"/>
        <v>40</v>
      </c>
      <c r="I1624" s="3">
        <v>3.9333</v>
      </c>
      <c r="J1624" s="3">
        <v>-1E-4</v>
      </c>
    </row>
    <row r="1625" spans="1:10" x14ac:dyDescent="0.2">
      <c r="A1625" s="5">
        <v>161.44999999999999</v>
      </c>
      <c r="B1625" s="3">
        <f t="shared" si="152"/>
        <v>3.2128000000000001</v>
      </c>
      <c r="C1625" s="3">
        <f t="shared" si="153"/>
        <v>-3.1000000000000003E-3</v>
      </c>
      <c r="D1625">
        <f t="shared" si="149"/>
        <v>100</v>
      </c>
      <c r="E1625">
        <f t="shared" si="150"/>
        <v>5.51</v>
      </c>
      <c r="F1625">
        <f t="shared" si="151"/>
        <v>40</v>
      </c>
      <c r="I1625" s="3">
        <v>3.9416000000000002</v>
      </c>
      <c r="J1625" s="3">
        <v>1E-4</v>
      </c>
    </row>
    <row r="1626" spans="1:10" x14ac:dyDescent="0.2">
      <c r="A1626" s="5">
        <v>161.55000000000001</v>
      </c>
      <c r="B1626" s="3">
        <f t="shared" si="152"/>
        <v>3.2212000000000001</v>
      </c>
      <c r="C1626" s="3">
        <f t="shared" si="153"/>
        <v>-3.2000000000000002E-3</v>
      </c>
      <c r="D1626">
        <f t="shared" si="149"/>
        <v>100</v>
      </c>
      <c r="E1626">
        <f t="shared" si="150"/>
        <v>5.51</v>
      </c>
      <c r="F1626">
        <f t="shared" si="151"/>
        <v>40</v>
      </c>
      <c r="I1626" s="3">
        <v>3.95</v>
      </c>
      <c r="J1626" s="3">
        <v>0</v>
      </c>
    </row>
    <row r="1627" spans="1:10" x14ac:dyDescent="0.2">
      <c r="A1627" s="5">
        <v>161.65</v>
      </c>
      <c r="B1627" s="3">
        <f t="shared" si="152"/>
        <v>3.2296</v>
      </c>
      <c r="C1627" s="3">
        <f t="shared" si="153"/>
        <v>-3.1000000000000003E-3</v>
      </c>
      <c r="D1627">
        <f t="shared" si="149"/>
        <v>100</v>
      </c>
      <c r="E1627">
        <f t="shared" si="150"/>
        <v>5.51</v>
      </c>
      <c r="F1627">
        <f t="shared" si="151"/>
        <v>40</v>
      </c>
      <c r="I1627" s="3">
        <v>3.9584000000000001</v>
      </c>
      <c r="J1627" s="3">
        <v>1E-4</v>
      </c>
    </row>
    <row r="1628" spans="1:10" x14ac:dyDescent="0.2">
      <c r="A1628" s="5">
        <v>161.75</v>
      </c>
      <c r="B1628" s="3">
        <f t="shared" si="152"/>
        <v>3.2376</v>
      </c>
      <c r="C1628" s="3">
        <f t="shared" si="153"/>
        <v>-3.0000000000000001E-3</v>
      </c>
      <c r="D1628">
        <f t="shared" si="149"/>
        <v>100</v>
      </c>
      <c r="E1628">
        <f t="shared" si="150"/>
        <v>5.51</v>
      </c>
      <c r="F1628">
        <f t="shared" si="151"/>
        <v>40</v>
      </c>
      <c r="I1628" s="3">
        <v>3.9664000000000001</v>
      </c>
      <c r="J1628" s="3">
        <v>2.0000000000000001E-4</v>
      </c>
    </row>
    <row r="1629" spans="1:10" x14ac:dyDescent="0.2">
      <c r="A1629" s="5">
        <v>161.85</v>
      </c>
      <c r="B1629" s="3">
        <f t="shared" si="152"/>
        <v>3.2460999999999998</v>
      </c>
      <c r="C1629" s="3">
        <f t="shared" si="153"/>
        <v>-3.2000000000000002E-3</v>
      </c>
      <c r="D1629">
        <f t="shared" si="149"/>
        <v>100</v>
      </c>
      <c r="E1629">
        <f t="shared" si="150"/>
        <v>5.51</v>
      </c>
      <c r="F1629">
        <f t="shared" si="151"/>
        <v>40</v>
      </c>
      <c r="I1629" s="3">
        <v>3.9748999999999999</v>
      </c>
      <c r="J1629" s="3">
        <v>0</v>
      </c>
    </row>
    <row r="1630" spans="1:10" x14ac:dyDescent="0.2">
      <c r="A1630" s="5">
        <v>161.94999999999999</v>
      </c>
      <c r="B1630" s="3">
        <f t="shared" si="152"/>
        <v>3.2545999999999999</v>
      </c>
      <c r="C1630" s="3">
        <f t="shared" si="153"/>
        <v>-3.2000000000000002E-3</v>
      </c>
      <c r="D1630">
        <f t="shared" si="149"/>
        <v>100</v>
      </c>
      <c r="E1630">
        <f t="shared" si="150"/>
        <v>5.51</v>
      </c>
      <c r="F1630">
        <f t="shared" si="151"/>
        <v>40</v>
      </c>
      <c r="I1630" s="3">
        <v>3.9834000000000001</v>
      </c>
      <c r="J1630" s="3">
        <v>0</v>
      </c>
    </row>
    <row r="1631" spans="1:10" x14ac:dyDescent="0.2">
      <c r="A1631" s="5">
        <v>162.05000000000001</v>
      </c>
      <c r="B1631" s="3">
        <f t="shared" si="152"/>
        <v>3.2627999999999999</v>
      </c>
      <c r="C1631" s="3">
        <f t="shared" si="153"/>
        <v>-3.2000000000000002E-3</v>
      </c>
      <c r="D1631">
        <f t="shared" si="149"/>
        <v>100</v>
      </c>
      <c r="E1631">
        <f t="shared" si="150"/>
        <v>5.51</v>
      </c>
      <c r="F1631">
        <f t="shared" si="151"/>
        <v>40</v>
      </c>
      <c r="I1631" s="3">
        <v>3.9916</v>
      </c>
      <c r="J1631" s="3">
        <v>0</v>
      </c>
    </row>
    <row r="1632" spans="1:10" x14ac:dyDescent="0.2">
      <c r="A1632" s="5">
        <v>162.15</v>
      </c>
      <c r="B1632" s="3">
        <f t="shared" si="152"/>
        <v>3.2710999999999997</v>
      </c>
      <c r="C1632" s="3">
        <f t="shared" si="153"/>
        <v>-3.2000000000000002E-3</v>
      </c>
      <c r="D1632">
        <f t="shared" si="149"/>
        <v>100</v>
      </c>
      <c r="E1632">
        <f t="shared" si="150"/>
        <v>5.51</v>
      </c>
      <c r="F1632">
        <f t="shared" si="151"/>
        <v>40</v>
      </c>
      <c r="I1632" s="3">
        <v>3.9998999999999998</v>
      </c>
      <c r="J1632" s="3">
        <v>0</v>
      </c>
    </row>
    <row r="1633" spans="1:10" x14ac:dyDescent="0.2">
      <c r="A1633" s="5">
        <v>162.25</v>
      </c>
      <c r="B1633" s="3">
        <f t="shared" si="152"/>
        <v>3.2795999999999998</v>
      </c>
      <c r="C1633" s="3">
        <f t="shared" si="153"/>
        <v>-3.2000000000000002E-3</v>
      </c>
      <c r="D1633">
        <f t="shared" si="149"/>
        <v>100</v>
      </c>
      <c r="E1633">
        <f t="shared" si="150"/>
        <v>5.51</v>
      </c>
      <c r="F1633">
        <f t="shared" si="151"/>
        <v>40</v>
      </c>
      <c r="I1633" s="3">
        <v>4.0084</v>
      </c>
      <c r="J1633" s="3">
        <v>0</v>
      </c>
    </row>
    <row r="1634" spans="1:10" x14ac:dyDescent="0.2">
      <c r="A1634" s="5">
        <v>162.35</v>
      </c>
      <c r="B1634" s="3">
        <f t="shared" si="152"/>
        <v>3.2879</v>
      </c>
      <c r="C1634" s="3">
        <f t="shared" si="153"/>
        <v>-3.3E-3</v>
      </c>
      <c r="D1634">
        <f t="shared" si="149"/>
        <v>100</v>
      </c>
      <c r="E1634">
        <f t="shared" si="150"/>
        <v>5.51</v>
      </c>
      <c r="F1634">
        <f t="shared" si="151"/>
        <v>40</v>
      </c>
      <c r="I1634" s="3">
        <v>4.0167000000000002</v>
      </c>
      <c r="J1634" s="3">
        <v>-1E-4</v>
      </c>
    </row>
    <row r="1635" spans="1:10" x14ac:dyDescent="0.2">
      <c r="A1635" s="5">
        <v>162.44999999999999</v>
      </c>
      <c r="B1635" s="3">
        <f t="shared" si="152"/>
        <v>3.2959999999999998</v>
      </c>
      <c r="C1635" s="3">
        <f t="shared" si="153"/>
        <v>-2.9000000000000002E-3</v>
      </c>
      <c r="D1635">
        <f t="shared" si="149"/>
        <v>100</v>
      </c>
      <c r="E1635">
        <f t="shared" si="150"/>
        <v>5.51</v>
      </c>
      <c r="F1635">
        <f t="shared" si="151"/>
        <v>40</v>
      </c>
      <c r="I1635" s="3">
        <v>4.0247999999999999</v>
      </c>
      <c r="J1635" s="3">
        <v>2.9999999999999997E-4</v>
      </c>
    </row>
    <row r="1636" spans="1:10" x14ac:dyDescent="0.2">
      <c r="A1636" s="5">
        <v>162.55000000000001</v>
      </c>
      <c r="B1636" s="3">
        <f t="shared" si="152"/>
        <v>3.3043</v>
      </c>
      <c r="C1636" s="3">
        <f t="shared" si="153"/>
        <v>-3.1000000000000003E-3</v>
      </c>
      <c r="D1636">
        <f t="shared" si="149"/>
        <v>100</v>
      </c>
      <c r="E1636">
        <f t="shared" si="150"/>
        <v>5.51</v>
      </c>
      <c r="F1636">
        <f t="shared" si="151"/>
        <v>40</v>
      </c>
      <c r="I1636" s="3">
        <v>4.0331000000000001</v>
      </c>
      <c r="J1636" s="3">
        <v>1E-4</v>
      </c>
    </row>
    <row r="1637" spans="1:10" x14ac:dyDescent="0.2">
      <c r="A1637" s="5">
        <v>162.65</v>
      </c>
      <c r="B1637" s="3">
        <f t="shared" si="152"/>
        <v>3.3127999999999997</v>
      </c>
      <c r="C1637" s="3">
        <f t="shared" si="153"/>
        <v>-3.0000000000000001E-3</v>
      </c>
      <c r="D1637">
        <f t="shared" si="149"/>
        <v>100</v>
      </c>
      <c r="E1637">
        <f t="shared" si="150"/>
        <v>5.51</v>
      </c>
      <c r="F1637">
        <f t="shared" si="151"/>
        <v>40</v>
      </c>
      <c r="I1637" s="3">
        <v>4.0415999999999999</v>
      </c>
      <c r="J1637" s="3">
        <v>2.0000000000000001E-4</v>
      </c>
    </row>
    <row r="1638" spans="1:10" x14ac:dyDescent="0.2">
      <c r="A1638" s="5">
        <v>162.75</v>
      </c>
      <c r="B1638" s="3">
        <f t="shared" si="152"/>
        <v>3.3210999999999999</v>
      </c>
      <c r="C1638" s="3">
        <f t="shared" si="153"/>
        <v>-2.9000000000000002E-3</v>
      </c>
      <c r="D1638">
        <f t="shared" si="149"/>
        <v>100</v>
      </c>
      <c r="E1638">
        <f t="shared" si="150"/>
        <v>5.51</v>
      </c>
      <c r="F1638">
        <f t="shared" si="151"/>
        <v>40</v>
      </c>
      <c r="I1638" s="3">
        <v>4.0499000000000001</v>
      </c>
      <c r="J1638" s="3">
        <v>2.9999999999999997E-4</v>
      </c>
    </row>
    <row r="1639" spans="1:10" x14ac:dyDescent="0.2">
      <c r="A1639" s="5">
        <v>162.85</v>
      </c>
      <c r="B1639" s="3">
        <f t="shared" si="152"/>
        <v>3.3294000000000001</v>
      </c>
      <c r="C1639" s="3">
        <f t="shared" si="153"/>
        <v>-3.3E-3</v>
      </c>
      <c r="D1639">
        <f t="shared" si="149"/>
        <v>100</v>
      </c>
      <c r="E1639">
        <f t="shared" si="150"/>
        <v>5.51</v>
      </c>
      <c r="F1639">
        <f t="shared" si="151"/>
        <v>40</v>
      </c>
      <c r="I1639" s="3">
        <v>4.0582000000000003</v>
      </c>
      <c r="J1639" s="3">
        <v>-1E-4</v>
      </c>
    </row>
    <row r="1640" spans="1:10" x14ac:dyDescent="0.2">
      <c r="A1640" s="5">
        <v>162.94999999999999</v>
      </c>
      <c r="B1640" s="3">
        <f t="shared" si="152"/>
        <v>3.3378000000000001</v>
      </c>
      <c r="C1640" s="3">
        <f t="shared" si="153"/>
        <v>-3.1000000000000003E-3</v>
      </c>
      <c r="D1640">
        <f t="shared" si="149"/>
        <v>100</v>
      </c>
      <c r="E1640">
        <f t="shared" si="150"/>
        <v>5.51</v>
      </c>
      <c r="F1640">
        <f t="shared" si="151"/>
        <v>40</v>
      </c>
      <c r="I1640" s="3">
        <v>4.0666000000000002</v>
      </c>
      <c r="J1640" s="3">
        <v>1E-4</v>
      </c>
    </row>
    <row r="1641" spans="1:10" x14ac:dyDescent="0.2">
      <c r="A1641" s="5">
        <v>163.05000000000001</v>
      </c>
      <c r="B1641" s="3">
        <f t="shared" si="152"/>
        <v>3.3462999999999998</v>
      </c>
      <c r="C1641" s="3">
        <f t="shared" si="153"/>
        <v>-3.1000000000000003E-3</v>
      </c>
      <c r="D1641">
        <f t="shared" si="149"/>
        <v>100</v>
      </c>
      <c r="E1641">
        <f t="shared" si="150"/>
        <v>5.51</v>
      </c>
      <c r="F1641">
        <f t="shared" si="151"/>
        <v>40</v>
      </c>
      <c r="I1641" s="3">
        <v>4.0750999999999999</v>
      </c>
      <c r="J1641" s="3">
        <v>1E-4</v>
      </c>
    </row>
    <row r="1642" spans="1:10" x14ac:dyDescent="0.2">
      <c r="A1642" s="5">
        <v>163.15</v>
      </c>
      <c r="B1642" s="3">
        <f t="shared" si="152"/>
        <v>3.3543999999999996</v>
      </c>
      <c r="C1642" s="3">
        <f t="shared" si="153"/>
        <v>-3.2000000000000002E-3</v>
      </c>
      <c r="D1642">
        <f t="shared" si="149"/>
        <v>100</v>
      </c>
      <c r="E1642">
        <f t="shared" si="150"/>
        <v>5.51</v>
      </c>
      <c r="F1642">
        <f t="shared" si="151"/>
        <v>40</v>
      </c>
      <c r="I1642" s="3">
        <v>4.0831999999999997</v>
      </c>
      <c r="J1642" s="3">
        <v>0</v>
      </c>
    </row>
    <row r="1643" spans="1:10" x14ac:dyDescent="0.2">
      <c r="A1643" s="5">
        <v>163.25</v>
      </c>
      <c r="B1643" s="3">
        <f t="shared" si="152"/>
        <v>3.3627999999999996</v>
      </c>
      <c r="C1643" s="3">
        <f t="shared" si="153"/>
        <v>-3.1000000000000003E-3</v>
      </c>
      <c r="D1643">
        <f t="shared" si="149"/>
        <v>100</v>
      </c>
      <c r="E1643">
        <f t="shared" si="150"/>
        <v>5.51</v>
      </c>
      <c r="F1643">
        <f t="shared" si="151"/>
        <v>40</v>
      </c>
      <c r="I1643" s="3">
        <v>4.0915999999999997</v>
      </c>
      <c r="J1643" s="3">
        <v>1E-4</v>
      </c>
    </row>
    <row r="1644" spans="1:10" x14ac:dyDescent="0.2">
      <c r="A1644" s="5">
        <v>163.35</v>
      </c>
      <c r="B1644" s="3">
        <f t="shared" si="152"/>
        <v>3.3710999999999998</v>
      </c>
      <c r="C1644" s="3">
        <f t="shared" si="153"/>
        <v>-3.1000000000000003E-3</v>
      </c>
      <c r="D1644">
        <f t="shared" si="149"/>
        <v>100</v>
      </c>
      <c r="E1644">
        <f t="shared" si="150"/>
        <v>5.51</v>
      </c>
      <c r="F1644">
        <f t="shared" si="151"/>
        <v>40</v>
      </c>
      <c r="I1644" s="3">
        <v>4.0998999999999999</v>
      </c>
      <c r="J1644" s="3">
        <v>1E-4</v>
      </c>
    </row>
    <row r="1645" spans="1:10" x14ac:dyDescent="0.2">
      <c r="A1645" s="5">
        <v>163.44999999999999</v>
      </c>
      <c r="B1645" s="3">
        <f t="shared" si="152"/>
        <v>3.3794</v>
      </c>
      <c r="C1645" s="3">
        <f t="shared" si="153"/>
        <v>-3.0000000000000001E-3</v>
      </c>
      <c r="D1645">
        <f t="shared" si="149"/>
        <v>100</v>
      </c>
      <c r="E1645">
        <f t="shared" si="150"/>
        <v>5.51</v>
      </c>
      <c r="F1645">
        <f t="shared" si="151"/>
        <v>40</v>
      </c>
      <c r="I1645" s="3">
        <v>4.1082000000000001</v>
      </c>
      <c r="J1645" s="3">
        <v>2.0000000000000001E-4</v>
      </c>
    </row>
    <row r="1646" spans="1:10" x14ac:dyDescent="0.2">
      <c r="A1646" s="5">
        <v>163.55000000000001</v>
      </c>
      <c r="B1646" s="3">
        <f t="shared" si="152"/>
        <v>3.3877000000000002</v>
      </c>
      <c r="C1646" s="3">
        <f t="shared" si="153"/>
        <v>-3.1000000000000003E-3</v>
      </c>
      <c r="D1646">
        <f t="shared" si="149"/>
        <v>100</v>
      </c>
      <c r="E1646">
        <f t="shared" si="150"/>
        <v>5.51</v>
      </c>
      <c r="F1646">
        <f t="shared" si="151"/>
        <v>40</v>
      </c>
      <c r="I1646" s="3">
        <v>4.1165000000000003</v>
      </c>
      <c r="J1646" s="3">
        <v>1E-4</v>
      </c>
    </row>
    <row r="1647" spans="1:10" x14ac:dyDescent="0.2">
      <c r="A1647" s="5">
        <v>163.65</v>
      </c>
      <c r="B1647" s="3">
        <f t="shared" si="152"/>
        <v>3.3961999999999999</v>
      </c>
      <c r="C1647" s="3">
        <f t="shared" si="153"/>
        <v>-3.1000000000000003E-3</v>
      </c>
      <c r="D1647">
        <f t="shared" si="149"/>
        <v>100</v>
      </c>
      <c r="E1647">
        <f t="shared" si="150"/>
        <v>5.51</v>
      </c>
      <c r="F1647">
        <f t="shared" si="151"/>
        <v>40</v>
      </c>
      <c r="I1647" s="3">
        <v>4.125</v>
      </c>
      <c r="J1647" s="3">
        <v>1E-4</v>
      </c>
    </row>
    <row r="1648" spans="1:10" x14ac:dyDescent="0.2">
      <c r="A1648" s="5">
        <v>163.75</v>
      </c>
      <c r="B1648" s="3">
        <f t="shared" si="152"/>
        <v>3.4045000000000001</v>
      </c>
      <c r="C1648" s="3">
        <f t="shared" si="153"/>
        <v>-3.0000000000000001E-3</v>
      </c>
      <c r="D1648">
        <f t="shared" si="149"/>
        <v>100</v>
      </c>
      <c r="E1648">
        <f t="shared" si="150"/>
        <v>5.51</v>
      </c>
      <c r="F1648">
        <f t="shared" si="151"/>
        <v>40</v>
      </c>
      <c r="I1648" s="3">
        <v>4.1333000000000002</v>
      </c>
      <c r="J1648" s="3">
        <v>2.0000000000000001E-4</v>
      </c>
    </row>
    <row r="1649" spans="1:10" x14ac:dyDescent="0.2">
      <c r="A1649" s="5">
        <v>163.85</v>
      </c>
      <c r="B1649" s="3">
        <f t="shared" si="152"/>
        <v>3.4128000000000003</v>
      </c>
      <c r="C1649" s="3">
        <f t="shared" si="153"/>
        <v>-3.0000000000000001E-3</v>
      </c>
      <c r="D1649">
        <f t="shared" si="149"/>
        <v>100</v>
      </c>
      <c r="E1649">
        <f t="shared" si="150"/>
        <v>5.51</v>
      </c>
      <c r="F1649">
        <f t="shared" si="151"/>
        <v>40</v>
      </c>
      <c r="I1649" s="3">
        <v>4.1416000000000004</v>
      </c>
      <c r="J1649" s="3">
        <v>2.0000000000000001E-4</v>
      </c>
    </row>
    <row r="1650" spans="1:10" x14ac:dyDescent="0.2">
      <c r="A1650" s="5">
        <v>163.95</v>
      </c>
      <c r="B1650" s="3">
        <f t="shared" si="152"/>
        <v>3.4213</v>
      </c>
      <c r="C1650" s="3">
        <f t="shared" si="153"/>
        <v>-3.1000000000000003E-3</v>
      </c>
      <c r="D1650">
        <f t="shared" si="149"/>
        <v>100</v>
      </c>
      <c r="E1650">
        <f t="shared" si="150"/>
        <v>5.51</v>
      </c>
      <c r="F1650">
        <f t="shared" si="151"/>
        <v>40</v>
      </c>
      <c r="I1650" s="3">
        <v>4.1501000000000001</v>
      </c>
      <c r="J1650" s="3">
        <v>1E-4</v>
      </c>
    </row>
    <row r="1651" spans="1:10" x14ac:dyDescent="0.2">
      <c r="A1651" s="5">
        <v>164.05</v>
      </c>
      <c r="B1651" s="3">
        <f t="shared" si="152"/>
        <v>3.4293999999999998</v>
      </c>
      <c r="C1651" s="3">
        <f t="shared" si="153"/>
        <v>-2.9000000000000002E-3</v>
      </c>
      <c r="D1651">
        <f t="shared" si="149"/>
        <v>100</v>
      </c>
      <c r="E1651">
        <f t="shared" si="150"/>
        <v>5.51</v>
      </c>
      <c r="F1651">
        <f t="shared" si="151"/>
        <v>40</v>
      </c>
      <c r="I1651" s="3">
        <v>4.1581999999999999</v>
      </c>
      <c r="J1651" s="3">
        <v>2.9999999999999997E-4</v>
      </c>
    </row>
    <row r="1652" spans="1:10" x14ac:dyDescent="0.2">
      <c r="A1652" s="5">
        <v>164.15</v>
      </c>
      <c r="B1652" s="3">
        <f t="shared" si="152"/>
        <v>3.4376000000000002</v>
      </c>
      <c r="C1652" s="3">
        <f t="shared" si="153"/>
        <v>-3.0000000000000001E-3</v>
      </c>
      <c r="D1652">
        <f t="shared" si="149"/>
        <v>100</v>
      </c>
      <c r="E1652">
        <f t="shared" si="150"/>
        <v>5.51</v>
      </c>
      <c r="F1652">
        <f t="shared" si="151"/>
        <v>40</v>
      </c>
      <c r="I1652" s="3">
        <v>4.1664000000000003</v>
      </c>
      <c r="J1652" s="3">
        <v>2.0000000000000001E-4</v>
      </c>
    </row>
    <row r="1653" spans="1:10" x14ac:dyDescent="0.2">
      <c r="A1653" s="5">
        <v>164.25</v>
      </c>
      <c r="B1653" s="3">
        <f t="shared" si="152"/>
        <v>3.4460999999999999</v>
      </c>
      <c r="C1653" s="3">
        <f t="shared" si="153"/>
        <v>-3.1000000000000003E-3</v>
      </c>
      <c r="D1653">
        <f t="shared" si="149"/>
        <v>100</v>
      </c>
      <c r="E1653">
        <f t="shared" si="150"/>
        <v>5.51</v>
      </c>
      <c r="F1653">
        <f t="shared" si="151"/>
        <v>40</v>
      </c>
      <c r="I1653" s="3">
        <v>4.1749000000000001</v>
      </c>
      <c r="J1653" s="3">
        <v>1E-4</v>
      </c>
    </row>
    <row r="1654" spans="1:10" x14ac:dyDescent="0.2">
      <c r="A1654" s="5">
        <v>164.35</v>
      </c>
      <c r="B1654" s="3">
        <f t="shared" si="152"/>
        <v>3.4544999999999999</v>
      </c>
      <c r="C1654" s="3">
        <f t="shared" si="153"/>
        <v>-3.2000000000000002E-3</v>
      </c>
      <c r="D1654">
        <f t="shared" si="149"/>
        <v>100</v>
      </c>
      <c r="E1654">
        <f t="shared" si="150"/>
        <v>5.51</v>
      </c>
      <c r="F1654">
        <f t="shared" si="151"/>
        <v>40</v>
      </c>
      <c r="I1654" s="3">
        <v>4.1833</v>
      </c>
      <c r="J1654" s="3">
        <v>0</v>
      </c>
    </row>
    <row r="1655" spans="1:10" x14ac:dyDescent="0.2">
      <c r="A1655" s="5">
        <v>164.45</v>
      </c>
      <c r="B1655" s="3">
        <f t="shared" si="152"/>
        <v>3.4626999999999994</v>
      </c>
      <c r="C1655" s="3">
        <f t="shared" si="153"/>
        <v>-3.1000000000000003E-3</v>
      </c>
      <c r="D1655">
        <f t="shared" si="149"/>
        <v>100</v>
      </c>
      <c r="E1655">
        <f t="shared" si="150"/>
        <v>5.51</v>
      </c>
      <c r="F1655">
        <f t="shared" si="151"/>
        <v>40</v>
      </c>
      <c r="I1655" s="3">
        <v>4.1914999999999996</v>
      </c>
      <c r="J1655" s="3">
        <v>1E-4</v>
      </c>
    </row>
    <row r="1656" spans="1:10" x14ac:dyDescent="0.2">
      <c r="A1656" s="5">
        <v>164.55</v>
      </c>
      <c r="B1656" s="3">
        <f t="shared" si="152"/>
        <v>3.4711000000000003</v>
      </c>
      <c r="C1656" s="3">
        <f t="shared" si="153"/>
        <v>-3.2000000000000002E-3</v>
      </c>
      <c r="D1656">
        <f t="shared" si="149"/>
        <v>100</v>
      </c>
      <c r="E1656">
        <f t="shared" si="150"/>
        <v>5.51</v>
      </c>
      <c r="F1656">
        <f t="shared" si="151"/>
        <v>40</v>
      </c>
      <c r="I1656" s="3">
        <v>4.1999000000000004</v>
      </c>
      <c r="J1656" s="3">
        <v>0</v>
      </c>
    </row>
    <row r="1657" spans="1:10" x14ac:dyDescent="0.2">
      <c r="A1657" s="5">
        <v>164.65</v>
      </c>
      <c r="B1657" s="3">
        <f t="shared" si="152"/>
        <v>3.4796</v>
      </c>
      <c r="C1657" s="3">
        <f t="shared" si="153"/>
        <v>-3.0000000000000001E-3</v>
      </c>
      <c r="D1657">
        <f t="shared" si="149"/>
        <v>100</v>
      </c>
      <c r="E1657">
        <f t="shared" si="150"/>
        <v>5.51</v>
      </c>
      <c r="F1657">
        <f t="shared" si="151"/>
        <v>40</v>
      </c>
      <c r="I1657" s="3">
        <v>4.2084000000000001</v>
      </c>
      <c r="J1657" s="3">
        <v>2.0000000000000001E-4</v>
      </c>
    </row>
    <row r="1658" spans="1:10" x14ac:dyDescent="0.2">
      <c r="A1658" s="5">
        <v>164.75</v>
      </c>
      <c r="B1658" s="3">
        <f t="shared" si="152"/>
        <v>3.4876999999999998</v>
      </c>
      <c r="C1658" s="3">
        <f t="shared" si="153"/>
        <v>-3.0000000000000001E-3</v>
      </c>
      <c r="D1658">
        <f t="shared" si="149"/>
        <v>100</v>
      </c>
      <c r="E1658">
        <f t="shared" si="150"/>
        <v>5.51</v>
      </c>
      <c r="F1658">
        <f t="shared" si="151"/>
        <v>40</v>
      </c>
      <c r="I1658" s="3">
        <v>4.2164999999999999</v>
      </c>
      <c r="J1658" s="3">
        <v>2.0000000000000001E-4</v>
      </c>
    </row>
    <row r="1659" spans="1:10" x14ac:dyDescent="0.2">
      <c r="A1659" s="5">
        <v>164.85</v>
      </c>
      <c r="B1659" s="3">
        <f t="shared" si="152"/>
        <v>3.4960999999999998</v>
      </c>
      <c r="C1659" s="3">
        <f t="shared" si="153"/>
        <v>-3.3E-3</v>
      </c>
      <c r="D1659">
        <f t="shared" si="149"/>
        <v>100</v>
      </c>
      <c r="E1659">
        <f t="shared" si="150"/>
        <v>5.51</v>
      </c>
      <c r="F1659">
        <f t="shared" si="151"/>
        <v>40</v>
      </c>
      <c r="I1659" s="3">
        <v>4.2248999999999999</v>
      </c>
      <c r="J1659" s="3">
        <v>-1E-4</v>
      </c>
    </row>
    <row r="1660" spans="1:10" x14ac:dyDescent="0.2">
      <c r="A1660" s="5">
        <v>164.95</v>
      </c>
      <c r="B1660" s="3">
        <f t="shared" si="152"/>
        <v>3.5045999999999995</v>
      </c>
      <c r="C1660" s="3">
        <f t="shared" si="153"/>
        <v>-3.2000000000000002E-3</v>
      </c>
      <c r="D1660">
        <f t="shared" si="149"/>
        <v>100</v>
      </c>
      <c r="E1660">
        <f t="shared" si="150"/>
        <v>5.51</v>
      </c>
      <c r="F1660">
        <f t="shared" si="151"/>
        <v>40</v>
      </c>
      <c r="I1660" s="3">
        <v>4.2333999999999996</v>
      </c>
      <c r="J1660" s="3">
        <v>0</v>
      </c>
    </row>
    <row r="1661" spans="1:10" x14ac:dyDescent="0.2">
      <c r="A1661" s="5">
        <v>165.05</v>
      </c>
      <c r="B1661" s="3">
        <f t="shared" si="152"/>
        <v>3.5127999999999999</v>
      </c>
      <c r="C1661" s="3">
        <f t="shared" si="153"/>
        <v>-3.0000000000000001E-3</v>
      </c>
      <c r="D1661">
        <f t="shared" si="149"/>
        <v>100</v>
      </c>
      <c r="E1661">
        <f t="shared" si="150"/>
        <v>5.51</v>
      </c>
      <c r="F1661">
        <f t="shared" si="151"/>
        <v>40</v>
      </c>
      <c r="I1661" s="3">
        <v>4.2416</v>
      </c>
      <c r="J1661" s="3">
        <v>2.0000000000000001E-4</v>
      </c>
    </row>
    <row r="1662" spans="1:10" x14ac:dyDescent="0.2">
      <c r="A1662" s="5">
        <v>165.15</v>
      </c>
      <c r="B1662" s="3">
        <f t="shared" si="152"/>
        <v>3.5211000000000001</v>
      </c>
      <c r="C1662" s="3">
        <f t="shared" si="153"/>
        <v>-3.0000000000000001E-3</v>
      </c>
      <c r="D1662">
        <f t="shared" si="149"/>
        <v>100</v>
      </c>
      <c r="E1662">
        <f t="shared" si="150"/>
        <v>5.51</v>
      </c>
      <c r="F1662">
        <f t="shared" si="151"/>
        <v>40</v>
      </c>
      <c r="I1662" s="3">
        <v>4.2499000000000002</v>
      </c>
      <c r="J1662" s="3">
        <v>2.0000000000000001E-4</v>
      </c>
    </row>
    <row r="1663" spans="1:10" x14ac:dyDescent="0.2">
      <c r="A1663" s="5">
        <v>165.25</v>
      </c>
      <c r="B1663" s="3">
        <f t="shared" si="152"/>
        <v>3.5295999999999998</v>
      </c>
      <c r="C1663" s="3">
        <f t="shared" si="153"/>
        <v>-3.1000000000000003E-3</v>
      </c>
      <c r="D1663">
        <f t="shared" si="149"/>
        <v>100</v>
      </c>
      <c r="E1663">
        <f t="shared" si="150"/>
        <v>5.51</v>
      </c>
      <c r="F1663">
        <f t="shared" si="151"/>
        <v>40</v>
      </c>
      <c r="I1663" s="3">
        <v>4.2584</v>
      </c>
      <c r="J1663" s="3">
        <v>1E-4</v>
      </c>
    </row>
    <row r="1664" spans="1:10" x14ac:dyDescent="0.2">
      <c r="A1664" s="5">
        <v>165.35</v>
      </c>
      <c r="B1664" s="3">
        <f t="shared" si="152"/>
        <v>3.5379</v>
      </c>
      <c r="C1664" s="3">
        <f t="shared" si="153"/>
        <v>-3.2000000000000002E-3</v>
      </c>
      <c r="D1664">
        <f t="shared" si="149"/>
        <v>100</v>
      </c>
      <c r="E1664">
        <f t="shared" si="150"/>
        <v>5.51</v>
      </c>
      <c r="F1664">
        <f t="shared" si="151"/>
        <v>40</v>
      </c>
      <c r="I1664" s="3">
        <v>4.2667000000000002</v>
      </c>
      <c r="J1664" s="3">
        <v>0</v>
      </c>
    </row>
    <row r="1665" spans="1:10" x14ac:dyDescent="0.2">
      <c r="A1665" s="5">
        <v>165.45</v>
      </c>
      <c r="B1665" s="3">
        <f t="shared" si="152"/>
        <v>3.5460999999999996</v>
      </c>
      <c r="C1665" s="3">
        <f t="shared" si="153"/>
        <v>-3.1000000000000003E-3</v>
      </c>
      <c r="D1665">
        <f t="shared" si="149"/>
        <v>100</v>
      </c>
      <c r="E1665">
        <f t="shared" si="150"/>
        <v>5.51</v>
      </c>
      <c r="F1665">
        <f t="shared" si="151"/>
        <v>40</v>
      </c>
      <c r="I1665" s="3">
        <v>4.2748999999999997</v>
      </c>
      <c r="J1665" s="3">
        <v>1E-4</v>
      </c>
    </row>
    <row r="1666" spans="1:10" x14ac:dyDescent="0.2">
      <c r="A1666" s="5">
        <v>165.55</v>
      </c>
      <c r="B1666" s="3">
        <f t="shared" si="152"/>
        <v>3.5543999999999998</v>
      </c>
      <c r="C1666" s="3">
        <f t="shared" si="153"/>
        <v>-2.9000000000000002E-3</v>
      </c>
      <c r="D1666">
        <f t="shared" si="149"/>
        <v>100</v>
      </c>
      <c r="E1666">
        <f t="shared" si="150"/>
        <v>5.51</v>
      </c>
      <c r="F1666">
        <f t="shared" si="151"/>
        <v>40</v>
      </c>
      <c r="I1666" s="3">
        <v>4.2831999999999999</v>
      </c>
      <c r="J1666" s="3">
        <v>2.9999999999999997E-4</v>
      </c>
    </row>
    <row r="1667" spans="1:10" x14ac:dyDescent="0.2">
      <c r="A1667" s="5">
        <v>165.65</v>
      </c>
      <c r="B1667" s="3">
        <f t="shared" si="152"/>
        <v>3.5627999999999997</v>
      </c>
      <c r="C1667" s="3">
        <f t="shared" si="153"/>
        <v>-3.1000000000000003E-3</v>
      </c>
      <c r="D1667">
        <f t="shared" si="149"/>
        <v>100</v>
      </c>
      <c r="E1667">
        <f t="shared" si="150"/>
        <v>5.51</v>
      </c>
      <c r="F1667">
        <f t="shared" si="151"/>
        <v>40</v>
      </c>
      <c r="I1667" s="3">
        <v>4.2915999999999999</v>
      </c>
      <c r="J1667" s="3">
        <v>1E-4</v>
      </c>
    </row>
    <row r="1668" spans="1:10" x14ac:dyDescent="0.2">
      <c r="A1668" s="5">
        <v>165.75</v>
      </c>
      <c r="B1668" s="3">
        <f t="shared" si="152"/>
        <v>3.5710999999999999</v>
      </c>
      <c r="C1668" s="3">
        <f t="shared" si="153"/>
        <v>-3.2000000000000002E-3</v>
      </c>
      <c r="D1668">
        <f t="shared" si="149"/>
        <v>100</v>
      </c>
      <c r="E1668">
        <f t="shared" si="150"/>
        <v>5.51</v>
      </c>
      <c r="F1668">
        <f t="shared" si="151"/>
        <v>40</v>
      </c>
      <c r="I1668" s="3">
        <v>4.2999000000000001</v>
      </c>
      <c r="J1668" s="3">
        <v>0</v>
      </c>
    </row>
    <row r="1669" spans="1:10" x14ac:dyDescent="0.2">
      <c r="A1669" s="5">
        <v>165.85</v>
      </c>
      <c r="B1669" s="3">
        <f t="shared" si="152"/>
        <v>3.5792999999999995</v>
      </c>
      <c r="C1669" s="3">
        <f t="shared" si="153"/>
        <v>-3.1000000000000003E-3</v>
      </c>
      <c r="D1669">
        <f t="shared" si="149"/>
        <v>100</v>
      </c>
      <c r="E1669">
        <f t="shared" si="150"/>
        <v>5.51</v>
      </c>
      <c r="F1669">
        <f t="shared" si="151"/>
        <v>40</v>
      </c>
      <c r="I1669" s="3">
        <v>4.3080999999999996</v>
      </c>
      <c r="J1669" s="3">
        <v>1E-4</v>
      </c>
    </row>
    <row r="1670" spans="1:10" x14ac:dyDescent="0.2">
      <c r="A1670" s="5">
        <v>165.95</v>
      </c>
      <c r="B1670" s="3">
        <f t="shared" si="152"/>
        <v>3.5878000000000001</v>
      </c>
      <c r="C1670" s="3">
        <f t="shared" si="153"/>
        <v>-3.2000000000000002E-3</v>
      </c>
      <c r="D1670">
        <f t="shared" si="149"/>
        <v>100</v>
      </c>
      <c r="E1670">
        <f t="shared" si="150"/>
        <v>5.51</v>
      </c>
      <c r="F1670">
        <f t="shared" si="151"/>
        <v>40</v>
      </c>
      <c r="I1670" s="3">
        <v>4.3166000000000002</v>
      </c>
      <c r="J1670" s="3">
        <v>0</v>
      </c>
    </row>
    <row r="1671" spans="1:10" x14ac:dyDescent="0.2">
      <c r="A1671" s="5">
        <v>166.05</v>
      </c>
      <c r="B1671" s="3">
        <f t="shared" si="152"/>
        <v>3.5962999999999998</v>
      </c>
      <c r="C1671" s="3">
        <f t="shared" si="153"/>
        <v>-3.2000000000000002E-3</v>
      </c>
      <c r="D1671">
        <f t="shared" si="149"/>
        <v>100</v>
      </c>
      <c r="E1671">
        <f t="shared" si="150"/>
        <v>5.51</v>
      </c>
      <c r="F1671">
        <f t="shared" si="151"/>
        <v>40</v>
      </c>
      <c r="I1671" s="3">
        <v>4.3250999999999999</v>
      </c>
      <c r="J1671" s="3">
        <v>0</v>
      </c>
    </row>
    <row r="1672" spans="1:10" x14ac:dyDescent="0.2">
      <c r="A1672" s="5">
        <v>166.15</v>
      </c>
      <c r="B1672" s="3">
        <f t="shared" si="152"/>
        <v>3.6045000000000003</v>
      </c>
      <c r="C1672" s="3">
        <f t="shared" si="153"/>
        <v>-3.2000000000000002E-3</v>
      </c>
      <c r="D1672">
        <f t="shared" si="149"/>
        <v>100</v>
      </c>
      <c r="E1672">
        <f t="shared" si="150"/>
        <v>5.51</v>
      </c>
      <c r="F1672">
        <f t="shared" si="151"/>
        <v>40</v>
      </c>
      <c r="I1672" s="3">
        <v>4.3333000000000004</v>
      </c>
      <c r="J1672" s="3">
        <v>0</v>
      </c>
    </row>
    <row r="1673" spans="1:10" x14ac:dyDescent="0.2">
      <c r="A1673" s="5">
        <v>166.25</v>
      </c>
      <c r="B1673" s="3">
        <f t="shared" si="152"/>
        <v>3.6127999999999996</v>
      </c>
      <c r="C1673" s="3">
        <f t="shared" si="153"/>
        <v>-3.3E-3</v>
      </c>
      <c r="D1673">
        <f t="shared" si="149"/>
        <v>100</v>
      </c>
      <c r="E1673">
        <f t="shared" si="150"/>
        <v>5.51</v>
      </c>
      <c r="F1673">
        <f t="shared" si="151"/>
        <v>40</v>
      </c>
      <c r="I1673" s="3">
        <v>4.3415999999999997</v>
      </c>
      <c r="J1673" s="3">
        <v>-1E-4</v>
      </c>
    </row>
    <row r="1674" spans="1:10" x14ac:dyDescent="0.2">
      <c r="A1674" s="5">
        <v>166.35</v>
      </c>
      <c r="B1674" s="3">
        <f t="shared" si="152"/>
        <v>3.6210999999999998</v>
      </c>
      <c r="C1674" s="3">
        <f t="shared" si="153"/>
        <v>-3.1000000000000003E-3</v>
      </c>
      <c r="D1674">
        <f t="shared" ref="D1674:D1737" si="154">$E$4</f>
        <v>100</v>
      </c>
      <c r="E1674">
        <f t="shared" ref="E1674:E1737" si="155">$F$4</f>
        <v>5.51</v>
      </c>
      <c r="F1674">
        <f t="shared" ref="F1674:F1737" si="156">$G$4</f>
        <v>40</v>
      </c>
      <c r="I1674" s="3">
        <v>4.3498999999999999</v>
      </c>
      <c r="J1674" s="3">
        <v>1E-4</v>
      </c>
    </row>
    <row r="1675" spans="1:10" x14ac:dyDescent="0.2">
      <c r="A1675" s="5">
        <v>166.45</v>
      </c>
      <c r="B1675" s="3">
        <f t="shared" si="152"/>
        <v>3.6294</v>
      </c>
      <c r="C1675" s="3">
        <f t="shared" si="153"/>
        <v>-3.1000000000000003E-3</v>
      </c>
      <c r="D1675">
        <f t="shared" si="154"/>
        <v>100</v>
      </c>
      <c r="E1675">
        <f t="shared" si="155"/>
        <v>5.51</v>
      </c>
      <c r="F1675">
        <f t="shared" si="156"/>
        <v>40</v>
      </c>
      <c r="I1675" s="3">
        <v>4.3582000000000001</v>
      </c>
      <c r="J1675" s="3">
        <v>1E-4</v>
      </c>
    </row>
    <row r="1676" spans="1:10" x14ac:dyDescent="0.2">
      <c r="A1676" s="5">
        <v>166.55</v>
      </c>
      <c r="B1676" s="3">
        <f t="shared" si="152"/>
        <v>3.6377000000000002</v>
      </c>
      <c r="C1676" s="3">
        <f t="shared" si="153"/>
        <v>-3.1000000000000003E-3</v>
      </c>
      <c r="D1676">
        <f t="shared" si="154"/>
        <v>100</v>
      </c>
      <c r="E1676">
        <f t="shared" si="155"/>
        <v>5.51</v>
      </c>
      <c r="F1676">
        <f t="shared" si="156"/>
        <v>40</v>
      </c>
      <c r="I1676" s="3">
        <v>4.3665000000000003</v>
      </c>
      <c r="J1676" s="3">
        <v>1E-4</v>
      </c>
    </row>
    <row r="1677" spans="1:10" x14ac:dyDescent="0.2">
      <c r="A1677" s="5">
        <v>166.65</v>
      </c>
      <c r="B1677" s="3">
        <f t="shared" si="152"/>
        <v>3.6462999999999997</v>
      </c>
      <c r="C1677" s="3">
        <f t="shared" si="153"/>
        <v>-3.4000000000000002E-3</v>
      </c>
      <c r="D1677">
        <f t="shared" si="154"/>
        <v>100</v>
      </c>
      <c r="E1677">
        <f t="shared" si="155"/>
        <v>5.51</v>
      </c>
      <c r="F1677">
        <f t="shared" si="156"/>
        <v>40</v>
      </c>
      <c r="I1677" s="3">
        <v>4.3750999999999998</v>
      </c>
      <c r="J1677" s="3">
        <v>-2.0000000000000001E-4</v>
      </c>
    </row>
    <row r="1678" spans="1:10" x14ac:dyDescent="0.2">
      <c r="A1678" s="5">
        <v>166.75</v>
      </c>
      <c r="B1678" s="3">
        <f t="shared" si="152"/>
        <v>3.6545999999999998</v>
      </c>
      <c r="C1678" s="3">
        <f t="shared" si="153"/>
        <v>-3.0000000000000001E-3</v>
      </c>
      <c r="D1678">
        <f t="shared" si="154"/>
        <v>100</v>
      </c>
      <c r="E1678">
        <f t="shared" si="155"/>
        <v>5.51</v>
      </c>
      <c r="F1678">
        <f t="shared" si="156"/>
        <v>40</v>
      </c>
      <c r="I1678" s="3">
        <v>4.3834</v>
      </c>
      <c r="J1678" s="3">
        <v>2.0000000000000001E-4</v>
      </c>
    </row>
    <row r="1679" spans="1:10" x14ac:dyDescent="0.2">
      <c r="A1679" s="5">
        <v>166.85</v>
      </c>
      <c r="B1679" s="3">
        <f t="shared" si="152"/>
        <v>3.6628000000000003</v>
      </c>
      <c r="C1679" s="3">
        <f t="shared" si="153"/>
        <v>-3.2000000000000002E-3</v>
      </c>
      <c r="D1679">
        <f t="shared" si="154"/>
        <v>100</v>
      </c>
      <c r="E1679">
        <f t="shared" si="155"/>
        <v>5.51</v>
      </c>
      <c r="F1679">
        <f t="shared" si="156"/>
        <v>40</v>
      </c>
      <c r="I1679" s="3">
        <v>4.3916000000000004</v>
      </c>
      <c r="J1679" s="3">
        <v>0</v>
      </c>
    </row>
    <row r="1680" spans="1:10" x14ac:dyDescent="0.2">
      <c r="A1680" s="5">
        <v>166.95</v>
      </c>
      <c r="B1680" s="3">
        <f t="shared" si="152"/>
        <v>3.6712000000000002</v>
      </c>
      <c r="C1680" s="3">
        <f t="shared" si="153"/>
        <v>-3.0000000000000001E-3</v>
      </c>
      <c r="D1680">
        <f t="shared" si="154"/>
        <v>100</v>
      </c>
      <c r="E1680">
        <f t="shared" si="155"/>
        <v>5.51</v>
      </c>
      <c r="F1680">
        <f t="shared" si="156"/>
        <v>40</v>
      </c>
      <c r="I1680" s="3">
        <v>4.4000000000000004</v>
      </c>
      <c r="J1680" s="3">
        <v>2.0000000000000001E-4</v>
      </c>
    </row>
    <row r="1681" spans="1:10" x14ac:dyDescent="0.2">
      <c r="A1681" s="5">
        <v>167.05</v>
      </c>
      <c r="B1681" s="3">
        <f t="shared" si="152"/>
        <v>3.6794999999999995</v>
      </c>
      <c r="C1681" s="3">
        <f t="shared" si="153"/>
        <v>-3.1000000000000003E-3</v>
      </c>
      <c r="D1681">
        <f t="shared" si="154"/>
        <v>100</v>
      </c>
      <c r="E1681">
        <f t="shared" si="155"/>
        <v>5.51</v>
      </c>
      <c r="F1681">
        <f t="shared" si="156"/>
        <v>40</v>
      </c>
      <c r="I1681" s="3">
        <v>4.4082999999999997</v>
      </c>
      <c r="J1681" s="3">
        <v>1E-4</v>
      </c>
    </row>
    <row r="1682" spans="1:10" x14ac:dyDescent="0.2">
      <c r="A1682" s="5">
        <v>167.15</v>
      </c>
      <c r="B1682" s="3">
        <f t="shared" si="152"/>
        <v>3.6876000000000002</v>
      </c>
      <c r="C1682" s="3">
        <f t="shared" si="153"/>
        <v>-3.0000000000000001E-3</v>
      </c>
      <c r="D1682">
        <f t="shared" si="154"/>
        <v>100</v>
      </c>
      <c r="E1682">
        <f t="shared" si="155"/>
        <v>5.51</v>
      </c>
      <c r="F1682">
        <f t="shared" si="156"/>
        <v>40</v>
      </c>
      <c r="I1682" s="3">
        <v>4.4164000000000003</v>
      </c>
      <c r="J1682" s="3">
        <v>2.0000000000000001E-4</v>
      </c>
    </row>
    <row r="1683" spans="1:10" x14ac:dyDescent="0.2">
      <c r="A1683" s="5">
        <v>167.25</v>
      </c>
      <c r="B1683" s="3">
        <f t="shared" si="152"/>
        <v>3.6960999999999999</v>
      </c>
      <c r="C1683" s="3">
        <f t="shared" si="153"/>
        <v>-3.1000000000000003E-3</v>
      </c>
      <c r="D1683">
        <f t="shared" si="154"/>
        <v>100</v>
      </c>
      <c r="E1683">
        <f t="shared" si="155"/>
        <v>5.51</v>
      </c>
      <c r="F1683">
        <f t="shared" si="156"/>
        <v>40</v>
      </c>
      <c r="I1683" s="3">
        <v>4.4249000000000001</v>
      </c>
      <c r="J1683" s="3">
        <v>1E-4</v>
      </c>
    </row>
    <row r="1684" spans="1:10" x14ac:dyDescent="0.2">
      <c r="A1684" s="5">
        <v>167.35</v>
      </c>
      <c r="B1684" s="3">
        <f t="shared" si="152"/>
        <v>3.7044999999999999</v>
      </c>
      <c r="C1684" s="3">
        <f t="shared" si="153"/>
        <v>-3.2000000000000002E-3</v>
      </c>
      <c r="D1684">
        <f t="shared" si="154"/>
        <v>100</v>
      </c>
      <c r="E1684">
        <f t="shared" si="155"/>
        <v>5.51</v>
      </c>
      <c r="F1684">
        <f t="shared" si="156"/>
        <v>40</v>
      </c>
      <c r="I1684" s="3">
        <v>4.4333</v>
      </c>
      <c r="J1684" s="3">
        <v>0</v>
      </c>
    </row>
    <row r="1685" spans="1:10" x14ac:dyDescent="0.2">
      <c r="A1685" s="5">
        <v>167.45</v>
      </c>
      <c r="B1685" s="3">
        <f t="shared" si="152"/>
        <v>3.7126999999999994</v>
      </c>
      <c r="C1685" s="3">
        <f t="shared" si="153"/>
        <v>-3.1000000000000003E-3</v>
      </c>
      <c r="D1685">
        <f t="shared" si="154"/>
        <v>100</v>
      </c>
      <c r="E1685">
        <f t="shared" si="155"/>
        <v>5.51</v>
      </c>
      <c r="F1685">
        <f t="shared" si="156"/>
        <v>40</v>
      </c>
      <c r="I1685" s="3">
        <v>4.4414999999999996</v>
      </c>
      <c r="J1685" s="3">
        <v>1E-4</v>
      </c>
    </row>
    <row r="1686" spans="1:10" x14ac:dyDescent="0.2">
      <c r="A1686" s="5">
        <v>167.55</v>
      </c>
      <c r="B1686" s="3">
        <f t="shared" ref="B1686:B1749" si="157">I1686-$I$405</f>
        <v>3.7211000000000003</v>
      </c>
      <c r="C1686" s="3">
        <f t="shared" ref="C1686:C1749" si="158">J1686-$J$405</f>
        <v>-3.2000000000000002E-3</v>
      </c>
      <c r="D1686">
        <f t="shared" si="154"/>
        <v>100</v>
      </c>
      <c r="E1686">
        <f t="shared" si="155"/>
        <v>5.51</v>
      </c>
      <c r="F1686">
        <f t="shared" si="156"/>
        <v>40</v>
      </c>
      <c r="I1686" s="3">
        <v>4.4499000000000004</v>
      </c>
      <c r="J1686" s="3">
        <v>0</v>
      </c>
    </row>
    <row r="1687" spans="1:10" x14ac:dyDescent="0.2">
      <c r="A1687" s="5">
        <v>167.65</v>
      </c>
      <c r="B1687" s="3">
        <f t="shared" si="157"/>
        <v>3.7295000000000003</v>
      </c>
      <c r="C1687" s="3">
        <f t="shared" si="158"/>
        <v>-3.2000000000000002E-3</v>
      </c>
      <c r="D1687">
        <f t="shared" si="154"/>
        <v>100</v>
      </c>
      <c r="E1687">
        <f t="shared" si="155"/>
        <v>5.51</v>
      </c>
      <c r="F1687">
        <f t="shared" si="156"/>
        <v>40</v>
      </c>
      <c r="I1687" s="3">
        <v>4.4583000000000004</v>
      </c>
      <c r="J1687" s="3">
        <v>0</v>
      </c>
    </row>
    <row r="1688" spans="1:10" x14ac:dyDescent="0.2">
      <c r="A1688" s="5">
        <v>167.75</v>
      </c>
      <c r="B1688" s="3">
        <f t="shared" si="157"/>
        <v>3.7377999999999996</v>
      </c>
      <c r="C1688" s="3">
        <f t="shared" si="158"/>
        <v>-3.1000000000000003E-3</v>
      </c>
      <c r="D1688">
        <f t="shared" si="154"/>
        <v>100</v>
      </c>
      <c r="E1688">
        <f t="shared" si="155"/>
        <v>5.51</v>
      </c>
      <c r="F1688">
        <f t="shared" si="156"/>
        <v>40</v>
      </c>
      <c r="I1688" s="3">
        <v>4.4665999999999997</v>
      </c>
      <c r="J1688" s="3">
        <v>1E-4</v>
      </c>
    </row>
    <row r="1689" spans="1:10" x14ac:dyDescent="0.2">
      <c r="A1689" s="5">
        <v>167.85</v>
      </c>
      <c r="B1689" s="3">
        <f t="shared" si="157"/>
        <v>3.7460999999999998</v>
      </c>
      <c r="C1689" s="3">
        <f t="shared" si="158"/>
        <v>-3.1000000000000003E-3</v>
      </c>
      <c r="D1689">
        <f t="shared" si="154"/>
        <v>100</v>
      </c>
      <c r="E1689">
        <f t="shared" si="155"/>
        <v>5.51</v>
      </c>
      <c r="F1689">
        <f t="shared" si="156"/>
        <v>40</v>
      </c>
      <c r="I1689" s="3">
        <v>4.4748999999999999</v>
      </c>
      <c r="J1689" s="3">
        <v>1E-4</v>
      </c>
    </row>
    <row r="1690" spans="1:10" x14ac:dyDescent="0.2">
      <c r="A1690" s="5">
        <v>167.95</v>
      </c>
      <c r="B1690" s="3">
        <f t="shared" si="157"/>
        <v>3.7545999999999995</v>
      </c>
      <c r="C1690" s="3">
        <f t="shared" si="158"/>
        <v>-3.0000000000000001E-3</v>
      </c>
      <c r="D1690">
        <f t="shared" si="154"/>
        <v>100</v>
      </c>
      <c r="E1690">
        <f t="shared" si="155"/>
        <v>5.51</v>
      </c>
      <c r="F1690">
        <f t="shared" si="156"/>
        <v>40</v>
      </c>
      <c r="I1690" s="3">
        <v>4.4833999999999996</v>
      </c>
      <c r="J1690" s="3">
        <v>2.0000000000000001E-4</v>
      </c>
    </row>
    <row r="1691" spans="1:10" x14ac:dyDescent="0.2">
      <c r="A1691" s="5">
        <v>168.05</v>
      </c>
      <c r="B1691" s="3">
        <f t="shared" si="157"/>
        <v>3.7627999999999999</v>
      </c>
      <c r="C1691" s="3">
        <f t="shared" si="158"/>
        <v>-3.1000000000000003E-3</v>
      </c>
      <c r="D1691">
        <f t="shared" si="154"/>
        <v>100</v>
      </c>
      <c r="E1691">
        <f t="shared" si="155"/>
        <v>5.51</v>
      </c>
      <c r="F1691">
        <f t="shared" si="156"/>
        <v>40</v>
      </c>
      <c r="I1691" s="3">
        <v>4.4916</v>
      </c>
      <c r="J1691" s="3">
        <v>1E-4</v>
      </c>
    </row>
    <row r="1692" spans="1:10" x14ac:dyDescent="0.2">
      <c r="A1692" s="5">
        <v>168.15</v>
      </c>
      <c r="B1692" s="3">
        <f t="shared" si="157"/>
        <v>3.7709999999999995</v>
      </c>
      <c r="C1692" s="3">
        <f t="shared" si="158"/>
        <v>-3.0000000000000001E-3</v>
      </c>
      <c r="D1692">
        <f t="shared" si="154"/>
        <v>100</v>
      </c>
      <c r="E1692">
        <f t="shared" si="155"/>
        <v>5.51</v>
      </c>
      <c r="F1692">
        <f t="shared" si="156"/>
        <v>40</v>
      </c>
      <c r="I1692" s="3">
        <v>4.4997999999999996</v>
      </c>
      <c r="J1692" s="3">
        <v>2.0000000000000001E-4</v>
      </c>
    </row>
    <row r="1693" spans="1:10" x14ac:dyDescent="0.2">
      <c r="A1693" s="5">
        <v>168.25</v>
      </c>
      <c r="B1693" s="3">
        <f t="shared" si="157"/>
        <v>3.7795999999999998</v>
      </c>
      <c r="C1693" s="3">
        <f t="shared" si="158"/>
        <v>-3.4000000000000002E-3</v>
      </c>
      <c r="D1693">
        <f t="shared" si="154"/>
        <v>100</v>
      </c>
      <c r="E1693">
        <f t="shared" si="155"/>
        <v>5.51</v>
      </c>
      <c r="F1693">
        <f t="shared" si="156"/>
        <v>40</v>
      </c>
      <c r="I1693" s="3">
        <v>4.5084</v>
      </c>
      <c r="J1693" s="3">
        <v>-2.0000000000000001E-4</v>
      </c>
    </row>
    <row r="1694" spans="1:10" x14ac:dyDescent="0.2">
      <c r="A1694" s="5">
        <v>168.35</v>
      </c>
      <c r="B1694" s="3">
        <f t="shared" si="157"/>
        <v>3.7879</v>
      </c>
      <c r="C1694" s="3">
        <f t="shared" si="158"/>
        <v>-3.1000000000000003E-3</v>
      </c>
      <c r="D1694">
        <f t="shared" si="154"/>
        <v>100</v>
      </c>
      <c r="E1694">
        <f t="shared" si="155"/>
        <v>5.51</v>
      </c>
      <c r="F1694">
        <f t="shared" si="156"/>
        <v>40</v>
      </c>
      <c r="I1694" s="3">
        <v>4.5167000000000002</v>
      </c>
      <c r="J1694" s="3">
        <v>1E-4</v>
      </c>
    </row>
    <row r="1695" spans="1:10" x14ac:dyDescent="0.2">
      <c r="A1695" s="5">
        <v>168.45</v>
      </c>
      <c r="B1695" s="3">
        <f t="shared" si="157"/>
        <v>3.7959999999999998</v>
      </c>
      <c r="C1695" s="3">
        <f t="shared" si="158"/>
        <v>-3.0000000000000001E-3</v>
      </c>
      <c r="D1695">
        <f t="shared" si="154"/>
        <v>100</v>
      </c>
      <c r="E1695">
        <f t="shared" si="155"/>
        <v>5.51</v>
      </c>
      <c r="F1695">
        <f t="shared" si="156"/>
        <v>40</v>
      </c>
      <c r="I1695" s="3">
        <v>4.5247999999999999</v>
      </c>
      <c r="J1695" s="3">
        <v>2.0000000000000001E-4</v>
      </c>
    </row>
    <row r="1696" spans="1:10" x14ac:dyDescent="0.2">
      <c r="A1696" s="5">
        <v>168.55</v>
      </c>
      <c r="B1696" s="3">
        <f t="shared" si="157"/>
        <v>3.8043</v>
      </c>
      <c r="C1696" s="3">
        <f t="shared" si="158"/>
        <v>-3.1000000000000003E-3</v>
      </c>
      <c r="D1696">
        <f t="shared" si="154"/>
        <v>100</v>
      </c>
      <c r="E1696">
        <f t="shared" si="155"/>
        <v>5.51</v>
      </c>
      <c r="F1696">
        <f t="shared" si="156"/>
        <v>40</v>
      </c>
      <c r="I1696" s="3">
        <v>4.5331000000000001</v>
      </c>
      <c r="J1696" s="3">
        <v>1E-4</v>
      </c>
    </row>
    <row r="1697" spans="1:10" x14ac:dyDescent="0.2">
      <c r="A1697" s="5">
        <v>168.65</v>
      </c>
      <c r="B1697" s="3">
        <f t="shared" si="157"/>
        <v>3.8127999999999997</v>
      </c>
      <c r="C1697" s="3">
        <f t="shared" si="158"/>
        <v>-3.1000000000000003E-3</v>
      </c>
      <c r="D1697">
        <f t="shared" si="154"/>
        <v>100</v>
      </c>
      <c r="E1697">
        <f t="shared" si="155"/>
        <v>5.51</v>
      </c>
      <c r="F1697">
        <f t="shared" si="156"/>
        <v>40</v>
      </c>
      <c r="I1697" s="3">
        <v>4.5415999999999999</v>
      </c>
      <c r="J1697" s="3">
        <v>1E-4</v>
      </c>
    </row>
    <row r="1698" spans="1:10" x14ac:dyDescent="0.2">
      <c r="A1698" s="5">
        <v>168.75</v>
      </c>
      <c r="B1698" s="3">
        <f t="shared" si="157"/>
        <v>3.8210999999999999</v>
      </c>
      <c r="C1698" s="3">
        <f t="shared" si="158"/>
        <v>-3.2000000000000002E-3</v>
      </c>
      <c r="D1698">
        <f t="shared" si="154"/>
        <v>100</v>
      </c>
      <c r="E1698">
        <f t="shared" si="155"/>
        <v>5.51</v>
      </c>
      <c r="F1698">
        <f t="shared" si="156"/>
        <v>40</v>
      </c>
      <c r="I1698" s="3">
        <v>4.5499000000000001</v>
      </c>
      <c r="J1698" s="3">
        <v>0</v>
      </c>
    </row>
    <row r="1699" spans="1:10" x14ac:dyDescent="0.2">
      <c r="A1699" s="5">
        <v>168.85</v>
      </c>
      <c r="B1699" s="3">
        <f t="shared" si="157"/>
        <v>3.8294000000000001</v>
      </c>
      <c r="C1699" s="3">
        <f t="shared" si="158"/>
        <v>-3.1000000000000003E-3</v>
      </c>
      <c r="D1699">
        <f t="shared" si="154"/>
        <v>100</v>
      </c>
      <c r="E1699">
        <f t="shared" si="155"/>
        <v>5.51</v>
      </c>
      <c r="F1699">
        <f t="shared" si="156"/>
        <v>40</v>
      </c>
      <c r="I1699" s="3">
        <v>4.5582000000000003</v>
      </c>
      <c r="J1699" s="3">
        <v>1E-4</v>
      </c>
    </row>
    <row r="1700" spans="1:10" x14ac:dyDescent="0.2">
      <c r="A1700" s="5">
        <v>168.95</v>
      </c>
      <c r="B1700" s="3">
        <f t="shared" si="157"/>
        <v>3.8378000000000001</v>
      </c>
      <c r="C1700" s="3">
        <f t="shared" si="158"/>
        <v>-3.1000000000000003E-3</v>
      </c>
      <c r="D1700">
        <f t="shared" si="154"/>
        <v>100</v>
      </c>
      <c r="E1700">
        <f t="shared" si="155"/>
        <v>5.51</v>
      </c>
      <c r="F1700">
        <f t="shared" si="156"/>
        <v>40</v>
      </c>
      <c r="I1700" s="3">
        <v>4.5666000000000002</v>
      </c>
      <c r="J1700" s="3">
        <v>1E-4</v>
      </c>
    </row>
    <row r="1701" spans="1:10" x14ac:dyDescent="0.2">
      <c r="A1701" s="5">
        <v>169.05</v>
      </c>
      <c r="B1701" s="3">
        <f t="shared" si="157"/>
        <v>3.8462999999999998</v>
      </c>
      <c r="C1701" s="3">
        <f t="shared" si="158"/>
        <v>-3.2000000000000002E-3</v>
      </c>
      <c r="D1701">
        <f t="shared" si="154"/>
        <v>100</v>
      </c>
      <c r="E1701">
        <f t="shared" si="155"/>
        <v>5.51</v>
      </c>
      <c r="F1701">
        <f t="shared" si="156"/>
        <v>40</v>
      </c>
      <c r="I1701" s="3">
        <v>4.5750999999999999</v>
      </c>
      <c r="J1701" s="3">
        <v>0</v>
      </c>
    </row>
    <row r="1702" spans="1:10" x14ac:dyDescent="0.2">
      <c r="A1702" s="5">
        <v>169.15</v>
      </c>
      <c r="B1702" s="3">
        <f t="shared" si="157"/>
        <v>3.8542999999999998</v>
      </c>
      <c r="C1702" s="3">
        <f t="shared" si="158"/>
        <v>-3.0000000000000001E-3</v>
      </c>
      <c r="D1702">
        <f t="shared" si="154"/>
        <v>100</v>
      </c>
      <c r="E1702">
        <f t="shared" si="155"/>
        <v>5.51</v>
      </c>
      <c r="F1702">
        <f t="shared" si="156"/>
        <v>40</v>
      </c>
      <c r="I1702" s="3">
        <v>4.5831</v>
      </c>
      <c r="J1702" s="3">
        <v>2.0000000000000001E-4</v>
      </c>
    </row>
    <row r="1703" spans="1:10" x14ac:dyDescent="0.2">
      <c r="A1703" s="5">
        <v>169.25</v>
      </c>
      <c r="B1703" s="3">
        <f t="shared" si="157"/>
        <v>3.8627999999999996</v>
      </c>
      <c r="C1703" s="3">
        <f t="shared" si="158"/>
        <v>-3.0000000000000001E-3</v>
      </c>
      <c r="D1703">
        <f t="shared" si="154"/>
        <v>100</v>
      </c>
      <c r="E1703">
        <f t="shared" si="155"/>
        <v>5.51</v>
      </c>
      <c r="F1703">
        <f t="shared" si="156"/>
        <v>40</v>
      </c>
      <c r="I1703" s="3">
        <v>4.5915999999999997</v>
      </c>
      <c r="J1703" s="3">
        <v>2.0000000000000001E-4</v>
      </c>
    </row>
    <row r="1704" spans="1:10" x14ac:dyDescent="0.2">
      <c r="A1704" s="5">
        <v>169.35</v>
      </c>
      <c r="B1704" s="3">
        <f t="shared" si="157"/>
        <v>3.8711999999999995</v>
      </c>
      <c r="C1704" s="3">
        <f t="shared" si="158"/>
        <v>-3.2000000000000002E-3</v>
      </c>
      <c r="D1704">
        <f t="shared" si="154"/>
        <v>100</v>
      </c>
      <c r="E1704">
        <f t="shared" si="155"/>
        <v>5.51</v>
      </c>
      <c r="F1704">
        <f t="shared" si="156"/>
        <v>40</v>
      </c>
      <c r="I1704" s="3">
        <v>4.5999999999999996</v>
      </c>
      <c r="J1704" s="3">
        <v>0</v>
      </c>
    </row>
    <row r="1705" spans="1:10" x14ac:dyDescent="0.2">
      <c r="A1705" s="5">
        <v>169.45</v>
      </c>
      <c r="B1705" s="3">
        <f t="shared" si="157"/>
        <v>3.8794999999999997</v>
      </c>
      <c r="C1705" s="3">
        <f t="shared" si="158"/>
        <v>-3.2000000000000002E-3</v>
      </c>
      <c r="D1705">
        <f t="shared" si="154"/>
        <v>100</v>
      </c>
      <c r="E1705">
        <f t="shared" si="155"/>
        <v>5.51</v>
      </c>
      <c r="F1705">
        <f t="shared" si="156"/>
        <v>40</v>
      </c>
      <c r="I1705" s="3">
        <v>4.6082999999999998</v>
      </c>
      <c r="J1705" s="3">
        <v>0</v>
      </c>
    </row>
    <row r="1706" spans="1:10" x14ac:dyDescent="0.2">
      <c r="A1706" s="5">
        <v>169.55</v>
      </c>
      <c r="B1706" s="3">
        <f t="shared" si="157"/>
        <v>3.8877999999999999</v>
      </c>
      <c r="C1706" s="3">
        <f t="shared" si="158"/>
        <v>-3.0000000000000001E-3</v>
      </c>
      <c r="D1706">
        <f t="shared" si="154"/>
        <v>100</v>
      </c>
      <c r="E1706">
        <f t="shared" si="155"/>
        <v>5.51</v>
      </c>
      <c r="F1706">
        <f t="shared" si="156"/>
        <v>40</v>
      </c>
      <c r="I1706" s="3">
        <v>4.6166</v>
      </c>
      <c r="J1706" s="3">
        <v>2.0000000000000001E-4</v>
      </c>
    </row>
    <row r="1707" spans="1:10" x14ac:dyDescent="0.2">
      <c r="A1707" s="5">
        <v>169.65</v>
      </c>
      <c r="B1707" s="3">
        <f t="shared" si="157"/>
        <v>3.8961999999999999</v>
      </c>
      <c r="C1707" s="3">
        <f t="shared" si="158"/>
        <v>-3.3E-3</v>
      </c>
      <c r="D1707">
        <f t="shared" si="154"/>
        <v>100</v>
      </c>
      <c r="E1707">
        <f t="shared" si="155"/>
        <v>5.51</v>
      </c>
      <c r="F1707">
        <f t="shared" si="156"/>
        <v>40</v>
      </c>
      <c r="I1707" s="3">
        <v>4.625</v>
      </c>
      <c r="J1707" s="3">
        <v>-1E-4</v>
      </c>
    </row>
    <row r="1708" spans="1:10" x14ac:dyDescent="0.2">
      <c r="A1708" s="5">
        <v>169.75</v>
      </c>
      <c r="B1708" s="3">
        <f t="shared" si="157"/>
        <v>3.9045000000000001</v>
      </c>
      <c r="C1708" s="3">
        <f t="shared" si="158"/>
        <v>-3.1000000000000003E-3</v>
      </c>
      <c r="D1708">
        <f t="shared" si="154"/>
        <v>100</v>
      </c>
      <c r="E1708">
        <f t="shared" si="155"/>
        <v>5.51</v>
      </c>
      <c r="F1708">
        <f t="shared" si="156"/>
        <v>40</v>
      </c>
      <c r="I1708" s="3">
        <v>4.6333000000000002</v>
      </c>
      <c r="J1708" s="3">
        <v>1E-4</v>
      </c>
    </row>
    <row r="1709" spans="1:10" x14ac:dyDescent="0.2">
      <c r="A1709" s="5">
        <v>169.85</v>
      </c>
      <c r="B1709" s="3">
        <f t="shared" si="157"/>
        <v>3.9128000000000003</v>
      </c>
      <c r="C1709" s="3">
        <f t="shared" si="158"/>
        <v>-3.0000000000000001E-3</v>
      </c>
      <c r="D1709">
        <f t="shared" si="154"/>
        <v>100</v>
      </c>
      <c r="E1709">
        <f t="shared" si="155"/>
        <v>5.51</v>
      </c>
      <c r="F1709">
        <f t="shared" si="156"/>
        <v>40</v>
      </c>
      <c r="I1709" s="3">
        <v>4.6416000000000004</v>
      </c>
      <c r="J1709" s="3">
        <v>2.0000000000000001E-4</v>
      </c>
    </row>
    <row r="1710" spans="1:10" x14ac:dyDescent="0.2">
      <c r="A1710" s="5">
        <v>169.95</v>
      </c>
      <c r="B1710" s="3">
        <f t="shared" si="157"/>
        <v>3.9212000000000002</v>
      </c>
      <c r="C1710" s="3">
        <f t="shared" si="158"/>
        <v>-3.0000000000000001E-3</v>
      </c>
      <c r="D1710">
        <f t="shared" si="154"/>
        <v>100</v>
      </c>
      <c r="E1710">
        <f t="shared" si="155"/>
        <v>5.51</v>
      </c>
      <c r="F1710">
        <f t="shared" si="156"/>
        <v>40</v>
      </c>
      <c r="I1710" s="3">
        <v>4.6500000000000004</v>
      </c>
      <c r="J1710" s="3">
        <v>2.0000000000000001E-4</v>
      </c>
    </row>
    <row r="1711" spans="1:10" x14ac:dyDescent="0.2">
      <c r="A1711" s="5">
        <v>170.05</v>
      </c>
      <c r="B1711" s="3">
        <f t="shared" si="157"/>
        <v>3.9294999999999995</v>
      </c>
      <c r="C1711" s="3">
        <f t="shared" si="158"/>
        <v>-3.1000000000000003E-3</v>
      </c>
      <c r="D1711">
        <f t="shared" si="154"/>
        <v>100</v>
      </c>
      <c r="E1711">
        <f t="shared" si="155"/>
        <v>5.51</v>
      </c>
      <c r="F1711">
        <f t="shared" si="156"/>
        <v>40</v>
      </c>
      <c r="I1711" s="3">
        <v>4.6582999999999997</v>
      </c>
      <c r="J1711" s="3">
        <v>1E-4</v>
      </c>
    </row>
    <row r="1712" spans="1:10" x14ac:dyDescent="0.2">
      <c r="A1712" s="5">
        <v>170.15</v>
      </c>
      <c r="B1712" s="3">
        <f t="shared" si="157"/>
        <v>3.9376000000000002</v>
      </c>
      <c r="C1712" s="3">
        <f t="shared" si="158"/>
        <v>-3.0000000000000001E-3</v>
      </c>
      <c r="D1712">
        <f t="shared" si="154"/>
        <v>100</v>
      </c>
      <c r="E1712">
        <f t="shared" si="155"/>
        <v>5.51</v>
      </c>
      <c r="F1712">
        <f t="shared" si="156"/>
        <v>40</v>
      </c>
      <c r="I1712" s="3">
        <v>4.6664000000000003</v>
      </c>
      <c r="J1712" s="3">
        <v>2.0000000000000001E-4</v>
      </c>
    </row>
    <row r="1713" spans="1:10" x14ac:dyDescent="0.2">
      <c r="A1713" s="5">
        <v>170.25</v>
      </c>
      <c r="B1713" s="3">
        <f t="shared" si="157"/>
        <v>3.9460999999999999</v>
      </c>
      <c r="C1713" s="3">
        <f t="shared" si="158"/>
        <v>-3.2000000000000002E-3</v>
      </c>
      <c r="D1713">
        <f t="shared" si="154"/>
        <v>100</v>
      </c>
      <c r="E1713">
        <f t="shared" si="155"/>
        <v>5.51</v>
      </c>
      <c r="F1713">
        <f t="shared" si="156"/>
        <v>40</v>
      </c>
      <c r="I1713" s="3">
        <v>4.6749000000000001</v>
      </c>
      <c r="J1713" s="3">
        <v>0</v>
      </c>
    </row>
    <row r="1714" spans="1:10" x14ac:dyDescent="0.2">
      <c r="A1714" s="5">
        <v>170.35</v>
      </c>
      <c r="B1714" s="3">
        <f t="shared" si="157"/>
        <v>3.9544999999999999</v>
      </c>
      <c r="C1714" s="3">
        <f t="shared" si="158"/>
        <v>-3.2000000000000002E-3</v>
      </c>
      <c r="D1714">
        <f t="shared" si="154"/>
        <v>100</v>
      </c>
      <c r="E1714">
        <f t="shared" si="155"/>
        <v>5.51</v>
      </c>
      <c r="F1714">
        <f t="shared" si="156"/>
        <v>40</v>
      </c>
      <c r="I1714" s="3">
        <v>4.6833</v>
      </c>
      <c r="J1714" s="3">
        <v>0</v>
      </c>
    </row>
    <row r="1715" spans="1:10" x14ac:dyDescent="0.2">
      <c r="A1715" s="5">
        <v>170.45</v>
      </c>
      <c r="B1715" s="3">
        <f t="shared" si="157"/>
        <v>3.9626999999999994</v>
      </c>
      <c r="C1715" s="3">
        <f t="shared" si="158"/>
        <v>-3.0000000000000001E-3</v>
      </c>
      <c r="D1715">
        <f t="shared" si="154"/>
        <v>100</v>
      </c>
      <c r="E1715">
        <f t="shared" si="155"/>
        <v>5.51</v>
      </c>
      <c r="F1715">
        <f t="shared" si="156"/>
        <v>40</v>
      </c>
      <c r="I1715" s="3">
        <v>4.6914999999999996</v>
      </c>
      <c r="J1715" s="3">
        <v>2.0000000000000001E-4</v>
      </c>
    </row>
    <row r="1716" spans="1:10" x14ac:dyDescent="0.2">
      <c r="A1716" s="5">
        <v>170.55</v>
      </c>
      <c r="B1716" s="3">
        <f t="shared" si="157"/>
        <v>3.9712000000000001</v>
      </c>
      <c r="C1716" s="3">
        <f t="shared" si="158"/>
        <v>-3.3E-3</v>
      </c>
      <c r="D1716">
        <f t="shared" si="154"/>
        <v>100</v>
      </c>
      <c r="E1716">
        <f t="shared" si="155"/>
        <v>5.51</v>
      </c>
      <c r="F1716">
        <f t="shared" si="156"/>
        <v>40</v>
      </c>
      <c r="I1716" s="3">
        <v>4.7</v>
      </c>
      <c r="J1716" s="3">
        <v>-1E-4</v>
      </c>
    </row>
    <row r="1717" spans="1:10" x14ac:dyDescent="0.2">
      <c r="A1717" s="5">
        <v>170.65</v>
      </c>
      <c r="B1717" s="3">
        <f t="shared" si="157"/>
        <v>3.9795000000000003</v>
      </c>
      <c r="C1717" s="3">
        <f t="shared" si="158"/>
        <v>-3.0000000000000001E-3</v>
      </c>
      <c r="D1717">
        <f t="shared" si="154"/>
        <v>100</v>
      </c>
      <c r="E1717">
        <f t="shared" si="155"/>
        <v>5.51</v>
      </c>
      <c r="F1717">
        <f t="shared" si="156"/>
        <v>40</v>
      </c>
      <c r="I1717" s="3">
        <v>4.7083000000000004</v>
      </c>
      <c r="J1717" s="3">
        <v>2.0000000000000001E-4</v>
      </c>
    </row>
    <row r="1718" spans="1:10" x14ac:dyDescent="0.2">
      <c r="A1718" s="5">
        <v>170.75</v>
      </c>
      <c r="B1718" s="3">
        <f t="shared" si="157"/>
        <v>3.9876</v>
      </c>
      <c r="C1718" s="3">
        <f t="shared" si="158"/>
        <v>-3.2000000000000002E-3</v>
      </c>
      <c r="D1718">
        <f t="shared" si="154"/>
        <v>100</v>
      </c>
      <c r="E1718">
        <f t="shared" si="155"/>
        <v>5.51</v>
      </c>
      <c r="F1718">
        <f t="shared" si="156"/>
        <v>40</v>
      </c>
      <c r="I1718" s="3">
        <v>4.7164000000000001</v>
      </c>
      <c r="J1718" s="3">
        <v>0</v>
      </c>
    </row>
    <row r="1719" spans="1:10" x14ac:dyDescent="0.2">
      <c r="A1719" s="5">
        <v>170.85</v>
      </c>
      <c r="B1719" s="3">
        <f t="shared" si="157"/>
        <v>3.9960999999999998</v>
      </c>
      <c r="C1719" s="3">
        <f t="shared" si="158"/>
        <v>-3.2000000000000002E-3</v>
      </c>
      <c r="D1719">
        <f t="shared" si="154"/>
        <v>100</v>
      </c>
      <c r="E1719">
        <f t="shared" si="155"/>
        <v>5.51</v>
      </c>
      <c r="F1719">
        <f t="shared" si="156"/>
        <v>40</v>
      </c>
      <c r="I1719" s="3">
        <v>4.7248999999999999</v>
      </c>
      <c r="J1719" s="3">
        <v>0</v>
      </c>
    </row>
    <row r="1720" spans="1:10" x14ac:dyDescent="0.2">
      <c r="A1720" s="5">
        <v>170.95</v>
      </c>
      <c r="B1720" s="3">
        <f t="shared" si="157"/>
        <v>4.0045999999999999</v>
      </c>
      <c r="C1720" s="3">
        <f t="shared" si="158"/>
        <v>-3.1000000000000003E-3</v>
      </c>
      <c r="D1720">
        <f t="shared" si="154"/>
        <v>100</v>
      </c>
      <c r="E1720">
        <f t="shared" si="155"/>
        <v>5.51</v>
      </c>
      <c r="F1720">
        <f t="shared" si="156"/>
        <v>40</v>
      </c>
      <c r="I1720" s="3">
        <v>4.7333999999999996</v>
      </c>
      <c r="J1720" s="3">
        <v>1E-4</v>
      </c>
    </row>
    <row r="1721" spans="1:10" x14ac:dyDescent="0.2">
      <c r="A1721" s="5">
        <v>171.05</v>
      </c>
      <c r="B1721" s="3">
        <f t="shared" si="157"/>
        <v>4.0128000000000004</v>
      </c>
      <c r="C1721" s="3">
        <f t="shared" si="158"/>
        <v>-3.1000000000000003E-3</v>
      </c>
      <c r="D1721">
        <f t="shared" si="154"/>
        <v>100</v>
      </c>
      <c r="E1721">
        <f t="shared" si="155"/>
        <v>5.51</v>
      </c>
      <c r="F1721">
        <f t="shared" si="156"/>
        <v>40</v>
      </c>
      <c r="I1721" s="3">
        <v>4.7416</v>
      </c>
      <c r="J1721" s="3">
        <v>1E-4</v>
      </c>
    </row>
    <row r="1722" spans="1:10" x14ac:dyDescent="0.2">
      <c r="A1722" s="5">
        <v>171.15</v>
      </c>
      <c r="B1722" s="3">
        <f t="shared" si="157"/>
        <v>4.0211000000000006</v>
      </c>
      <c r="C1722" s="3">
        <f t="shared" si="158"/>
        <v>-3.1000000000000003E-3</v>
      </c>
      <c r="D1722">
        <f t="shared" si="154"/>
        <v>100</v>
      </c>
      <c r="E1722">
        <f t="shared" si="155"/>
        <v>5.51</v>
      </c>
      <c r="F1722">
        <f t="shared" si="156"/>
        <v>40</v>
      </c>
      <c r="I1722" s="3">
        <v>4.7499000000000002</v>
      </c>
      <c r="J1722" s="3">
        <v>1E-4</v>
      </c>
    </row>
    <row r="1723" spans="1:10" x14ac:dyDescent="0.2">
      <c r="A1723" s="5">
        <v>171.25</v>
      </c>
      <c r="B1723" s="3">
        <f t="shared" si="157"/>
        <v>4.0296000000000003</v>
      </c>
      <c r="C1723" s="3">
        <f t="shared" si="158"/>
        <v>-3.2000000000000002E-3</v>
      </c>
      <c r="D1723">
        <f t="shared" si="154"/>
        <v>100</v>
      </c>
      <c r="E1723">
        <f t="shared" si="155"/>
        <v>5.51</v>
      </c>
      <c r="F1723">
        <f t="shared" si="156"/>
        <v>40</v>
      </c>
      <c r="I1723" s="3">
        <v>4.7584</v>
      </c>
      <c r="J1723" s="3">
        <v>0</v>
      </c>
    </row>
    <row r="1724" spans="1:10" x14ac:dyDescent="0.2">
      <c r="A1724" s="5">
        <v>171.35</v>
      </c>
      <c r="B1724" s="3">
        <f t="shared" si="157"/>
        <v>4.0378000000000007</v>
      </c>
      <c r="C1724" s="3">
        <f t="shared" si="158"/>
        <v>-3.1000000000000003E-3</v>
      </c>
      <c r="D1724">
        <f t="shared" si="154"/>
        <v>100</v>
      </c>
      <c r="E1724">
        <f t="shared" si="155"/>
        <v>5.51</v>
      </c>
      <c r="F1724">
        <f t="shared" si="156"/>
        <v>40</v>
      </c>
      <c r="I1724" s="3">
        <v>4.7666000000000004</v>
      </c>
      <c r="J1724" s="3">
        <v>1E-4</v>
      </c>
    </row>
    <row r="1725" spans="1:10" x14ac:dyDescent="0.2">
      <c r="A1725" s="5">
        <v>171.45</v>
      </c>
      <c r="B1725" s="3">
        <f t="shared" si="157"/>
        <v>4.0460000000000003</v>
      </c>
      <c r="C1725" s="3">
        <f t="shared" si="158"/>
        <v>-3.1000000000000003E-3</v>
      </c>
      <c r="D1725">
        <f t="shared" si="154"/>
        <v>100</v>
      </c>
      <c r="E1725">
        <f t="shared" si="155"/>
        <v>5.51</v>
      </c>
      <c r="F1725">
        <f t="shared" si="156"/>
        <v>40</v>
      </c>
      <c r="I1725" s="3">
        <v>4.7747999999999999</v>
      </c>
      <c r="J1725" s="3">
        <v>1E-4</v>
      </c>
    </row>
    <row r="1726" spans="1:10" x14ac:dyDescent="0.2">
      <c r="A1726" s="5">
        <v>171.55</v>
      </c>
      <c r="B1726" s="3">
        <f t="shared" si="157"/>
        <v>4.0544000000000002</v>
      </c>
      <c r="C1726" s="3">
        <f t="shared" si="158"/>
        <v>-3.0000000000000001E-3</v>
      </c>
      <c r="D1726">
        <f t="shared" si="154"/>
        <v>100</v>
      </c>
      <c r="E1726">
        <f t="shared" si="155"/>
        <v>5.51</v>
      </c>
      <c r="F1726">
        <f t="shared" si="156"/>
        <v>40</v>
      </c>
      <c r="I1726" s="3">
        <v>4.7831999999999999</v>
      </c>
      <c r="J1726" s="3">
        <v>2.0000000000000001E-4</v>
      </c>
    </row>
    <row r="1727" spans="1:10" x14ac:dyDescent="0.2">
      <c r="A1727" s="5">
        <v>171.65</v>
      </c>
      <c r="B1727" s="3">
        <f t="shared" si="157"/>
        <v>4.0628000000000002</v>
      </c>
      <c r="C1727" s="3">
        <f t="shared" si="158"/>
        <v>-3.1000000000000003E-3</v>
      </c>
      <c r="D1727">
        <f t="shared" si="154"/>
        <v>100</v>
      </c>
      <c r="E1727">
        <f t="shared" si="155"/>
        <v>5.51</v>
      </c>
      <c r="F1727">
        <f t="shared" si="156"/>
        <v>40</v>
      </c>
      <c r="I1727" s="3">
        <v>4.7915999999999999</v>
      </c>
      <c r="J1727" s="3">
        <v>1E-4</v>
      </c>
    </row>
    <row r="1728" spans="1:10" x14ac:dyDescent="0.2">
      <c r="A1728" s="5">
        <v>171.75</v>
      </c>
      <c r="B1728" s="3">
        <f t="shared" si="157"/>
        <v>4.0710000000000006</v>
      </c>
      <c r="C1728" s="3">
        <f t="shared" si="158"/>
        <v>-3.1000000000000003E-3</v>
      </c>
      <c r="D1728">
        <f t="shared" si="154"/>
        <v>100</v>
      </c>
      <c r="E1728">
        <f t="shared" si="155"/>
        <v>5.51</v>
      </c>
      <c r="F1728">
        <f t="shared" si="156"/>
        <v>40</v>
      </c>
      <c r="I1728" s="3">
        <v>4.7998000000000003</v>
      </c>
      <c r="J1728" s="3">
        <v>1E-4</v>
      </c>
    </row>
    <row r="1729" spans="1:10" x14ac:dyDescent="0.2">
      <c r="A1729" s="5">
        <v>171.85</v>
      </c>
      <c r="B1729" s="3">
        <f t="shared" si="157"/>
        <v>4.0794000000000006</v>
      </c>
      <c r="C1729" s="3">
        <f t="shared" si="158"/>
        <v>-3.1000000000000003E-3</v>
      </c>
      <c r="D1729">
        <f t="shared" si="154"/>
        <v>100</v>
      </c>
      <c r="E1729">
        <f t="shared" si="155"/>
        <v>5.51</v>
      </c>
      <c r="F1729">
        <f t="shared" si="156"/>
        <v>40</v>
      </c>
      <c r="I1729" s="3">
        <v>4.8082000000000003</v>
      </c>
      <c r="J1729" s="3">
        <v>1E-4</v>
      </c>
    </row>
    <row r="1730" spans="1:10" x14ac:dyDescent="0.2">
      <c r="A1730" s="5">
        <v>171.95</v>
      </c>
      <c r="B1730" s="3">
        <f t="shared" si="157"/>
        <v>4.0878000000000005</v>
      </c>
      <c r="C1730" s="3">
        <f t="shared" si="158"/>
        <v>-3.1000000000000003E-3</v>
      </c>
      <c r="D1730">
        <f t="shared" si="154"/>
        <v>100</v>
      </c>
      <c r="E1730">
        <f t="shared" si="155"/>
        <v>5.51</v>
      </c>
      <c r="F1730">
        <f t="shared" si="156"/>
        <v>40</v>
      </c>
      <c r="I1730" s="3">
        <v>4.8166000000000002</v>
      </c>
      <c r="J1730" s="3">
        <v>1E-4</v>
      </c>
    </row>
    <row r="1731" spans="1:10" x14ac:dyDescent="0.2">
      <c r="A1731" s="5">
        <v>172.05</v>
      </c>
      <c r="B1731" s="3">
        <f t="shared" si="157"/>
        <v>4.0963000000000003</v>
      </c>
      <c r="C1731" s="3">
        <f t="shared" si="158"/>
        <v>-3.2000000000000002E-3</v>
      </c>
      <c r="D1731">
        <f t="shared" si="154"/>
        <v>100</v>
      </c>
      <c r="E1731">
        <f t="shared" si="155"/>
        <v>5.51</v>
      </c>
      <c r="F1731">
        <f t="shared" si="156"/>
        <v>40</v>
      </c>
      <c r="I1731" s="3">
        <v>4.8250999999999999</v>
      </c>
      <c r="J1731" s="3">
        <v>0</v>
      </c>
    </row>
    <row r="1732" spans="1:10" x14ac:dyDescent="0.2">
      <c r="A1732" s="5">
        <v>172.15</v>
      </c>
      <c r="B1732" s="3">
        <f t="shared" si="157"/>
        <v>4.1044</v>
      </c>
      <c r="C1732" s="3">
        <f t="shared" si="158"/>
        <v>-3.2000000000000002E-3</v>
      </c>
      <c r="D1732">
        <f t="shared" si="154"/>
        <v>100</v>
      </c>
      <c r="E1732">
        <f t="shared" si="155"/>
        <v>5.51</v>
      </c>
      <c r="F1732">
        <f t="shared" si="156"/>
        <v>40</v>
      </c>
      <c r="I1732" s="3">
        <v>4.8331999999999997</v>
      </c>
      <c r="J1732" s="3">
        <v>0</v>
      </c>
    </row>
    <row r="1733" spans="1:10" x14ac:dyDescent="0.2">
      <c r="A1733" s="5">
        <v>172.25</v>
      </c>
      <c r="B1733" s="3">
        <f t="shared" si="157"/>
        <v>4.1128</v>
      </c>
      <c r="C1733" s="3">
        <f t="shared" si="158"/>
        <v>-3.1000000000000003E-3</v>
      </c>
      <c r="D1733">
        <f t="shared" si="154"/>
        <v>100</v>
      </c>
      <c r="E1733">
        <f t="shared" si="155"/>
        <v>5.51</v>
      </c>
      <c r="F1733">
        <f t="shared" si="156"/>
        <v>40</v>
      </c>
      <c r="I1733" s="3">
        <v>4.8415999999999997</v>
      </c>
      <c r="J1733" s="3">
        <v>1E-4</v>
      </c>
    </row>
    <row r="1734" spans="1:10" x14ac:dyDescent="0.2">
      <c r="A1734" s="5">
        <v>172.35</v>
      </c>
      <c r="B1734" s="3">
        <f t="shared" si="157"/>
        <v>4.1211000000000002</v>
      </c>
      <c r="C1734" s="3">
        <f t="shared" si="158"/>
        <v>-3.2000000000000002E-3</v>
      </c>
      <c r="D1734">
        <f t="shared" si="154"/>
        <v>100</v>
      </c>
      <c r="E1734">
        <f t="shared" si="155"/>
        <v>5.51</v>
      </c>
      <c r="F1734">
        <f t="shared" si="156"/>
        <v>40</v>
      </c>
      <c r="I1734" s="3">
        <v>4.8498999999999999</v>
      </c>
      <c r="J1734" s="3">
        <v>0</v>
      </c>
    </row>
    <row r="1735" spans="1:10" x14ac:dyDescent="0.2">
      <c r="A1735" s="5">
        <v>172.45</v>
      </c>
      <c r="B1735" s="3">
        <f t="shared" si="157"/>
        <v>4.1294000000000004</v>
      </c>
      <c r="C1735" s="3">
        <f t="shared" si="158"/>
        <v>-3.2000000000000002E-3</v>
      </c>
      <c r="D1735">
        <f t="shared" si="154"/>
        <v>100</v>
      </c>
      <c r="E1735">
        <f t="shared" si="155"/>
        <v>5.51</v>
      </c>
      <c r="F1735">
        <f t="shared" si="156"/>
        <v>40</v>
      </c>
      <c r="I1735" s="3">
        <v>4.8582000000000001</v>
      </c>
      <c r="J1735" s="3">
        <v>0</v>
      </c>
    </row>
    <row r="1736" spans="1:10" x14ac:dyDescent="0.2">
      <c r="A1736" s="5">
        <v>172.55</v>
      </c>
      <c r="B1736" s="3">
        <f t="shared" si="157"/>
        <v>4.1378000000000004</v>
      </c>
      <c r="C1736" s="3">
        <f t="shared" si="158"/>
        <v>-3.1000000000000003E-3</v>
      </c>
      <c r="D1736">
        <f t="shared" si="154"/>
        <v>100</v>
      </c>
      <c r="E1736">
        <f t="shared" si="155"/>
        <v>5.51</v>
      </c>
      <c r="F1736">
        <f t="shared" si="156"/>
        <v>40</v>
      </c>
      <c r="I1736" s="3">
        <v>4.8666</v>
      </c>
      <c r="J1736" s="3">
        <v>1E-4</v>
      </c>
    </row>
    <row r="1737" spans="1:10" x14ac:dyDescent="0.2">
      <c r="A1737" s="5">
        <v>172.65</v>
      </c>
      <c r="B1737" s="3">
        <f t="shared" si="157"/>
        <v>4.1462000000000003</v>
      </c>
      <c r="C1737" s="3">
        <f t="shared" si="158"/>
        <v>-3.2000000000000002E-3</v>
      </c>
      <c r="D1737">
        <f t="shared" si="154"/>
        <v>100</v>
      </c>
      <c r="E1737">
        <f t="shared" si="155"/>
        <v>5.51</v>
      </c>
      <c r="F1737">
        <f t="shared" si="156"/>
        <v>40</v>
      </c>
      <c r="I1737" s="3">
        <v>4.875</v>
      </c>
      <c r="J1737" s="3">
        <v>0</v>
      </c>
    </row>
    <row r="1738" spans="1:10" x14ac:dyDescent="0.2">
      <c r="A1738" s="5">
        <v>172.75</v>
      </c>
      <c r="B1738" s="3">
        <f t="shared" si="157"/>
        <v>4.1546000000000003</v>
      </c>
      <c r="C1738" s="3">
        <f t="shared" si="158"/>
        <v>-3.0000000000000001E-3</v>
      </c>
      <c r="D1738">
        <f t="shared" ref="D1738:D1798" si="159">$E$4</f>
        <v>100</v>
      </c>
      <c r="E1738">
        <f t="shared" ref="E1738:E1798" si="160">$F$4</f>
        <v>5.51</v>
      </c>
      <c r="F1738">
        <f t="shared" ref="F1738:F1798" si="161">$G$4</f>
        <v>40</v>
      </c>
      <c r="I1738" s="3">
        <v>4.8834</v>
      </c>
      <c r="J1738" s="3">
        <v>2.0000000000000001E-4</v>
      </c>
    </row>
    <row r="1739" spans="1:10" x14ac:dyDescent="0.2">
      <c r="A1739" s="5">
        <v>172.85</v>
      </c>
      <c r="B1739" s="3">
        <f t="shared" si="157"/>
        <v>4.1628000000000007</v>
      </c>
      <c r="C1739" s="3">
        <f t="shared" si="158"/>
        <v>-3.0000000000000001E-3</v>
      </c>
      <c r="D1739">
        <f t="shared" si="159"/>
        <v>100</v>
      </c>
      <c r="E1739">
        <f t="shared" si="160"/>
        <v>5.51</v>
      </c>
      <c r="F1739">
        <f t="shared" si="161"/>
        <v>40</v>
      </c>
      <c r="I1739" s="3">
        <v>4.8916000000000004</v>
      </c>
      <c r="J1739" s="3">
        <v>2.0000000000000001E-4</v>
      </c>
    </row>
    <row r="1740" spans="1:10" x14ac:dyDescent="0.2">
      <c r="A1740" s="5">
        <v>172.95</v>
      </c>
      <c r="B1740" s="3">
        <f t="shared" si="157"/>
        <v>4.1712000000000007</v>
      </c>
      <c r="C1740" s="3">
        <f t="shared" si="158"/>
        <v>-3.1000000000000003E-3</v>
      </c>
      <c r="D1740">
        <f t="shared" si="159"/>
        <v>100</v>
      </c>
      <c r="E1740">
        <f t="shared" si="160"/>
        <v>5.51</v>
      </c>
      <c r="F1740">
        <f t="shared" si="161"/>
        <v>40</v>
      </c>
      <c r="I1740" s="3">
        <v>4.9000000000000004</v>
      </c>
      <c r="J1740" s="3">
        <v>1E-4</v>
      </c>
    </row>
    <row r="1741" spans="1:10" x14ac:dyDescent="0.2">
      <c r="A1741" s="5">
        <v>173.05</v>
      </c>
      <c r="B1741" s="3">
        <f t="shared" si="157"/>
        <v>4.1795</v>
      </c>
      <c r="C1741" s="3">
        <f t="shared" si="158"/>
        <v>-3.2000000000000002E-3</v>
      </c>
      <c r="D1741">
        <f t="shared" si="159"/>
        <v>100</v>
      </c>
      <c r="E1741">
        <f t="shared" si="160"/>
        <v>5.51</v>
      </c>
      <c r="F1741">
        <f t="shared" si="161"/>
        <v>40</v>
      </c>
      <c r="I1741" s="3">
        <v>4.9082999999999997</v>
      </c>
      <c r="J1741" s="3">
        <v>0</v>
      </c>
    </row>
    <row r="1742" spans="1:10" x14ac:dyDescent="0.2">
      <c r="A1742" s="5">
        <v>173.15</v>
      </c>
      <c r="B1742" s="3">
        <f t="shared" si="157"/>
        <v>4.1876000000000007</v>
      </c>
      <c r="C1742" s="3">
        <f t="shared" si="158"/>
        <v>-3.2000000000000002E-3</v>
      </c>
      <c r="D1742">
        <f t="shared" si="159"/>
        <v>100</v>
      </c>
      <c r="E1742">
        <f t="shared" si="160"/>
        <v>5.51</v>
      </c>
      <c r="F1742">
        <f t="shared" si="161"/>
        <v>40</v>
      </c>
      <c r="I1742" s="3">
        <v>4.9164000000000003</v>
      </c>
      <c r="J1742" s="3">
        <v>0</v>
      </c>
    </row>
    <row r="1743" spans="1:10" x14ac:dyDescent="0.2">
      <c r="A1743" s="5">
        <v>173.25</v>
      </c>
      <c r="B1743" s="3">
        <f t="shared" si="157"/>
        <v>4.1961000000000004</v>
      </c>
      <c r="C1743" s="3">
        <f t="shared" si="158"/>
        <v>-3.2000000000000002E-3</v>
      </c>
      <c r="D1743">
        <f t="shared" si="159"/>
        <v>100</v>
      </c>
      <c r="E1743">
        <f t="shared" si="160"/>
        <v>5.51</v>
      </c>
      <c r="F1743">
        <f t="shared" si="161"/>
        <v>40</v>
      </c>
      <c r="I1743" s="3">
        <v>4.9249000000000001</v>
      </c>
      <c r="J1743" s="3">
        <v>0</v>
      </c>
    </row>
    <row r="1744" spans="1:10" x14ac:dyDescent="0.2">
      <c r="A1744" s="5">
        <v>173.35</v>
      </c>
      <c r="B1744" s="3">
        <f t="shared" si="157"/>
        <v>4.2046000000000001</v>
      </c>
      <c r="C1744" s="3">
        <f t="shared" si="158"/>
        <v>-3.1000000000000003E-3</v>
      </c>
      <c r="D1744">
        <f t="shared" si="159"/>
        <v>100</v>
      </c>
      <c r="E1744">
        <f t="shared" si="160"/>
        <v>5.51</v>
      </c>
      <c r="F1744">
        <f t="shared" si="161"/>
        <v>40</v>
      </c>
      <c r="I1744" s="3">
        <v>4.9333999999999998</v>
      </c>
      <c r="J1744" s="3">
        <v>1E-4</v>
      </c>
    </row>
    <row r="1745" spans="1:10" x14ac:dyDescent="0.2">
      <c r="A1745" s="5">
        <v>173.45</v>
      </c>
      <c r="B1745" s="3">
        <f t="shared" si="157"/>
        <v>4.2126999999999999</v>
      </c>
      <c r="C1745" s="3">
        <f t="shared" si="158"/>
        <v>-3.1000000000000003E-3</v>
      </c>
      <c r="D1745">
        <f t="shared" si="159"/>
        <v>100</v>
      </c>
      <c r="E1745">
        <f t="shared" si="160"/>
        <v>5.51</v>
      </c>
      <c r="F1745">
        <f t="shared" si="161"/>
        <v>40</v>
      </c>
      <c r="I1745" s="3">
        <v>4.9414999999999996</v>
      </c>
      <c r="J1745" s="3">
        <v>1E-4</v>
      </c>
    </row>
    <row r="1746" spans="1:10" x14ac:dyDescent="0.2">
      <c r="A1746" s="5">
        <v>173.55</v>
      </c>
      <c r="B1746" s="3">
        <f t="shared" si="157"/>
        <v>4.2212000000000005</v>
      </c>
      <c r="C1746" s="3">
        <f t="shared" si="158"/>
        <v>-3.2000000000000002E-3</v>
      </c>
      <c r="D1746">
        <f t="shared" si="159"/>
        <v>100</v>
      </c>
      <c r="E1746">
        <f t="shared" si="160"/>
        <v>5.51</v>
      </c>
      <c r="F1746">
        <f t="shared" si="161"/>
        <v>40</v>
      </c>
      <c r="I1746" s="3">
        <v>4.95</v>
      </c>
      <c r="J1746" s="3">
        <v>0</v>
      </c>
    </row>
    <row r="1747" spans="1:10" x14ac:dyDescent="0.2">
      <c r="A1747" s="5">
        <v>173.65</v>
      </c>
      <c r="B1747" s="3">
        <f t="shared" si="157"/>
        <v>4.2296000000000005</v>
      </c>
      <c r="C1747" s="3">
        <f t="shared" si="158"/>
        <v>-3.1000000000000003E-3</v>
      </c>
      <c r="D1747">
        <f t="shared" si="159"/>
        <v>100</v>
      </c>
      <c r="E1747">
        <f t="shared" si="160"/>
        <v>5.51</v>
      </c>
      <c r="F1747">
        <f t="shared" si="161"/>
        <v>40</v>
      </c>
      <c r="I1747" s="3">
        <v>4.9584000000000001</v>
      </c>
      <c r="J1747" s="3">
        <v>1E-4</v>
      </c>
    </row>
    <row r="1748" spans="1:10" x14ac:dyDescent="0.2">
      <c r="A1748" s="5">
        <v>173.75</v>
      </c>
      <c r="B1748" s="3">
        <f t="shared" si="157"/>
        <v>4.2377000000000002</v>
      </c>
      <c r="C1748" s="3">
        <f t="shared" si="158"/>
        <v>-3.1000000000000003E-3</v>
      </c>
      <c r="D1748">
        <f t="shared" si="159"/>
        <v>100</v>
      </c>
      <c r="E1748">
        <f t="shared" si="160"/>
        <v>5.51</v>
      </c>
      <c r="F1748">
        <f t="shared" si="161"/>
        <v>40</v>
      </c>
      <c r="I1748" s="3">
        <v>4.9664999999999999</v>
      </c>
      <c r="J1748" s="3">
        <v>1E-4</v>
      </c>
    </row>
    <row r="1749" spans="1:10" x14ac:dyDescent="0.2">
      <c r="A1749" s="5">
        <v>173.85</v>
      </c>
      <c r="B1749" s="3">
        <f t="shared" si="157"/>
        <v>4.2461000000000002</v>
      </c>
      <c r="C1749" s="3">
        <f t="shared" si="158"/>
        <v>-3.2000000000000002E-3</v>
      </c>
      <c r="D1749">
        <f t="shared" si="159"/>
        <v>100</v>
      </c>
      <c r="E1749">
        <f t="shared" si="160"/>
        <v>5.51</v>
      </c>
      <c r="F1749">
        <f t="shared" si="161"/>
        <v>40</v>
      </c>
      <c r="I1749" s="3">
        <v>4.9748999999999999</v>
      </c>
      <c r="J1749" s="3">
        <v>0</v>
      </c>
    </row>
    <row r="1750" spans="1:10" x14ac:dyDescent="0.2">
      <c r="A1750" s="5">
        <v>173.95</v>
      </c>
      <c r="B1750" s="3">
        <f t="shared" ref="B1750:B1798" si="162">I1750-$I$405</f>
        <v>4.2545000000000002</v>
      </c>
      <c r="C1750" s="3">
        <f t="shared" ref="C1750:C1798" si="163">J1750-$J$405</f>
        <v>-3.2000000000000002E-3</v>
      </c>
      <c r="D1750">
        <f t="shared" si="159"/>
        <v>100</v>
      </c>
      <c r="E1750">
        <f t="shared" si="160"/>
        <v>5.51</v>
      </c>
      <c r="F1750">
        <f t="shared" si="161"/>
        <v>40</v>
      </c>
      <c r="I1750" s="3">
        <v>4.9832999999999998</v>
      </c>
      <c r="J1750" s="3">
        <v>0</v>
      </c>
    </row>
    <row r="1751" spans="1:10" x14ac:dyDescent="0.2">
      <c r="A1751" s="5">
        <v>174.05</v>
      </c>
      <c r="B1751" s="3">
        <f t="shared" si="162"/>
        <v>4.2628000000000004</v>
      </c>
      <c r="C1751" s="3">
        <f t="shared" si="163"/>
        <v>-3.3E-3</v>
      </c>
      <c r="D1751">
        <f t="shared" si="159"/>
        <v>100</v>
      </c>
      <c r="E1751">
        <f t="shared" si="160"/>
        <v>5.51</v>
      </c>
      <c r="F1751">
        <f t="shared" si="161"/>
        <v>40</v>
      </c>
      <c r="I1751" s="3">
        <v>4.9916</v>
      </c>
      <c r="J1751" s="3">
        <v>-1E-4</v>
      </c>
    </row>
    <row r="1752" spans="1:10" x14ac:dyDescent="0.2">
      <c r="A1752" s="5">
        <v>174.15</v>
      </c>
      <c r="B1752" s="3">
        <f t="shared" si="162"/>
        <v>4.2711000000000006</v>
      </c>
      <c r="C1752" s="3">
        <f t="shared" si="163"/>
        <v>-3.0000000000000001E-3</v>
      </c>
      <c r="D1752">
        <f t="shared" si="159"/>
        <v>100</v>
      </c>
      <c r="E1752">
        <f t="shared" si="160"/>
        <v>5.51</v>
      </c>
      <c r="F1752">
        <f t="shared" si="161"/>
        <v>40</v>
      </c>
      <c r="I1752" s="3">
        <v>4.9999000000000002</v>
      </c>
      <c r="J1752" s="3">
        <v>2.0000000000000001E-4</v>
      </c>
    </row>
    <row r="1753" spans="1:10" x14ac:dyDescent="0.2">
      <c r="A1753" s="5">
        <v>174.25</v>
      </c>
      <c r="B1753" s="3">
        <f t="shared" si="162"/>
        <v>4.2796000000000003</v>
      </c>
      <c r="C1753" s="3">
        <f t="shared" si="163"/>
        <v>-3.2000000000000002E-3</v>
      </c>
      <c r="D1753">
        <f t="shared" si="159"/>
        <v>100</v>
      </c>
      <c r="E1753">
        <f t="shared" si="160"/>
        <v>5.51</v>
      </c>
      <c r="F1753">
        <f t="shared" si="161"/>
        <v>40</v>
      </c>
      <c r="I1753" s="3">
        <v>5.0084</v>
      </c>
      <c r="J1753" s="3">
        <v>0</v>
      </c>
    </row>
    <row r="1754" spans="1:10" x14ac:dyDescent="0.2">
      <c r="A1754" s="5">
        <v>174.35</v>
      </c>
      <c r="B1754" s="3">
        <f t="shared" si="162"/>
        <v>4.2879000000000005</v>
      </c>
      <c r="C1754" s="3">
        <f t="shared" si="163"/>
        <v>-3.1000000000000003E-3</v>
      </c>
      <c r="D1754">
        <f t="shared" si="159"/>
        <v>100</v>
      </c>
      <c r="E1754">
        <f t="shared" si="160"/>
        <v>5.51</v>
      </c>
      <c r="F1754">
        <f t="shared" si="161"/>
        <v>40</v>
      </c>
      <c r="I1754" s="3">
        <v>5.0167000000000002</v>
      </c>
      <c r="J1754" s="3">
        <v>1E-4</v>
      </c>
    </row>
    <row r="1755" spans="1:10" x14ac:dyDescent="0.2">
      <c r="A1755" s="5">
        <v>174.45</v>
      </c>
      <c r="B1755" s="3">
        <f t="shared" si="162"/>
        <v>4.2960000000000003</v>
      </c>
      <c r="C1755" s="3">
        <f t="shared" si="163"/>
        <v>-3.0000000000000001E-3</v>
      </c>
      <c r="D1755">
        <f t="shared" si="159"/>
        <v>100</v>
      </c>
      <c r="E1755">
        <f t="shared" si="160"/>
        <v>5.51</v>
      </c>
      <c r="F1755">
        <f t="shared" si="161"/>
        <v>40</v>
      </c>
      <c r="I1755" s="3">
        <v>5.0247999999999999</v>
      </c>
      <c r="J1755" s="3">
        <v>2.0000000000000001E-4</v>
      </c>
    </row>
    <row r="1756" spans="1:10" x14ac:dyDescent="0.2">
      <c r="A1756" s="5">
        <v>174.55</v>
      </c>
      <c r="B1756" s="3">
        <f t="shared" si="162"/>
        <v>4.3043000000000005</v>
      </c>
      <c r="C1756" s="3">
        <f t="shared" si="163"/>
        <v>-3.2000000000000002E-3</v>
      </c>
      <c r="D1756">
        <f t="shared" si="159"/>
        <v>100</v>
      </c>
      <c r="E1756">
        <f t="shared" si="160"/>
        <v>5.51</v>
      </c>
      <c r="F1756">
        <f t="shared" si="161"/>
        <v>40</v>
      </c>
      <c r="I1756" s="3">
        <v>5.0331000000000001</v>
      </c>
      <c r="J1756" s="3">
        <v>0</v>
      </c>
    </row>
    <row r="1757" spans="1:10" x14ac:dyDescent="0.2">
      <c r="A1757" s="5">
        <v>174.65</v>
      </c>
      <c r="B1757" s="3">
        <f t="shared" si="162"/>
        <v>4.3128000000000002</v>
      </c>
      <c r="C1757" s="3">
        <f t="shared" si="163"/>
        <v>-3.3E-3</v>
      </c>
      <c r="D1757">
        <f t="shared" si="159"/>
        <v>100</v>
      </c>
      <c r="E1757">
        <f t="shared" si="160"/>
        <v>5.51</v>
      </c>
      <c r="F1757">
        <f t="shared" si="161"/>
        <v>40</v>
      </c>
      <c r="I1757" s="3">
        <v>5.0415999999999999</v>
      </c>
      <c r="J1757" s="3">
        <v>-1E-4</v>
      </c>
    </row>
    <row r="1758" spans="1:10" x14ac:dyDescent="0.2">
      <c r="A1758" s="5">
        <v>174.75</v>
      </c>
      <c r="B1758" s="3">
        <f t="shared" si="162"/>
        <v>4.3211000000000004</v>
      </c>
      <c r="C1758" s="3">
        <f t="shared" si="163"/>
        <v>-3.2000000000000002E-3</v>
      </c>
      <c r="D1758">
        <f t="shared" si="159"/>
        <v>100</v>
      </c>
      <c r="E1758">
        <f t="shared" si="160"/>
        <v>5.51</v>
      </c>
      <c r="F1758">
        <f t="shared" si="161"/>
        <v>40</v>
      </c>
      <c r="I1758" s="3">
        <v>5.0499000000000001</v>
      </c>
      <c r="J1758" s="3">
        <v>0</v>
      </c>
    </row>
    <row r="1759" spans="1:10" x14ac:dyDescent="0.2">
      <c r="A1759" s="5">
        <v>174.85</v>
      </c>
      <c r="B1759" s="3">
        <f t="shared" si="162"/>
        <v>4.3294000000000006</v>
      </c>
      <c r="C1759" s="3">
        <f t="shared" si="163"/>
        <v>-3.0000000000000001E-3</v>
      </c>
      <c r="D1759">
        <f t="shared" si="159"/>
        <v>100</v>
      </c>
      <c r="E1759">
        <f t="shared" si="160"/>
        <v>5.51</v>
      </c>
      <c r="F1759">
        <f t="shared" si="161"/>
        <v>40</v>
      </c>
      <c r="I1759" s="3">
        <v>5.0582000000000003</v>
      </c>
      <c r="J1759" s="3">
        <v>2.0000000000000001E-4</v>
      </c>
    </row>
    <row r="1760" spans="1:10" x14ac:dyDescent="0.2">
      <c r="A1760" s="5">
        <v>174.95</v>
      </c>
      <c r="B1760" s="3">
        <f t="shared" si="162"/>
        <v>4.3378000000000005</v>
      </c>
      <c r="C1760" s="3">
        <f t="shared" si="163"/>
        <v>-3.2000000000000002E-3</v>
      </c>
      <c r="D1760">
        <f t="shared" si="159"/>
        <v>100</v>
      </c>
      <c r="E1760">
        <f t="shared" si="160"/>
        <v>5.51</v>
      </c>
      <c r="F1760">
        <f t="shared" si="161"/>
        <v>40</v>
      </c>
      <c r="I1760" s="3">
        <v>5.0666000000000002</v>
      </c>
      <c r="J1760" s="3">
        <v>0</v>
      </c>
    </row>
    <row r="1761" spans="1:10" x14ac:dyDescent="0.2">
      <c r="A1761" s="5">
        <v>175.05</v>
      </c>
      <c r="B1761" s="3">
        <f t="shared" si="162"/>
        <v>4.3462000000000005</v>
      </c>
      <c r="C1761" s="3">
        <f t="shared" si="163"/>
        <v>-3.2000000000000002E-3</v>
      </c>
      <c r="D1761">
        <f t="shared" si="159"/>
        <v>100</v>
      </c>
      <c r="E1761">
        <f t="shared" si="160"/>
        <v>5.51</v>
      </c>
      <c r="F1761">
        <f t="shared" si="161"/>
        <v>40</v>
      </c>
      <c r="I1761" s="3">
        <v>5.0750000000000002</v>
      </c>
      <c r="J1761" s="3">
        <v>0</v>
      </c>
    </row>
    <row r="1762" spans="1:10" x14ac:dyDescent="0.2">
      <c r="A1762" s="5">
        <v>175.15</v>
      </c>
      <c r="B1762" s="3">
        <f t="shared" si="162"/>
        <v>4.3544</v>
      </c>
      <c r="C1762" s="3">
        <f t="shared" si="163"/>
        <v>-3.2000000000000002E-3</v>
      </c>
      <c r="D1762">
        <f t="shared" si="159"/>
        <v>100</v>
      </c>
      <c r="E1762">
        <f t="shared" si="160"/>
        <v>5.51</v>
      </c>
      <c r="F1762">
        <f t="shared" si="161"/>
        <v>40</v>
      </c>
      <c r="I1762" s="3">
        <v>5.0831999999999997</v>
      </c>
      <c r="J1762" s="3">
        <v>0</v>
      </c>
    </row>
    <row r="1763" spans="1:10" x14ac:dyDescent="0.2">
      <c r="A1763" s="5">
        <v>175.25</v>
      </c>
      <c r="B1763" s="3">
        <f t="shared" si="162"/>
        <v>4.3628</v>
      </c>
      <c r="C1763" s="3">
        <f t="shared" si="163"/>
        <v>-3.1000000000000003E-3</v>
      </c>
      <c r="D1763">
        <f t="shared" si="159"/>
        <v>100</v>
      </c>
      <c r="E1763">
        <f t="shared" si="160"/>
        <v>5.51</v>
      </c>
      <c r="F1763">
        <f t="shared" si="161"/>
        <v>40</v>
      </c>
      <c r="I1763" s="3">
        <v>5.0915999999999997</v>
      </c>
      <c r="J1763" s="3">
        <v>1E-4</v>
      </c>
    </row>
    <row r="1764" spans="1:10" x14ac:dyDescent="0.2">
      <c r="A1764" s="5">
        <v>175.35</v>
      </c>
      <c r="B1764" s="3">
        <f t="shared" si="162"/>
        <v>4.3711000000000002</v>
      </c>
      <c r="C1764" s="3">
        <f t="shared" si="163"/>
        <v>-3.2000000000000002E-3</v>
      </c>
      <c r="D1764">
        <f t="shared" si="159"/>
        <v>100</v>
      </c>
      <c r="E1764">
        <f t="shared" si="160"/>
        <v>5.51</v>
      </c>
      <c r="F1764">
        <f t="shared" si="161"/>
        <v>40</v>
      </c>
      <c r="I1764" s="3">
        <v>5.0998999999999999</v>
      </c>
      <c r="J1764" s="3">
        <v>0</v>
      </c>
    </row>
    <row r="1765" spans="1:10" x14ac:dyDescent="0.2">
      <c r="A1765" s="5">
        <v>175.45</v>
      </c>
      <c r="B1765" s="3">
        <f t="shared" si="162"/>
        <v>4.3795000000000002</v>
      </c>
      <c r="C1765" s="3">
        <f t="shared" si="163"/>
        <v>-3.0000000000000001E-3</v>
      </c>
      <c r="D1765">
        <f t="shared" si="159"/>
        <v>100</v>
      </c>
      <c r="E1765">
        <f t="shared" si="160"/>
        <v>5.51</v>
      </c>
      <c r="F1765">
        <f t="shared" si="161"/>
        <v>40</v>
      </c>
      <c r="I1765" s="3">
        <v>5.1082999999999998</v>
      </c>
      <c r="J1765" s="3">
        <v>2.0000000000000001E-4</v>
      </c>
    </row>
    <row r="1766" spans="1:10" x14ac:dyDescent="0.2">
      <c r="A1766" s="5">
        <v>175.55</v>
      </c>
      <c r="B1766" s="3">
        <f t="shared" si="162"/>
        <v>4.3877000000000006</v>
      </c>
      <c r="C1766" s="3">
        <f t="shared" si="163"/>
        <v>-3.2000000000000002E-3</v>
      </c>
      <c r="D1766">
        <f t="shared" si="159"/>
        <v>100</v>
      </c>
      <c r="E1766">
        <f t="shared" si="160"/>
        <v>5.51</v>
      </c>
      <c r="F1766">
        <f t="shared" si="161"/>
        <v>40</v>
      </c>
      <c r="I1766" s="3">
        <v>5.1165000000000003</v>
      </c>
      <c r="J1766" s="3">
        <v>0</v>
      </c>
    </row>
    <row r="1767" spans="1:10" x14ac:dyDescent="0.2">
      <c r="A1767" s="5">
        <v>175.65</v>
      </c>
      <c r="B1767" s="3">
        <f t="shared" si="162"/>
        <v>4.3962000000000003</v>
      </c>
      <c r="C1767" s="3">
        <f t="shared" si="163"/>
        <v>-3.1000000000000003E-3</v>
      </c>
      <c r="D1767">
        <f t="shared" si="159"/>
        <v>100</v>
      </c>
      <c r="E1767">
        <f t="shared" si="160"/>
        <v>5.51</v>
      </c>
      <c r="F1767">
        <f t="shared" si="161"/>
        <v>40</v>
      </c>
      <c r="I1767" s="3">
        <v>5.125</v>
      </c>
      <c r="J1767" s="3">
        <v>1E-4</v>
      </c>
    </row>
    <row r="1768" spans="1:10" x14ac:dyDescent="0.2">
      <c r="A1768" s="5">
        <v>175.75</v>
      </c>
      <c r="B1768" s="3">
        <f t="shared" si="162"/>
        <v>4.4046000000000003</v>
      </c>
      <c r="C1768" s="3">
        <f t="shared" si="163"/>
        <v>-3.2000000000000002E-3</v>
      </c>
      <c r="D1768">
        <f t="shared" si="159"/>
        <v>100</v>
      </c>
      <c r="E1768">
        <f t="shared" si="160"/>
        <v>5.51</v>
      </c>
      <c r="F1768">
        <f t="shared" si="161"/>
        <v>40</v>
      </c>
      <c r="I1768" s="3">
        <v>5.1334</v>
      </c>
      <c r="J1768" s="3">
        <v>0</v>
      </c>
    </row>
    <row r="1769" spans="1:10" x14ac:dyDescent="0.2">
      <c r="A1769" s="5">
        <v>175.85</v>
      </c>
      <c r="B1769" s="3">
        <f t="shared" si="162"/>
        <v>4.4128000000000007</v>
      </c>
      <c r="C1769" s="3">
        <f t="shared" si="163"/>
        <v>-3.0000000000000001E-3</v>
      </c>
      <c r="D1769">
        <f t="shared" si="159"/>
        <v>100</v>
      </c>
      <c r="E1769">
        <f t="shared" si="160"/>
        <v>5.51</v>
      </c>
      <c r="F1769">
        <f t="shared" si="161"/>
        <v>40</v>
      </c>
      <c r="I1769" s="3">
        <v>5.1416000000000004</v>
      </c>
      <c r="J1769" s="3">
        <v>2.0000000000000001E-4</v>
      </c>
    </row>
    <row r="1770" spans="1:10" x14ac:dyDescent="0.2">
      <c r="A1770" s="5">
        <v>175.95</v>
      </c>
      <c r="B1770" s="3">
        <f t="shared" si="162"/>
        <v>4.4213000000000005</v>
      </c>
      <c r="C1770" s="3">
        <f t="shared" si="163"/>
        <v>-3.1000000000000003E-3</v>
      </c>
      <c r="D1770">
        <f t="shared" si="159"/>
        <v>100</v>
      </c>
      <c r="E1770">
        <f t="shared" si="160"/>
        <v>5.51</v>
      </c>
      <c r="F1770">
        <f t="shared" si="161"/>
        <v>40</v>
      </c>
      <c r="I1770" s="3">
        <v>5.1501000000000001</v>
      </c>
      <c r="J1770" s="3">
        <v>1E-4</v>
      </c>
    </row>
    <row r="1771" spans="1:10" x14ac:dyDescent="0.2">
      <c r="A1771" s="5">
        <v>176.05</v>
      </c>
      <c r="B1771" s="3">
        <f t="shared" si="162"/>
        <v>4.4295</v>
      </c>
      <c r="C1771" s="3">
        <f t="shared" si="163"/>
        <v>-3.1000000000000003E-3</v>
      </c>
      <c r="D1771">
        <f t="shared" si="159"/>
        <v>100</v>
      </c>
      <c r="E1771">
        <f t="shared" si="160"/>
        <v>5.51</v>
      </c>
      <c r="F1771">
        <f t="shared" si="161"/>
        <v>40</v>
      </c>
      <c r="I1771" s="3">
        <v>5.1582999999999997</v>
      </c>
      <c r="J1771" s="3">
        <v>1E-4</v>
      </c>
    </row>
    <row r="1772" spans="1:10" x14ac:dyDescent="0.2">
      <c r="A1772" s="5">
        <v>176.15</v>
      </c>
      <c r="B1772" s="3">
        <f t="shared" si="162"/>
        <v>4.4376000000000007</v>
      </c>
      <c r="C1772" s="3">
        <f t="shared" si="163"/>
        <v>-3.2000000000000002E-3</v>
      </c>
      <c r="D1772">
        <f t="shared" si="159"/>
        <v>100</v>
      </c>
      <c r="E1772">
        <f t="shared" si="160"/>
        <v>5.51</v>
      </c>
      <c r="F1772">
        <f t="shared" si="161"/>
        <v>40</v>
      </c>
      <c r="I1772" s="3">
        <v>5.1664000000000003</v>
      </c>
      <c r="J1772" s="3">
        <v>0</v>
      </c>
    </row>
    <row r="1773" spans="1:10" x14ac:dyDescent="0.2">
      <c r="A1773" s="5">
        <v>176.25</v>
      </c>
      <c r="B1773" s="3">
        <f t="shared" si="162"/>
        <v>4.4461000000000004</v>
      </c>
      <c r="C1773" s="3">
        <f t="shared" si="163"/>
        <v>-3.1000000000000003E-3</v>
      </c>
      <c r="D1773">
        <f t="shared" si="159"/>
        <v>100</v>
      </c>
      <c r="E1773">
        <f t="shared" si="160"/>
        <v>5.51</v>
      </c>
      <c r="F1773">
        <f t="shared" si="161"/>
        <v>40</v>
      </c>
      <c r="I1773" s="3">
        <v>5.1749000000000001</v>
      </c>
      <c r="J1773" s="3">
        <v>1E-4</v>
      </c>
    </row>
    <row r="1774" spans="1:10" x14ac:dyDescent="0.2">
      <c r="A1774" s="5">
        <v>176.35</v>
      </c>
      <c r="B1774" s="3">
        <f t="shared" si="162"/>
        <v>4.4545000000000003</v>
      </c>
      <c r="C1774" s="3">
        <f t="shared" si="163"/>
        <v>-3.1000000000000003E-3</v>
      </c>
      <c r="D1774">
        <f t="shared" si="159"/>
        <v>100</v>
      </c>
      <c r="E1774">
        <f t="shared" si="160"/>
        <v>5.51</v>
      </c>
      <c r="F1774">
        <f t="shared" si="161"/>
        <v>40</v>
      </c>
      <c r="I1774" s="3">
        <v>5.1833</v>
      </c>
      <c r="J1774" s="3">
        <v>1E-4</v>
      </c>
    </row>
    <row r="1775" spans="1:10" x14ac:dyDescent="0.2">
      <c r="A1775" s="5">
        <v>176.45</v>
      </c>
      <c r="B1775" s="3">
        <f t="shared" si="162"/>
        <v>4.4626999999999999</v>
      </c>
      <c r="C1775" s="3">
        <f t="shared" si="163"/>
        <v>-3.0000000000000001E-3</v>
      </c>
      <c r="D1775">
        <f t="shared" si="159"/>
        <v>100</v>
      </c>
      <c r="E1775">
        <f t="shared" si="160"/>
        <v>5.51</v>
      </c>
      <c r="F1775">
        <f t="shared" si="161"/>
        <v>40</v>
      </c>
      <c r="I1775" s="3">
        <v>5.1914999999999996</v>
      </c>
      <c r="J1775" s="3">
        <v>2.0000000000000001E-4</v>
      </c>
    </row>
    <row r="1776" spans="1:10" x14ac:dyDescent="0.2">
      <c r="A1776" s="5">
        <v>176.55</v>
      </c>
      <c r="B1776" s="3">
        <f t="shared" si="162"/>
        <v>4.4711000000000007</v>
      </c>
      <c r="C1776" s="3">
        <f t="shared" si="163"/>
        <v>-3.0000000000000001E-3</v>
      </c>
      <c r="D1776">
        <f t="shared" si="159"/>
        <v>100</v>
      </c>
      <c r="E1776">
        <f t="shared" si="160"/>
        <v>5.51</v>
      </c>
      <c r="F1776">
        <f t="shared" si="161"/>
        <v>40</v>
      </c>
      <c r="I1776" s="3">
        <v>5.1999000000000004</v>
      </c>
      <c r="J1776" s="3">
        <v>2.0000000000000001E-4</v>
      </c>
    </row>
    <row r="1777" spans="1:10" x14ac:dyDescent="0.2">
      <c r="A1777" s="5">
        <v>176.65</v>
      </c>
      <c r="B1777" s="3">
        <f t="shared" si="162"/>
        <v>4.4796000000000005</v>
      </c>
      <c r="C1777" s="3">
        <f t="shared" si="163"/>
        <v>-3.2000000000000002E-3</v>
      </c>
      <c r="D1777">
        <f t="shared" si="159"/>
        <v>100</v>
      </c>
      <c r="E1777">
        <f t="shared" si="160"/>
        <v>5.51</v>
      </c>
      <c r="F1777">
        <f t="shared" si="161"/>
        <v>40</v>
      </c>
      <c r="I1777" s="3">
        <v>5.2084000000000001</v>
      </c>
      <c r="J1777" s="3">
        <v>0</v>
      </c>
    </row>
    <row r="1778" spans="1:10" x14ac:dyDescent="0.2">
      <c r="A1778" s="5">
        <v>176.75</v>
      </c>
      <c r="B1778" s="3">
        <f t="shared" si="162"/>
        <v>4.4878</v>
      </c>
      <c r="C1778" s="3">
        <f t="shared" si="163"/>
        <v>-3.1000000000000003E-3</v>
      </c>
      <c r="D1778">
        <f t="shared" si="159"/>
        <v>100</v>
      </c>
      <c r="E1778">
        <f t="shared" si="160"/>
        <v>5.51</v>
      </c>
      <c r="F1778">
        <f t="shared" si="161"/>
        <v>40</v>
      </c>
      <c r="I1778" s="3">
        <v>5.2165999999999997</v>
      </c>
      <c r="J1778" s="3">
        <v>1E-4</v>
      </c>
    </row>
    <row r="1779" spans="1:10" x14ac:dyDescent="0.2">
      <c r="A1779" s="5">
        <v>176.85</v>
      </c>
      <c r="B1779" s="3">
        <f t="shared" si="162"/>
        <v>4.4961000000000002</v>
      </c>
      <c r="C1779" s="3">
        <f t="shared" si="163"/>
        <v>-2.9000000000000002E-3</v>
      </c>
      <c r="D1779">
        <f t="shared" si="159"/>
        <v>100</v>
      </c>
      <c r="E1779">
        <f t="shared" si="160"/>
        <v>5.51</v>
      </c>
      <c r="F1779">
        <f t="shared" si="161"/>
        <v>40</v>
      </c>
      <c r="I1779" s="3">
        <v>5.2248999999999999</v>
      </c>
      <c r="J1779" s="3">
        <v>2.9999999999999997E-4</v>
      </c>
    </row>
    <row r="1780" spans="1:10" x14ac:dyDescent="0.2">
      <c r="A1780" s="5">
        <v>176.95</v>
      </c>
      <c r="B1780" s="3">
        <f t="shared" si="162"/>
        <v>4.5045999999999999</v>
      </c>
      <c r="C1780" s="3">
        <f t="shared" si="163"/>
        <v>-3.1000000000000003E-3</v>
      </c>
      <c r="D1780">
        <f t="shared" si="159"/>
        <v>100</v>
      </c>
      <c r="E1780">
        <f t="shared" si="160"/>
        <v>5.51</v>
      </c>
      <c r="F1780">
        <f t="shared" si="161"/>
        <v>40</v>
      </c>
      <c r="I1780" s="3">
        <v>5.2333999999999996</v>
      </c>
      <c r="J1780" s="3">
        <v>1E-4</v>
      </c>
    </row>
    <row r="1781" spans="1:10" x14ac:dyDescent="0.2">
      <c r="A1781" s="5">
        <v>177.05</v>
      </c>
      <c r="B1781" s="3">
        <f t="shared" si="162"/>
        <v>4.5128000000000004</v>
      </c>
      <c r="C1781" s="3">
        <f t="shared" si="163"/>
        <v>-3.1000000000000003E-3</v>
      </c>
      <c r="D1781">
        <f t="shared" si="159"/>
        <v>100</v>
      </c>
      <c r="E1781">
        <f t="shared" si="160"/>
        <v>5.51</v>
      </c>
      <c r="F1781">
        <f t="shared" si="161"/>
        <v>40</v>
      </c>
      <c r="I1781" s="3">
        <v>5.2416</v>
      </c>
      <c r="J1781" s="3">
        <v>1E-4</v>
      </c>
    </row>
    <row r="1782" spans="1:10" x14ac:dyDescent="0.2">
      <c r="A1782" s="5">
        <v>177.15</v>
      </c>
      <c r="B1782" s="3">
        <f t="shared" si="162"/>
        <v>4.5211000000000006</v>
      </c>
      <c r="C1782" s="3">
        <f t="shared" si="163"/>
        <v>-3.2000000000000002E-3</v>
      </c>
      <c r="D1782">
        <f t="shared" si="159"/>
        <v>100</v>
      </c>
      <c r="E1782">
        <f t="shared" si="160"/>
        <v>5.51</v>
      </c>
      <c r="F1782">
        <f t="shared" si="161"/>
        <v>40</v>
      </c>
      <c r="I1782" s="3">
        <v>5.2499000000000002</v>
      </c>
      <c r="J1782" s="3">
        <v>0</v>
      </c>
    </row>
    <row r="1783" spans="1:10" x14ac:dyDescent="0.2">
      <c r="A1783" s="5">
        <v>177.25</v>
      </c>
      <c r="B1783" s="3">
        <f t="shared" si="162"/>
        <v>4.5296000000000003</v>
      </c>
      <c r="C1783" s="3">
        <f t="shared" si="163"/>
        <v>-3.1000000000000003E-3</v>
      </c>
      <c r="D1783">
        <f t="shared" si="159"/>
        <v>100</v>
      </c>
      <c r="E1783">
        <f t="shared" si="160"/>
        <v>5.51</v>
      </c>
      <c r="F1783">
        <f t="shared" si="161"/>
        <v>40</v>
      </c>
      <c r="I1783" s="3">
        <v>5.2584</v>
      </c>
      <c r="J1783" s="3">
        <v>1E-4</v>
      </c>
    </row>
    <row r="1784" spans="1:10" x14ac:dyDescent="0.2">
      <c r="A1784" s="5">
        <v>177.35</v>
      </c>
      <c r="B1784" s="3">
        <f t="shared" si="162"/>
        <v>4.5379000000000005</v>
      </c>
      <c r="C1784" s="3">
        <f t="shared" si="163"/>
        <v>-3.1000000000000003E-3</v>
      </c>
      <c r="D1784">
        <f t="shared" si="159"/>
        <v>100</v>
      </c>
      <c r="E1784">
        <f t="shared" si="160"/>
        <v>5.51</v>
      </c>
      <c r="F1784">
        <f t="shared" si="161"/>
        <v>40</v>
      </c>
      <c r="I1784" s="3">
        <v>5.2667000000000002</v>
      </c>
      <c r="J1784" s="3">
        <v>1E-4</v>
      </c>
    </row>
    <row r="1785" spans="1:10" x14ac:dyDescent="0.2">
      <c r="A1785" s="5">
        <v>177.45</v>
      </c>
      <c r="B1785" s="3">
        <f t="shared" si="162"/>
        <v>4.5460000000000003</v>
      </c>
      <c r="C1785" s="3">
        <f t="shared" si="163"/>
        <v>-3.0000000000000001E-3</v>
      </c>
      <c r="D1785">
        <f t="shared" si="159"/>
        <v>100</v>
      </c>
      <c r="E1785">
        <f t="shared" si="160"/>
        <v>5.51</v>
      </c>
      <c r="F1785">
        <f t="shared" si="161"/>
        <v>40</v>
      </c>
      <c r="I1785" s="3">
        <v>5.2747999999999999</v>
      </c>
      <c r="J1785" s="3">
        <v>2.0000000000000001E-4</v>
      </c>
    </row>
    <row r="1786" spans="1:10" x14ac:dyDescent="0.2">
      <c r="A1786" s="5">
        <v>177.55</v>
      </c>
      <c r="B1786" s="3">
        <f t="shared" si="162"/>
        <v>4.5544000000000002</v>
      </c>
      <c r="C1786" s="3">
        <f t="shared" si="163"/>
        <v>-3.1000000000000003E-3</v>
      </c>
      <c r="D1786">
        <f t="shared" si="159"/>
        <v>100</v>
      </c>
      <c r="E1786">
        <f t="shared" si="160"/>
        <v>5.51</v>
      </c>
      <c r="F1786">
        <f t="shared" si="161"/>
        <v>40</v>
      </c>
      <c r="I1786" s="3">
        <v>5.2831999999999999</v>
      </c>
      <c r="J1786" s="3">
        <v>1E-4</v>
      </c>
    </row>
    <row r="1787" spans="1:10" x14ac:dyDescent="0.2">
      <c r="A1787" s="5">
        <v>177.65</v>
      </c>
      <c r="B1787" s="3">
        <f t="shared" si="162"/>
        <v>4.5628000000000002</v>
      </c>
      <c r="C1787" s="3">
        <f t="shared" si="163"/>
        <v>-3.0000000000000001E-3</v>
      </c>
      <c r="D1787">
        <f t="shared" si="159"/>
        <v>100</v>
      </c>
      <c r="E1787">
        <f t="shared" si="160"/>
        <v>5.51</v>
      </c>
      <c r="F1787">
        <f t="shared" si="161"/>
        <v>40</v>
      </c>
      <c r="I1787" s="3">
        <v>5.2915999999999999</v>
      </c>
      <c r="J1787" s="3">
        <v>2.0000000000000001E-4</v>
      </c>
    </row>
    <row r="1788" spans="1:10" x14ac:dyDescent="0.2">
      <c r="A1788" s="5">
        <v>177.75</v>
      </c>
      <c r="B1788" s="3">
        <f t="shared" si="162"/>
        <v>4.5710000000000006</v>
      </c>
      <c r="C1788" s="3">
        <f t="shared" si="163"/>
        <v>-3.2000000000000002E-3</v>
      </c>
      <c r="D1788">
        <f t="shared" si="159"/>
        <v>100</v>
      </c>
      <c r="E1788">
        <f t="shared" si="160"/>
        <v>5.51</v>
      </c>
      <c r="F1788">
        <f t="shared" si="161"/>
        <v>40</v>
      </c>
      <c r="I1788" s="3">
        <v>5.2998000000000003</v>
      </c>
      <c r="J1788" s="3">
        <v>0</v>
      </c>
    </row>
    <row r="1789" spans="1:10" x14ac:dyDescent="0.2">
      <c r="A1789" s="5">
        <v>177.85</v>
      </c>
      <c r="B1789" s="3">
        <f t="shared" si="162"/>
        <v>4.5794000000000006</v>
      </c>
      <c r="C1789" s="3">
        <f t="shared" si="163"/>
        <v>-3.0000000000000001E-3</v>
      </c>
      <c r="D1789">
        <f t="shared" si="159"/>
        <v>100</v>
      </c>
      <c r="E1789">
        <f t="shared" si="160"/>
        <v>5.51</v>
      </c>
      <c r="F1789">
        <f t="shared" si="161"/>
        <v>40</v>
      </c>
      <c r="I1789" s="3">
        <v>5.3082000000000003</v>
      </c>
      <c r="J1789" s="3">
        <v>2.0000000000000001E-4</v>
      </c>
    </row>
    <row r="1790" spans="1:10" x14ac:dyDescent="0.2">
      <c r="A1790" s="5">
        <v>177.95</v>
      </c>
      <c r="B1790" s="3">
        <f t="shared" si="162"/>
        <v>4.5878000000000005</v>
      </c>
      <c r="C1790" s="3">
        <f t="shared" si="163"/>
        <v>-3.0000000000000001E-3</v>
      </c>
      <c r="D1790">
        <f t="shared" si="159"/>
        <v>100</v>
      </c>
      <c r="E1790">
        <f t="shared" si="160"/>
        <v>5.51</v>
      </c>
      <c r="F1790">
        <f t="shared" si="161"/>
        <v>40</v>
      </c>
      <c r="I1790" s="3">
        <v>5.3166000000000002</v>
      </c>
      <c r="J1790" s="3">
        <v>2.0000000000000001E-4</v>
      </c>
    </row>
    <row r="1791" spans="1:10" x14ac:dyDescent="0.2">
      <c r="A1791" s="5">
        <v>178.05</v>
      </c>
      <c r="B1791" s="3">
        <f t="shared" si="162"/>
        <v>4.5963000000000003</v>
      </c>
      <c r="C1791" s="3">
        <f t="shared" si="163"/>
        <v>-3.2000000000000002E-3</v>
      </c>
      <c r="D1791">
        <f t="shared" si="159"/>
        <v>100</v>
      </c>
      <c r="E1791">
        <f t="shared" si="160"/>
        <v>5.51</v>
      </c>
      <c r="F1791">
        <f t="shared" si="161"/>
        <v>40</v>
      </c>
      <c r="I1791" s="3">
        <v>5.3250999999999999</v>
      </c>
      <c r="J1791" s="3">
        <v>0</v>
      </c>
    </row>
    <row r="1792" spans="1:10" x14ac:dyDescent="0.2">
      <c r="A1792" s="5">
        <v>178.15</v>
      </c>
      <c r="B1792" s="3">
        <f t="shared" si="162"/>
        <v>4.6044</v>
      </c>
      <c r="C1792" s="3">
        <f t="shared" si="163"/>
        <v>-3.2000000000000002E-3</v>
      </c>
      <c r="D1792">
        <f t="shared" si="159"/>
        <v>100</v>
      </c>
      <c r="E1792">
        <f t="shared" si="160"/>
        <v>5.51</v>
      </c>
      <c r="F1792">
        <f t="shared" si="161"/>
        <v>40</v>
      </c>
      <c r="I1792" s="3">
        <v>5.3331999999999997</v>
      </c>
      <c r="J1792" s="3">
        <v>0</v>
      </c>
    </row>
    <row r="1793" spans="1:10" x14ac:dyDescent="0.2">
      <c r="A1793" s="5">
        <v>178.25</v>
      </c>
      <c r="B1793" s="3">
        <f t="shared" si="162"/>
        <v>4.6127000000000002</v>
      </c>
      <c r="C1793" s="3">
        <f t="shared" si="163"/>
        <v>-2.9000000000000002E-3</v>
      </c>
      <c r="D1793">
        <f t="shared" si="159"/>
        <v>100</v>
      </c>
      <c r="E1793">
        <f t="shared" si="160"/>
        <v>5.51</v>
      </c>
      <c r="F1793">
        <f t="shared" si="161"/>
        <v>40</v>
      </c>
      <c r="I1793" s="3">
        <v>5.3414999999999999</v>
      </c>
      <c r="J1793" s="3">
        <v>2.9999999999999997E-4</v>
      </c>
    </row>
    <row r="1794" spans="1:10" x14ac:dyDescent="0.2">
      <c r="A1794" s="5">
        <v>178.35</v>
      </c>
      <c r="B1794" s="3">
        <f t="shared" si="162"/>
        <v>4.6211000000000002</v>
      </c>
      <c r="C1794" s="3">
        <f t="shared" si="163"/>
        <v>-3.1000000000000003E-3</v>
      </c>
      <c r="D1794">
        <f t="shared" si="159"/>
        <v>100</v>
      </c>
      <c r="E1794">
        <f t="shared" si="160"/>
        <v>5.51</v>
      </c>
      <c r="F1794">
        <f t="shared" si="161"/>
        <v>40</v>
      </c>
      <c r="I1794" s="3">
        <v>5.3498999999999999</v>
      </c>
      <c r="J1794" s="3">
        <v>1E-4</v>
      </c>
    </row>
    <row r="1795" spans="1:10" x14ac:dyDescent="0.2">
      <c r="A1795" s="5">
        <v>178.45</v>
      </c>
      <c r="B1795" s="3">
        <f t="shared" si="162"/>
        <v>4.6295000000000002</v>
      </c>
      <c r="C1795" s="3">
        <f t="shared" si="163"/>
        <v>-3.1000000000000003E-3</v>
      </c>
      <c r="D1795">
        <f t="shared" si="159"/>
        <v>100</v>
      </c>
      <c r="E1795">
        <f t="shared" si="160"/>
        <v>5.51</v>
      </c>
      <c r="F1795">
        <f t="shared" si="161"/>
        <v>40</v>
      </c>
      <c r="I1795" s="3">
        <v>5.3582999999999998</v>
      </c>
      <c r="J1795" s="3">
        <v>1E-4</v>
      </c>
    </row>
    <row r="1796" spans="1:10" x14ac:dyDescent="0.2">
      <c r="A1796" s="5">
        <v>178.55</v>
      </c>
      <c r="B1796" s="3">
        <f t="shared" si="162"/>
        <v>4.6378000000000004</v>
      </c>
      <c r="C1796" s="3">
        <f t="shared" si="163"/>
        <v>-3.1000000000000003E-3</v>
      </c>
      <c r="D1796">
        <f t="shared" si="159"/>
        <v>100</v>
      </c>
      <c r="E1796">
        <f t="shared" si="160"/>
        <v>5.51</v>
      </c>
      <c r="F1796">
        <f t="shared" si="161"/>
        <v>40</v>
      </c>
      <c r="I1796" s="3">
        <v>5.3666</v>
      </c>
      <c r="J1796" s="3">
        <v>1E-4</v>
      </c>
    </row>
    <row r="1797" spans="1:10" x14ac:dyDescent="0.2">
      <c r="A1797" s="5">
        <v>178.65</v>
      </c>
      <c r="B1797" s="3">
        <f t="shared" si="162"/>
        <v>4.6462000000000003</v>
      </c>
      <c r="C1797" s="3">
        <f t="shared" si="163"/>
        <v>-3.0000000000000001E-3</v>
      </c>
      <c r="D1797">
        <f t="shared" si="159"/>
        <v>100</v>
      </c>
      <c r="E1797">
        <f t="shared" si="160"/>
        <v>5.51</v>
      </c>
      <c r="F1797">
        <f t="shared" si="161"/>
        <v>40</v>
      </c>
      <c r="I1797" s="3">
        <v>5.375</v>
      </c>
      <c r="J1797" s="3">
        <v>2.0000000000000001E-4</v>
      </c>
    </row>
    <row r="1798" spans="1:10" x14ac:dyDescent="0.2">
      <c r="A1798" s="5">
        <v>178.73</v>
      </c>
      <c r="B1798" s="3">
        <f t="shared" si="162"/>
        <v>4.6525000000000007</v>
      </c>
      <c r="C1798" s="3">
        <f t="shared" si="163"/>
        <v>-3.0000000000000001E-3</v>
      </c>
      <c r="D1798">
        <f t="shared" si="159"/>
        <v>100</v>
      </c>
      <c r="E1798">
        <f t="shared" si="160"/>
        <v>5.51</v>
      </c>
      <c r="F1798">
        <f t="shared" si="161"/>
        <v>40</v>
      </c>
      <c r="I1798" s="3">
        <v>5.3813000000000004</v>
      </c>
      <c r="J1798" s="3">
        <v>2.0000000000000001E-4</v>
      </c>
    </row>
  </sheetData>
  <pageMargins left="0.75" right="0.75" top="1" bottom="1" header="0.5" footer="0.5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EF494-23DA-0241-8F99-395008FB2C2A}">
  <dimension ref="A1:Q1798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6</v>
      </c>
      <c r="B4" s="3" t="s">
        <v>40</v>
      </c>
      <c r="C4" s="3">
        <v>3.3700000000000001E-2</v>
      </c>
      <c r="D4" s="3">
        <v>5.0494000000000003</v>
      </c>
      <c r="E4" s="3">
        <v>100</v>
      </c>
      <c r="F4" s="3">
        <v>5.18</v>
      </c>
      <c r="G4" s="3">
        <v>40</v>
      </c>
      <c r="I4" s="3"/>
      <c r="J4" s="3"/>
      <c r="K4">
        <f>F4/1000*G4/1000</f>
        <v>2.0719999999999999E-4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5.18</v>
      </c>
      <c r="F9">
        <f>$G$4</f>
        <v>40</v>
      </c>
      <c r="G9">
        <f>3*C9*D9*1000/(2*F9*E9^2)</f>
        <v>0</v>
      </c>
      <c r="H9">
        <f>6*B9*E9/(D9^2)</f>
        <v>0</v>
      </c>
      <c r="I9" s="3">
        <v>0.92130000000000001</v>
      </c>
      <c r="J9" s="3">
        <v>1E-3</v>
      </c>
      <c r="K9">
        <f>(C10+C9)/2*(B10-B9)</f>
        <v>0</v>
      </c>
      <c r="L9">
        <f>K712/K4</f>
        <v>26.526833976833966</v>
      </c>
      <c r="M9">
        <f>L9/1000</f>
        <v>2.6526833976833968E-2</v>
      </c>
      <c r="N9">
        <f>SLOPE(C9:C585,B9:B585)</f>
        <v>8.1822606166449138E-2</v>
      </c>
      <c r="O9">
        <f>N9*1000</f>
        <v>81.822606166449134</v>
      </c>
      <c r="P9">
        <f>(E4^3*O9)/(4*G4*F4^3)</f>
        <v>3679.2902228981861</v>
      </c>
      <c r="Q9">
        <f>P9/1000</f>
        <v>3.6792902228981861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5.18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0.92449999999999999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5.18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0.92400000000000004</v>
      </c>
      <c r="J11" s="3">
        <v>8.9999999999999998E-4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5.18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0.92379999999999995</v>
      </c>
      <c r="J12" s="3">
        <v>1E-3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5.18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0.92379999999999995</v>
      </c>
      <c r="J13" s="3">
        <v>8.9999999999999998E-4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5.18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0.92390000000000005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5.18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0.9244</v>
      </c>
      <c r="J15" s="3">
        <v>1.1000000000000001E-3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5.18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0.92600000000000005</v>
      </c>
      <c r="J16" s="3">
        <v>1E-3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5.18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0.92710000000000004</v>
      </c>
      <c r="J17" s="3">
        <v>8.0000000000000004E-4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5.18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0.92830000000000001</v>
      </c>
      <c r="J18" s="3">
        <v>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5.18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0.92910000000000004</v>
      </c>
      <c r="J19" s="3">
        <v>1.1000000000000001E-3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5.18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0.92979999999999996</v>
      </c>
      <c r="J20" s="3">
        <v>1.1000000000000001E-3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5.18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0.93069999999999997</v>
      </c>
      <c r="J21" s="3">
        <v>1.1999999999999999E-3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5.18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0.93159999999999998</v>
      </c>
      <c r="J22" s="3">
        <v>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5.18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0.93230000000000002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5.18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0.93310000000000004</v>
      </c>
      <c r="J24" s="3">
        <v>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5.18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0.93400000000000005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5.18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0.93489999999999995</v>
      </c>
      <c r="J26" s="3">
        <v>8.0000000000000004E-4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5.18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0.9355</v>
      </c>
      <c r="J27" s="3">
        <v>8.0000000000000004E-4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5.18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0.9365</v>
      </c>
      <c r="J28" s="3">
        <v>8.0000000000000004E-4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5.18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0.9375</v>
      </c>
      <c r="J29" s="3">
        <v>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5.18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0.93810000000000004</v>
      </c>
      <c r="J30" s="3">
        <v>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5.18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0.93889999999999996</v>
      </c>
      <c r="J31" s="3">
        <v>1.1999999999999999E-3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5.18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0.93979999999999997</v>
      </c>
      <c r="J32" s="3">
        <v>8.9999999999999998E-4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5.18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0.94079999999999997</v>
      </c>
      <c r="J33" s="3">
        <v>1.1000000000000001E-3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5.18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0.9415</v>
      </c>
      <c r="J34" s="3">
        <v>1.1000000000000001E-3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5.18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0.94240000000000002</v>
      </c>
      <c r="J35" s="3">
        <v>1.1000000000000001E-3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5.18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0.94340000000000002</v>
      </c>
      <c r="J36" s="3">
        <v>1.2999999999999999E-3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5.18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0.94410000000000005</v>
      </c>
      <c r="J37" s="3">
        <v>1E-3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5.18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0.94479999999999997</v>
      </c>
      <c r="J38" s="3">
        <v>1.1000000000000001E-3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5.18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0.94569999999999999</v>
      </c>
      <c r="J39" s="3">
        <v>1.1000000000000001E-3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5.18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0.9466</v>
      </c>
      <c r="J40" s="3">
        <v>1.1000000000000001E-3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5.18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0.94730000000000003</v>
      </c>
      <c r="J41" s="3">
        <v>1.1000000000000001E-3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5.18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0.94810000000000005</v>
      </c>
      <c r="J42" s="3">
        <v>1.1999999999999999E-3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5.18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0.94910000000000005</v>
      </c>
      <c r="J43" s="3">
        <v>1.1999999999999999E-3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5.18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0.94989999999999997</v>
      </c>
      <c r="J44" s="3">
        <v>1E-3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5.18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0.9506</v>
      </c>
      <c r="J45" s="3">
        <v>8.9999999999999998E-4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5.18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0.95140000000000002</v>
      </c>
      <c r="J46" s="3">
        <v>1E-3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5.18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0.95250000000000001</v>
      </c>
      <c r="J47" s="3">
        <v>1.1000000000000001E-3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5.18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0.95320000000000005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5.18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0.95389999999999997</v>
      </c>
      <c r="J49" s="3">
        <v>1.1999999999999999E-3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5.18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0.95499999999999996</v>
      </c>
      <c r="J50" s="3">
        <v>1.1000000000000001E-3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5.18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0.95569999999999999</v>
      </c>
      <c r="J51" s="3">
        <v>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5.18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0.95640000000000003</v>
      </c>
      <c r="J52" s="3">
        <v>1.1000000000000001E-3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5.18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0.95730000000000004</v>
      </c>
      <c r="J53" s="3">
        <v>1.1999999999999999E-3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5.18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0.95830000000000004</v>
      </c>
      <c r="J54" s="3">
        <v>1.2999999999999999E-3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5.18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0.95899999999999996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5.18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0.9597</v>
      </c>
      <c r="J56" s="3">
        <v>1.1999999999999999E-3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5.18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0.96079999999999999</v>
      </c>
      <c r="J57" s="3">
        <v>1.2999999999999999E-3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5.18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0.96160000000000001</v>
      </c>
      <c r="J58" s="3">
        <v>1.1999999999999999E-3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5.18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0.96230000000000004</v>
      </c>
      <c r="J59" s="3">
        <v>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5.18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0.96299999999999997</v>
      </c>
      <c r="J60" s="3">
        <v>1.1000000000000001E-3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5.18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0.96409999999999996</v>
      </c>
      <c r="J61" s="3">
        <v>1.1000000000000001E-3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5.18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0.96489999999999998</v>
      </c>
      <c r="J62" s="3">
        <v>1.2999999999999999E-3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5.18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0.96560000000000001</v>
      </c>
      <c r="J63" s="3">
        <v>1.2999999999999999E-3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5.18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0.96660000000000001</v>
      </c>
      <c r="J64" s="3">
        <v>1.1999999999999999E-3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5.18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0.96740000000000004</v>
      </c>
      <c r="J65" s="3">
        <v>1.2999999999999999E-3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5.18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0.96809999999999996</v>
      </c>
      <c r="J66" s="3">
        <v>1.1999999999999999E-3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5.18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0.96889999999999998</v>
      </c>
      <c r="J67" s="3">
        <v>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5.18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0.96989999999999998</v>
      </c>
      <c r="J68" s="3">
        <v>1.1000000000000001E-3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5.18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0.97070000000000001</v>
      </c>
      <c r="J69" s="3">
        <v>1.2999999999999999E-3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5.18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0.97140000000000004</v>
      </c>
      <c r="J70" s="3">
        <v>1.1999999999999999E-3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5.18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0.97230000000000005</v>
      </c>
      <c r="J71" s="3">
        <v>1.1000000000000001E-3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5.18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0.97330000000000005</v>
      </c>
      <c r="J72" s="3">
        <v>1.1999999999999999E-3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5.18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0.97389999999999999</v>
      </c>
      <c r="J73" s="3">
        <v>1.4E-3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5.18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0.97460000000000002</v>
      </c>
      <c r="J74" s="3">
        <v>1.2999999999999999E-3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5.18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0.9758</v>
      </c>
      <c r="J75" s="3">
        <v>1.1000000000000001E-3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5.18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0.97660000000000002</v>
      </c>
      <c r="J76" s="3">
        <v>1.2999999999999999E-3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5.18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0.97729999999999995</v>
      </c>
      <c r="J77" s="3">
        <v>1.1999999999999999E-3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5.18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0.97819999999999996</v>
      </c>
      <c r="J78" s="3">
        <v>1.1999999999999999E-3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5.18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0.97919999999999996</v>
      </c>
      <c r="J79" s="3">
        <v>1.1999999999999999E-3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5.18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0.97989999999999999</v>
      </c>
      <c r="J80" s="3">
        <v>1.1000000000000001E-3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5.18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0.98060000000000003</v>
      </c>
      <c r="J81" s="3">
        <v>1.2999999999999999E-3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5.18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0.98160000000000003</v>
      </c>
      <c r="J82" s="3">
        <v>1.2999999999999999E-3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5.18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0.98240000000000005</v>
      </c>
      <c r="J83" s="3">
        <v>1.4E-3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5.18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0.98309999999999997</v>
      </c>
      <c r="J84" s="3">
        <v>1.1000000000000001E-3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5.18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0.9839</v>
      </c>
      <c r="J85" s="3">
        <v>1.1000000000000001E-3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5.18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0.98509999999999998</v>
      </c>
      <c r="J86" s="3">
        <v>1.2999999999999999E-3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5.18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0.98570000000000002</v>
      </c>
      <c r="J87" s="3">
        <v>1.1999999999999999E-3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5.18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0.98640000000000005</v>
      </c>
      <c r="J88" s="3">
        <v>1.1999999999999999E-3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5.18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0.98719999999999997</v>
      </c>
      <c r="J89" s="3">
        <v>1.2999999999999999E-3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5.18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0.98829999999999996</v>
      </c>
      <c r="J90" s="3">
        <v>1.1999999999999999E-3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5.18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0.98899999999999999</v>
      </c>
      <c r="J91" s="3">
        <v>1.1999999999999999E-3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5.18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0.9899</v>
      </c>
      <c r="J92" s="3">
        <v>1.4E-3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5.18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0.9909</v>
      </c>
      <c r="J93" s="3">
        <v>1.5E-3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5.18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0.99160000000000004</v>
      </c>
      <c r="J94" s="3">
        <v>1.1999999999999999E-3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5.18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0.99219999999999997</v>
      </c>
      <c r="J95" s="3">
        <v>1.4E-3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5.18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0.99309999999999998</v>
      </c>
      <c r="J96" s="3">
        <v>1.1999999999999999E-3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5.18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0.99409999999999998</v>
      </c>
      <c r="J97" s="3">
        <v>1.4E-3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5.18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0.99480000000000002</v>
      </c>
      <c r="J98" s="3">
        <v>1.6000000000000001E-3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5.18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0.99560000000000004</v>
      </c>
      <c r="J99" s="3">
        <v>1.2999999999999999E-3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5.18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0.99670000000000003</v>
      </c>
      <c r="J100" s="3">
        <v>1.2999999999999999E-3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5.18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0.99739999999999995</v>
      </c>
      <c r="J101" s="3">
        <v>1.1999999999999999E-3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5.18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0.99809999999999999</v>
      </c>
      <c r="J102" s="3">
        <v>1.5E-3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5.18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0.99890000000000001</v>
      </c>
      <c r="J103" s="3">
        <v>1.4E-3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5.18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1</v>
      </c>
      <c r="J104" s="3">
        <v>1.4E-3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5.18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1.0006999999999999</v>
      </c>
      <c r="J105" s="3">
        <v>1.2999999999999999E-3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5.18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1.0014000000000001</v>
      </c>
      <c r="J106" s="3">
        <v>1.1999999999999999E-3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5.18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1.0024</v>
      </c>
      <c r="J107" s="3">
        <v>1.1000000000000001E-3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5.18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1.0033000000000001</v>
      </c>
      <c r="J108" s="3">
        <v>1.2999999999999999E-3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5.18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1.004</v>
      </c>
      <c r="J109" s="3">
        <v>1.4E-3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5.18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1.0047999999999999</v>
      </c>
      <c r="J110" s="3">
        <v>1.2999999999999999E-3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5.18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1.0058</v>
      </c>
      <c r="J111" s="3">
        <v>1.5E-3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5.18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1.0065</v>
      </c>
      <c r="J112" s="3">
        <v>1.2999999999999999E-3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5.18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1.0072000000000001</v>
      </c>
      <c r="J113" s="3">
        <v>1.4E-3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5.18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1.0082</v>
      </c>
      <c r="J114" s="3">
        <v>1.5E-3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5.18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1.0091000000000001</v>
      </c>
      <c r="J115" s="3">
        <v>1.2999999999999999E-3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5.18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1.0098</v>
      </c>
      <c r="J116" s="3">
        <v>1.5E-3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5.18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1.0105</v>
      </c>
      <c r="J117" s="3">
        <v>1.2999999999999999E-3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5.18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1.0116000000000001</v>
      </c>
      <c r="J118" s="3">
        <v>1.5E-3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5.18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1.0124</v>
      </c>
      <c r="J119" s="3">
        <v>1.4E-3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5.18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1.0130999999999999</v>
      </c>
      <c r="J120" s="3">
        <v>1.2999999999999999E-3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5.18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1.0141</v>
      </c>
      <c r="J121" s="3">
        <v>1.4E-3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5.18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1.0148999999999999</v>
      </c>
      <c r="J122" s="3">
        <v>1.5E-3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5.18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1.0156000000000001</v>
      </c>
      <c r="J123" s="3">
        <v>1.1999999999999999E-3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5.18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1.0164</v>
      </c>
      <c r="J124" s="3">
        <v>1.1999999999999999E-3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5.18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1.0174000000000001</v>
      </c>
      <c r="J125" s="3">
        <v>1.6000000000000001E-3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5.18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1.0182</v>
      </c>
      <c r="J126" s="3">
        <v>1.2999999999999999E-3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5.18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1.0188999999999999</v>
      </c>
      <c r="J127" s="3">
        <v>1.5E-3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5.18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1.0198</v>
      </c>
      <c r="J128" s="3">
        <v>1.2999999999999999E-3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5.18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1.0208999999999999</v>
      </c>
      <c r="J129" s="3">
        <v>1.2999999999999999E-3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5.18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1.0215000000000001</v>
      </c>
      <c r="J130" s="3">
        <v>1.4E-3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5.18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1.0222</v>
      </c>
      <c r="J131" s="3">
        <v>1.4E-3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5.18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1.0233000000000001</v>
      </c>
      <c r="J132" s="3">
        <v>1.6999999999999999E-3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5.18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1.0241</v>
      </c>
      <c r="J133" s="3">
        <v>1.4E-3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5.18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1.0247999999999999</v>
      </c>
      <c r="J134" s="3">
        <v>1.5E-3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5.18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1.0257000000000001</v>
      </c>
      <c r="J135" s="3">
        <v>1.5E-3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5.18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1.0266</v>
      </c>
      <c r="J136" s="3">
        <v>1.4E-3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5.18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1.0273000000000001</v>
      </c>
      <c r="J137" s="3">
        <v>1.6000000000000001E-3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5.18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1.0281</v>
      </c>
      <c r="J138" s="3">
        <v>1.6000000000000001E-3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5.18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1.0289999999999999</v>
      </c>
      <c r="J139" s="3">
        <v>1.6999999999999999E-3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5.18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1.0299</v>
      </c>
      <c r="J140" s="3">
        <v>1.6000000000000001E-3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5.18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1.0306</v>
      </c>
      <c r="J141" s="3">
        <v>1.5E-3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5.18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1.0315000000000001</v>
      </c>
      <c r="J142" s="3">
        <v>1.4E-3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5.18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1.0326</v>
      </c>
      <c r="J143" s="3">
        <v>1.6000000000000001E-3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5.18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1.0331999999999999</v>
      </c>
      <c r="J144" s="3">
        <v>1.6000000000000001E-3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5.18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1.0339</v>
      </c>
      <c r="J145" s="3">
        <v>1.4E-3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5.18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1.0347999999999999</v>
      </c>
      <c r="J146" s="3">
        <v>1.4E-3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5.18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1.0358000000000001</v>
      </c>
      <c r="J147" s="3">
        <v>1.5E-3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5.18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1.0365</v>
      </c>
      <c r="J148" s="3">
        <v>1.5E-3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5.18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1.0373000000000001</v>
      </c>
      <c r="J149" s="3">
        <v>1.6000000000000001E-3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5.18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1.0383</v>
      </c>
      <c r="J150" s="3">
        <v>1.6000000000000001E-3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5.18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1.0390999999999999</v>
      </c>
      <c r="J151" s="3">
        <v>1.6000000000000001E-3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5.18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1.0398000000000001</v>
      </c>
      <c r="J152" s="3">
        <v>1.5E-3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5.18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1.0406</v>
      </c>
      <c r="J153" s="3">
        <v>1.6000000000000001E-3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5.18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1.0416000000000001</v>
      </c>
      <c r="J154" s="3">
        <v>1.6999999999999999E-3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5.18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1.0423</v>
      </c>
      <c r="J155" s="3">
        <v>1.6000000000000001E-3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5.18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1.0430999999999999</v>
      </c>
      <c r="J156" s="3">
        <v>1.5E-3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5.18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1.0442</v>
      </c>
      <c r="J157" s="3">
        <v>1.6000000000000001E-3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5.18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1.0448999999999999</v>
      </c>
      <c r="J158" s="3">
        <v>1.6999999999999999E-3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5.18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1.0456000000000001</v>
      </c>
      <c r="J159" s="3">
        <v>1.6000000000000001E-3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5.18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1.0463</v>
      </c>
      <c r="J160" s="3">
        <v>1.5E-3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5.18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1.0475000000000001</v>
      </c>
      <c r="J161" s="3">
        <v>1.6999999999999999E-3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5.18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1.0482</v>
      </c>
      <c r="J162" s="3">
        <v>1.6000000000000001E-3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5.18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1.0488999999999999</v>
      </c>
      <c r="J163" s="3">
        <v>1.4E-3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5.18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1.0499000000000001</v>
      </c>
      <c r="J164" s="3">
        <v>1.8E-3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5.18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1.0508</v>
      </c>
      <c r="J165" s="3">
        <v>1.5E-3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5.18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1.0515000000000001</v>
      </c>
      <c r="J166" s="3">
        <v>1.6999999999999999E-3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5.18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1.0523</v>
      </c>
      <c r="J167" s="3">
        <v>1.6000000000000001E-3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5.18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1.0532999999999999</v>
      </c>
      <c r="J168" s="3">
        <v>1.6999999999999999E-3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5.18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1.054</v>
      </c>
      <c r="J169" s="3">
        <v>1.6000000000000001E-3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5.18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1.0547</v>
      </c>
      <c r="J170" s="3">
        <v>1.5E-3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5.18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1.0558000000000001</v>
      </c>
      <c r="J171" s="3">
        <v>1.8E-3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5.18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1.0567</v>
      </c>
      <c r="J172" s="3">
        <v>1.8E-3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5.18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1.0572999999999999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5.18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1.0580000000000001</v>
      </c>
      <c r="J174" s="3">
        <v>1.9E-3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5.18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1.0590999999999999</v>
      </c>
      <c r="J175" s="3">
        <v>1.6999999999999999E-3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5.18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1.06</v>
      </c>
      <c r="J176" s="3">
        <v>1.8E-3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5.18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1.0606</v>
      </c>
      <c r="J177" s="3">
        <v>1.6999999999999999E-3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5.18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1.0615000000000001</v>
      </c>
      <c r="J178" s="3">
        <v>1.6999999999999999E-3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5.18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1.0624</v>
      </c>
      <c r="J179" s="3">
        <v>1.6000000000000001E-3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5.18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1.0630999999999999</v>
      </c>
      <c r="J180" s="3">
        <v>1.6000000000000001E-3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5.18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1.0639000000000001</v>
      </c>
      <c r="J181" s="3">
        <v>1.6999999999999999E-3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5.18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1.0649</v>
      </c>
      <c r="J182" s="3">
        <v>1.6000000000000001E-3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5.18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1.0657000000000001</v>
      </c>
      <c r="J183" s="3">
        <v>1.8E-3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5.18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1.0663</v>
      </c>
      <c r="J184" s="3">
        <v>1.8E-3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5.18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1.0673999999999999</v>
      </c>
      <c r="J185" s="3">
        <v>1.6999999999999999E-3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5.18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1.0684</v>
      </c>
      <c r="J186" s="3">
        <v>1.9E-3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5.18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1.069</v>
      </c>
      <c r="J187" s="3">
        <v>1.6999999999999999E-3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5.18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1.0697000000000001</v>
      </c>
      <c r="J188" s="3">
        <v>1.8E-3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5.18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1.0707</v>
      </c>
      <c r="J189" s="3">
        <v>1.9E-3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5.18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1.0717000000000001</v>
      </c>
      <c r="J190" s="3">
        <v>1.6999999999999999E-3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5.18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1.0723</v>
      </c>
      <c r="J191" s="3">
        <v>1.9E-3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5.18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1.0730999999999999</v>
      </c>
      <c r="J192" s="3">
        <v>1.9E-3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5.18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1.0741000000000001</v>
      </c>
      <c r="J193" s="3">
        <v>1.6999999999999999E-3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5.18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1.0749</v>
      </c>
      <c r="J194" s="3">
        <v>1.6999999999999999E-3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5.18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1.0755999999999999</v>
      </c>
      <c r="J195" s="3">
        <v>1.8E-3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5.18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1.0764</v>
      </c>
      <c r="J196" s="3">
        <v>1.9E-3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5.18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1.0773999999999999</v>
      </c>
      <c r="J197" s="3">
        <v>1.6000000000000001E-3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5.18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1.0781000000000001</v>
      </c>
      <c r="J198" s="3">
        <v>1.6999999999999999E-3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5.18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1.0789</v>
      </c>
      <c r="J199" s="3">
        <v>1.8E-3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5.18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1.0801000000000001</v>
      </c>
      <c r="J200" s="3">
        <v>1.8E-3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5.18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1.0807</v>
      </c>
      <c r="J201" s="3">
        <v>1.8E-3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5.18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1.0813999999999999</v>
      </c>
      <c r="J202" s="3">
        <v>1.6999999999999999E-3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5.18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1.0822000000000001</v>
      </c>
      <c r="J203" s="3">
        <v>1.9E-3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5.18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1.0833999999999999</v>
      </c>
      <c r="J204" s="3">
        <v>1.8E-3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5.18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1.0841000000000001</v>
      </c>
      <c r="J205" s="3">
        <v>1.9E-3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5.18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1.0848</v>
      </c>
      <c r="J206" s="3">
        <v>1.9E-3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5.18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1.0858000000000001</v>
      </c>
      <c r="J207" s="3">
        <v>1.9E-3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5.18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1.0866</v>
      </c>
      <c r="J208" s="3">
        <v>1.9E-3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5.18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1.0872999999999999</v>
      </c>
      <c r="J209" s="3">
        <v>2E-3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5.18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1.0881000000000001</v>
      </c>
      <c r="J210" s="3">
        <v>1.9E-3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5.18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1.089</v>
      </c>
      <c r="J211" s="3">
        <v>1.6999999999999999E-3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5.18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1.0898000000000001</v>
      </c>
      <c r="J212" s="3">
        <v>1.9E-3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5.18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1.0905</v>
      </c>
      <c r="J213" s="3">
        <v>2E-3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5.18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1.0915999999999999</v>
      </c>
      <c r="J214" s="3">
        <v>2E-3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5.18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1.0925</v>
      </c>
      <c r="J215" s="3">
        <v>1.8E-3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5.18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1.0931</v>
      </c>
      <c r="J216" s="3">
        <v>1.9E-3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5.18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1.0938000000000001</v>
      </c>
      <c r="J217" s="3">
        <v>1.9E-3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5.18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1.095</v>
      </c>
      <c r="J218" s="3">
        <v>1.9E-3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5.18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1.0956999999999999</v>
      </c>
      <c r="J219" s="3">
        <v>1.9E-3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5.18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1.0964</v>
      </c>
      <c r="J220" s="3">
        <v>1.9E-3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5.18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1.0973999999999999</v>
      </c>
      <c r="J221" s="3">
        <v>1.8E-3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5.18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1.0983000000000001</v>
      </c>
      <c r="J222" s="3">
        <v>1.8E-3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5.18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1.099</v>
      </c>
      <c r="J223" s="3">
        <v>2E-3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5.18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1.0996999999999999</v>
      </c>
      <c r="J224" s="3">
        <v>2E-3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5.18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1.1007</v>
      </c>
      <c r="J225" s="3">
        <v>1.9E-3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5.18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1.1015999999999999</v>
      </c>
      <c r="J226" s="3">
        <v>2E-3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5.18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1.1023000000000001</v>
      </c>
      <c r="J227" s="3">
        <v>2.0999999999999999E-3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5.18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1.1032</v>
      </c>
      <c r="J228" s="3">
        <v>2.0999999999999999E-3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5.18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1.1042000000000001</v>
      </c>
      <c r="J229" s="3">
        <v>1.9E-3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5.18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1.1048</v>
      </c>
      <c r="J230" s="3">
        <v>2E-3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5.18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1.1054999999999999</v>
      </c>
      <c r="J231" s="3">
        <v>2E-3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5.18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1.1066</v>
      </c>
      <c r="J232" s="3">
        <v>1.9E-3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5.18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1.1073999999999999</v>
      </c>
      <c r="J233" s="3">
        <v>2E-3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5.18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1.1081000000000001</v>
      </c>
      <c r="J234" s="3">
        <v>2E-3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5.18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1.109</v>
      </c>
      <c r="J235" s="3">
        <v>2E-3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5.18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1.1100000000000001</v>
      </c>
      <c r="J236" s="3">
        <v>1.9E-3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5.18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1.1107</v>
      </c>
      <c r="J237" s="3">
        <v>2E-3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5.18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1.1113999999999999</v>
      </c>
      <c r="J238" s="3">
        <v>2E-3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5.18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1.1123000000000001</v>
      </c>
      <c r="J239" s="3">
        <v>2E-3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5.18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1.1132</v>
      </c>
      <c r="J240" s="3">
        <v>2E-3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5.18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1.1138999999999999</v>
      </c>
      <c r="J241" s="3">
        <v>2E-3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5.18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1.1148</v>
      </c>
      <c r="J242" s="3">
        <v>2.0999999999999999E-3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5.18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1.1158999999999999</v>
      </c>
      <c r="J243" s="3">
        <v>2.2000000000000001E-3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5.18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1.1165</v>
      </c>
      <c r="J244" s="3">
        <v>2.0999999999999999E-3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5.18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1.1172</v>
      </c>
      <c r="J245" s="3">
        <v>2.0999999999999999E-3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5.18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1.1181000000000001</v>
      </c>
      <c r="J246" s="3">
        <v>2.0999999999999999E-3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5.18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1.1192</v>
      </c>
      <c r="J247" s="3">
        <v>2.2000000000000001E-3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5.18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1.1197999999999999</v>
      </c>
      <c r="J248" s="3">
        <v>2.2000000000000001E-3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5.18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1.1206</v>
      </c>
      <c r="J249" s="3">
        <v>2.0999999999999999E-3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5.18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1.1216999999999999</v>
      </c>
      <c r="J250" s="3">
        <v>2.2000000000000001E-3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5.18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1.1224000000000001</v>
      </c>
      <c r="J251" s="3">
        <v>2.0999999999999999E-3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5.18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1.1231</v>
      </c>
      <c r="J252" s="3">
        <v>2E-3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5.18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1.1238999999999999</v>
      </c>
      <c r="J253" s="3">
        <v>2E-3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5.18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1.1249</v>
      </c>
      <c r="J254" s="3">
        <v>2.2000000000000001E-3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5.18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1.1255999999999999</v>
      </c>
      <c r="J255" s="3">
        <v>2E-3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5.18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1.1264000000000001</v>
      </c>
      <c r="J256" s="3">
        <v>2E-3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5.18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1.1274</v>
      </c>
      <c r="J257" s="3">
        <v>2.2000000000000001E-3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5.18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1.1283000000000001</v>
      </c>
      <c r="J258" s="3">
        <v>2.0999999999999999E-3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5.18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1.1289</v>
      </c>
      <c r="J259" s="3">
        <v>2E-3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5.18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1.1297999999999999</v>
      </c>
      <c r="J260" s="3">
        <v>2.2000000000000001E-3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5.18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1.131</v>
      </c>
      <c r="J261" s="3">
        <v>2.2000000000000001E-3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5.18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1.1315999999999999</v>
      </c>
      <c r="J262" s="3">
        <v>2.0999999999999999E-3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5.18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1.1323000000000001</v>
      </c>
      <c r="J263" s="3">
        <v>2.2000000000000001E-3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5.18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1.1333</v>
      </c>
      <c r="J264" s="3">
        <v>2.3999999999999998E-3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5.18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1.1341000000000001</v>
      </c>
      <c r="J265" s="3">
        <v>2.2000000000000001E-3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5.18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1.1348</v>
      </c>
      <c r="J266" s="3">
        <v>2.2000000000000001E-3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5.18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1.1355999999999999</v>
      </c>
      <c r="J267" s="3">
        <v>2.0999999999999999E-3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5.18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1.1365000000000001</v>
      </c>
      <c r="J268" s="3">
        <v>2.2000000000000001E-3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5.18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1.1373</v>
      </c>
      <c r="J269" s="3">
        <v>2.0999999999999999E-3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5.18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1.1379999999999999</v>
      </c>
      <c r="J270" s="3">
        <v>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5.18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1.1391</v>
      </c>
      <c r="J271" s="3">
        <v>2.3E-3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5.18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1.1399999999999999</v>
      </c>
      <c r="J272" s="3">
        <v>2.3E-3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5.18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1.1406000000000001</v>
      </c>
      <c r="J273" s="3">
        <v>2.3E-3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5.18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1.1414</v>
      </c>
      <c r="J274" s="3">
        <v>2.3E-3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5.18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1.1424000000000001</v>
      </c>
      <c r="J275" s="3">
        <v>2.2000000000000001E-3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5.18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1.1432</v>
      </c>
      <c r="J276" s="3">
        <v>2.0999999999999999E-3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5.18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1.1438999999999999</v>
      </c>
      <c r="J277" s="3">
        <v>2.3999999999999998E-3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5.18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1.1449</v>
      </c>
      <c r="J278" s="3">
        <v>2.3999999999999998E-3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5.18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1.1458999999999999</v>
      </c>
      <c r="J279" s="3">
        <v>2.0999999999999999E-3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5.18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1.1466000000000001</v>
      </c>
      <c r="J280" s="3">
        <v>2.3999999999999998E-3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5.18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1.1472</v>
      </c>
      <c r="J281" s="3">
        <v>2.3E-3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5.18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1.1482000000000001</v>
      </c>
      <c r="J282" s="3">
        <v>2.3999999999999998E-3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5.18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1.1491</v>
      </c>
      <c r="J283" s="3">
        <v>2.2000000000000001E-3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5.18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1.1497999999999999</v>
      </c>
      <c r="J284" s="3">
        <v>2.2000000000000001E-3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5.18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1.1506000000000001</v>
      </c>
      <c r="J285" s="3">
        <v>2.2000000000000001E-3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5.18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1.1516</v>
      </c>
      <c r="J286" s="3">
        <v>2.3E-3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5.18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1.1523000000000001</v>
      </c>
      <c r="J287" s="3">
        <v>2.3999999999999998E-3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5.18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1.1531</v>
      </c>
      <c r="J288" s="3">
        <v>2.2000000000000001E-3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5.18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1.1539999999999999</v>
      </c>
      <c r="J289" s="3">
        <v>2.3E-3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5.18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1.155</v>
      </c>
      <c r="J290" s="3">
        <v>2.5999999999999999E-3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5.18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1.1556999999999999</v>
      </c>
      <c r="J291" s="3">
        <v>2.3E-3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5.18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1.1565000000000001</v>
      </c>
      <c r="J292" s="3">
        <v>2.3999999999999998E-3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5.18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1.1575</v>
      </c>
      <c r="J293" s="3">
        <v>2.3E-3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5.18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1.1581999999999999</v>
      </c>
      <c r="J294" s="3">
        <v>2.5000000000000001E-3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5.18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1.1589</v>
      </c>
      <c r="J295" s="3">
        <v>2.3999999999999998E-3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5.18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1.1597999999999999</v>
      </c>
      <c r="J296" s="3">
        <v>2.3E-3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5.18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1.1606000000000001</v>
      </c>
      <c r="J297" s="3">
        <v>2.3999999999999998E-3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5.18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1.1614</v>
      </c>
      <c r="J298" s="3">
        <v>2.3E-3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5.18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1.1620999999999999</v>
      </c>
      <c r="J299" s="3">
        <v>2.3999999999999998E-3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5.18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1.1633</v>
      </c>
      <c r="J300" s="3">
        <v>2.5000000000000001E-3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5.18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1.1640999999999999</v>
      </c>
      <c r="J301" s="3">
        <v>2.5000000000000001E-3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5.18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1.1648000000000001</v>
      </c>
      <c r="J302" s="3">
        <v>2.5000000000000001E-3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5.18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1.1656</v>
      </c>
      <c r="J303" s="3">
        <v>2.3E-3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5.18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1.1667000000000001</v>
      </c>
      <c r="J304" s="3">
        <v>2.3E-3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5.18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1.1674</v>
      </c>
      <c r="J305" s="3">
        <v>2.3999999999999998E-3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5.18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1.1680999999999999</v>
      </c>
      <c r="J306" s="3">
        <v>2.3999999999999998E-3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5.18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1.1691</v>
      </c>
      <c r="J307" s="3">
        <v>2.5999999999999999E-3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5.18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1.1698999999999999</v>
      </c>
      <c r="J308" s="3">
        <v>2.5000000000000001E-3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5.18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1.1706000000000001</v>
      </c>
      <c r="J309" s="3">
        <v>2.5000000000000001E-3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5.18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1.1714</v>
      </c>
      <c r="J310" s="3">
        <v>2.5999999999999999E-3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5.18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1.1724000000000001</v>
      </c>
      <c r="J311" s="3">
        <v>2.7000000000000001E-3</v>
      </c>
      <c r="K311">
        <f t="shared" si="29"/>
        <v>0</v>
      </c>
    </row>
    <row r="312" spans="1:11" s="8" customFormat="1" x14ac:dyDescent="0.2">
      <c r="A312" s="6">
        <v>30.3</v>
      </c>
      <c r="B312" s="7">
        <f>I312-$I$312</f>
        <v>0</v>
      </c>
      <c r="C312" s="7">
        <f>J312-$J$312</f>
        <v>0</v>
      </c>
      <c r="D312" s="8">
        <f t="shared" si="24"/>
        <v>100</v>
      </c>
      <c r="E312" s="8">
        <f t="shared" si="25"/>
        <v>5.18</v>
      </c>
      <c r="F312" s="8">
        <f t="shared" si="26"/>
        <v>40</v>
      </c>
      <c r="G312" s="8">
        <f t="shared" si="27"/>
        <v>0</v>
      </c>
      <c r="H312" s="8">
        <f t="shared" si="28"/>
        <v>0</v>
      </c>
      <c r="I312" s="7">
        <v>1.1731</v>
      </c>
      <c r="J312" s="7">
        <v>2.5999999999999999E-3</v>
      </c>
      <c r="K312" s="8">
        <f t="shared" si="29"/>
        <v>3.9999999999995699E-8</v>
      </c>
    </row>
    <row r="313" spans="1:11" x14ac:dyDescent="0.2">
      <c r="A313" s="5">
        <v>30.4</v>
      </c>
      <c r="B313" s="3">
        <f t="shared" ref="B313:B376" si="30">I313-$I$312</f>
        <v>7.9999999999991189E-4</v>
      </c>
      <c r="C313" s="3">
        <f t="shared" ref="C313:C376" si="31">J313-$J$312</f>
        <v>1.0000000000000026E-4</v>
      </c>
      <c r="D313">
        <f t="shared" si="24"/>
        <v>100</v>
      </c>
      <c r="E313">
        <f t="shared" si="25"/>
        <v>5.18</v>
      </c>
      <c r="F313">
        <f t="shared" si="26"/>
        <v>40</v>
      </c>
      <c r="G313">
        <f t="shared" si="27"/>
        <v>1.397564138876884E-2</v>
      </c>
      <c r="H313">
        <f t="shared" si="28"/>
        <v>2.486399999999726E-6</v>
      </c>
      <c r="I313" s="3">
        <v>1.1738999999999999</v>
      </c>
      <c r="J313" s="3">
        <v>2.7000000000000001E-3</v>
      </c>
      <c r="K313">
        <f t="shared" si="29"/>
        <v>1.8000000000002467E-7</v>
      </c>
    </row>
    <row r="314" spans="1:11" x14ac:dyDescent="0.2">
      <c r="A314" s="5">
        <v>30.5</v>
      </c>
      <c r="B314" s="3">
        <f t="shared" si="30"/>
        <v>1.7000000000000348E-3</v>
      </c>
      <c r="C314" s="3">
        <f t="shared" si="31"/>
        <v>2.9999999999999992E-4</v>
      </c>
      <c r="D314">
        <f t="shared" si="24"/>
        <v>100</v>
      </c>
      <c r="E314">
        <f t="shared" si="25"/>
        <v>5.18</v>
      </c>
      <c r="F314">
        <f t="shared" si="26"/>
        <v>40</v>
      </c>
      <c r="G314">
        <f t="shared" si="27"/>
        <v>4.1926924166306397E-2</v>
      </c>
      <c r="H314">
        <f t="shared" si="28"/>
        <v>5.2836000000001073E-6</v>
      </c>
      <c r="I314" s="3">
        <v>1.1748000000000001</v>
      </c>
      <c r="J314" s="3">
        <v>2.8999999999999998E-3</v>
      </c>
      <c r="K314">
        <f t="shared" si="29"/>
        <v>3.499999999999615E-7</v>
      </c>
    </row>
    <row r="315" spans="1:11" x14ac:dyDescent="0.2">
      <c r="A315" s="5">
        <v>30.6</v>
      </c>
      <c r="B315" s="3">
        <f t="shared" si="30"/>
        <v>2.6999999999999247E-3</v>
      </c>
      <c r="C315" s="3">
        <f t="shared" si="31"/>
        <v>4.0000000000000018E-4</v>
      </c>
      <c r="D315">
        <f t="shared" si="24"/>
        <v>100</v>
      </c>
      <c r="E315">
        <f t="shared" si="25"/>
        <v>5.18</v>
      </c>
      <c r="F315">
        <f t="shared" si="26"/>
        <v>40</v>
      </c>
      <c r="G315">
        <f t="shared" si="27"/>
        <v>5.5902565555075244E-2</v>
      </c>
      <c r="H315">
        <f t="shared" si="28"/>
        <v>8.3915999999997656E-6</v>
      </c>
      <c r="I315" s="3">
        <v>1.1758</v>
      </c>
      <c r="J315" s="3">
        <v>3.0000000000000001E-3</v>
      </c>
      <c r="K315">
        <f t="shared" si="29"/>
        <v>2.0999999999997689E-7</v>
      </c>
    </row>
    <row r="316" spans="1:11" x14ac:dyDescent="0.2">
      <c r="A316" s="5">
        <v>30.7</v>
      </c>
      <c r="B316" s="3">
        <f t="shared" si="30"/>
        <v>3.2999999999998586E-3</v>
      </c>
      <c r="C316" s="3">
        <f t="shared" si="31"/>
        <v>2.9999999999999992E-4</v>
      </c>
      <c r="D316">
        <f t="shared" si="24"/>
        <v>100</v>
      </c>
      <c r="E316">
        <f t="shared" si="25"/>
        <v>5.18</v>
      </c>
      <c r="F316">
        <f t="shared" si="26"/>
        <v>40</v>
      </c>
      <c r="G316">
        <f t="shared" si="27"/>
        <v>4.1926924166306397E-2</v>
      </c>
      <c r="H316">
        <f t="shared" si="28"/>
        <v>1.025639999999956E-5</v>
      </c>
      <c r="I316" s="3">
        <v>1.1763999999999999</v>
      </c>
      <c r="J316" s="3">
        <v>2.8999999999999998E-3</v>
      </c>
      <c r="K316">
        <f t="shared" si="29"/>
        <v>3.6000000000004912E-7</v>
      </c>
    </row>
    <row r="317" spans="1:11" x14ac:dyDescent="0.2">
      <c r="A317" s="5">
        <v>30.8</v>
      </c>
      <c r="B317" s="3">
        <f t="shared" si="30"/>
        <v>4.1999999999999815E-3</v>
      </c>
      <c r="C317" s="3">
        <f t="shared" si="31"/>
        <v>5.0000000000000001E-4</v>
      </c>
      <c r="D317">
        <f t="shared" si="24"/>
        <v>100</v>
      </c>
      <c r="E317">
        <f t="shared" si="25"/>
        <v>5.18</v>
      </c>
      <c r="F317">
        <f t="shared" si="26"/>
        <v>40</v>
      </c>
      <c r="G317">
        <f t="shared" si="27"/>
        <v>6.9878206943844015E-2</v>
      </c>
      <c r="H317">
        <f t="shared" si="28"/>
        <v>1.3053599999999942E-5</v>
      </c>
      <c r="I317" s="3">
        <v>1.1773</v>
      </c>
      <c r="J317" s="3">
        <v>3.0999999999999999E-3</v>
      </c>
      <c r="K317">
        <f t="shared" si="29"/>
        <v>5.4999999999993957E-7</v>
      </c>
    </row>
    <row r="318" spans="1:11" x14ac:dyDescent="0.2">
      <c r="A318" s="5">
        <v>30.9</v>
      </c>
      <c r="B318" s="3">
        <f t="shared" si="30"/>
        <v>5.1999999999998714E-3</v>
      </c>
      <c r="C318" s="3">
        <f t="shared" si="31"/>
        <v>6.0000000000000027E-4</v>
      </c>
      <c r="D318">
        <f t="shared" si="24"/>
        <v>100</v>
      </c>
      <c r="E318">
        <f t="shared" si="25"/>
        <v>5.18</v>
      </c>
      <c r="F318">
        <f t="shared" si="26"/>
        <v>40</v>
      </c>
      <c r="G318">
        <f t="shared" si="27"/>
        <v>8.3853848332612863E-2</v>
      </c>
      <c r="H318">
        <f t="shared" si="28"/>
        <v>1.6161599999999598E-5</v>
      </c>
      <c r="I318" s="3">
        <v>1.1782999999999999</v>
      </c>
      <c r="J318" s="3">
        <v>3.2000000000000002E-3</v>
      </c>
      <c r="K318">
        <f t="shared" si="29"/>
        <v>4.4000000000007377E-7</v>
      </c>
    </row>
    <row r="319" spans="1:11" x14ac:dyDescent="0.2">
      <c r="A319" s="5">
        <v>31</v>
      </c>
      <c r="B319" s="3">
        <f t="shared" si="30"/>
        <v>6.0000000000000053E-3</v>
      </c>
      <c r="C319" s="3">
        <f t="shared" si="31"/>
        <v>5.0000000000000001E-4</v>
      </c>
      <c r="D319">
        <f t="shared" si="24"/>
        <v>100</v>
      </c>
      <c r="E319">
        <f t="shared" si="25"/>
        <v>5.18</v>
      </c>
      <c r="F319">
        <f t="shared" si="26"/>
        <v>40</v>
      </c>
      <c r="G319">
        <f t="shared" si="27"/>
        <v>6.9878206943844015E-2</v>
      </c>
      <c r="H319">
        <f t="shared" si="28"/>
        <v>1.8648000000000015E-5</v>
      </c>
      <c r="I319" s="3">
        <v>1.1791</v>
      </c>
      <c r="J319" s="3">
        <v>3.0999999999999999E-3</v>
      </c>
      <c r="K319">
        <f t="shared" si="29"/>
        <v>3.4999999999996144E-7</v>
      </c>
    </row>
    <row r="320" spans="1:11" x14ac:dyDescent="0.2">
      <c r="A320" s="5">
        <v>31.1</v>
      </c>
      <c r="B320" s="3">
        <f t="shared" si="30"/>
        <v>6.6999999999999282E-3</v>
      </c>
      <c r="C320" s="3">
        <f t="shared" si="31"/>
        <v>5.0000000000000001E-4</v>
      </c>
      <c r="D320">
        <f t="shared" si="24"/>
        <v>100</v>
      </c>
      <c r="E320">
        <f t="shared" si="25"/>
        <v>5.18</v>
      </c>
      <c r="F320">
        <f t="shared" si="26"/>
        <v>40</v>
      </c>
      <c r="G320">
        <f t="shared" si="27"/>
        <v>6.9878206943844015E-2</v>
      </c>
      <c r="H320">
        <f t="shared" si="28"/>
        <v>2.0823599999999775E-5</v>
      </c>
      <c r="I320" s="3">
        <v>1.1798</v>
      </c>
      <c r="J320" s="3">
        <v>3.0999999999999999E-3</v>
      </c>
      <c r="K320">
        <f t="shared" si="29"/>
        <v>5.4000000000007382E-7</v>
      </c>
    </row>
    <row r="321" spans="1:11" x14ac:dyDescent="0.2">
      <c r="A321" s="5">
        <v>31.2</v>
      </c>
      <c r="B321" s="3">
        <f t="shared" si="30"/>
        <v>7.6000000000000512E-3</v>
      </c>
      <c r="C321" s="3">
        <f t="shared" si="31"/>
        <v>7.000000000000001E-4</v>
      </c>
      <c r="D321">
        <f t="shared" si="24"/>
        <v>100</v>
      </c>
      <c r="E321">
        <f t="shared" si="25"/>
        <v>5.18</v>
      </c>
      <c r="F321">
        <f t="shared" si="26"/>
        <v>40</v>
      </c>
      <c r="G321">
        <f t="shared" si="27"/>
        <v>9.7829489721381641E-2</v>
      </c>
      <c r="H321">
        <f t="shared" si="28"/>
        <v>2.3620800000000158E-5</v>
      </c>
      <c r="I321" s="3">
        <v>1.1807000000000001</v>
      </c>
      <c r="J321" s="3">
        <v>3.3E-3</v>
      </c>
      <c r="K321">
        <f t="shared" si="29"/>
        <v>6.2999999999993076E-7</v>
      </c>
    </row>
    <row r="322" spans="1:11" x14ac:dyDescent="0.2">
      <c r="A322" s="5">
        <v>31.3</v>
      </c>
      <c r="B322" s="3">
        <f t="shared" si="30"/>
        <v>8.499999999999952E-3</v>
      </c>
      <c r="C322" s="3">
        <f t="shared" si="31"/>
        <v>7.000000000000001E-4</v>
      </c>
      <c r="D322">
        <f t="shared" si="24"/>
        <v>100</v>
      </c>
      <c r="E322">
        <f t="shared" si="25"/>
        <v>5.18</v>
      </c>
      <c r="F322">
        <f t="shared" si="26"/>
        <v>40</v>
      </c>
      <c r="G322">
        <f t="shared" si="27"/>
        <v>9.7829489721381641E-2</v>
      </c>
      <c r="H322">
        <f t="shared" si="28"/>
        <v>2.6417999999999848E-5</v>
      </c>
      <c r="I322" s="3">
        <v>1.1816</v>
      </c>
      <c r="J322" s="3">
        <v>3.3E-3</v>
      </c>
      <c r="K322">
        <f t="shared" si="29"/>
        <v>4.8999999999994607E-7</v>
      </c>
    </row>
    <row r="323" spans="1:11" x14ac:dyDescent="0.2">
      <c r="A323" s="5">
        <v>31.4</v>
      </c>
      <c r="B323" s="3">
        <f t="shared" si="30"/>
        <v>9.1999999999998749E-3</v>
      </c>
      <c r="C323" s="3">
        <f t="shared" si="31"/>
        <v>7.000000000000001E-4</v>
      </c>
      <c r="D323">
        <f t="shared" si="24"/>
        <v>100</v>
      </c>
      <c r="E323">
        <f t="shared" si="25"/>
        <v>5.18</v>
      </c>
      <c r="F323">
        <f t="shared" si="26"/>
        <v>40</v>
      </c>
      <c r="G323">
        <f t="shared" si="27"/>
        <v>9.7829489721381641E-2</v>
      </c>
      <c r="H323">
        <f t="shared" si="28"/>
        <v>2.8593599999999607E-5</v>
      </c>
      <c r="I323" s="3">
        <v>1.1822999999999999</v>
      </c>
      <c r="J323" s="3">
        <v>3.3E-3</v>
      </c>
      <c r="K323">
        <f t="shared" si="29"/>
        <v>6.4000000000010727E-7</v>
      </c>
    </row>
    <row r="324" spans="1:11" x14ac:dyDescent="0.2">
      <c r="A324" s="5">
        <v>31.5</v>
      </c>
      <c r="B324" s="3">
        <f t="shared" si="30"/>
        <v>1.0000000000000009E-2</v>
      </c>
      <c r="C324" s="3">
        <f t="shared" si="31"/>
        <v>9.0000000000000019E-4</v>
      </c>
      <c r="D324">
        <f t="shared" si="24"/>
        <v>100</v>
      </c>
      <c r="E324">
        <f t="shared" si="25"/>
        <v>5.18</v>
      </c>
      <c r="F324">
        <f t="shared" si="26"/>
        <v>40</v>
      </c>
      <c r="G324">
        <f t="shared" si="27"/>
        <v>0.12578077249891925</v>
      </c>
      <c r="H324">
        <f t="shared" si="28"/>
        <v>3.1080000000000021E-5</v>
      </c>
      <c r="I324" s="3">
        <v>1.1831</v>
      </c>
      <c r="J324" s="3">
        <v>3.5000000000000001E-3</v>
      </c>
      <c r="K324">
        <f t="shared" si="29"/>
        <v>9.4999999999989551E-7</v>
      </c>
    </row>
    <row r="325" spans="1:11" x14ac:dyDescent="0.2">
      <c r="A325" s="5">
        <v>31.6</v>
      </c>
      <c r="B325" s="3">
        <f t="shared" si="30"/>
        <v>1.0999999999999899E-2</v>
      </c>
      <c r="C325" s="3">
        <f t="shared" si="31"/>
        <v>1E-3</v>
      </c>
      <c r="D325">
        <f t="shared" si="24"/>
        <v>100</v>
      </c>
      <c r="E325">
        <f t="shared" si="25"/>
        <v>5.18</v>
      </c>
      <c r="F325">
        <f t="shared" si="26"/>
        <v>40</v>
      </c>
      <c r="G325">
        <f t="shared" si="27"/>
        <v>0.13975641388768803</v>
      </c>
      <c r="H325">
        <f t="shared" si="28"/>
        <v>3.4187999999999687E-5</v>
      </c>
      <c r="I325" s="3">
        <v>1.1840999999999999</v>
      </c>
      <c r="J325" s="3">
        <v>3.5999999999999999E-3</v>
      </c>
      <c r="K325">
        <f t="shared" si="29"/>
        <v>8.0000000000013401E-7</v>
      </c>
    </row>
    <row r="326" spans="1:11" x14ac:dyDescent="0.2">
      <c r="A326" s="5">
        <v>31.7</v>
      </c>
      <c r="B326" s="3">
        <f t="shared" si="30"/>
        <v>1.1800000000000033E-2</v>
      </c>
      <c r="C326" s="3">
        <f t="shared" si="31"/>
        <v>1E-3</v>
      </c>
      <c r="D326">
        <f t="shared" si="24"/>
        <v>100</v>
      </c>
      <c r="E326">
        <f t="shared" si="25"/>
        <v>5.18</v>
      </c>
      <c r="F326">
        <f t="shared" si="26"/>
        <v>40</v>
      </c>
      <c r="G326">
        <f t="shared" si="27"/>
        <v>0.13975641388768803</v>
      </c>
      <c r="H326">
        <f t="shared" si="28"/>
        <v>3.6674400000000104E-5</v>
      </c>
      <c r="I326" s="3">
        <v>1.1849000000000001</v>
      </c>
      <c r="J326" s="3">
        <v>3.5999999999999999E-3</v>
      </c>
      <c r="K326">
        <f t="shared" si="29"/>
        <v>5.3999999999994051E-7</v>
      </c>
    </row>
    <row r="327" spans="1:11" x14ac:dyDescent="0.2">
      <c r="A327" s="5">
        <v>31.8</v>
      </c>
      <c r="B327" s="3">
        <f t="shared" si="30"/>
        <v>1.2399999999999967E-2</v>
      </c>
      <c r="C327" s="3">
        <f t="shared" si="31"/>
        <v>7.9999999999999993E-4</v>
      </c>
      <c r="D327">
        <f t="shared" si="24"/>
        <v>100</v>
      </c>
      <c r="E327">
        <f t="shared" si="25"/>
        <v>5.18</v>
      </c>
      <c r="F327">
        <f t="shared" si="26"/>
        <v>40</v>
      </c>
      <c r="G327">
        <f t="shared" si="27"/>
        <v>0.11180513111015043</v>
      </c>
      <c r="H327">
        <f t="shared" si="28"/>
        <v>3.8539199999999897E-5</v>
      </c>
      <c r="I327" s="3">
        <v>1.1855</v>
      </c>
      <c r="J327" s="3">
        <v>3.3999999999999998E-3</v>
      </c>
      <c r="K327">
        <f t="shared" si="29"/>
        <v>9.0000000000010065E-7</v>
      </c>
    </row>
    <row r="328" spans="1:11" x14ac:dyDescent="0.2">
      <c r="A328" s="5">
        <v>31.9</v>
      </c>
      <c r="B328" s="3">
        <f t="shared" si="30"/>
        <v>1.3400000000000079E-2</v>
      </c>
      <c r="C328" s="3">
        <f t="shared" si="31"/>
        <v>1E-3</v>
      </c>
      <c r="D328">
        <f t="shared" si="24"/>
        <v>100</v>
      </c>
      <c r="E328">
        <f t="shared" si="25"/>
        <v>5.18</v>
      </c>
      <c r="F328">
        <f t="shared" si="26"/>
        <v>40</v>
      </c>
      <c r="G328">
        <f t="shared" si="27"/>
        <v>0.13975641388768803</v>
      </c>
      <c r="H328">
        <f t="shared" si="28"/>
        <v>4.1647200000000241E-5</v>
      </c>
      <c r="I328" s="3">
        <v>1.1865000000000001</v>
      </c>
      <c r="J328" s="3">
        <v>3.5999999999999999E-3</v>
      </c>
      <c r="K328">
        <f t="shared" si="29"/>
        <v>1.0999999999998789E-6</v>
      </c>
    </row>
    <row r="329" spans="1:11" x14ac:dyDescent="0.2">
      <c r="A329" s="5">
        <v>32</v>
      </c>
      <c r="B329" s="3">
        <f t="shared" si="30"/>
        <v>1.4399999999999968E-2</v>
      </c>
      <c r="C329" s="3">
        <f t="shared" si="31"/>
        <v>1.2000000000000001E-3</v>
      </c>
      <c r="D329">
        <f t="shared" si="24"/>
        <v>100</v>
      </c>
      <c r="E329">
        <f t="shared" si="25"/>
        <v>5.18</v>
      </c>
      <c r="F329">
        <f t="shared" si="26"/>
        <v>40</v>
      </c>
      <c r="G329">
        <f t="shared" si="27"/>
        <v>0.16770769666522567</v>
      </c>
      <c r="H329">
        <f t="shared" si="28"/>
        <v>4.47551999999999E-5</v>
      </c>
      <c r="I329" s="3">
        <v>1.1875</v>
      </c>
      <c r="J329" s="3">
        <v>3.8E-3</v>
      </c>
      <c r="K329">
        <f t="shared" si="29"/>
        <v>7.7999999999991418E-7</v>
      </c>
    </row>
    <row r="330" spans="1:11" x14ac:dyDescent="0.2">
      <c r="A330" s="5">
        <v>32.1</v>
      </c>
      <c r="B330" s="3">
        <f t="shared" si="30"/>
        <v>1.4999999999999902E-2</v>
      </c>
      <c r="C330" s="3">
        <f t="shared" si="31"/>
        <v>1.4000000000000002E-3</v>
      </c>
      <c r="D330">
        <f t="shared" ref="D330:D393" si="32">$E$4</f>
        <v>100</v>
      </c>
      <c r="E330">
        <f t="shared" ref="E330:E393" si="33">$F$4</f>
        <v>5.18</v>
      </c>
      <c r="F330">
        <f t="shared" ref="F330:F393" si="34">$G$4</f>
        <v>40</v>
      </c>
      <c r="G330">
        <f t="shared" ref="G330:G393" si="35">3*C330*D330*1000/(2*F330*E330^2)</f>
        <v>0.19565897944276328</v>
      </c>
      <c r="H330">
        <f t="shared" ref="H330:H393" si="36">6*B330*E330/(D330^2)</f>
        <v>4.6619999999999693E-5</v>
      </c>
      <c r="I330" s="3">
        <v>1.1880999999999999</v>
      </c>
      <c r="J330" s="3">
        <v>4.0000000000000001E-3</v>
      </c>
      <c r="K330">
        <f t="shared" ref="K330:K393" si="37">(C331+C330)/2*(B331-B330)</f>
        <v>1.1600000000001945E-6</v>
      </c>
    </row>
    <row r="331" spans="1:11" x14ac:dyDescent="0.2">
      <c r="A331" s="5">
        <v>32.200000000000003</v>
      </c>
      <c r="B331" s="3">
        <f t="shared" si="30"/>
        <v>1.5800000000000036E-2</v>
      </c>
      <c r="C331" s="3">
        <f t="shared" si="31"/>
        <v>1.5000000000000005E-3</v>
      </c>
      <c r="D331">
        <f t="shared" si="32"/>
        <v>100</v>
      </c>
      <c r="E331">
        <f t="shared" si="33"/>
        <v>5.18</v>
      </c>
      <c r="F331">
        <f t="shared" si="34"/>
        <v>40</v>
      </c>
      <c r="G331">
        <f t="shared" si="35"/>
        <v>0.20963462083153211</v>
      </c>
      <c r="H331">
        <f t="shared" si="36"/>
        <v>4.910640000000011E-5</v>
      </c>
      <c r="I331" s="3">
        <v>1.1889000000000001</v>
      </c>
      <c r="J331" s="3">
        <v>4.1000000000000003E-3</v>
      </c>
      <c r="K331">
        <f t="shared" si="37"/>
        <v>1.2599999999998615E-6</v>
      </c>
    </row>
    <row r="332" spans="1:11" x14ac:dyDescent="0.2">
      <c r="A332" s="5">
        <v>32.299999999999997</v>
      </c>
      <c r="B332" s="3">
        <f t="shared" si="30"/>
        <v>1.6699999999999937E-2</v>
      </c>
      <c r="C332" s="3">
        <f t="shared" si="31"/>
        <v>1.2999999999999999E-3</v>
      </c>
      <c r="D332">
        <f t="shared" si="32"/>
        <v>100</v>
      </c>
      <c r="E332">
        <f t="shared" si="33"/>
        <v>5.18</v>
      </c>
      <c r="F332">
        <f t="shared" si="34"/>
        <v>40</v>
      </c>
      <c r="G332">
        <f t="shared" si="35"/>
        <v>0.18168333805399442</v>
      </c>
      <c r="H332">
        <f t="shared" si="36"/>
        <v>5.1903599999999806E-5</v>
      </c>
      <c r="I332" s="3">
        <v>1.1898</v>
      </c>
      <c r="J332" s="3">
        <v>3.8999999999999998E-3</v>
      </c>
      <c r="K332">
        <f t="shared" si="37"/>
        <v>1.3500000000001512E-6</v>
      </c>
    </row>
    <row r="333" spans="1:11" x14ac:dyDescent="0.2">
      <c r="A333" s="5">
        <v>32.4</v>
      </c>
      <c r="B333" s="3">
        <f t="shared" si="30"/>
        <v>1.7700000000000049E-2</v>
      </c>
      <c r="C333" s="3">
        <f t="shared" si="31"/>
        <v>1.4000000000000002E-3</v>
      </c>
      <c r="D333">
        <f t="shared" si="32"/>
        <v>100</v>
      </c>
      <c r="E333">
        <f t="shared" si="33"/>
        <v>5.18</v>
      </c>
      <c r="F333">
        <f t="shared" si="34"/>
        <v>40</v>
      </c>
      <c r="G333">
        <f t="shared" si="35"/>
        <v>0.19565897944276328</v>
      </c>
      <c r="H333">
        <f t="shared" si="36"/>
        <v>5.5011600000000149E-5</v>
      </c>
      <c r="I333" s="3">
        <v>1.1908000000000001</v>
      </c>
      <c r="J333" s="3">
        <v>4.0000000000000001E-3</v>
      </c>
      <c r="K333">
        <f t="shared" si="37"/>
        <v>1.0149999999998884E-6</v>
      </c>
    </row>
    <row r="334" spans="1:11" x14ac:dyDescent="0.2">
      <c r="A334" s="5">
        <v>32.5</v>
      </c>
      <c r="B334" s="3">
        <f t="shared" si="30"/>
        <v>1.8399999999999972E-2</v>
      </c>
      <c r="C334" s="3">
        <f t="shared" si="31"/>
        <v>1.5000000000000005E-3</v>
      </c>
      <c r="D334">
        <f t="shared" si="32"/>
        <v>100</v>
      </c>
      <c r="E334">
        <f t="shared" si="33"/>
        <v>5.18</v>
      </c>
      <c r="F334">
        <f t="shared" si="34"/>
        <v>40</v>
      </c>
      <c r="G334">
        <f t="shared" si="35"/>
        <v>0.20963462083153211</v>
      </c>
      <c r="H334">
        <f t="shared" si="36"/>
        <v>5.7187199999999905E-5</v>
      </c>
      <c r="I334" s="3">
        <v>1.1915</v>
      </c>
      <c r="J334" s="3">
        <v>4.1000000000000003E-3</v>
      </c>
      <c r="K334">
        <f t="shared" si="37"/>
        <v>1.2599999999998615E-6</v>
      </c>
    </row>
    <row r="335" spans="1:11" x14ac:dyDescent="0.2">
      <c r="A335" s="5">
        <v>32.6</v>
      </c>
      <c r="B335" s="3">
        <f t="shared" si="30"/>
        <v>1.9299999999999873E-2</v>
      </c>
      <c r="C335" s="3">
        <f t="shared" si="31"/>
        <v>1.2999999999999999E-3</v>
      </c>
      <c r="D335">
        <f t="shared" si="32"/>
        <v>100</v>
      </c>
      <c r="E335">
        <f t="shared" si="33"/>
        <v>5.18</v>
      </c>
      <c r="F335">
        <f t="shared" si="34"/>
        <v>40</v>
      </c>
      <c r="G335">
        <f t="shared" si="35"/>
        <v>0.18168333805399442</v>
      </c>
      <c r="H335">
        <f t="shared" si="36"/>
        <v>5.9984399999999601E-5</v>
      </c>
      <c r="I335" s="3">
        <v>1.1923999999999999</v>
      </c>
      <c r="J335" s="3">
        <v>3.8999999999999998E-3</v>
      </c>
      <c r="K335">
        <f t="shared" si="37"/>
        <v>1.4500000000001621E-6</v>
      </c>
    </row>
    <row r="336" spans="1:11" x14ac:dyDescent="0.2">
      <c r="A336" s="5">
        <v>32.700000000000003</v>
      </c>
      <c r="B336" s="3">
        <f t="shared" si="30"/>
        <v>2.0299999999999985E-2</v>
      </c>
      <c r="C336" s="3">
        <f t="shared" si="31"/>
        <v>1.5999999999999999E-3</v>
      </c>
      <c r="D336">
        <f t="shared" si="32"/>
        <v>100</v>
      </c>
      <c r="E336">
        <f t="shared" si="33"/>
        <v>5.18</v>
      </c>
      <c r="F336">
        <f t="shared" si="34"/>
        <v>40</v>
      </c>
      <c r="G336">
        <f t="shared" si="35"/>
        <v>0.22361026222030086</v>
      </c>
      <c r="H336">
        <f t="shared" si="36"/>
        <v>6.3092399999999945E-5</v>
      </c>
      <c r="I336" s="3">
        <v>1.1934</v>
      </c>
      <c r="J336" s="3">
        <v>4.1999999999999997E-3</v>
      </c>
      <c r="K336">
        <f t="shared" si="37"/>
        <v>1.1199999999998766E-6</v>
      </c>
    </row>
    <row r="337" spans="1:11" x14ac:dyDescent="0.2">
      <c r="A337" s="5">
        <v>32.799999999999997</v>
      </c>
      <c r="B337" s="3">
        <f t="shared" si="30"/>
        <v>2.0999999999999908E-2</v>
      </c>
      <c r="C337" s="3">
        <f t="shared" si="31"/>
        <v>1.5999999999999999E-3</v>
      </c>
      <c r="D337">
        <f t="shared" si="32"/>
        <v>100</v>
      </c>
      <c r="E337">
        <f t="shared" si="33"/>
        <v>5.18</v>
      </c>
      <c r="F337">
        <f t="shared" si="34"/>
        <v>40</v>
      </c>
      <c r="G337">
        <f t="shared" si="35"/>
        <v>0.22361026222030086</v>
      </c>
      <c r="H337">
        <f t="shared" si="36"/>
        <v>6.5267999999999701E-5</v>
      </c>
      <c r="I337" s="3">
        <v>1.1940999999999999</v>
      </c>
      <c r="J337" s="3">
        <v>4.1999999999999997E-3</v>
      </c>
      <c r="K337">
        <f t="shared" si="37"/>
        <v>1.2250000000002536E-6</v>
      </c>
    </row>
    <row r="338" spans="1:11" x14ac:dyDescent="0.2">
      <c r="A338" s="5">
        <v>32.9</v>
      </c>
      <c r="B338" s="3">
        <f t="shared" si="30"/>
        <v>2.1700000000000053E-2</v>
      </c>
      <c r="C338" s="3">
        <f t="shared" si="31"/>
        <v>1.8999999999999998E-3</v>
      </c>
      <c r="D338">
        <f t="shared" si="32"/>
        <v>100</v>
      </c>
      <c r="E338">
        <f t="shared" si="33"/>
        <v>5.18</v>
      </c>
      <c r="F338">
        <f t="shared" si="34"/>
        <v>40</v>
      </c>
      <c r="G338">
        <f t="shared" si="35"/>
        <v>0.26553718638660728</v>
      </c>
      <c r="H338">
        <f t="shared" si="36"/>
        <v>6.7443600000000162E-5</v>
      </c>
      <c r="I338" s="3">
        <v>1.1948000000000001</v>
      </c>
      <c r="J338" s="3">
        <v>4.4999999999999997E-3</v>
      </c>
      <c r="K338">
        <f t="shared" si="37"/>
        <v>1.6199999999998214E-6</v>
      </c>
    </row>
    <row r="339" spans="1:11" x14ac:dyDescent="0.2">
      <c r="A339" s="5">
        <v>33</v>
      </c>
      <c r="B339" s="3">
        <f t="shared" si="30"/>
        <v>2.2599999999999953E-2</v>
      </c>
      <c r="C339" s="3">
        <f t="shared" si="31"/>
        <v>1.7000000000000001E-3</v>
      </c>
      <c r="D339">
        <f t="shared" si="32"/>
        <v>100</v>
      </c>
      <c r="E339">
        <f t="shared" si="33"/>
        <v>5.18</v>
      </c>
      <c r="F339">
        <f t="shared" si="34"/>
        <v>40</v>
      </c>
      <c r="G339">
        <f t="shared" si="35"/>
        <v>0.23758590360906967</v>
      </c>
      <c r="H339">
        <f t="shared" si="36"/>
        <v>7.0240799999999844E-5</v>
      </c>
      <c r="I339" s="3">
        <v>1.1957</v>
      </c>
      <c r="J339" s="3">
        <v>4.3E-3</v>
      </c>
      <c r="K339">
        <f t="shared" si="37"/>
        <v>1.6200000000002212E-6</v>
      </c>
    </row>
    <row r="340" spans="1:11" x14ac:dyDescent="0.2">
      <c r="A340" s="5">
        <v>33.1</v>
      </c>
      <c r="B340" s="3">
        <f t="shared" si="30"/>
        <v>2.3500000000000076E-2</v>
      </c>
      <c r="C340" s="3">
        <f t="shared" si="31"/>
        <v>1.8999999999999998E-3</v>
      </c>
      <c r="D340">
        <f t="shared" si="32"/>
        <v>100</v>
      </c>
      <c r="E340">
        <f t="shared" si="33"/>
        <v>5.18</v>
      </c>
      <c r="F340">
        <f t="shared" si="34"/>
        <v>40</v>
      </c>
      <c r="G340">
        <f t="shared" si="35"/>
        <v>0.26553718638660728</v>
      </c>
      <c r="H340">
        <f t="shared" si="36"/>
        <v>7.3038000000000231E-5</v>
      </c>
      <c r="I340" s="3">
        <v>1.1966000000000001</v>
      </c>
      <c r="J340" s="3">
        <v>4.4999999999999997E-3</v>
      </c>
      <c r="K340">
        <f t="shared" si="37"/>
        <v>1.2949999999998574E-6</v>
      </c>
    </row>
    <row r="341" spans="1:11" x14ac:dyDescent="0.2">
      <c r="A341" s="5">
        <v>33.200000000000003</v>
      </c>
      <c r="B341" s="3">
        <f t="shared" si="30"/>
        <v>2.4199999999999999E-2</v>
      </c>
      <c r="C341" s="3">
        <f t="shared" si="31"/>
        <v>1.8000000000000004E-3</v>
      </c>
      <c r="D341">
        <f t="shared" si="32"/>
        <v>100</v>
      </c>
      <c r="E341">
        <f t="shared" si="33"/>
        <v>5.18</v>
      </c>
      <c r="F341">
        <f t="shared" si="34"/>
        <v>40</v>
      </c>
      <c r="G341">
        <f t="shared" si="35"/>
        <v>0.2515615449978385</v>
      </c>
      <c r="H341">
        <f t="shared" si="36"/>
        <v>7.5213599999999987E-5</v>
      </c>
      <c r="I341" s="3">
        <v>1.1973</v>
      </c>
      <c r="J341" s="3">
        <v>4.4000000000000003E-3</v>
      </c>
      <c r="K341">
        <f t="shared" si="37"/>
        <v>1.5599999999998284E-6</v>
      </c>
    </row>
    <row r="342" spans="1:11" x14ac:dyDescent="0.2">
      <c r="A342" s="5">
        <v>33.299999999999997</v>
      </c>
      <c r="B342" s="3">
        <f t="shared" si="30"/>
        <v>2.4999999999999911E-2</v>
      </c>
      <c r="C342" s="3">
        <f t="shared" si="31"/>
        <v>2.1000000000000003E-3</v>
      </c>
      <c r="D342">
        <f t="shared" si="32"/>
        <v>100</v>
      </c>
      <c r="E342">
        <f t="shared" si="33"/>
        <v>5.18</v>
      </c>
      <c r="F342">
        <f t="shared" si="34"/>
        <v>40</v>
      </c>
      <c r="G342">
        <f t="shared" si="35"/>
        <v>0.29348846916414495</v>
      </c>
      <c r="H342">
        <f t="shared" si="36"/>
        <v>7.769999999999972E-5</v>
      </c>
      <c r="I342" s="3">
        <v>1.1980999999999999</v>
      </c>
      <c r="J342" s="3">
        <v>4.7000000000000002E-3</v>
      </c>
      <c r="K342">
        <f t="shared" si="37"/>
        <v>2.1000000000002353E-6</v>
      </c>
    </row>
    <row r="343" spans="1:11" x14ac:dyDescent="0.2">
      <c r="A343" s="5">
        <v>33.4</v>
      </c>
      <c r="B343" s="3">
        <f t="shared" si="30"/>
        <v>2.6000000000000023E-2</v>
      </c>
      <c r="C343" s="3">
        <f t="shared" si="31"/>
        <v>2.1000000000000003E-3</v>
      </c>
      <c r="D343">
        <f t="shared" si="32"/>
        <v>100</v>
      </c>
      <c r="E343">
        <f t="shared" si="33"/>
        <v>5.18</v>
      </c>
      <c r="F343">
        <f t="shared" si="34"/>
        <v>40</v>
      </c>
      <c r="G343">
        <f t="shared" si="35"/>
        <v>0.29348846916414495</v>
      </c>
      <c r="H343">
        <f t="shared" si="36"/>
        <v>8.0808000000000071E-5</v>
      </c>
      <c r="I343" s="3">
        <v>1.1991000000000001</v>
      </c>
      <c r="J343" s="3">
        <v>4.7000000000000002E-3</v>
      </c>
      <c r="K343">
        <f t="shared" si="37"/>
        <v>1.6799999999998151E-6</v>
      </c>
    </row>
    <row r="344" spans="1:11" x14ac:dyDescent="0.2">
      <c r="A344" s="5">
        <v>33.5</v>
      </c>
      <c r="B344" s="3">
        <f t="shared" si="30"/>
        <v>2.6799999999999935E-2</v>
      </c>
      <c r="C344" s="3">
        <f t="shared" si="31"/>
        <v>2.1000000000000003E-3</v>
      </c>
      <c r="D344">
        <f t="shared" si="32"/>
        <v>100</v>
      </c>
      <c r="E344">
        <f t="shared" si="33"/>
        <v>5.18</v>
      </c>
      <c r="F344">
        <f t="shared" si="34"/>
        <v>40</v>
      </c>
      <c r="G344">
        <f t="shared" si="35"/>
        <v>0.29348846916414495</v>
      </c>
      <c r="H344">
        <f t="shared" si="36"/>
        <v>8.329439999999979E-5</v>
      </c>
      <c r="I344" s="3">
        <v>1.1999</v>
      </c>
      <c r="J344" s="3">
        <v>4.7000000000000002E-3</v>
      </c>
      <c r="K344">
        <f t="shared" si="37"/>
        <v>1.4699999999998383E-6</v>
      </c>
    </row>
    <row r="345" spans="1:11" x14ac:dyDescent="0.2">
      <c r="A345" s="5">
        <v>33.6</v>
      </c>
      <c r="B345" s="3">
        <f t="shared" si="30"/>
        <v>2.7499999999999858E-2</v>
      </c>
      <c r="C345" s="3">
        <f t="shared" si="31"/>
        <v>2.1000000000000003E-3</v>
      </c>
      <c r="D345">
        <f t="shared" si="32"/>
        <v>100</v>
      </c>
      <c r="E345">
        <f t="shared" si="33"/>
        <v>5.18</v>
      </c>
      <c r="F345">
        <f t="shared" si="34"/>
        <v>40</v>
      </c>
      <c r="G345">
        <f t="shared" si="35"/>
        <v>0.29348846916414495</v>
      </c>
      <c r="H345">
        <f t="shared" si="36"/>
        <v>8.5469999999999559E-5</v>
      </c>
      <c r="I345" s="3">
        <v>1.2005999999999999</v>
      </c>
      <c r="J345" s="3">
        <v>4.7000000000000002E-3</v>
      </c>
      <c r="K345">
        <f t="shared" si="37"/>
        <v>1.8900000000002585E-6</v>
      </c>
    </row>
    <row r="346" spans="1:11" x14ac:dyDescent="0.2">
      <c r="A346" s="5">
        <v>33.700000000000003</v>
      </c>
      <c r="B346" s="3">
        <f t="shared" si="30"/>
        <v>2.8399999999999981E-2</v>
      </c>
      <c r="C346" s="3">
        <f t="shared" si="31"/>
        <v>2.1000000000000003E-3</v>
      </c>
      <c r="D346">
        <f t="shared" si="32"/>
        <v>100</v>
      </c>
      <c r="E346">
        <f t="shared" si="33"/>
        <v>5.18</v>
      </c>
      <c r="F346">
        <f t="shared" si="34"/>
        <v>40</v>
      </c>
      <c r="G346">
        <f t="shared" si="35"/>
        <v>0.29348846916414495</v>
      </c>
      <c r="H346">
        <f t="shared" si="36"/>
        <v>8.8267199999999933E-5</v>
      </c>
      <c r="I346" s="3">
        <v>1.2015</v>
      </c>
      <c r="J346" s="3">
        <v>4.7000000000000002E-3</v>
      </c>
      <c r="K346">
        <f t="shared" si="37"/>
        <v>2.1499999999997634E-6</v>
      </c>
    </row>
    <row r="347" spans="1:11" x14ac:dyDescent="0.2">
      <c r="A347" s="5">
        <v>33.799999999999997</v>
      </c>
      <c r="B347" s="3">
        <f t="shared" si="30"/>
        <v>2.9399999999999871E-2</v>
      </c>
      <c r="C347" s="3">
        <f t="shared" si="31"/>
        <v>2.1999999999999997E-3</v>
      </c>
      <c r="D347">
        <f t="shared" si="32"/>
        <v>100</v>
      </c>
      <c r="E347">
        <f t="shared" si="33"/>
        <v>5.18</v>
      </c>
      <c r="F347">
        <f t="shared" si="34"/>
        <v>40</v>
      </c>
      <c r="G347">
        <f t="shared" si="35"/>
        <v>0.30746411055291362</v>
      </c>
      <c r="H347">
        <f t="shared" si="36"/>
        <v>9.1375199999999592E-5</v>
      </c>
      <c r="I347" s="3">
        <v>1.2024999999999999</v>
      </c>
      <c r="J347" s="3">
        <v>4.7999999999999996E-3</v>
      </c>
      <c r="K347">
        <f t="shared" si="37"/>
        <v>1.6800000000003477E-6</v>
      </c>
    </row>
    <row r="348" spans="1:11" x14ac:dyDescent="0.2">
      <c r="A348" s="5">
        <v>33.9</v>
      </c>
      <c r="B348" s="3">
        <f t="shared" si="30"/>
        <v>3.0100000000000016E-2</v>
      </c>
      <c r="C348" s="3">
        <f t="shared" si="31"/>
        <v>2.5999999999999999E-3</v>
      </c>
      <c r="D348">
        <f t="shared" si="32"/>
        <v>100</v>
      </c>
      <c r="E348">
        <f t="shared" si="33"/>
        <v>5.18</v>
      </c>
      <c r="F348">
        <f t="shared" si="34"/>
        <v>40</v>
      </c>
      <c r="G348">
        <f t="shared" si="35"/>
        <v>0.36336667610798884</v>
      </c>
      <c r="H348">
        <f t="shared" si="36"/>
        <v>9.355080000000004E-5</v>
      </c>
      <c r="I348" s="3">
        <v>1.2032</v>
      </c>
      <c r="J348" s="3">
        <v>5.1999999999999998E-3</v>
      </c>
      <c r="K348">
        <f t="shared" si="37"/>
        <v>1.7849999999998036E-6</v>
      </c>
    </row>
    <row r="349" spans="1:11" x14ac:dyDescent="0.2">
      <c r="A349" s="5">
        <v>34</v>
      </c>
      <c r="B349" s="3">
        <f t="shared" si="30"/>
        <v>3.0799999999999939E-2</v>
      </c>
      <c r="C349" s="3">
        <f t="shared" si="31"/>
        <v>2.5000000000000005E-3</v>
      </c>
      <c r="D349">
        <f t="shared" si="32"/>
        <v>100</v>
      </c>
      <c r="E349">
        <f t="shared" si="33"/>
        <v>5.18</v>
      </c>
      <c r="F349">
        <f t="shared" si="34"/>
        <v>40</v>
      </c>
      <c r="G349">
        <f t="shared" si="35"/>
        <v>0.34939103471922017</v>
      </c>
      <c r="H349">
        <f t="shared" si="36"/>
        <v>9.5726399999999796E-5</v>
      </c>
      <c r="I349" s="3">
        <v>1.2039</v>
      </c>
      <c r="J349" s="3">
        <v>5.1000000000000004E-3</v>
      </c>
      <c r="K349">
        <f t="shared" si="37"/>
        <v>2.8050000000002573E-6</v>
      </c>
    </row>
    <row r="350" spans="1:11" x14ac:dyDescent="0.2">
      <c r="A350" s="5">
        <v>34.1</v>
      </c>
      <c r="B350" s="3">
        <f t="shared" si="30"/>
        <v>3.1900000000000039E-2</v>
      </c>
      <c r="C350" s="3">
        <f t="shared" si="31"/>
        <v>2.5999999999999999E-3</v>
      </c>
      <c r="D350">
        <f t="shared" si="32"/>
        <v>100</v>
      </c>
      <c r="E350">
        <f t="shared" si="33"/>
        <v>5.18</v>
      </c>
      <c r="F350">
        <f t="shared" si="34"/>
        <v>40</v>
      </c>
      <c r="G350">
        <f t="shared" si="35"/>
        <v>0.36336667610798884</v>
      </c>
      <c r="H350">
        <f t="shared" si="36"/>
        <v>9.9145200000000123E-5</v>
      </c>
      <c r="I350" s="3">
        <v>1.2050000000000001</v>
      </c>
      <c r="J350" s="3">
        <v>5.1999999999999998E-3</v>
      </c>
      <c r="K350">
        <f t="shared" si="37"/>
        <v>1.7499999999998073E-6</v>
      </c>
    </row>
    <row r="351" spans="1:11" x14ac:dyDescent="0.2">
      <c r="A351" s="5">
        <v>34.200000000000003</v>
      </c>
      <c r="B351" s="3">
        <f t="shared" si="30"/>
        <v>3.2599999999999962E-2</v>
      </c>
      <c r="C351" s="3">
        <f t="shared" si="31"/>
        <v>2.4000000000000002E-3</v>
      </c>
      <c r="D351">
        <f t="shared" si="32"/>
        <v>100</v>
      </c>
      <c r="E351">
        <f t="shared" si="33"/>
        <v>5.18</v>
      </c>
      <c r="F351">
        <f t="shared" si="34"/>
        <v>40</v>
      </c>
      <c r="G351">
        <f t="shared" si="35"/>
        <v>0.33541539333045134</v>
      </c>
      <c r="H351">
        <f t="shared" si="36"/>
        <v>1.0132079999999988E-4</v>
      </c>
      <c r="I351" s="3">
        <v>1.2057</v>
      </c>
      <c r="J351" s="3">
        <v>5.0000000000000001E-3</v>
      </c>
      <c r="K351">
        <f t="shared" si="37"/>
        <v>1.6799999999998151E-6</v>
      </c>
    </row>
    <row r="352" spans="1:11" x14ac:dyDescent="0.2">
      <c r="A352" s="5">
        <v>34.299999999999997</v>
      </c>
      <c r="B352" s="3">
        <f t="shared" si="30"/>
        <v>3.3299999999999885E-2</v>
      </c>
      <c r="C352" s="3">
        <f t="shared" si="31"/>
        <v>2.4000000000000002E-3</v>
      </c>
      <c r="D352">
        <f t="shared" si="32"/>
        <v>100</v>
      </c>
      <c r="E352">
        <f t="shared" si="33"/>
        <v>5.18</v>
      </c>
      <c r="F352">
        <f t="shared" si="34"/>
        <v>40</v>
      </c>
      <c r="G352">
        <f t="shared" si="35"/>
        <v>0.33541539333045134</v>
      </c>
      <c r="H352">
        <f t="shared" si="36"/>
        <v>1.0349639999999965E-4</v>
      </c>
      <c r="I352" s="3">
        <v>1.2063999999999999</v>
      </c>
      <c r="J352" s="3">
        <v>5.0000000000000001E-3</v>
      </c>
      <c r="K352">
        <f t="shared" si="37"/>
        <v>2.2500000000003075E-6</v>
      </c>
    </row>
    <row r="353" spans="1:11" x14ac:dyDescent="0.2">
      <c r="A353" s="5">
        <v>34.4</v>
      </c>
      <c r="B353" s="3">
        <f t="shared" si="30"/>
        <v>3.4200000000000008E-2</v>
      </c>
      <c r="C353" s="3">
        <f t="shared" si="31"/>
        <v>2.5999999999999999E-3</v>
      </c>
      <c r="D353">
        <f t="shared" si="32"/>
        <v>100</v>
      </c>
      <c r="E353">
        <f t="shared" si="33"/>
        <v>5.18</v>
      </c>
      <c r="F353">
        <f t="shared" si="34"/>
        <v>40</v>
      </c>
      <c r="G353">
        <f t="shared" si="35"/>
        <v>0.36336667610798884</v>
      </c>
      <c r="H353">
        <f t="shared" si="36"/>
        <v>1.0629360000000001E-4</v>
      </c>
      <c r="I353" s="3">
        <v>1.2073</v>
      </c>
      <c r="J353" s="3">
        <v>5.1999999999999998E-3</v>
      </c>
      <c r="K353">
        <f t="shared" si="37"/>
        <v>2.6999999999997027E-6</v>
      </c>
    </row>
    <row r="354" spans="1:11" x14ac:dyDescent="0.2">
      <c r="A354" s="5">
        <v>34.5</v>
      </c>
      <c r="B354" s="3">
        <f t="shared" si="30"/>
        <v>3.5199999999999898E-2</v>
      </c>
      <c r="C354" s="3">
        <f t="shared" si="31"/>
        <v>2.8000000000000004E-3</v>
      </c>
      <c r="D354">
        <f t="shared" si="32"/>
        <v>100</v>
      </c>
      <c r="E354">
        <f t="shared" si="33"/>
        <v>5.18</v>
      </c>
      <c r="F354">
        <f t="shared" si="34"/>
        <v>40</v>
      </c>
      <c r="G354">
        <f t="shared" si="35"/>
        <v>0.39131795888552656</v>
      </c>
      <c r="H354">
        <f t="shared" si="36"/>
        <v>1.0940159999999968E-4</v>
      </c>
      <c r="I354" s="3">
        <v>1.2082999999999999</v>
      </c>
      <c r="J354" s="3">
        <v>5.4000000000000003E-3</v>
      </c>
      <c r="K354">
        <f t="shared" si="37"/>
        <v>1.9950000000004133E-6</v>
      </c>
    </row>
    <row r="355" spans="1:11" x14ac:dyDescent="0.2">
      <c r="A355" s="5">
        <v>34.6</v>
      </c>
      <c r="B355" s="3">
        <f t="shared" si="30"/>
        <v>3.5900000000000043E-2</v>
      </c>
      <c r="C355" s="3">
        <f t="shared" si="31"/>
        <v>2.8999999999999998E-3</v>
      </c>
      <c r="D355">
        <f t="shared" si="32"/>
        <v>100</v>
      </c>
      <c r="E355">
        <f t="shared" si="33"/>
        <v>5.18</v>
      </c>
      <c r="F355">
        <f t="shared" si="34"/>
        <v>40</v>
      </c>
      <c r="G355">
        <f t="shared" si="35"/>
        <v>0.40529360027429528</v>
      </c>
      <c r="H355">
        <f t="shared" si="36"/>
        <v>1.1157720000000013E-4</v>
      </c>
      <c r="I355" s="3">
        <v>1.2090000000000001</v>
      </c>
      <c r="J355" s="3">
        <v>5.4999999999999997E-3</v>
      </c>
      <c r="K355">
        <f t="shared" si="37"/>
        <v>1.9599999999997843E-6</v>
      </c>
    </row>
    <row r="356" spans="1:11" x14ac:dyDescent="0.2">
      <c r="A356" s="5">
        <v>34.700000000000003</v>
      </c>
      <c r="B356" s="3">
        <f t="shared" si="30"/>
        <v>3.6599999999999966E-2</v>
      </c>
      <c r="C356" s="3">
        <f t="shared" si="31"/>
        <v>2.7000000000000001E-3</v>
      </c>
      <c r="D356">
        <f t="shared" si="32"/>
        <v>100</v>
      </c>
      <c r="E356">
        <f t="shared" si="33"/>
        <v>5.18</v>
      </c>
      <c r="F356">
        <f t="shared" si="34"/>
        <v>40</v>
      </c>
      <c r="G356">
        <f t="shared" si="35"/>
        <v>0.37734231749675767</v>
      </c>
      <c r="H356">
        <f t="shared" si="36"/>
        <v>1.137527999999999E-4</v>
      </c>
      <c r="I356" s="3">
        <v>1.2097</v>
      </c>
      <c r="J356" s="3">
        <v>5.3E-3</v>
      </c>
      <c r="K356">
        <f t="shared" si="37"/>
        <v>3.0250000000002777E-6</v>
      </c>
    </row>
    <row r="357" spans="1:11" x14ac:dyDescent="0.2">
      <c r="A357" s="5">
        <v>34.799999999999997</v>
      </c>
      <c r="B357" s="3">
        <f t="shared" si="30"/>
        <v>3.7700000000000067E-2</v>
      </c>
      <c r="C357" s="3">
        <f t="shared" si="31"/>
        <v>2.8000000000000004E-3</v>
      </c>
      <c r="D357">
        <f t="shared" si="32"/>
        <v>100</v>
      </c>
      <c r="E357">
        <f t="shared" si="33"/>
        <v>5.18</v>
      </c>
      <c r="F357">
        <f t="shared" si="34"/>
        <v>40</v>
      </c>
      <c r="G357">
        <f t="shared" si="35"/>
        <v>0.39131795888552656</v>
      </c>
      <c r="H357">
        <f t="shared" si="36"/>
        <v>1.171716000000002E-4</v>
      </c>
      <c r="I357" s="3">
        <v>1.2108000000000001</v>
      </c>
      <c r="J357" s="3">
        <v>5.4000000000000003E-3</v>
      </c>
      <c r="K357">
        <f t="shared" si="37"/>
        <v>2.279999999999749E-6</v>
      </c>
    </row>
    <row r="358" spans="1:11" x14ac:dyDescent="0.2">
      <c r="A358" s="5">
        <v>34.9</v>
      </c>
      <c r="B358" s="3">
        <f t="shared" si="30"/>
        <v>3.8499999999999979E-2</v>
      </c>
      <c r="C358" s="3">
        <f t="shared" si="31"/>
        <v>2.8999999999999998E-3</v>
      </c>
      <c r="D358">
        <f t="shared" si="32"/>
        <v>100</v>
      </c>
      <c r="E358">
        <f t="shared" si="33"/>
        <v>5.18</v>
      </c>
      <c r="F358">
        <f t="shared" si="34"/>
        <v>40</v>
      </c>
      <c r="G358">
        <f t="shared" si="35"/>
        <v>0.40529360027429528</v>
      </c>
      <c r="H358">
        <f t="shared" si="36"/>
        <v>1.1965799999999993E-4</v>
      </c>
      <c r="I358" s="3">
        <v>1.2116</v>
      </c>
      <c r="J358" s="3">
        <v>5.4999999999999997E-3</v>
      </c>
      <c r="K358">
        <f t="shared" si="37"/>
        <v>2.0649999999997727E-6</v>
      </c>
    </row>
    <row r="359" spans="1:11" x14ac:dyDescent="0.2">
      <c r="A359" s="5">
        <v>35</v>
      </c>
      <c r="B359" s="3">
        <f t="shared" si="30"/>
        <v>3.9199999999999902E-2</v>
      </c>
      <c r="C359" s="3">
        <f t="shared" si="31"/>
        <v>3.0000000000000001E-3</v>
      </c>
      <c r="D359">
        <f t="shared" si="32"/>
        <v>100</v>
      </c>
      <c r="E359">
        <f t="shared" si="33"/>
        <v>5.18</v>
      </c>
      <c r="F359">
        <f t="shared" si="34"/>
        <v>40</v>
      </c>
      <c r="G359">
        <f t="shared" si="35"/>
        <v>0.41926924166306417</v>
      </c>
      <c r="H359">
        <f t="shared" si="36"/>
        <v>1.218335999999997E-4</v>
      </c>
      <c r="I359" s="3">
        <v>1.2122999999999999</v>
      </c>
      <c r="J359" s="3">
        <v>5.5999999999999999E-3</v>
      </c>
      <c r="K359">
        <f t="shared" si="37"/>
        <v>2.5200000000004218E-6</v>
      </c>
    </row>
    <row r="360" spans="1:11" x14ac:dyDescent="0.2">
      <c r="A360" s="5">
        <v>35.1</v>
      </c>
      <c r="B360" s="3">
        <f t="shared" si="30"/>
        <v>4.0000000000000036E-2</v>
      </c>
      <c r="C360" s="3">
        <f t="shared" si="31"/>
        <v>3.3E-3</v>
      </c>
      <c r="D360">
        <f t="shared" si="32"/>
        <v>100</v>
      </c>
      <c r="E360">
        <f t="shared" si="33"/>
        <v>5.18</v>
      </c>
      <c r="F360">
        <f t="shared" si="34"/>
        <v>40</v>
      </c>
      <c r="G360">
        <f t="shared" si="35"/>
        <v>0.46119616582937051</v>
      </c>
      <c r="H360">
        <f t="shared" si="36"/>
        <v>1.2432000000000008E-4</v>
      </c>
      <c r="I360" s="3">
        <v>1.2131000000000001</v>
      </c>
      <c r="J360" s="3">
        <v>5.8999999999999999E-3</v>
      </c>
      <c r="K360">
        <f t="shared" si="37"/>
        <v>3.2499999999996419E-6</v>
      </c>
    </row>
    <row r="361" spans="1:11" x14ac:dyDescent="0.2">
      <c r="A361" s="5">
        <v>35.200000000000003</v>
      </c>
      <c r="B361" s="3">
        <f t="shared" si="30"/>
        <v>4.0999999999999925E-2</v>
      </c>
      <c r="C361" s="3">
        <f t="shared" si="31"/>
        <v>3.1999999999999997E-3</v>
      </c>
      <c r="D361">
        <f t="shared" si="32"/>
        <v>100</v>
      </c>
      <c r="E361">
        <f t="shared" si="33"/>
        <v>5.18</v>
      </c>
      <c r="F361">
        <f t="shared" si="34"/>
        <v>40</v>
      </c>
      <c r="G361">
        <f t="shared" si="35"/>
        <v>0.44722052444060173</v>
      </c>
      <c r="H361">
        <f t="shared" si="36"/>
        <v>1.2742799999999977E-4</v>
      </c>
      <c r="I361" s="3">
        <v>1.2141</v>
      </c>
      <c r="J361" s="3">
        <v>5.7999999999999996E-3</v>
      </c>
      <c r="K361">
        <f t="shared" si="37"/>
        <v>2.5600000000004282E-6</v>
      </c>
    </row>
    <row r="362" spans="1:11" x14ac:dyDescent="0.2">
      <c r="A362" s="5">
        <v>35.299999999999997</v>
      </c>
      <c r="B362" s="3">
        <f t="shared" si="30"/>
        <v>4.1800000000000059E-2</v>
      </c>
      <c r="C362" s="3">
        <f t="shared" si="31"/>
        <v>3.1999999999999997E-3</v>
      </c>
      <c r="D362">
        <f t="shared" si="32"/>
        <v>100</v>
      </c>
      <c r="E362">
        <f t="shared" si="33"/>
        <v>5.18</v>
      </c>
      <c r="F362">
        <f t="shared" si="34"/>
        <v>40</v>
      </c>
      <c r="G362">
        <f t="shared" si="35"/>
        <v>0.44722052444060173</v>
      </c>
      <c r="H362">
        <f t="shared" si="36"/>
        <v>1.2991440000000018E-4</v>
      </c>
      <c r="I362" s="3">
        <v>1.2149000000000001</v>
      </c>
      <c r="J362" s="3">
        <v>5.7999999999999996E-3</v>
      </c>
      <c r="K362">
        <f t="shared" si="37"/>
        <v>2.3099999999997454E-6</v>
      </c>
    </row>
    <row r="363" spans="1:11" x14ac:dyDescent="0.2">
      <c r="A363" s="5">
        <v>35.4</v>
      </c>
      <c r="B363" s="3">
        <f t="shared" si="30"/>
        <v>4.2499999999999982E-2</v>
      </c>
      <c r="C363" s="3">
        <f t="shared" si="31"/>
        <v>3.4000000000000002E-3</v>
      </c>
      <c r="D363">
        <f t="shared" si="32"/>
        <v>100</v>
      </c>
      <c r="E363">
        <f t="shared" si="33"/>
        <v>5.18</v>
      </c>
      <c r="F363">
        <f t="shared" si="34"/>
        <v>40</v>
      </c>
      <c r="G363">
        <f t="shared" si="35"/>
        <v>0.47517180721813934</v>
      </c>
      <c r="H363">
        <f t="shared" si="36"/>
        <v>1.3208999999999994E-4</v>
      </c>
      <c r="I363" s="3">
        <v>1.2156</v>
      </c>
      <c r="J363" s="3">
        <v>6.0000000000000001E-3</v>
      </c>
      <c r="K363">
        <f t="shared" si="37"/>
        <v>3.3999999999996257E-6</v>
      </c>
    </row>
    <row r="364" spans="1:11" x14ac:dyDescent="0.2">
      <c r="A364" s="5">
        <v>35.5</v>
      </c>
      <c r="B364" s="3">
        <f t="shared" si="30"/>
        <v>4.3499999999999872E-2</v>
      </c>
      <c r="C364" s="3">
        <f t="shared" si="31"/>
        <v>3.4000000000000002E-3</v>
      </c>
      <c r="D364">
        <f t="shared" si="32"/>
        <v>100</v>
      </c>
      <c r="E364">
        <f t="shared" si="33"/>
        <v>5.18</v>
      </c>
      <c r="F364">
        <f t="shared" si="34"/>
        <v>40</v>
      </c>
      <c r="G364">
        <f t="shared" si="35"/>
        <v>0.47517180721813934</v>
      </c>
      <c r="H364">
        <f t="shared" si="36"/>
        <v>1.351979999999996E-4</v>
      </c>
      <c r="I364" s="3">
        <v>1.2165999999999999</v>
      </c>
      <c r="J364" s="3">
        <v>6.0000000000000001E-3</v>
      </c>
      <c r="K364">
        <f t="shared" si="37"/>
        <v>2.7200000000004555E-6</v>
      </c>
    </row>
    <row r="365" spans="1:11" x14ac:dyDescent="0.2">
      <c r="A365" s="5">
        <v>35.6</v>
      </c>
      <c r="B365" s="3">
        <f t="shared" si="30"/>
        <v>4.4300000000000006E-2</v>
      </c>
      <c r="C365" s="3">
        <f t="shared" si="31"/>
        <v>3.4000000000000002E-3</v>
      </c>
      <c r="D365">
        <f t="shared" si="32"/>
        <v>100</v>
      </c>
      <c r="E365">
        <f t="shared" si="33"/>
        <v>5.18</v>
      </c>
      <c r="F365">
        <f t="shared" si="34"/>
        <v>40</v>
      </c>
      <c r="G365">
        <f t="shared" si="35"/>
        <v>0.47517180721813934</v>
      </c>
      <c r="H365">
        <f t="shared" si="36"/>
        <v>1.3768440000000001E-4</v>
      </c>
      <c r="I365" s="3">
        <v>1.2174</v>
      </c>
      <c r="J365" s="3">
        <v>6.0000000000000001E-3</v>
      </c>
      <c r="K365">
        <f t="shared" si="37"/>
        <v>2.4499999999997301E-6</v>
      </c>
    </row>
    <row r="366" spans="1:11" x14ac:dyDescent="0.2">
      <c r="A366" s="5">
        <v>35.700000000000003</v>
      </c>
      <c r="B366" s="3">
        <f t="shared" si="30"/>
        <v>4.4999999999999929E-2</v>
      </c>
      <c r="C366" s="3">
        <f t="shared" si="31"/>
        <v>3.5999999999999999E-3</v>
      </c>
      <c r="D366">
        <f t="shared" si="32"/>
        <v>100</v>
      </c>
      <c r="E366">
        <f t="shared" si="33"/>
        <v>5.18</v>
      </c>
      <c r="F366">
        <f t="shared" si="34"/>
        <v>40</v>
      </c>
      <c r="G366">
        <f t="shared" si="35"/>
        <v>0.5031230899956769</v>
      </c>
      <c r="H366">
        <f t="shared" si="36"/>
        <v>1.3985999999999976E-4</v>
      </c>
      <c r="I366" s="3">
        <v>1.2181</v>
      </c>
      <c r="J366" s="3">
        <v>6.1999999999999998E-3</v>
      </c>
      <c r="K366">
        <f t="shared" si="37"/>
        <v>2.9600000000004955E-6</v>
      </c>
    </row>
    <row r="367" spans="1:11" x14ac:dyDescent="0.2">
      <c r="A367" s="5">
        <v>35.799999999999997</v>
      </c>
      <c r="B367" s="3">
        <f t="shared" si="30"/>
        <v>4.5800000000000063E-2</v>
      </c>
      <c r="C367" s="3">
        <f t="shared" si="31"/>
        <v>3.8000000000000004E-3</v>
      </c>
      <c r="D367">
        <f t="shared" si="32"/>
        <v>100</v>
      </c>
      <c r="E367">
        <f t="shared" si="33"/>
        <v>5.18</v>
      </c>
      <c r="F367">
        <f t="shared" si="34"/>
        <v>40</v>
      </c>
      <c r="G367">
        <f t="shared" si="35"/>
        <v>0.53107437277321468</v>
      </c>
      <c r="H367">
        <f t="shared" si="36"/>
        <v>1.4234640000000017E-4</v>
      </c>
      <c r="I367" s="3">
        <v>1.2189000000000001</v>
      </c>
      <c r="J367" s="3">
        <v>6.4000000000000003E-3</v>
      </c>
      <c r="K367">
        <f t="shared" si="37"/>
        <v>4.1249999999995463E-6</v>
      </c>
    </row>
    <row r="368" spans="1:11" x14ac:dyDescent="0.2">
      <c r="A368" s="5">
        <v>35.9</v>
      </c>
      <c r="B368" s="3">
        <f t="shared" si="30"/>
        <v>4.6899999999999942E-2</v>
      </c>
      <c r="C368" s="3">
        <f t="shared" si="31"/>
        <v>3.7000000000000002E-3</v>
      </c>
      <c r="D368">
        <f t="shared" si="32"/>
        <v>100</v>
      </c>
      <c r="E368">
        <f t="shared" si="33"/>
        <v>5.18</v>
      </c>
      <c r="F368">
        <f t="shared" si="34"/>
        <v>40</v>
      </c>
      <c r="G368">
        <f t="shared" si="35"/>
        <v>0.51709873138444573</v>
      </c>
      <c r="H368">
        <f t="shared" si="36"/>
        <v>1.4576519999999981E-4</v>
      </c>
      <c r="I368" s="3">
        <v>1.22</v>
      </c>
      <c r="J368" s="3">
        <v>6.3E-3</v>
      </c>
      <c r="K368">
        <f t="shared" si="37"/>
        <v>2.624999999999711E-6</v>
      </c>
    </row>
    <row r="369" spans="1:11" x14ac:dyDescent="0.2">
      <c r="A369" s="5">
        <v>36</v>
      </c>
      <c r="B369" s="3">
        <f t="shared" si="30"/>
        <v>4.7599999999999865E-2</v>
      </c>
      <c r="C369" s="3">
        <f t="shared" si="31"/>
        <v>3.8000000000000004E-3</v>
      </c>
      <c r="D369">
        <f t="shared" si="32"/>
        <v>100</v>
      </c>
      <c r="E369">
        <f t="shared" si="33"/>
        <v>5.18</v>
      </c>
      <c r="F369">
        <f t="shared" si="34"/>
        <v>40</v>
      </c>
      <c r="G369">
        <f t="shared" si="35"/>
        <v>0.53107437277321468</v>
      </c>
      <c r="H369">
        <f t="shared" si="36"/>
        <v>1.4794079999999956E-4</v>
      </c>
      <c r="I369" s="3">
        <v>1.2206999999999999</v>
      </c>
      <c r="J369" s="3">
        <v>6.4000000000000003E-3</v>
      </c>
      <c r="K369">
        <f t="shared" si="37"/>
        <v>2.6950000000005582E-6</v>
      </c>
    </row>
    <row r="370" spans="1:11" x14ac:dyDescent="0.2">
      <c r="A370" s="5">
        <v>36.1</v>
      </c>
      <c r="B370" s="3">
        <f t="shared" si="30"/>
        <v>4.830000000000001E-2</v>
      </c>
      <c r="C370" s="3">
        <f t="shared" si="31"/>
        <v>3.8999999999999998E-3</v>
      </c>
      <c r="D370">
        <f t="shared" si="32"/>
        <v>100</v>
      </c>
      <c r="E370">
        <f t="shared" si="33"/>
        <v>5.18</v>
      </c>
      <c r="F370">
        <f t="shared" si="34"/>
        <v>40</v>
      </c>
      <c r="G370">
        <f t="shared" si="35"/>
        <v>0.5450500141619834</v>
      </c>
      <c r="H370">
        <f t="shared" si="36"/>
        <v>1.5011640000000003E-4</v>
      </c>
      <c r="I370" s="3">
        <v>1.2214</v>
      </c>
      <c r="J370" s="3">
        <v>6.4999999999999997E-3</v>
      </c>
      <c r="K370">
        <f t="shared" si="37"/>
        <v>3.5549999999996089E-6</v>
      </c>
    </row>
    <row r="371" spans="1:11" x14ac:dyDescent="0.2">
      <c r="A371" s="5">
        <v>36.200000000000003</v>
      </c>
      <c r="B371" s="3">
        <f t="shared" si="30"/>
        <v>4.919999999999991E-2</v>
      </c>
      <c r="C371" s="3">
        <f t="shared" si="31"/>
        <v>4.0000000000000001E-3</v>
      </c>
      <c r="D371">
        <f t="shared" si="32"/>
        <v>100</v>
      </c>
      <c r="E371">
        <f t="shared" si="33"/>
        <v>5.18</v>
      </c>
      <c r="F371">
        <f t="shared" si="34"/>
        <v>40</v>
      </c>
      <c r="G371">
        <f t="shared" si="35"/>
        <v>0.55902565555075212</v>
      </c>
      <c r="H371">
        <f t="shared" si="36"/>
        <v>1.5291359999999971E-4</v>
      </c>
      <c r="I371" s="3">
        <v>1.2222999999999999</v>
      </c>
      <c r="J371" s="3">
        <v>6.6E-3</v>
      </c>
      <c r="K371">
        <f t="shared" si="37"/>
        <v>4.0500000000004533E-6</v>
      </c>
    </row>
    <row r="372" spans="1:11" x14ac:dyDescent="0.2">
      <c r="A372" s="5">
        <v>36.299999999999997</v>
      </c>
      <c r="B372" s="3">
        <f t="shared" si="30"/>
        <v>5.0200000000000022E-2</v>
      </c>
      <c r="C372" s="3">
        <f t="shared" si="31"/>
        <v>4.1000000000000003E-3</v>
      </c>
      <c r="D372">
        <f t="shared" si="32"/>
        <v>100</v>
      </c>
      <c r="E372">
        <f t="shared" si="33"/>
        <v>5.18</v>
      </c>
      <c r="F372">
        <f t="shared" si="34"/>
        <v>40</v>
      </c>
      <c r="G372">
        <f t="shared" si="35"/>
        <v>0.57300129693952107</v>
      </c>
      <c r="H372">
        <f t="shared" si="36"/>
        <v>1.5602160000000007E-4</v>
      </c>
      <c r="I372" s="3">
        <v>1.2233000000000001</v>
      </c>
      <c r="J372" s="3">
        <v>6.7000000000000002E-3</v>
      </c>
      <c r="K372">
        <f t="shared" si="37"/>
        <v>2.3699999999997393E-6</v>
      </c>
    </row>
    <row r="373" spans="1:11" x14ac:dyDescent="0.2">
      <c r="A373" s="5">
        <v>36.4</v>
      </c>
      <c r="B373" s="3">
        <f t="shared" si="30"/>
        <v>5.0799999999999956E-2</v>
      </c>
      <c r="C373" s="3">
        <f t="shared" si="31"/>
        <v>3.8000000000000004E-3</v>
      </c>
      <c r="D373">
        <f t="shared" si="32"/>
        <v>100</v>
      </c>
      <c r="E373">
        <f t="shared" si="33"/>
        <v>5.18</v>
      </c>
      <c r="F373">
        <f t="shared" si="34"/>
        <v>40</v>
      </c>
      <c r="G373">
        <f t="shared" si="35"/>
        <v>0.53107437277321468</v>
      </c>
      <c r="H373">
        <f t="shared" si="36"/>
        <v>1.5788639999999985E-4</v>
      </c>
      <c r="I373" s="3">
        <v>1.2239</v>
      </c>
      <c r="J373" s="3">
        <v>6.4000000000000003E-3</v>
      </c>
      <c r="K373">
        <f t="shared" si="37"/>
        <v>2.7999999999996916E-6</v>
      </c>
    </row>
    <row r="374" spans="1:11" x14ac:dyDescent="0.2">
      <c r="A374" s="5">
        <v>36.5</v>
      </c>
      <c r="B374" s="3">
        <f t="shared" si="30"/>
        <v>5.1499999999999879E-2</v>
      </c>
      <c r="C374" s="3">
        <f t="shared" si="31"/>
        <v>4.1999999999999997E-3</v>
      </c>
      <c r="D374">
        <f t="shared" si="32"/>
        <v>100</v>
      </c>
      <c r="E374">
        <f t="shared" si="33"/>
        <v>5.18</v>
      </c>
      <c r="F374">
        <f t="shared" si="34"/>
        <v>40</v>
      </c>
      <c r="G374">
        <f t="shared" si="35"/>
        <v>0.58697693832828979</v>
      </c>
      <c r="H374">
        <f t="shared" si="36"/>
        <v>1.6006199999999961E-4</v>
      </c>
      <c r="I374" s="3">
        <v>1.2245999999999999</v>
      </c>
      <c r="J374" s="3">
        <v>6.7999999999999996E-3</v>
      </c>
      <c r="K374">
        <f t="shared" si="37"/>
        <v>4.6750000000004287E-6</v>
      </c>
    </row>
    <row r="375" spans="1:11" x14ac:dyDescent="0.2">
      <c r="A375" s="5">
        <v>36.6</v>
      </c>
      <c r="B375" s="3">
        <f t="shared" si="30"/>
        <v>5.259999999999998E-2</v>
      </c>
      <c r="C375" s="3">
        <f t="shared" si="31"/>
        <v>4.3E-3</v>
      </c>
      <c r="D375">
        <f t="shared" si="32"/>
        <v>100</v>
      </c>
      <c r="E375">
        <f t="shared" si="33"/>
        <v>5.18</v>
      </c>
      <c r="F375">
        <f t="shared" si="34"/>
        <v>40</v>
      </c>
      <c r="G375">
        <f t="shared" si="35"/>
        <v>0.60095257971705862</v>
      </c>
      <c r="H375">
        <f t="shared" si="36"/>
        <v>1.6348079999999995E-4</v>
      </c>
      <c r="I375" s="3">
        <v>1.2257</v>
      </c>
      <c r="J375" s="3">
        <v>6.8999999999999999E-3</v>
      </c>
      <c r="K375">
        <f t="shared" si="37"/>
        <v>3.8249999999995788E-6</v>
      </c>
    </row>
    <row r="376" spans="1:11" x14ac:dyDescent="0.2">
      <c r="A376" s="5">
        <v>36.700000000000003</v>
      </c>
      <c r="B376" s="3">
        <f t="shared" si="30"/>
        <v>5.3499999999999881E-2</v>
      </c>
      <c r="C376" s="3">
        <f t="shared" si="31"/>
        <v>4.1999999999999997E-3</v>
      </c>
      <c r="D376">
        <f t="shared" si="32"/>
        <v>100</v>
      </c>
      <c r="E376">
        <f t="shared" si="33"/>
        <v>5.18</v>
      </c>
      <c r="F376">
        <f t="shared" si="34"/>
        <v>40</v>
      </c>
      <c r="G376">
        <f t="shared" si="35"/>
        <v>0.58697693832828979</v>
      </c>
      <c r="H376">
        <f t="shared" si="36"/>
        <v>1.662779999999996E-4</v>
      </c>
      <c r="I376" s="3">
        <v>1.2265999999999999</v>
      </c>
      <c r="J376" s="3">
        <v>6.7999999999999996E-3</v>
      </c>
      <c r="K376">
        <f t="shared" si="37"/>
        <v>2.9750000000006161E-6</v>
      </c>
    </row>
    <row r="377" spans="1:11" x14ac:dyDescent="0.2">
      <c r="A377" s="5">
        <v>36.799999999999997</v>
      </c>
      <c r="B377" s="3">
        <f t="shared" ref="B377:B440" si="38">I377-$I$312</f>
        <v>5.4200000000000026E-2</v>
      </c>
      <c r="C377" s="3">
        <f t="shared" ref="C377:C440" si="39">J377-$J$312</f>
        <v>4.3E-3</v>
      </c>
      <c r="D377">
        <f t="shared" si="32"/>
        <v>100</v>
      </c>
      <c r="E377">
        <f t="shared" si="33"/>
        <v>5.18</v>
      </c>
      <c r="F377">
        <f t="shared" si="34"/>
        <v>40</v>
      </c>
      <c r="G377">
        <f t="shared" si="35"/>
        <v>0.60095257971705862</v>
      </c>
      <c r="H377">
        <f t="shared" si="36"/>
        <v>1.6845360000000006E-4</v>
      </c>
      <c r="I377" s="3">
        <v>1.2273000000000001</v>
      </c>
      <c r="J377" s="3">
        <v>6.8999999999999999E-3</v>
      </c>
      <c r="K377">
        <f t="shared" si="37"/>
        <v>3.959999999999564E-6</v>
      </c>
    </row>
    <row r="378" spans="1:11" x14ac:dyDescent="0.2">
      <c r="A378" s="5">
        <v>36.9</v>
      </c>
      <c r="B378" s="3">
        <f t="shared" si="38"/>
        <v>5.5099999999999927E-2</v>
      </c>
      <c r="C378" s="3">
        <f t="shared" si="39"/>
        <v>4.5000000000000005E-3</v>
      </c>
      <c r="D378">
        <f t="shared" si="32"/>
        <v>100</v>
      </c>
      <c r="E378">
        <f t="shared" si="33"/>
        <v>5.18</v>
      </c>
      <c r="F378">
        <f t="shared" si="34"/>
        <v>40</v>
      </c>
      <c r="G378">
        <f t="shared" si="35"/>
        <v>0.62890386249459618</v>
      </c>
      <c r="H378">
        <f t="shared" si="36"/>
        <v>1.7125079999999977E-4</v>
      </c>
      <c r="I378" s="3">
        <v>1.2282</v>
      </c>
      <c r="J378" s="3">
        <v>7.1000000000000004E-3</v>
      </c>
      <c r="K378">
        <f t="shared" si="37"/>
        <v>4.4000000000004924E-6</v>
      </c>
    </row>
    <row r="379" spans="1:11" x14ac:dyDescent="0.2">
      <c r="A379" s="5">
        <v>37</v>
      </c>
      <c r="B379" s="3">
        <f t="shared" si="38"/>
        <v>5.6100000000000039E-2</v>
      </c>
      <c r="C379" s="3">
        <f t="shared" si="39"/>
        <v>4.3E-3</v>
      </c>
      <c r="D379">
        <f t="shared" si="32"/>
        <v>100</v>
      </c>
      <c r="E379">
        <f t="shared" si="33"/>
        <v>5.18</v>
      </c>
      <c r="F379">
        <f t="shared" si="34"/>
        <v>40</v>
      </c>
      <c r="G379">
        <f t="shared" si="35"/>
        <v>0.60095257971705862</v>
      </c>
      <c r="H379">
        <f t="shared" si="36"/>
        <v>1.7435880000000011E-4</v>
      </c>
      <c r="I379" s="3">
        <v>1.2292000000000001</v>
      </c>
      <c r="J379" s="3">
        <v>6.8999999999999999E-3</v>
      </c>
      <c r="K379">
        <f t="shared" si="37"/>
        <v>3.0799999999996609E-6</v>
      </c>
    </row>
    <row r="380" spans="1:11" x14ac:dyDescent="0.2">
      <c r="A380" s="5">
        <v>37.1</v>
      </c>
      <c r="B380" s="3">
        <f t="shared" si="38"/>
        <v>5.6799999999999962E-2</v>
      </c>
      <c r="C380" s="3">
        <f t="shared" si="39"/>
        <v>4.5000000000000005E-3</v>
      </c>
      <c r="D380">
        <f t="shared" si="32"/>
        <v>100</v>
      </c>
      <c r="E380">
        <f t="shared" si="33"/>
        <v>5.18</v>
      </c>
      <c r="F380">
        <f t="shared" si="34"/>
        <v>40</v>
      </c>
      <c r="G380">
        <f t="shared" si="35"/>
        <v>0.62890386249459618</v>
      </c>
      <c r="H380">
        <f t="shared" si="36"/>
        <v>1.7653439999999987E-4</v>
      </c>
      <c r="I380" s="3">
        <v>1.2299</v>
      </c>
      <c r="J380" s="3">
        <v>7.1000000000000004E-3</v>
      </c>
      <c r="K380">
        <f t="shared" si="37"/>
        <v>3.1499999999996535E-6</v>
      </c>
    </row>
    <row r="381" spans="1:11" x14ac:dyDescent="0.2">
      <c r="A381" s="5">
        <v>37.200000000000003</v>
      </c>
      <c r="B381" s="3">
        <f t="shared" si="38"/>
        <v>5.7499999999999885E-2</v>
      </c>
      <c r="C381" s="3">
        <f t="shared" si="39"/>
        <v>4.5000000000000005E-3</v>
      </c>
      <c r="D381">
        <f t="shared" si="32"/>
        <v>100</v>
      </c>
      <c r="E381">
        <f t="shared" si="33"/>
        <v>5.18</v>
      </c>
      <c r="F381">
        <f t="shared" si="34"/>
        <v>40</v>
      </c>
      <c r="G381">
        <f t="shared" si="35"/>
        <v>0.62890386249459618</v>
      </c>
      <c r="H381">
        <f t="shared" si="36"/>
        <v>1.7870999999999965E-4</v>
      </c>
      <c r="I381" s="3">
        <v>1.2305999999999999</v>
      </c>
      <c r="J381" s="3">
        <v>7.1000000000000004E-3</v>
      </c>
      <c r="K381">
        <f t="shared" si="37"/>
        <v>4.1400000000005651E-6</v>
      </c>
    </row>
    <row r="382" spans="1:11" x14ac:dyDescent="0.2">
      <c r="A382" s="5">
        <v>37.299999999999997</v>
      </c>
      <c r="B382" s="3">
        <f t="shared" si="38"/>
        <v>5.8400000000000007E-2</v>
      </c>
      <c r="C382" s="3">
        <f t="shared" si="39"/>
        <v>4.7000000000000002E-3</v>
      </c>
      <c r="D382">
        <f t="shared" si="32"/>
        <v>100</v>
      </c>
      <c r="E382">
        <f t="shared" si="33"/>
        <v>5.18</v>
      </c>
      <c r="F382">
        <f t="shared" si="34"/>
        <v>40</v>
      </c>
      <c r="G382">
        <f t="shared" si="35"/>
        <v>0.65685514527213396</v>
      </c>
      <c r="H382">
        <f t="shared" si="36"/>
        <v>1.8150720000000004E-4</v>
      </c>
      <c r="I382" s="3">
        <v>1.2315</v>
      </c>
      <c r="J382" s="3">
        <v>7.3000000000000001E-3</v>
      </c>
      <c r="K382">
        <f t="shared" si="37"/>
        <v>4.319999999999525E-6</v>
      </c>
    </row>
    <row r="383" spans="1:11" x14ac:dyDescent="0.2">
      <c r="A383" s="5">
        <v>37.4</v>
      </c>
      <c r="B383" s="3">
        <f t="shared" si="38"/>
        <v>5.9299999999999908E-2</v>
      </c>
      <c r="C383" s="3">
        <f t="shared" si="39"/>
        <v>4.8999999999999998E-3</v>
      </c>
      <c r="D383">
        <f t="shared" si="32"/>
        <v>100</v>
      </c>
      <c r="E383">
        <f t="shared" si="33"/>
        <v>5.18</v>
      </c>
      <c r="F383">
        <f t="shared" si="34"/>
        <v>40</v>
      </c>
      <c r="G383">
        <f t="shared" si="35"/>
        <v>0.6848064280496714</v>
      </c>
      <c r="H383">
        <f t="shared" si="36"/>
        <v>1.8430439999999969E-4</v>
      </c>
      <c r="I383" s="3">
        <v>1.2323999999999999</v>
      </c>
      <c r="J383" s="3">
        <v>7.4999999999999997E-3</v>
      </c>
      <c r="K383">
        <f t="shared" si="37"/>
        <v>3.4650000000007173E-6</v>
      </c>
    </row>
    <row r="384" spans="1:11" x14ac:dyDescent="0.2">
      <c r="A384" s="5">
        <v>37.5</v>
      </c>
      <c r="B384" s="3">
        <f t="shared" si="38"/>
        <v>6.0000000000000053E-2</v>
      </c>
      <c r="C384" s="3">
        <f t="shared" si="39"/>
        <v>5.0000000000000001E-3</v>
      </c>
      <c r="D384">
        <f t="shared" si="32"/>
        <v>100</v>
      </c>
      <c r="E384">
        <f t="shared" si="33"/>
        <v>5.18</v>
      </c>
      <c r="F384">
        <f t="shared" si="34"/>
        <v>40</v>
      </c>
      <c r="G384">
        <f t="shared" si="35"/>
        <v>0.69878206943844023</v>
      </c>
      <c r="H384">
        <f t="shared" si="36"/>
        <v>1.8648000000000015E-4</v>
      </c>
      <c r="I384" s="3">
        <v>1.2331000000000001</v>
      </c>
      <c r="J384" s="3">
        <v>7.6E-3</v>
      </c>
      <c r="K384">
        <f t="shared" si="37"/>
        <v>3.9599999999995631E-6</v>
      </c>
    </row>
    <row r="385" spans="1:11" x14ac:dyDescent="0.2">
      <c r="A385" s="5">
        <v>37.6</v>
      </c>
      <c r="B385" s="3">
        <f t="shared" si="38"/>
        <v>6.0799999999999965E-2</v>
      </c>
      <c r="C385" s="3">
        <f t="shared" si="39"/>
        <v>4.8999999999999998E-3</v>
      </c>
      <c r="D385">
        <f t="shared" si="32"/>
        <v>100</v>
      </c>
      <c r="E385">
        <f t="shared" si="33"/>
        <v>5.18</v>
      </c>
      <c r="F385">
        <f t="shared" si="34"/>
        <v>40</v>
      </c>
      <c r="G385">
        <f t="shared" si="35"/>
        <v>0.6848064280496714</v>
      </c>
      <c r="H385">
        <f t="shared" si="36"/>
        <v>1.8896639999999989E-4</v>
      </c>
      <c r="I385" s="3">
        <v>1.2339</v>
      </c>
      <c r="J385" s="3">
        <v>7.4999999999999997E-3</v>
      </c>
      <c r="K385">
        <f t="shared" si="37"/>
        <v>5.5550000000005092E-6</v>
      </c>
    </row>
    <row r="386" spans="1:11" x14ac:dyDescent="0.2">
      <c r="A386" s="5">
        <v>37.700000000000003</v>
      </c>
      <c r="B386" s="3">
        <f t="shared" si="38"/>
        <v>6.1900000000000066E-2</v>
      </c>
      <c r="C386" s="3">
        <f t="shared" si="39"/>
        <v>5.1999999999999998E-3</v>
      </c>
      <c r="D386">
        <f t="shared" si="32"/>
        <v>100</v>
      </c>
      <c r="E386">
        <f t="shared" si="33"/>
        <v>5.18</v>
      </c>
      <c r="F386">
        <f t="shared" si="34"/>
        <v>40</v>
      </c>
      <c r="G386">
        <f t="shared" si="35"/>
        <v>0.72673335221597768</v>
      </c>
      <c r="H386">
        <f t="shared" si="36"/>
        <v>1.923852000000002E-4</v>
      </c>
      <c r="I386" s="3">
        <v>1.2350000000000001</v>
      </c>
      <c r="J386" s="3">
        <v>7.7999999999999996E-3</v>
      </c>
      <c r="K386">
        <f t="shared" si="37"/>
        <v>3.5699999999996071E-6</v>
      </c>
    </row>
    <row r="387" spans="1:11" x14ac:dyDescent="0.2">
      <c r="A387" s="5">
        <v>37.799999999999997</v>
      </c>
      <c r="B387" s="3">
        <f t="shared" si="38"/>
        <v>6.2599999999999989E-2</v>
      </c>
      <c r="C387" s="3">
        <f t="shared" si="39"/>
        <v>5.0000000000000001E-3</v>
      </c>
      <c r="D387">
        <f t="shared" si="32"/>
        <v>100</v>
      </c>
      <c r="E387">
        <f t="shared" si="33"/>
        <v>5.18</v>
      </c>
      <c r="F387">
        <f t="shared" si="34"/>
        <v>40</v>
      </c>
      <c r="G387">
        <f t="shared" si="35"/>
        <v>0.69878206943844023</v>
      </c>
      <c r="H387">
        <f t="shared" si="36"/>
        <v>1.9456079999999996E-4</v>
      </c>
      <c r="I387" s="3">
        <v>1.2357</v>
      </c>
      <c r="J387" s="3">
        <v>7.6E-3</v>
      </c>
      <c r="K387">
        <f t="shared" si="37"/>
        <v>3.4999999999996145E-6</v>
      </c>
    </row>
    <row r="388" spans="1:11" x14ac:dyDescent="0.2">
      <c r="A388" s="5">
        <v>37.9</v>
      </c>
      <c r="B388" s="3">
        <f t="shared" si="38"/>
        <v>6.3299999999999912E-2</v>
      </c>
      <c r="C388" s="3">
        <f t="shared" si="39"/>
        <v>5.0000000000000001E-3</v>
      </c>
      <c r="D388">
        <f t="shared" si="32"/>
        <v>100</v>
      </c>
      <c r="E388">
        <f t="shared" si="33"/>
        <v>5.18</v>
      </c>
      <c r="F388">
        <f t="shared" si="34"/>
        <v>40</v>
      </c>
      <c r="G388">
        <f t="shared" si="35"/>
        <v>0.69878206943844023</v>
      </c>
      <c r="H388">
        <f t="shared" si="36"/>
        <v>1.9673639999999971E-4</v>
      </c>
      <c r="I388" s="3">
        <v>1.2363999999999999</v>
      </c>
      <c r="J388" s="3">
        <v>7.6E-3</v>
      </c>
      <c r="K388">
        <f t="shared" si="37"/>
        <v>4.5450000000006214E-6</v>
      </c>
    </row>
    <row r="389" spans="1:11" x14ac:dyDescent="0.2">
      <c r="A389" s="5">
        <v>38</v>
      </c>
      <c r="B389" s="3">
        <f t="shared" si="38"/>
        <v>6.4200000000000035E-2</v>
      </c>
      <c r="C389" s="3">
        <f t="shared" si="39"/>
        <v>5.1000000000000004E-3</v>
      </c>
      <c r="D389">
        <f t="shared" si="32"/>
        <v>100</v>
      </c>
      <c r="E389">
        <f t="shared" si="33"/>
        <v>5.18</v>
      </c>
      <c r="F389">
        <f t="shared" si="34"/>
        <v>40</v>
      </c>
      <c r="G389">
        <f t="shared" si="35"/>
        <v>0.71275771082720907</v>
      </c>
      <c r="H389">
        <f t="shared" si="36"/>
        <v>1.995336000000001E-4</v>
      </c>
      <c r="I389" s="3">
        <v>1.2373000000000001</v>
      </c>
      <c r="J389" s="3">
        <v>7.7000000000000002E-3</v>
      </c>
      <c r="K389">
        <f t="shared" si="37"/>
        <v>5.249999999999422E-6</v>
      </c>
    </row>
    <row r="390" spans="1:11" x14ac:dyDescent="0.2">
      <c r="A390" s="5">
        <v>38.1</v>
      </c>
      <c r="B390" s="3">
        <f t="shared" si="38"/>
        <v>6.5199999999999925E-2</v>
      </c>
      <c r="C390" s="3">
        <f t="shared" si="39"/>
        <v>5.4000000000000003E-3</v>
      </c>
      <c r="D390">
        <f t="shared" si="32"/>
        <v>100</v>
      </c>
      <c r="E390">
        <f t="shared" si="33"/>
        <v>5.18</v>
      </c>
      <c r="F390">
        <f t="shared" si="34"/>
        <v>40</v>
      </c>
      <c r="G390">
        <f t="shared" si="35"/>
        <v>0.75468463499351535</v>
      </c>
      <c r="H390">
        <f t="shared" si="36"/>
        <v>2.0264159999999976E-4</v>
      </c>
      <c r="I390" s="3">
        <v>1.2383</v>
      </c>
      <c r="J390" s="3">
        <v>8.0000000000000002E-3</v>
      </c>
      <c r="K390">
        <f t="shared" si="37"/>
        <v>3.7100000000007683E-6</v>
      </c>
    </row>
    <row r="391" spans="1:11" x14ac:dyDescent="0.2">
      <c r="A391" s="5">
        <v>38.200000000000003</v>
      </c>
      <c r="B391" s="3">
        <f t="shared" si="38"/>
        <v>6.590000000000007E-2</v>
      </c>
      <c r="C391" s="3">
        <f t="shared" si="39"/>
        <v>5.1999999999999998E-3</v>
      </c>
      <c r="D391">
        <f t="shared" si="32"/>
        <v>100</v>
      </c>
      <c r="E391">
        <f t="shared" si="33"/>
        <v>5.18</v>
      </c>
      <c r="F391">
        <f t="shared" si="34"/>
        <v>40</v>
      </c>
      <c r="G391">
        <f t="shared" si="35"/>
        <v>0.72673335221597768</v>
      </c>
      <c r="H391">
        <f t="shared" si="36"/>
        <v>2.0481720000000019E-4</v>
      </c>
      <c r="I391" s="3">
        <v>1.2390000000000001</v>
      </c>
      <c r="J391" s="3">
        <v>7.7999999999999996E-3</v>
      </c>
      <c r="K391">
        <f t="shared" si="37"/>
        <v>4.7699999999994749E-6</v>
      </c>
    </row>
    <row r="392" spans="1:11" x14ac:dyDescent="0.2">
      <c r="A392" s="5">
        <v>38.299999999999997</v>
      </c>
      <c r="B392" s="3">
        <f t="shared" si="38"/>
        <v>6.6799999999999971E-2</v>
      </c>
      <c r="C392" s="3">
        <f t="shared" si="39"/>
        <v>5.4000000000000003E-3</v>
      </c>
      <c r="D392">
        <f t="shared" si="32"/>
        <v>100</v>
      </c>
      <c r="E392">
        <f t="shared" si="33"/>
        <v>5.18</v>
      </c>
      <c r="F392">
        <f t="shared" si="34"/>
        <v>40</v>
      </c>
      <c r="G392">
        <f t="shared" si="35"/>
        <v>0.75468463499351535</v>
      </c>
      <c r="H392">
        <f t="shared" si="36"/>
        <v>2.076143999999999E-4</v>
      </c>
      <c r="I392" s="3">
        <v>1.2399</v>
      </c>
      <c r="J392" s="3">
        <v>8.0000000000000002E-3</v>
      </c>
      <c r="K392">
        <f t="shared" si="37"/>
        <v>5.4999999999993951E-6</v>
      </c>
    </row>
    <row r="393" spans="1:11" x14ac:dyDescent="0.2">
      <c r="A393" s="5">
        <v>38.4</v>
      </c>
      <c r="B393" s="3">
        <f t="shared" si="38"/>
        <v>6.779999999999986E-2</v>
      </c>
      <c r="C393" s="3">
        <f t="shared" si="39"/>
        <v>5.6000000000000008E-3</v>
      </c>
      <c r="D393">
        <f t="shared" si="32"/>
        <v>100</v>
      </c>
      <c r="E393">
        <f t="shared" si="33"/>
        <v>5.18</v>
      </c>
      <c r="F393">
        <f t="shared" si="34"/>
        <v>40</v>
      </c>
      <c r="G393">
        <f t="shared" si="35"/>
        <v>0.78263591777105312</v>
      </c>
      <c r="H393">
        <f t="shared" si="36"/>
        <v>2.1072239999999956E-4</v>
      </c>
      <c r="I393" s="3">
        <v>1.2408999999999999</v>
      </c>
      <c r="J393" s="3">
        <v>8.2000000000000007E-3</v>
      </c>
      <c r="K393">
        <f t="shared" si="37"/>
        <v>3.8850000000008048E-6</v>
      </c>
    </row>
    <row r="394" spans="1:11" x14ac:dyDescent="0.2">
      <c r="A394" s="5">
        <v>38.5</v>
      </c>
      <c r="B394" s="3">
        <f t="shared" si="38"/>
        <v>6.8500000000000005E-2</v>
      </c>
      <c r="C394" s="3">
        <f t="shared" si="39"/>
        <v>5.4999999999999997E-3</v>
      </c>
      <c r="D394">
        <f t="shared" ref="D394:D457" si="40">$E$4</f>
        <v>100</v>
      </c>
      <c r="E394">
        <f t="shared" ref="E394:E457" si="41">$F$4</f>
        <v>5.18</v>
      </c>
      <c r="F394">
        <f t="shared" ref="F394:F457" si="42">$G$4</f>
        <v>40</v>
      </c>
      <c r="G394">
        <f t="shared" ref="G394:G457" si="43">3*C394*D394*1000/(2*F394*E394^2)</f>
        <v>0.76866027638228429</v>
      </c>
      <c r="H394">
        <f t="shared" ref="H394:H457" si="44">6*B394*E394/(D394^2)</f>
        <v>2.1289799999999999E-4</v>
      </c>
      <c r="I394" s="3">
        <v>1.2416</v>
      </c>
      <c r="J394" s="3">
        <v>8.0999999999999996E-3</v>
      </c>
      <c r="K394">
        <f t="shared" ref="K394:K457" si="45">(C395+C394)/2*(B395-B394)</f>
        <v>3.849999999999576E-6</v>
      </c>
    </row>
    <row r="395" spans="1:11" x14ac:dyDescent="0.2">
      <c r="A395" s="5">
        <v>38.6</v>
      </c>
      <c r="B395" s="3">
        <f t="shared" si="38"/>
        <v>6.9199999999999928E-2</v>
      </c>
      <c r="C395" s="3">
        <f t="shared" si="39"/>
        <v>5.4999999999999997E-3</v>
      </c>
      <c r="D395">
        <f t="shared" si="40"/>
        <v>100</v>
      </c>
      <c r="E395">
        <f t="shared" si="41"/>
        <v>5.18</v>
      </c>
      <c r="F395">
        <f t="shared" si="42"/>
        <v>40</v>
      </c>
      <c r="G395">
        <f t="shared" si="43"/>
        <v>0.76866027638228429</v>
      </c>
      <c r="H395">
        <f t="shared" si="44"/>
        <v>2.1507359999999975E-4</v>
      </c>
      <c r="I395" s="3">
        <v>1.2423</v>
      </c>
      <c r="J395" s="3">
        <v>8.0999999999999996E-3</v>
      </c>
      <c r="K395">
        <f t="shared" si="45"/>
        <v>4.4400000000007435E-6</v>
      </c>
    </row>
    <row r="396" spans="1:11" x14ac:dyDescent="0.2">
      <c r="A396" s="5">
        <v>38.700000000000003</v>
      </c>
      <c r="B396" s="3">
        <f t="shared" si="38"/>
        <v>7.0000000000000062E-2</v>
      </c>
      <c r="C396" s="3">
        <f t="shared" si="39"/>
        <v>5.6000000000000008E-3</v>
      </c>
      <c r="D396">
        <f t="shared" si="40"/>
        <v>100</v>
      </c>
      <c r="E396">
        <f t="shared" si="41"/>
        <v>5.18</v>
      </c>
      <c r="F396">
        <f t="shared" si="42"/>
        <v>40</v>
      </c>
      <c r="G396">
        <f t="shared" si="43"/>
        <v>0.78263591777105312</v>
      </c>
      <c r="H396">
        <f t="shared" si="44"/>
        <v>2.1756000000000019E-4</v>
      </c>
      <c r="I396" s="3">
        <v>1.2431000000000001</v>
      </c>
      <c r="J396" s="3">
        <v>8.2000000000000007E-3</v>
      </c>
      <c r="K396">
        <f t="shared" si="45"/>
        <v>5.6499999999993784E-6</v>
      </c>
    </row>
    <row r="397" spans="1:11" x14ac:dyDescent="0.2">
      <c r="A397" s="5">
        <v>38.799999999999997</v>
      </c>
      <c r="B397" s="3">
        <f t="shared" si="38"/>
        <v>7.0999999999999952E-2</v>
      </c>
      <c r="C397" s="3">
        <f t="shared" si="39"/>
        <v>5.7000000000000002E-3</v>
      </c>
      <c r="D397">
        <f t="shared" si="40"/>
        <v>100</v>
      </c>
      <c r="E397">
        <f t="shared" si="41"/>
        <v>5.18</v>
      </c>
      <c r="F397">
        <f t="shared" si="42"/>
        <v>40</v>
      </c>
      <c r="G397">
        <f t="shared" si="43"/>
        <v>0.79661155915982185</v>
      </c>
      <c r="H397">
        <f t="shared" si="44"/>
        <v>2.2066799999999982E-4</v>
      </c>
      <c r="I397" s="3">
        <v>1.2441</v>
      </c>
      <c r="J397" s="3">
        <v>8.3000000000000001E-3</v>
      </c>
      <c r="K397">
        <f t="shared" si="45"/>
        <v>4.0249999999995566E-6</v>
      </c>
    </row>
    <row r="398" spans="1:11" x14ac:dyDescent="0.2">
      <c r="A398" s="5">
        <v>38.9</v>
      </c>
      <c r="B398" s="3">
        <f t="shared" si="38"/>
        <v>7.1699999999999875E-2</v>
      </c>
      <c r="C398" s="3">
        <f t="shared" si="39"/>
        <v>5.7999999999999996E-3</v>
      </c>
      <c r="D398">
        <f t="shared" si="40"/>
        <v>100</v>
      </c>
      <c r="E398">
        <f t="shared" si="41"/>
        <v>5.18</v>
      </c>
      <c r="F398">
        <f t="shared" si="42"/>
        <v>40</v>
      </c>
      <c r="G398">
        <f t="shared" si="43"/>
        <v>0.81058720054859057</v>
      </c>
      <c r="H398">
        <f t="shared" si="44"/>
        <v>2.2284359999999958E-4</v>
      </c>
      <c r="I398" s="3">
        <v>1.2447999999999999</v>
      </c>
      <c r="J398" s="3">
        <v>8.3999999999999995E-3</v>
      </c>
      <c r="K398">
        <f t="shared" si="45"/>
        <v>4.6400000000007763E-6</v>
      </c>
    </row>
    <row r="399" spans="1:11" x14ac:dyDescent="0.2">
      <c r="A399" s="5">
        <v>39</v>
      </c>
      <c r="B399" s="3">
        <f t="shared" si="38"/>
        <v>7.2500000000000009E-2</v>
      </c>
      <c r="C399" s="3">
        <f t="shared" si="39"/>
        <v>5.7999999999999996E-3</v>
      </c>
      <c r="D399">
        <f t="shared" si="40"/>
        <v>100</v>
      </c>
      <c r="E399">
        <f t="shared" si="41"/>
        <v>5.18</v>
      </c>
      <c r="F399">
        <f t="shared" si="42"/>
        <v>40</v>
      </c>
      <c r="G399">
        <f t="shared" si="43"/>
        <v>0.81058720054859057</v>
      </c>
      <c r="H399">
        <f t="shared" si="44"/>
        <v>2.2533000000000004E-4</v>
      </c>
      <c r="I399" s="3">
        <v>1.2456</v>
      </c>
      <c r="J399" s="3">
        <v>8.3999999999999995E-3</v>
      </c>
      <c r="K399">
        <f t="shared" si="45"/>
        <v>6.3799999999992969E-6</v>
      </c>
    </row>
    <row r="400" spans="1:11" x14ac:dyDescent="0.2">
      <c r="A400" s="5">
        <v>39.1</v>
      </c>
      <c r="B400" s="3">
        <f t="shared" si="38"/>
        <v>7.3599999999999888E-2</v>
      </c>
      <c r="C400" s="3">
        <f t="shared" si="39"/>
        <v>5.7999999999999996E-3</v>
      </c>
      <c r="D400">
        <f t="shared" si="40"/>
        <v>100</v>
      </c>
      <c r="E400">
        <f t="shared" si="41"/>
        <v>5.18</v>
      </c>
      <c r="F400">
        <f t="shared" si="42"/>
        <v>40</v>
      </c>
      <c r="G400">
        <f t="shared" si="43"/>
        <v>0.81058720054859057</v>
      </c>
      <c r="H400">
        <f t="shared" si="44"/>
        <v>2.2874879999999962E-4</v>
      </c>
      <c r="I400" s="3">
        <v>1.2466999999999999</v>
      </c>
      <c r="J400" s="3">
        <v>8.3999999999999995E-3</v>
      </c>
      <c r="K400">
        <f t="shared" si="45"/>
        <v>4.1300000000008549E-6</v>
      </c>
    </row>
    <row r="401" spans="1:11" x14ac:dyDescent="0.2">
      <c r="A401" s="5">
        <v>39.200000000000003</v>
      </c>
      <c r="B401" s="3">
        <f t="shared" si="38"/>
        <v>7.4300000000000033E-2</v>
      </c>
      <c r="C401" s="3">
        <f t="shared" si="39"/>
        <v>6.0000000000000001E-3</v>
      </c>
      <c r="D401">
        <f t="shared" si="40"/>
        <v>100</v>
      </c>
      <c r="E401">
        <f t="shared" si="41"/>
        <v>5.18</v>
      </c>
      <c r="F401">
        <f t="shared" si="42"/>
        <v>40</v>
      </c>
      <c r="G401">
        <f t="shared" si="43"/>
        <v>0.83853848332612835</v>
      </c>
      <c r="H401">
        <f t="shared" si="44"/>
        <v>2.3092440000000011E-4</v>
      </c>
      <c r="I401" s="3">
        <v>1.2474000000000001</v>
      </c>
      <c r="J401" s="3">
        <v>8.6E-3</v>
      </c>
      <c r="K401">
        <f t="shared" si="45"/>
        <v>4.1649999999995417E-6</v>
      </c>
    </row>
    <row r="402" spans="1:11" x14ac:dyDescent="0.2">
      <c r="A402" s="5">
        <v>39.299999999999997</v>
      </c>
      <c r="B402" s="3">
        <f t="shared" si="38"/>
        <v>7.4999999999999956E-2</v>
      </c>
      <c r="C402" s="3">
        <f t="shared" si="39"/>
        <v>5.9000000000000007E-3</v>
      </c>
      <c r="D402">
        <f t="shared" si="40"/>
        <v>100</v>
      </c>
      <c r="E402">
        <f t="shared" si="41"/>
        <v>5.18</v>
      </c>
      <c r="F402">
        <f t="shared" si="42"/>
        <v>40</v>
      </c>
      <c r="G402">
        <f t="shared" si="43"/>
        <v>0.8245628419373594</v>
      </c>
      <c r="H402">
        <f t="shared" si="44"/>
        <v>2.3309999999999987E-4</v>
      </c>
      <c r="I402" s="3">
        <v>1.2481</v>
      </c>
      <c r="J402" s="3">
        <v>8.5000000000000006E-3</v>
      </c>
      <c r="K402">
        <f t="shared" si="45"/>
        <v>4.7999999999994712E-6</v>
      </c>
    </row>
    <row r="403" spans="1:11" x14ac:dyDescent="0.2">
      <c r="A403" s="5">
        <v>39.4</v>
      </c>
      <c r="B403" s="3">
        <f t="shared" si="38"/>
        <v>7.5799999999999867E-2</v>
      </c>
      <c r="C403" s="3">
        <f t="shared" si="39"/>
        <v>6.0999999999999995E-3</v>
      </c>
      <c r="D403">
        <f t="shared" si="40"/>
        <v>100</v>
      </c>
      <c r="E403">
        <f t="shared" si="41"/>
        <v>5.18</v>
      </c>
      <c r="F403">
        <f t="shared" si="42"/>
        <v>40</v>
      </c>
      <c r="G403">
        <f t="shared" si="43"/>
        <v>0.85251412471489685</v>
      </c>
      <c r="H403">
        <f t="shared" si="44"/>
        <v>2.355863999999996E-4</v>
      </c>
      <c r="I403" s="3">
        <v>1.2488999999999999</v>
      </c>
      <c r="J403" s="3">
        <v>8.6999999999999994E-3</v>
      </c>
      <c r="K403">
        <f t="shared" si="45"/>
        <v>6.7650000000006205E-6</v>
      </c>
    </row>
    <row r="404" spans="1:11" x14ac:dyDescent="0.2">
      <c r="A404" s="5">
        <v>39.5</v>
      </c>
      <c r="B404" s="3">
        <f t="shared" si="38"/>
        <v>7.6899999999999968E-2</v>
      </c>
      <c r="C404" s="3">
        <f t="shared" si="39"/>
        <v>6.2000000000000006E-3</v>
      </c>
      <c r="D404">
        <f t="shared" si="40"/>
        <v>100</v>
      </c>
      <c r="E404">
        <f t="shared" si="41"/>
        <v>5.18</v>
      </c>
      <c r="F404">
        <f t="shared" si="42"/>
        <v>40</v>
      </c>
      <c r="G404">
        <f t="shared" si="43"/>
        <v>0.8664897661036659</v>
      </c>
      <c r="H404">
        <f t="shared" si="44"/>
        <v>2.3900519999999988E-4</v>
      </c>
      <c r="I404" s="3">
        <v>1.25</v>
      </c>
      <c r="J404" s="3">
        <v>8.8000000000000005E-3</v>
      </c>
      <c r="K404">
        <f t="shared" si="45"/>
        <v>4.3749999999995185E-6</v>
      </c>
    </row>
    <row r="405" spans="1:11" x14ac:dyDescent="0.2">
      <c r="A405" s="5">
        <v>39.6</v>
      </c>
      <c r="B405" s="3">
        <f t="shared" si="38"/>
        <v>7.7599999999999891E-2</v>
      </c>
      <c r="C405" s="3">
        <f t="shared" si="39"/>
        <v>6.3E-3</v>
      </c>
      <c r="D405">
        <f t="shared" si="40"/>
        <v>100</v>
      </c>
      <c r="E405">
        <f t="shared" si="41"/>
        <v>5.18</v>
      </c>
      <c r="F405">
        <f t="shared" si="42"/>
        <v>40</v>
      </c>
      <c r="G405">
        <f t="shared" si="43"/>
        <v>0.88046540749243474</v>
      </c>
      <c r="H405">
        <f t="shared" si="44"/>
        <v>2.4118079999999967E-4</v>
      </c>
      <c r="I405" s="3">
        <v>1.2506999999999999</v>
      </c>
      <c r="J405" s="3">
        <v>8.8999999999999999E-3</v>
      </c>
      <c r="K405">
        <f t="shared" si="45"/>
        <v>4.4450000000009205E-6</v>
      </c>
    </row>
    <row r="406" spans="1:11" x14ac:dyDescent="0.2">
      <c r="A406" s="5">
        <v>39.700000000000003</v>
      </c>
      <c r="B406" s="3">
        <f t="shared" si="38"/>
        <v>7.8300000000000036E-2</v>
      </c>
      <c r="C406" s="3">
        <f t="shared" si="39"/>
        <v>6.3999999999999994E-3</v>
      </c>
      <c r="D406">
        <f t="shared" si="40"/>
        <v>100</v>
      </c>
      <c r="E406">
        <f t="shared" si="41"/>
        <v>5.18</v>
      </c>
      <c r="F406">
        <f t="shared" si="42"/>
        <v>40</v>
      </c>
      <c r="G406">
        <f t="shared" si="43"/>
        <v>0.89444104888120346</v>
      </c>
      <c r="H406">
        <f t="shared" si="44"/>
        <v>2.433564000000001E-4</v>
      </c>
      <c r="I406" s="3">
        <v>1.2514000000000001</v>
      </c>
      <c r="J406" s="3">
        <v>8.9999999999999993E-3</v>
      </c>
      <c r="K406">
        <f t="shared" si="45"/>
        <v>6.399999999999295E-6</v>
      </c>
    </row>
    <row r="407" spans="1:11" x14ac:dyDescent="0.2">
      <c r="A407" s="5">
        <v>39.799999999999997</v>
      </c>
      <c r="B407" s="3">
        <f t="shared" si="38"/>
        <v>7.9299999999999926E-2</v>
      </c>
      <c r="C407" s="3">
        <f t="shared" si="39"/>
        <v>6.3999999999999994E-3</v>
      </c>
      <c r="D407">
        <f t="shared" si="40"/>
        <v>100</v>
      </c>
      <c r="E407">
        <f t="shared" si="41"/>
        <v>5.18</v>
      </c>
      <c r="F407">
        <f t="shared" si="42"/>
        <v>40</v>
      </c>
      <c r="G407">
        <f t="shared" si="43"/>
        <v>0.89444104888120346</v>
      </c>
      <c r="H407">
        <f t="shared" si="44"/>
        <v>2.4646439999999976E-4</v>
      </c>
      <c r="I407" s="3">
        <v>1.2524</v>
      </c>
      <c r="J407" s="3">
        <v>8.9999999999999993E-3</v>
      </c>
      <c r="K407">
        <f t="shared" si="45"/>
        <v>5.8050000000007931E-6</v>
      </c>
    </row>
    <row r="408" spans="1:11" x14ac:dyDescent="0.2">
      <c r="A408" s="5">
        <v>39.9</v>
      </c>
      <c r="B408" s="3">
        <f t="shared" si="38"/>
        <v>8.0200000000000049E-2</v>
      </c>
      <c r="C408" s="3">
        <f t="shared" si="39"/>
        <v>6.5000000000000006E-3</v>
      </c>
      <c r="D408">
        <f t="shared" si="40"/>
        <v>100</v>
      </c>
      <c r="E408">
        <f t="shared" si="41"/>
        <v>5.18</v>
      </c>
      <c r="F408">
        <f t="shared" si="42"/>
        <v>40</v>
      </c>
      <c r="G408">
        <f t="shared" si="43"/>
        <v>0.90841669026997252</v>
      </c>
      <c r="H408">
        <f t="shared" si="44"/>
        <v>2.4926160000000012E-4</v>
      </c>
      <c r="I408" s="3">
        <v>1.2533000000000001</v>
      </c>
      <c r="J408" s="3">
        <v>9.1000000000000004E-3</v>
      </c>
      <c r="K408">
        <f t="shared" si="45"/>
        <v>4.549999999999499E-6</v>
      </c>
    </row>
    <row r="409" spans="1:11" x14ac:dyDescent="0.2">
      <c r="A409" s="5">
        <v>40</v>
      </c>
      <c r="B409" s="3">
        <f t="shared" si="38"/>
        <v>8.0899999999999972E-2</v>
      </c>
      <c r="C409" s="3">
        <f t="shared" si="39"/>
        <v>6.5000000000000006E-3</v>
      </c>
      <c r="D409">
        <f t="shared" si="40"/>
        <v>100</v>
      </c>
      <c r="E409">
        <f t="shared" si="41"/>
        <v>5.18</v>
      </c>
      <c r="F409">
        <f t="shared" si="42"/>
        <v>40</v>
      </c>
      <c r="G409">
        <f t="shared" si="43"/>
        <v>0.90841669026997252</v>
      </c>
      <c r="H409">
        <f t="shared" si="44"/>
        <v>2.5143719999999988E-4</v>
      </c>
      <c r="I409" s="3">
        <v>1.254</v>
      </c>
      <c r="J409" s="3">
        <v>9.1000000000000004E-3</v>
      </c>
      <c r="K409">
        <f t="shared" si="45"/>
        <v>5.2799999999994184E-6</v>
      </c>
    </row>
    <row r="410" spans="1:11" x14ac:dyDescent="0.2">
      <c r="A410" s="5">
        <v>40.1</v>
      </c>
      <c r="B410" s="3">
        <f t="shared" si="38"/>
        <v>8.1699999999999884E-2</v>
      </c>
      <c r="C410" s="3">
        <f t="shared" si="39"/>
        <v>6.6999999999999994E-3</v>
      </c>
      <c r="D410">
        <f t="shared" si="40"/>
        <v>100</v>
      </c>
      <c r="E410">
        <f t="shared" si="41"/>
        <v>5.18</v>
      </c>
      <c r="F410">
        <f t="shared" si="42"/>
        <v>40</v>
      </c>
      <c r="G410">
        <f t="shared" si="43"/>
        <v>0.93636797304750974</v>
      </c>
      <c r="H410">
        <f t="shared" si="44"/>
        <v>2.5392359999999964E-4</v>
      </c>
      <c r="I410" s="3">
        <v>1.2547999999999999</v>
      </c>
      <c r="J410" s="3">
        <v>9.2999999999999992E-3</v>
      </c>
      <c r="K410">
        <f t="shared" si="45"/>
        <v>6.7500000000007553E-6</v>
      </c>
    </row>
    <row r="411" spans="1:11" x14ac:dyDescent="0.2">
      <c r="A411" s="5">
        <v>40.200000000000003</v>
      </c>
      <c r="B411" s="3">
        <f t="shared" si="38"/>
        <v>8.2699999999999996E-2</v>
      </c>
      <c r="C411" s="3">
        <f t="shared" si="39"/>
        <v>6.8000000000000005E-3</v>
      </c>
      <c r="D411">
        <f t="shared" si="40"/>
        <v>100</v>
      </c>
      <c r="E411">
        <f t="shared" si="41"/>
        <v>5.18</v>
      </c>
      <c r="F411">
        <f t="shared" si="42"/>
        <v>40</v>
      </c>
      <c r="G411">
        <f t="shared" si="43"/>
        <v>0.95034361443627868</v>
      </c>
      <c r="H411">
        <f t="shared" si="44"/>
        <v>2.5703159999999995E-4</v>
      </c>
      <c r="I411" s="3">
        <v>1.2558</v>
      </c>
      <c r="J411" s="3">
        <v>9.4000000000000004E-3</v>
      </c>
      <c r="K411">
        <f t="shared" si="45"/>
        <v>5.3199999999994146E-6</v>
      </c>
    </row>
    <row r="412" spans="1:11" x14ac:dyDescent="0.2">
      <c r="A412" s="5">
        <v>40.299999999999997</v>
      </c>
      <c r="B412" s="3">
        <f t="shared" si="38"/>
        <v>8.3499999999999908E-2</v>
      </c>
      <c r="C412" s="3">
        <f t="shared" si="39"/>
        <v>6.5000000000000006E-3</v>
      </c>
      <c r="D412">
        <f t="shared" si="40"/>
        <v>100</v>
      </c>
      <c r="E412">
        <f t="shared" si="41"/>
        <v>5.18</v>
      </c>
      <c r="F412">
        <f t="shared" si="42"/>
        <v>40</v>
      </c>
      <c r="G412">
        <f t="shared" si="43"/>
        <v>0.90841669026997252</v>
      </c>
      <c r="H412">
        <f t="shared" si="44"/>
        <v>2.5951799999999971E-4</v>
      </c>
      <c r="I412" s="3">
        <v>1.2565999999999999</v>
      </c>
      <c r="J412" s="3">
        <v>9.1000000000000004E-3</v>
      </c>
      <c r="K412">
        <f t="shared" si="45"/>
        <v>4.5850000000009497E-6</v>
      </c>
    </row>
    <row r="413" spans="1:11" x14ac:dyDescent="0.2">
      <c r="A413" s="5">
        <v>40.4</v>
      </c>
      <c r="B413" s="3">
        <f t="shared" si="38"/>
        <v>8.4200000000000053E-2</v>
      </c>
      <c r="C413" s="3">
        <f t="shared" si="39"/>
        <v>6.6E-3</v>
      </c>
      <c r="D413">
        <f t="shared" si="40"/>
        <v>100</v>
      </c>
      <c r="E413">
        <f t="shared" si="41"/>
        <v>5.18</v>
      </c>
      <c r="F413">
        <f t="shared" si="42"/>
        <v>40</v>
      </c>
      <c r="G413">
        <f t="shared" si="43"/>
        <v>0.92239233165874102</v>
      </c>
      <c r="H413">
        <f t="shared" si="44"/>
        <v>2.6169360000000017E-4</v>
      </c>
      <c r="I413" s="3">
        <v>1.2573000000000001</v>
      </c>
      <c r="J413" s="3">
        <v>9.1999999999999998E-3</v>
      </c>
      <c r="K413">
        <f t="shared" si="45"/>
        <v>6.6999999999992625E-6</v>
      </c>
    </row>
    <row r="414" spans="1:11" x14ac:dyDescent="0.2">
      <c r="A414" s="5">
        <v>40.5</v>
      </c>
      <c r="B414" s="3">
        <f t="shared" si="38"/>
        <v>8.5199999999999942E-2</v>
      </c>
      <c r="C414" s="3">
        <f t="shared" si="39"/>
        <v>6.8000000000000005E-3</v>
      </c>
      <c r="D414">
        <f t="shared" si="40"/>
        <v>100</v>
      </c>
      <c r="E414">
        <f t="shared" si="41"/>
        <v>5.18</v>
      </c>
      <c r="F414">
        <f t="shared" si="42"/>
        <v>40</v>
      </c>
      <c r="G414">
        <f t="shared" si="43"/>
        <v>0.95034361443627868</v>
      </c>
      <c r="H414">
        <f t="shared" si="44"/>
        <v>2.6480159999999977E-4</v>
      </c>
      <c r="I414" s="3">
        <v>1.2583</v>
      </c>
      <c r="J414" s="3">
        <v>9.4000000000000004E-3</v>
      </c>
      <c r="K414">
        <f t="shared" si="45"/>
        <v>5.5200000000009238E-6</v>
      </c>
    </row>
    <row r="415" spans="1:11" x14ac:dyDescent="0.2">
      <c r="A415" s="5">
        <v>40.6</v>
      </c>
      <c r="B415" s="3">
        <f t="shared" si="38"/>
        <v>8.6000000000000076E-2</v>
      </c>
      <c r="C415" s="3">
        <f t="shared" si="39"/>
        <v>6.9999999999999993E-3</v>
      </c>
      <c r="D415">
        <f t="shared" si="40"/>
        <v>100</v>
      </c>
      <c r="E415">
        <f t="shared" si="41"/>
        <v>5.18</v>
      </c>
      <c r="F415">
        <f t="shared" si="42"/>
        <v>40</v>
      </c>
      <c r="G415">
        <f t="shared" si="43"/>
        <v>0.97829489721381613</v>
      </c>
      <c r="H415">
        <f t="shared" si="44"/>
        <v>2.6728800000000024E-4</v>
      </c>
      <c r="I415" s="3">
        <v>1.2591000000000001</v>
      </c>
      <c r="J415" s="3">
        <v>9.5999999999999992E-3</v>
      </c>
      <c r="K415">
        <f t="shared" si="45"/>
        <v>4.8999999999994601E-6</v>
      </c>
    </row>
    <row r="416" spans="1:11" x14ac:dyDescent="0.2">
      <c r="A416" s="5">
        <v>40.700000000000003</v>
      </c>
      <c r="B416" s="3">
        <f t="shared" si="38"/>
        <v>8.6699999999999999E-2</v>
      </c>
      <c r="C416" s="3">
        <f t="shared" si="39"/>
        <v>6.9999999999999993E-3</v>
      </c>
      <c r="D416">
        <f t="shared" si="40"/>
        <v>100</v>
      </c>
      <c r="E416">
        <f t="shared" si="41"/>
        <v>5.18</v>
      </c>
      <c r="F416">
        <f t="shared" si="42"/>
        <v>40</v>
      </c>
      <c r="G416">
        <f t="shared" si="43"/>
        <v>0.97829489721381613</v>
      </c>
      <c r="H416">
        <f t="shared" si="44"/>
        <v>2.6946359999999999E-4</v>
      </c>
      <c r="I416" s="3">
        <v>1.2598</v>
      </c>
      <c r="J416" s="3">
        <v>9.5999999999999992E-3</v>
      </c>
      <c r="K416">
        <f t="shared" si="45"/>
        <v>4.8999999999994601E-6</v>
      </c>
    </row>
    <row r="417" spans="1:11" x14ac:dyDescent="0.2">
      <c r="A417" s="5">
        <v>40.799999999999997</v>
      </c>
      <c r="B417" s="3">
        <f t="shared" si="38"/>
        <v>8.7399999999999922E-2</v>
      </c>
      <c r="C417" s="3">
        <f t="shared" si="39"/>
        <v>6.9999999999999993E-3</v>
      </c>
      <c r="D417">
        <f t="shared" si="40"/>
        <v>100</v>
      </c>
      <c r="E417">
        <f t="shared" si="41"/>
        <v>5.18</v>
      </c>
      <c r="F417">
        <f t="shared" si="42"/>
        <v>40</v>
      </c>
      <c r="G417">
        <f t="shared" si="43"/>
        <v>0.97829489721381613</v>
      </c>
      <c r="H417">
        <f t="shared" si="44"/>
        <v>2.7163919999999975E-4</v>
      </c>
      <c r="I417" s="3">
        <v>1.2605</v>
      </c>
      <c r="J417" s="3">
        <v>9.5999999999999992E-3</v>
      </c>
      <c r="K417">
        <f t="shared" si="45"/>
        <v>7.7000000000007055E-6</v>
      </c>
    </row>
    <row r="418" spans="1:11" x14ac:dyDescent="0.2">
      <c r="A418" s="5">
        <v>40.9</v>
      </c>
      <c r="B418" s="3">
        <f t="shared" si="38"/>
        <v>8.8500000000000023E-2</v>
      </c>
      <c r="C418" s="3">
        <f t="shared" si="39"/>
        <v>6.9999999999999993E-3</v>
      </c>
      <c r="D418">
        <f t="shared" si="40"/>
        <v>100</v>
      </c>
      <c r="E418">
        <f t="shared" si="41"/>
        <v>5.18</v>
      </c>
      <c r="F418">
        <f t="shared" si="42"/>
        <v>40</v>
      </c>
      <c r="G418">
        <f t="shared" si="43"/>
        <v>0.97829489721381613</v>
      </c>
      <c r="H418">
        <f t="shared" si="44"/>
        <v>2.7505800000000006E-4</v>
      </c>
      <c r="I418" s="3">
        <v>1.2616000000000001</v>
      </c>
      <c r="J418" s="3">
        <v>9.5999999999999992E-3</v>
      </c>
      <c r="K418">
        <f t="shared" si="45"/>
        <v>5.7199999999993701E-6</v>
      </c>
    </row>
    <row r="419" spans="1:11" x14ac:dyDescent="0.2">
      <c r="A419" s="5">
        <v>41</v>
      </c>
      <c r="B419" s="3">
        <f t="shared" si="38"/>
        <v>8.9299999999999935E-2</v>
      </c>
      <c r="C419" s="3">
        <f t="shared" si="39"/>
        <v>7.3000000000000009E-3</v>
      </c>
      <c r="D419">
        <f t="shared" si="40"/>
        <v>100</v>
      </c>
      <c r="E419">
        <f t="shared" si="41"/>
        <v>5.18</v>
      </c>
      <c r="F419">
        <f t="shared" si="42"/>
        <v>40</v>
      </c>
      <c r="G419">
        <f t="shared" si="43"/>
        <v>1.0202218213801229</v>
      </c>
      <c r="H419">
        <f t="shared" si="44"/>
        <v>2.7754439999999982E-4</v>
      </c>
      <c r="I419" s="3">
        <v>1.2624</v>
      </c>
      <c r="J419" s="3">
        <v>9.9000000000000008E-3</v>
      </c>
      <c r="K419">
        <f t="shared" si="45"/>
        <v>5.1099999999994378E-6</v>
      </c>
    </row>
    <row r="420" spans="1:11" x14ac:dyDescent="0.2">
      <c r="A420" s="5">
        <v>41.1</v>
      </c>
      <c r="B420" s="3">
        <f t="shared" si="38"/>
        <v>8.9999999999999858E-2</v>
      </c>
      <c r="C420" s="3">
        <f t="shared" si="39"/>
        <v>7.3000000000000009E-3</v>
      </c>
      <c r="D420">
        <f t="shared" si="40"/>
        <v>100</v>
      </c>
      <c r="E420">
        <f t="shared" si="41"/>
        <v>5.18</v>
      </c>
      <c r="F420">
        <f t="shared" si="42"/>
        <v>40</v>
      </c>
      <c r="G420">
        <f t="shared" si="43"/>
        <v>1.0202218213801229</v>
      </c>
      <c r="H420">
        <f t="shared" si="44"/>
        <v>2.7971999999999952E-4</v>
      </c>
      <c r="I420" s="3">
        <v>1.2630999999999999</v>
      </c>
      <c r="J420" s="3">
        <v>9.9000000000000008E-3</v>
      </c>
      <c r="K420">
        <f t="shared" si="45"/>
        <v>7.3500000000008232E-6</v>
      </c>
    </row>
    <row r="421" spans="1:11" x14ac:dyDescent="0.2">
      <c r="A421" s="5">
        <v>41.2</v>
      </c>
      <c r="B421" s="3">
        <f t="shared" si="38"/>
        <v>9.099999999999997E-2</v>
      </c>
      <c r="C421" s="3">
        <f t="shared" si="39"/>
        <v>7.4000000000000003E-3</v>
      </c>
      <c r="D421">
        <f t="shared" si="40"/>
        <v>100</v>
      </c>
      <c r="E421">
        <f t="shared" si="41"/>
        <v>5.18</v>
      </c>
      <c r="F421">
        <f t="shared" si="42"/>
        <v>40</v>
      </c>
      <c r="G421">
        <f t="shared" si="43"/>
        <v>1.0341974627688915</v>
      </c>
      <c r="H421">
        <f t="shared" si="44"/>
        <v>2.8282799999999989E-4</v>
      </c>
      <c r="I421" s="3">
        <v>1.2641</v>
      </c>
      <c r="J421" s="3">
        <v>0.01</v>
      </c>
      <c r="K421">
        <f t="shared" si="45"/>
        <v>6.7499999999992569E-6</v>
      </c>
    </row>
    <row r="422" spans="1:11" x14ac:dyDescent="0.2">
      <c r="A422" s="5">
        <v>41.3</v>
      </c>
      <c r="B422" s="3">
        <f t="shared" si="38"/>
        <v>9.1899999999999871E-2</v>
      </c>
      <c r="C422" s="3">
        <f t="shared" si="39"/>
        <v>7.6000000000000009E-3</v>
      </c>
      <c r="D422">
        <f t="shared" si="40"/>
        <v>100</v>
      </c>
      <c r="E422">
        <f t="shared" si="41"/>
        <v>5.18</v>
      </c>
      <c r="F422">
        <f t="shared" si="42"/>
        <v>40</v>
      </c>
      <c r="G422">
        <f t="shared" si="43"/>
        <v>1.0621487455464294</v>
      </c>
      <c r="H422">
        <f t="shared" si="44"/>
        <v>2.856251999999996E-4</v>
      </c>
      <c r="I422" s="3">
        <v>1.2649999999999999</v>
      </c>
      <c r="J422" s="3">
        <v>1.0200000000000001E-2</v>
      </c>
      <c r="K422">
        <f t="shared" si="45"/>
        <v>4.530000000001178E-6</v>
      </c>
    </row>
    <row r="423" spans="1:11" x14ac:dyDescent="0.2">
      <c r="A423" s="5">
        <v>41.4</v>
      </c>
      <c r="B423" s="3">
        <f t="shared" si="38"/>
        <v>9.2500000000000027E-2</v>
      </c>
      <c r="C423" s="3">
        <f t="shared" si="39"/>
        <v>7.4999999999999997E-3</v>
      </c>
      <c r="D423">
        <f t="shared" si="40"/>
        <v>100</v>
      </c>
      <c r="E423">
        <f t="shared" si="41"/>
        <v>5.18</v>
      </c>
      <c r="F423">
        <f t="shared" si="42"/>
        <v>40</v>
      </c>
      <c r="G423">
        <f t="shared" si="43"/>
        <v>1.0481731041576603</v>
      </c>
      <c r="H423">
        <f t="shared" si="44"/>
        <v>2.8749000000000005E-4</v>
      </c>
      <c r="I423" s="3">
        <v>1.2656000000000001</v>
      </c>
      <c r="J423" s="3">
        <v>1.01E-2</v>
      </c>
      <c r="K423">
        <f t="shared" si="45"/>
        <v>5.9999999999993386E-6</v>
      </c>
    </row>
    <row r="424" spans="1:11" x14ac:dyDescent="0.2">
      <c r="A424" s="5">
        <v>41.5</v>
      </c>
      <c r="B424" s="3">
        <f t="shared" si="38"/>
        <v>9.3299999999999939E-2</v>
      </c>
      <c r="C424" s="3">
        <f t="shared" si="39"/>
        <v>7.4999999999999997E-3</v>
      </c>
      <c r="D424">
        <f t="shared" si="40"/>
        <v>100</v>
      </c>
      <c r="E424">
        <f t="shared" si="41"/>
        <v>5.18</v>
      </c>
      <c r="F424">
        <f t="shared" si="42"/>
        <v>40</v>
      </c>
      <c r="G424">
        <f t="shared" si="43"/>
        <v>1.0481731041576603</v>
      </c>
      <c r="H424">
        <f t="shared" si="44"/>
        <v>2.8997639999999981E-4</v>
      </c>
      <c r="I424" s="3">
        <v>1.2664</v>
      </c>
      <c r="J424" s="3">
        <v>1.01E-2</v>
      </c>
      <c r="K424">
        <f t="shared" si="45"/>
        <v>7.5000000000008388E-6</v>
      </c>
    </row>
    <row r="425" spans="1:11" x14ac:dyDescent="0.2">
      <c r="A425" s="5">
        <v>41.6</v>
      </c>
      <c r="B425" s="3">
        <f t="shared" si="38"/>
        <v>9.430000000000005E-2</v>
      </c>
      <c r="C425" s="3">
        <f t="shared" si="39"/>
        <v>7.4999999999999997E-3</v>
      </c>
      <c r="D425">
        <f t="shared" si="40"/>
        <v>100</v>
      </c>
      <c r="E425">
        <f t="shared" si="41"/>
        <v>5.18</v>
      </c>
      <c r="F425">
        <f t="shared" si="42"/>
        <v>40</v>
      </c>
      <c r="G425">
        <f t="shared" si="43"/>
        <v>1.0481731041576603</v>
      </c>
      <c r="H425">
        <f t="shared" si="44"/>
        <v>2.9308440000000012E-4</v>
      </c>
      <c r="I425" s="3">
        <v>1.2674000000000001</v>
      </c>
      <c r="J425" s="3">
        <v>1.01E-2</v>
      </c>
      <c r="K425">
        <f t="shared" si="45"/>
        <v>5.9999999999993386E-6</v>
      </c>
    </row>
    <row r="426" spans="1:11" x14ac:dyDescent="0.2">
      <c r="A426" s="5">
        <v>41.7</v>
      </c>
      <c r="B426" s="3">
        <f t="shared" si="38"/>
        <v>9.5099999999999962E-2</v>
      </c>
      <c r="C426" s="3">
        <f t="shared" si="39"/>
        <v>7.4999999999999997E-3</v>
      </c>
      <c r="D426">
        <f t="shared" si="40"/>
        <v>100</v>
      </c>
      <c r="E426">
        <f t="shared" si="41"/>
        <v>5.18</v>
      </c>
      <c r="F426">
        <f t="shared" si="42"/>
        <v>40</v>
      </c>
      <c r="G426">
        <f t="shared" si="43"/>
        <v>1.0481731041576603</v>
      </c>
      <c r="H426">
        <f t="shared" si="44"/>
        <v>2.9557079999999988E-4</v>
      </c>
      <c r="I426" s="3">
        <v>1.2682</v>
      </c>
      <c r="J426" s="3">
        <v>1.01E-2</v>
      </c>
      <c r="K426">
        <f t="shared" si="45"/>
        <v>4.4699999999995074E-6</v>
      </c>
    </row>
    <row r="427" spans="1:11" x14ac:dyDescent="0.2">
      <c r="A427" s="5">
        <v>41.8</v>
      </c>
      <c r="B427" s="3">
        <f t="shared" si="38"/>
        <v>9.5699999999999896E-2</v>
      </c>
      <c r="C427" s="3">
        <f t="shared" si="39"/>
        <v>7.4000000000000003E-3</v>
      </c>
      <c r="D427">
        <f t="shared" si="40"/>
        <v>100</v>
      </c>
      <c r="E427">
        <f t="shared" si="41"/>
        <v>5.18</v>
      </c>
      <c r="F427">
        <f t="shared" si="42"/>
        <v>40</v>
      </c>
      <c r="G427">
        <f t="shared" si="43"/>
        <v>1.0341974627688915</v>
      </c>
      <c r="H427">
        <f t="shared" si="44"/>
        <v>2.9743559999999969E-4</v>
      </c>
      <c r="I427" s="3">
        <v>1.2687999999999999</v>
      </c>
      <c r="J427" s="3">
        <v>0.01</v>
      </c>
      <c r="K427">
        <f t="shared" si="45"/>
        <v>7.6500000000008568E-6</v>
      </c>
    </row>
    <row r="428" spans="1:11" x14ac:dyDescent="0.2">
      <c r="A428" s="5">
        <v>41.9</v>
      </c>
      <c r="B428" s="3">
        <f t="shared" si="38"/>
        <v>9.6700000000000008E-2</v>
      </c>
      <c r="C428" s="3">
        <f t="shared" si="39"/>
        <v>7.9000000000000008E-3</v>
      </c>
      <c r="D428">
        <f t="shared" si="40"/>
        <v>100</v>
      </c>
      <c r="E428">
        <f t="shared" si="41"/>
        <v>5.18</v>
      </c>
      <c r="F428">
        <f t="shared" si="42"/>
        <v>40</v>
      </c>
      <c r="G428">
        <f t="shared" si="43"/>
        <v>1.1040756697127356</v>
      </c>
      <c r="H428">
        <f t="shared" si="44"/>
        <v>3.005436E-4</v>
      </c>
      <c r="I428" s="3">
        <v>1.2698</v>
      </c>
      <c r="J428" s="3">
        <v>1.0500000000000001E-2</v>
      </c>
      <c r="K428">
        <f t="shared" si="45"/>
        <v>8.5799999999990556E-6</v>
      </c>
    </row>
    <row r="429" spans="1:11" x14ac:dyDescent="0.2">
      <c r="A429" s="5">
        <v>42</v>
      </c>
      <c r="B429" s="3">
        <f t="shared" si="38"/>
        <v>9.7799999999999887E-2</v>
      </c>
      <c r="C429" s="3">
        <f t="shared" si="39"/>
        <v>7.7000000000000002E-3</v>
      </c>
      <c r="D429">
        <f t="shared" si="40"/>
        <v>100</v>
      </c>
      <c r="E429">
        <f t="shared" si="41"/>
        <v>5.18</v>
      </c>
      <c r="F429">
        <f t="shared" si="42"/>
        <v>40</v>
      </c>
      <c r="G429">
        <f t="shared" si="43"/>
        <v>1.076124386935198</v>
      </c>
      <c r="H429">
        <f t="shared" si="44"/>
        <v>3.0396239999999961E-4</v>
      </c>
      <c r="I429" s="3">
        <v>1.2708999999999999</v>
      </c>
      <c r="J429" s="3">
        <v>1.03E-2</v>
      </c>
      <c r="K429">
        <f t="shared" si="45"/>
        <v>4.6500000000012091E-6</v>
      </c>
    </row>
    <row r="430" spans="1:11" x14ac:dyDescent="0.2">
      <c r="A430" s="5">
        <v>42.1</v>
      </c>
      <c r="B430" s="3">
        <f t="shared" si="38"/>
        <v>9.8400000000000043E-2</v>
      </c>
      <c r="C430" s="3">
        <f t="shared" si="39"/>
        <v>7.7999999999999996E-3</v>
      </c>
      <c r="D430">
        <f t="shared" si="40"/>
        <v>100</v>
      </c>
      <c r="E430">
        <f t="shared" si="41"/>
        <v>5.18</v>
      </c>
      <c r="F430">
        <f t="shared" si="42"/>
        <v>40</v>
      </c>
      <c r="G430">
        <f t="shared" si="43"/>
        <v>1.0901000283239668</v>
      </c>
      <c r="H430">
        <f t="shared" si="44"/>
        <v>3.0582720000000012E-4</v>
      </c>
      <c r="I430" s="3">
        <v>1.2715000000000001</v>
      </c>
      <c r="J430" s="3">
        <v>1.04E-2</v>
      </c>
      <c r="K430">
        <f t="shared" si="45"/>
        <v>5.5299999999993914E-6</v>
      </c>
    </row>
    <row r="431" spans="1:11" x14ac:dyDescent="0.2">
      <c r="A431" s="5">
        <v>42.2</v>
      </c>
      <c r="B431" s="3">
        <f t="shared" si="38"/>
        <v>9.9099999999999966E-2</v>
      </c>
      <c r="C431" s="3">
        <f t="shared" si="39"/>
        <v>8.0000000000000002E-3</v>
      </c>
      <c r="D431">
        <f t="shared" si="40"/>
        <v>100</v>
      </c>
      <c r="E431">
        <f t="shared" si="41"/>
        <v>5.18</v>
      </c>
      <c r="F431">
        <f t="shared" si="42"/>
        <v>40</v>
      </c>
      <c r="G431">
        <f t="shared" si="43"/>
        <v>1.1180513111015042</v>
      </c>
      <c r="H431">
        <f t="shared" si="44"/>
        <v>3.0800279999999988E-4</v>
      </c>
      <c r="I431" s="3">
        <v>1.2722</v>
      </c>
      <c r="J431" s="3">
        <v>1.06E-2</v>
      </c>
      <c r="K431">
        <f t="shared" si="45"/>
        <v>8.8000000000008068E-6</v>
      </c>
    </row>
    <row r="432" spans="1:11" x14ac:dyDescent="0.2">
      <c r="A432" s="5">
        <v>42.3</v>
      </c>
      <c r="B432" s="3">
        <f t="shared" si="38"/>
        <v>0.10020000000000007</v>
      </c>
      <c r="C432" s="3">
        <f t="shared" si="39"/>
        <v>8.0000000000000002E-3</v>
      </c>
      <c r="D432">
        <f t="shared" si="40"/>
        <v>100</v>
      </c>
      <c r="E432">
        <f t="shared" si="41"/>
        <v>5.18</v>
      </c>
      <c r="F432">
        <f t="shared" si="42"/>
        <v>40</v>
      </c>
      <c r="G432">
        <f t="shared" si="43"/>
        <v>1.1180513111015042</v>
      </c>
      <c r="H432">
        <f t="shared" si="44"/>
        <v>3.1142160000000019E-4</v>
      </c>
      <c r="I432" s="3">
        <v>1.2733000000000001</v>
      </c>
      <c r="J432" s="3">
        <v>1.06E-2</v>
      </c>
      <c r="K432">
        <f t="shared" si="45"/>
        <v>6.4399999999992904E-6</v>
      </c>
    </row>
    <row r="433" spans="1:11" x14ac:dyDescent="0.2">
      <c r="A433" s="5">
        <v>42.4</v>
      </c>
      <c r="B433" s="3">
        <f t="shared" si="38"/>
        <v>0.10099999999999998</v>
      </c>
      <c r="C433" s="3">
        <f t="shared" si="39"/>
        <v>8.0999999999999996E-3</v>
      </c>
      <c r="D433">
        <f t="shared" si="40"/>
        <v>100</v>
      </c>
      <c r="E433">
        <f t="shared" si="41"/>
        <v>5.18</v>
      </c>
      <c r="F433">
        <f t="shared" si="42"/>
        <v>40</v>
      </c>
      <c r="G433">
        <f t="shared" si="43"/>
        <v>1.1320269524902729</v>
      </c>
      <c r="H433">
        <f t="shared" si="44"/>
        <v>3.139079999999999E-4</v>
      </c>
      <c r="I433" s="3">
        <v>1.2741</v>
      </c>
      <c r="J433" s="3">
        <v>1.0699999999999999E-2</v>
      </c>
      <c r="K433">
        <f t="shared" si="45"/>
        <v>5.7049999999993728E-6</v>
      </c>
    </row>
    <row r="434" spans="1:11" x14ac:dyDescent="0.2">
      <c r="A434" s="5">
        <v>42.5</v>
      </c>
      <c r="B434" s="3">
        <f t="shared" si="38"/>
        <v>0.1016999999999999</v>
      </c>
      <c r="C434" s="3">
        <f t="shared" si="39"/>
        <v>8.2000000000000007E-3</v>
      </c>
      <c r="D434">
        <f t="shared" si="40"/>
        <v>100</v>
      </c>
      <c r="E434">
        <f t="shared" si="41"/>
        <v>5.18</v>
      </c>
      <c r="F434">
        <f t="shared" si="42"/>
        <v>40</v>
      </c>
      <c r="G434">
        <f t="shared" si="43"/>
        <v>1.1460025938790421</v>
      </c>
      <c r="H434">
        <f t="shared" si="44"/>
        <v>3.1608359999999965E-4</v>
      </c>
      <c r="I434" s="3">
        <v>1.2747999999999999</v>
      </c>
      <c r="J434" s="3">
        <v>1.0800000000000001E-2</v>
      </c>
      <c r="K434">
        <f t="shared" si="45"/>
        <v>7.3800000000010085E-6</v>
      </c>
    </row>
    <row r="435" spans="1:11" x14ac:dyDescent="0.2">
      <c r="A435" s="5">
        <v>42.6</v>
      </c>
      <c r="B435" s="3">
        <f t="shared" si="38"/>
        <v>0.10260000000000002</v>
      </c>
      <c r="C435" s="3">
        <f t="shared" si="39"/>
        <v>8.2000000000000007E-3</v>
      </c>
      <c r="D435">
        <f t="shared" si="40"/>
        <v>100</v>
      </c>
      <c r="E435">
        <f t="shared" si="41"/>
        <v>5.18</v>
      </c>
      <c r="F435">
        <f t="shared" si="42"/>
        <v>40</v>
      </c>
      <c r="G435">
        <f t="shared" si="43"/>
        <v>1.1460025938790421</v>
      </c>
      <c r="H435">
        <f t="shared" si="44"/>
        <v>3.1888080000000007E-4</v>
      </c>
      <c r="I435" s="3">
        <v>1.2757000000000001</v>
      </c>
      <c r="J435" s="3">
        <v>1.0800000000000001E-2</v>
      </c>
      <c r="K435">
        <f t="shared" si="45"/>
        <v>7.3799999999991882E-6</v>
      </c>
    </row>
    <row r="436" spans="1:11" x14ac:dyDescent="0.2">
      <c r="A436" s="5">
        <v>42.7</v>
      </c>
      <c r="B436" s="3">
        <f t="shared" si="38"/>
        <v>0.10349999999999993</v>
      </c>
      <c r="C436" s="3">
        <f t="shared" si="39"/>
        <v>8.2000000000000007E-3</v>
      </c>
      <c r="D436">
        <f t="shared" si="40"/>
        <v>100</v>
      </c>
      <c r="E436">
        <f t="shared" si="41"/>
        <v>5.18</v>
      </c>
      <c r="F436">
        <f t="shared" si="42"/>
        <v>40</v>
      </c>
      <c r="G436">
        <f t="shared" si="43"/>
        <v>1.1460025938790421</v>
      </c>
      <c r="H436">
        <f t="shared" si="44"/>
        <v>3.2167799999999972E-4</v>
      </c>
      <c r="I436" s="3">
        <v>1.2766</v>
      </c>
      <c r="J436" s="3">
        <v>1.0800000000000001E-2</v>
      </c>
      <c r="K436">
        <f t="shared" si="45"/>
        <v>5.7400000000011893E-6</v>
      </c>
    </row>
    <row r="437" spans="1:11" x14ac:dyDescent="0.2">
      <c r="A437" s="5">
        <v>42.8</v>
      </c>
      <c r="B437" s="3">
        <f t="shared" si="38"/>
        <v>0.10420000000000007</v>
      </c>
      <c r="C437" s="3">
        <f t="shared" si="39"/>
        <v>8.2000000000000007E-3</v>
      </c>
      <c r="D437">
        <f t="shared" si="40"/>
        <v>100</v>
      </c>
      <c r="E437">
        <f t="shared" si="41"/>
        <v>5.18</v>
      </c>
      <c r="F437">
        <f t="shared" si="42"/>
        <v>40</v>
      </c>
      <c r="G437">
        <f t="shared" si="43"/>
        <v>1.1460025938790421</v>
      </c>
      <c r="H437">
        <f t="shared" si="44"/>
        <v>3.2385360000000018E-4</v>
      </c>
      <c r="I437" s="3">
        <v>1.2773000000000001</v>
      </c>
      <c r="J437" s="3">
        <v>1.0800000000000001E-2</v>
      </c>
      <c r="K437">
        <f t="shared" si="45"/>
        <v>6.5599999999992782E-6</v>
      </c>
    </row>
    <row r="438" spans="1:11" x14ac:dyDescent="0.2">
      <c r="A438" s="5">
        <v>42.9</v>
      </c>
      <c r="B438" s="3">
        <f t="shared" si="38"/>
        <v>0.10499999999999998</v>
      </c>
      <c r="C438" s="3">
        <f t="shared" si="39"/>
        <v>8.2000000000000007E-3</v>
      </c>
      <c r="D438">
        <f t="shared" si="40"/>
        <v>100</v>
      </c>
      <c r="E438">
        <f t="shared" si="41"/>
        <v>5.18</v>
      </c>
      <c r="F438">
        <f t="shared" si="42"/>
        <v>40</v>
      </c>
      <c r="G438">
        <f t="shared" si="43"/>
        <v>1.1460025938790421</v>
      </c>
      <c r="H438">
        <f t="shared" si="44"/>
        <v>3.2633999999999994E-4</v>
      </c>
      <c r="I438" s="3">
        <v>1.2781</v>
      </c>
      <c r="J438" s="3">
        <v>1.0800000000000001E-2</v>
      </c>
      <c r="K438">
        <f t="shared" si="45"/>
        <v>7.4699999999991772E-6</v>
      </c>
    </row>
    <row r="439" spans="1:11" x14ac:dyDescent="0.2">
      <c r="A439" s="5">
        <v>43</v>
      </c>
      <c r="B439" s="3">
        <f t="shared" si="38"/>
        <v>0.10589999999999988</v>
      </c>
      <c r="C439" s="3">
        <f t="shared" si="39"/>
        <v>8.3999999999999995E-3</v>
      </c>
      <c r="D439">
        <f t="shared" si="40"/>
        <v>100</v>
      </c>
      <c r="E439">
        <f t="shared" si="41"/>
        <v>5.18</v>
      </c>
      <c r="F439">
        <f t="shared" si="42"/>
        <v>40</v>
      </c>
      <c r="G439">
        <f t="shared" si="43"/>
        <v>1.1739538766565796</v>
      </c>
      <c r="H439">
        <f t="shared" si="44"/>
        <v>3.291371999999996E-4</v>
      </c>
      <c r="I439" s="3">
        <v>1.2789999999999999</v>
      </c>
      <c r="J439" s="3">
        <v>1.0999999999999999E-2</v>
      </c>
      <c r="K439">
        <f t="shared" si="45"/>
        <v>7.6500000000010448E-6</v>
      </c>
    </row>
    <row r="440" spans="1:11" x14ac:dyDescent="0.2">
      <c r="A440" s="5">
        <v>43.1</v>
      </c>
      <c r="B440" s="3">
        <f t="shared" si="38"/>
        <v>0.10680000000000001</v>
      </c>
      <c r="C440" s="3">
        <f t="shared" si="39"/>
        <v>8.6E-3</v>
      </c>
      <c r="D440">
        <f t="shared" si="40"/>
        <v>100</v>
      </c>
      <c r="E440">
        <f t="shared" si="41"/>
        <v>5.18</v>
      </c>
      <c r="F440">
        <f t="shared" si="42"/>
        <v>40</v>
      </c>
      <c r="G440">
        <f t="shared" si="43"/>
        <v>1.2019051594341172</v>
      </c>
      <c r="H440">
        <f t="shared" si="44"/>
        <v>3.3193440000000001E-4</v>
      </c>
      <c r="I440" s="3">
        <v>1.2799</v>
      </c>
      <c r="J440" s="3">
        <v>1.12E-2</v>
      </c>
      <c r="K440">
        <f t="shared" si="45"/>
        <v>5.9849999999993413E-6</v>
      </c>
    </row>
    <row r="441" spans="1:11" x14ac:dyDescent="0.2">
      <c r="A441" s="5">
        <v>43.2</v>
      </c>
      <c r="B441" s="3">
        <f t="shared" ref="B441:B504" si="46">I441-$I$312</f>
        <v>0.10749999999999993</v>
      </c>
      <c r="C441" s="3">
        <f t="shared" ref="C441:C504" si="47">J441-$J$312</f>
        <v>8.5000000000000006E-3</v>
      </c>
      <c r="D441">
        <f t="shared" si="40"/>
        <v>100</v>
      </c>
      <c r="E441">
        <f t="shared" si="41"/>
        <v>5.18</v>
      </c>
      <c r="F441">
        <f t="shared" si="42"/>
        <v>40</v>
      </c>
      <c r="G441">
        <f t="shared" si="43"/>
        <v>1.1879295180453486</v>
      </c>
      <c r="H441">
        <f t="shared" si="44"/>
        <v>3.3410999999999977E-4</v>
      </c>
      <c r="I441" s="3">
        <v>1.2806</v>
      </c>
      <c r="J441" s="3">
        <v>1.11E-2</v>
      </c>
      <c r="K441">
        <f t="shared" si="45"/>
        <v>7.695000000001052E-6</v>
      </c>
    </row>
    <row r="442" spans="1:11" x14ac:dyDescent="0.2">
      <c r="A442" s="5">
        <v>43.3</v>
      </c>
      <c r="B442" s="3">
        <f t="shared" si="46"/>
        <v>0.10840000000000005</v>
      </c>
      <c r="C442" s="3">
        <f t="shared" si="47"/>
        <v>8.6E-3</v>
      </c>
      <c r="D442">
        <f t="shared" si="40"/>
        <v>100</v>
      </c>
      <c r="E442">
        <f t="shared" si="41"/>
        <v>5.18</v>
      </c>
      <c r="F442">
        <f t="shared" si="42"/>
        <v>40</v>
      </c>
      <c r="G442">
        <f t="shared" si="43"/>
        <v>1.2019051594341172</v>
      </c>
      <c r="H442">
        <f t="shared" si="44"/>
        <v>3.3690720000000013E-4</v>
      </c>
      <c r="I442" s="3">
        <v>1.2815000000000001</v>
      </c>
      <c r="J442" s="3">
        <v>1.12E-2</v>
      </c>
      <c r="K442">
        <f t="shared" si="45"/>
        <v>9.5149999999989509E-6</v>
      </c>
    </row>
    <row r="443" spans="1:11" x14ac:dyDescent="0.2">
      <c r="A443" s="5">
        <v>43.4</v>
      </c>
      <c r="B443" s="3">
        <f t="shared" si="46"/>
        <v>0.10949999999999993</v>
      </c>
      <c r="C443" s="3">
        <f t="shared" si="47"/>
        <v>8.6999999999999994E-3</v>
      </c>
      <c r="D443">
        <f t="shared" si="40"/>
        <v>100</v>
      </c>
      <c r="E443">
        <f t="shared" si="41"/>
        <v>5.18</v>
      </c>
      <c r="F443">
        <f t="shared" si="42"/>
        <v>40</v>
      </c>
      <c r="G443">
        <f t="shared" si="43"/>
        <v>1.2158808008228861</v>
      </c>
      <c r="H443">
        <f t="shared" si="44"/>
        <v>3.4032599999999979E-4</v>
      </c>
      <c r="I443" s="3">
        <v>1.2826</v>
      </c>
      <c r="J443" s="3">
        <v>1.1299999999999999E-2</v>
      </c>
      <c r="K443">
        <f t="shared" si="45"/>
        <v>5.2799999999994175E-6</v>
      </c>
    </row>
    <row r="444" spans="1:11" x14ac:dyDescent="0.2">
      <c r="A444" s="5">
        <v>43.5</v>
      </c>
      <c r="B444" s="3">
        <f t="shared" si="46"/>
        <v>0.11009999999999986</v>
      </c>
      <c r="C444" s="3">
        <f t="shared" si="47"/>
        <v>8.8999999999999999E-3</v>
      </c>
      <c r="D444">
        <f t="shared" si="40"/>
        <v>100</v>
      </c>
      <c r="E444">
        <f t="shared" si="41"/>
        <v>5.18</v>
      </c>
      <c r="F444">
        <f t="shared" si="42"/>
        <v>40</v>
      </c>
      <c r="G444">
        <f t="shared" si="43"/>
        <v>1.2438320836004235</v>
      </c>
      <c r="H444">
        <f t="shared" si="44"/>
        <v>3.421907999999996E-4</v>
      </c>
      <c r="I444" s="3">
        <v>1.2831999999999999</v>
      </c>
      <c r="J444" s="3">
        <v>1.15E-2</v>
      </c>
      <c r="K444">
        <f t="shared" si="45"/>
        <v>6.265000000001297E-6</v>
      </c>
    </row>
    <row r="445" spans="1:11" x14ac:dyDescent="0.2">
      <c r="A445" s="5">
        <v>43.6</v>
      </c>
      <c r="B445" s="3">
        <f t="shared" si="46"/>
        <v>0.11080000000000001</v>
      </c>
      <c r="C445" s="3">
        <f t="shared" si="47"/>
        <v>8.9999999999999993E-3</v>
      </c>
      <c r="D445">
        <f t="shared" si="40"/>
        <v>100</v>
      </c>
      <c r="E445">
        <f t="shared" si="41"/>
        <v>5.18</v>
      </c>
      <c r="F445">
        <f t="shared" si="42"/>
        <v>40</v>
      </c>
      <c r="G445">
        <f t="shared" si="43"/>
        <v>1.2578077249891921</v>
      </c>
      <c r="H445">
        <f t="shared" si="44"/>
        <v>3.443664E-4</v>
      </c>
      <c r="I445" s="3">
        <v>1.2839</v>
      </c>
      <c r="J445" s="3">
        <v>1.1599999999999999E-2</v>
      </c>
      <c r="K445">
        <f t="shared" si="45"/>
        <v>8.0549999999991123E-6</v>
      </c>
    </row>
    <row r="446" spans="1:11" x14ac:dyDescent="0.2">
      <c r="A446" s="5">
        <v>43.7</v>
      </c>
      <c r="B446" s="3">
        <f t="shared" si="46"/>
        <v>0.11169999999999991</v>
      </c>
      <c r="C446" s="3">
        <f t="shared" si="47"/>
        <v>8.8999999999999999E-3</v>
      </c>
      <c r="D446">
        <f t="shared" si="40"/>
        <v>100</v>
      </c>
      <c r="E446">
        <f t="shared" si="41"/>
        <v>5.18</v>
      </c>
      <c r="F446">
        <f t="shared" si="42"/>
        <v>40</v>
      </c>
      <c r="G446">
        <f t="shared" si="43"/>
        <v>1.2438320836004235</v>
      </c>
      <c r="H446">
        <f t="shared" si="44"/>
        <v>3.4716359999999971E-4</v>
      </c>
      <c r="I446" s="3">
        <v>1.2847999999999999</v>
      </c>
      <c r="J446" s="3">
        <v>1.15E-2</v>
      </c>
      <c r="K446">
        <f t="shared" si="45"/>
        <v>8.9500000000010019E-6</v>
      </c>
    </row>
    <row r="447" spans="1:11" x14ac:dyDescent="0.2">
      <c r="A447" s="5">
        <v>43.8</v>
      </c>
      <c r="B447" s="3">
        <f t="shared" si="46"/>
        <v>0.11270000000000002</v>
      </c>
      <c r="C447" s="3">
        <f t="shared" si="47"/>
        <v>8.9999999999999993E-3</v>
      </c>
      <c r="D447">
        <f t="shared" si="40"/>
        <v>100</v>
      </c>
      <c r="E447">
        <f t="shared" si="41"/>
        <v>5.18</v>
      </c>
      <c r="F447">
        <f t="shared" si="42"/>
        <v>40</v>
      </c>
      <c r="G447">
        <f t="shared" si="43"/>
        <v>1.2578077249891921</v>
      </c>
      <c r="H447">
        <f t="shared" si="44"/>
        <v>3.5027160000000002E-4</v>
      </c>
      <c r="I447" s="3">
        <v>1.2858000000000001</v>
      </c>
      <c r="J447" s="3">
        <v>1.1599999999999999E-2</v>
      </c>
      <c r="K447">
        <f t="shared" si="45"/>
        <v>6.3349999999993015E-6</v>
      </c>
    </row>
    <row r="448" spans="1:11" x14ac:dyDescent="0.2">
      <c r="A448" s="5">
        <v>43.9</v>
      </c>
      <c r="B448" s="3">
        <f t="shared" si="46"/>
        <v>0.11339999999999995</v>
      </c>
      <c r="C448" s="3">
        <f t="shared" si="47"/>
        <v>9.1000000000000004E-3</v>
      </c>
      <c r="D448">
        <f t="shared" si="40"/>
        <v>100</v>
      </c>
      <c r="E448">
        <f t="shared" si="41"/>
        <v>5.18</v>
      </c>
      <c r="F448">
        <f t="shared" si="42"/>
        <v>40</v>
      </c>
      <c r="G448">
        <f t="shared" si="43"/>
        <v>1.2717833663779612</v>
      </c>
      <c r="H448">
        <f t="shared" si="44"/>
        <v>3.5244719999999978E-4</v>
      </c>
      <c r="I448" s="3">
        <v>1.2865</v>
      </c>
      <c r="J448" s="3">
        <v>1.17E-2</v>
      </c>
      <c r="K448">
        <f t="shared" si="45"/>
        <v>7.2800000000012195E-6</v>
      </c>
    </row>
    <row r="449" spans="1:11" x14ac:dyDescent="0.2">
      <c r="A449" s="5">
        <v>44</v>
      </c>
      <c r="B449" s="3">
        <f t="shared" si="46"/>
        <v>0.11420000000000008</v>
      </c>
      <c r="C449" s="3">
        <f t="shared" si="47"/>
        <v>9.1000000000000004E-3</v>
      </c>
      <c r="D449">
        <f t="shared" si="40"/>
        <v>100</v>
      </c>
      <c r="E449">
        <f t="shared" si="41"/>
        <v>5.18</v>
      </c>
      <c r="F449">
        <f t="shared" si="42"/>
        <v>40</v>
      </c>
      <c r="G449">
        <f t="shared" si="43"/>
        <v>1.2717833663779612</v>
      </c>
      <c r="H449">
        <f t="shared" si="44"/>
        <v>3.5493360000000024E-4</v>
      </c>
      <c r="I449" s="3">
        <v>1.2873000000000001</v>
      </c>
      <c r="J449" s="3">
        <v>1.17E-2</v>
      </c>
      <c r="K449">
        <f t="shared" si="45"/>
        <v>9.2499999999989831E-6</v>
      </c>
    </row>
    <row r="450" spans="1:11" x14ac:dyDescent="0.2">
      <c r="A450" s="5">
        <v>44.1</v>
      </c>
      <c r="B450" s="3">
        <f t="shared" si="46"/>
        <v>0.11519999999999997</v>
      </c>
      <c r="C450" s="3">
        <f t="shared" si="47"/>
        <v>9.4000000000000004E-3</v>
      </c>
      <c r="D450">
        <f t="shared" si="40"/>
        <v>100</v>
      </c>
      <c r="E450">
        <f t="shared" si="41"/>
        <v>5.18</v>
      </c>
      <c r="F450">
        <f t="shared" si="42"/>
        <v>40</v>
      </c>
      <c r="G450">
        <f t="shared" si="43"/>
        <v>1.3137102905442679</v>
      </c>
      <c r="H450">
        <f t="shared" si="44"/>
        <v>3.5804159999999985E-4</v>
      </c>
      <c r="I450" s="3">
        <v>1.2883</v>
      </c>
      <c r="J450" s="3">
        <v>1.2E-2</v>
      </c>
      <c r="K450">
        <f t="shared" si="45"/>
        <v>7.4799999999991771E-6</v>
      </c>
    </row>
    <row r="451" spans="1:11" x14ac:dyDescent="0.2">
      <c r="A451" s="5">
        <v>44.2</v>
      </c>
      <c r="B451" s="3">
        <f t="shared" si="46"/>
        <v>0.11599999999999988</v>
      </c>
      <c r="C451" s="3">
        <f t="shared" si="47"/>
        <v>9.300000000000001E-3</v>
      </c>
      <c r="D451">
        <f t="shared" si="40"/>
        <v>100</v>
      </c>
      <c r="E451">
        <f t="shared" si="41"/>
        <v>5.18</v>
      </c>
      <c r="F451">
        <f t="shared" si="42"/>
        <v>40</v>
      </c>
      <c r="G451">
        <f t="shared" si="43"/>
        <v>1.2997346491554989</v>
      </c>
      <c r="H451">
        <f t="shared" si="44"/>
        <v>3.6052799999999961E-4</v>
      </c>
      <c r="I451" s="3">
        <v>1.2890999999999999</v>
      </c>
      <c r="J451" s="3">
        <v>1.1900000000000001E-2</v>
      </c>
      <c r="K451">
        <f t="shared" si="45"/>
        <v>6.5800000000013626E-6</v>
      </c>
    </row>
    <row r="452" spans="1:11" x14ac:dyDescent="0.2">
      <c r="A452" s="5">
        <v>44.3</v>
      </c>
      <c r="B452" s="3">
        <f t="shared" si="46"/>
        <v>0.11670000000000003</v>
      </c>
      <c r="C452" s="3">
        <f t="shared" si="47"/>
        <v>9.4999999999999998E-3</v>
      </c>
      <c r="D452">
        <f t="shared" si="40"/>
        <v>100</v>
      </c>
      <c r="E452">
        <f t="shared" si="41"/>
        <v>5.18</v>
      </c>
      <c r="F452">
        <f t="shared" si="42"/>
        <v>40</v>
      </c>
      <c r="G452">
        <f t="shared" si="43"/>
        <v>1.3276859319330361</v>
      </c>
      <c r="H452">
        <f t="shared" si="44"/>
        <v>3.6270360000000007E-4</v>
      </c>
      <c r="I452" s="3">
        <v>1.2898000000000001</v>
      </c>
      <c r="J452" s="3">
        <v>1.21E-2</v>
      </c>
      <c r="K452">
        <f t="shared" si="45"/>
        <v>8.5499999999990576E-6</v>
      </c>
    </row>
    <row r="453" spans="1:11" x14ac:dyDescent="0.2">
      <c r="A453" s="5">
        <v>44.4</v>
      </c>
      <c r="B453" s="3">
        <f t="shared" si="46"/>
        <v>0.11759999999999993</v>
      </c>
      <c r="C453" s="3">
        <f t="shared" si="47"/>
        <v>9.4999999999999998E-3</v>
      </c>
      <c r="D453">
        <f t="shared" si="40"/>
        <v>100</v>
      </c>
      <c r="E453">
        <f t="shared" si="41"/>
        <v>5.18</v>
      </c>
      <c r="F453">
        <f t="shared" si="42"/>
        <v>40</v>
      </c>
      <c r="G453">
        <f t="shared" si="43"/>
        <v>1.3276859319330361</v>
      </c>
      <c r="H453">
        <f t="shared" si="44"/>
        <v>3.6550079999999972E-4</v>
      </c>
      <c r="I453" s="3">
        <v>1.2907</v>
      </c>
      <c r="J453" s="3">
        <v>1.21E-2</v>
      </c>
      <c r="K453">
        <f t="shared" si="45"/>
        <v>8.5500000000011684E-6</v>
      </c>
    </row>
    <row r="454" spans="1:11" x14ac:dyDescent="0.2">
      <c r="A454" s="5">
        <v>44.5</v>
      </c>
      <c r="B454" s="3">
        <f t="shared" si="46"/>
        <v>0.11850000000000005</v>
      </c>
      <c r="C454" s="3">
        <f t="shared" si="47"/>
        <v>9.4999999999999998E-3</v>
      </c>
      <c r="D454">
        <f t="shared" si="40"/>
        <v>100</v>
      </c>
      <c r="E454">
        <f t="shared" si="41"/>
        <v>5.18</v>
      </c>
      <c r="F454">
        <f t="shared" si="42"/>
        <v>40</v>
      </c>
      <c r="G454">
        <f t="shared" si="43"/>
        <v>1.3276859319330361</v>
      </c>
      <c r="H454">
        <f t="shared" si="44"/>
        <v>3.6829800000000014E-4</v>
      </c>
      <c r="I454" s="3">
        <v>1.2916000000000001</v>
      </c>
      <c r="J454" s="3">
        <v>1.21E-2</v>
      </c>
      <c r="K454">
        <f t="shared" si="45"/>
        <v>6.6849999999992635E-6</v>
      </c>
    </row>
    <row r="455" spans="1:11" x14ac:dyDescent="0.2">
      <c r="A455" s="5">
        <v>44.6</v>
      </c>
      <c r="B455" s="3">
        <f t="shared" si="46"/>
        <v>0.11919999999999997</v>
      </c>
      <c r="C455" s="3">
        <f t="shared" si="47"/>
        <v>9.6000000000000009E-3</v>
      </c>
      <c r="D455">
        <f t="shared" si="40"/>
        <v>100</v>
      </c>
      <c r="E455">
        <f t="shared" si="41"/>
        <v>5.18</v>
      </c>
      <c r="F455">
        <f t="shared" si="42"/>
        <v>40</v>
      </c>
      <c r="G455">
        <f t="shared" si="43"/>
        <v>1.3416615733218054</v>
      </c>
      <c r="H455">
        <f t="shared" si="44"/>
        <v>3.7047359999999989E-4</v>
      </c>
      <c r="I455" s="3">
        <v>1.2923</v>
      </c>
      <c r="J455" s="3">
        <v>1.2200000000000001E-2</v>
      </c>
      <c r="K455">
        <f t="shared" si="45"/>
        <v>7.7599999999991464E-6</v>
      </c>
    </row>
    <row r="456" spans="1:11" x14ac:dyDescent="0.2">
      <c r="A456" s="5">
        <v>44.7</v>
      </c>
      <c r="B456" s="3">
        <f t="shared" si="46"/>
        <v>0.11999999999999988</v>
      </c>
      <c r="C456" s="3">
        <f t="shared" si="47"/>
        <v>9.7999999999999997E-3</v>
      </c>
      <c r="D456">
        <f t="shared" si="40"/>
        <v>100</v>
      </c>
      <c r="E456">
        <f t="shared" si="41"/>
        <v>5.18</v>
      </c>
      <c r="F456">
        <f t="shared" si="42"/>
        <v>40</v>
      </c>
      <c r="G456">
        <f t="shared" si="43"/>
        <v>1.3696128560993428</v>
      </c>
      <c r="H456">
        <f t="shared" si="44"/>
        <v>3.729599999999996E-4</v>
      </c>
      <c r="I456" s="3">
        <v>1.2930999999999999</v>
      </c>
      <c r="J456" s="3">
        <v>1.24E-2</v>
      </c>
      <c r="K456">
        <f t="shared" si="45"/>
        <v>1.0835000000000995E-5</v>
      </c>
    </row>
    <row r="457" spans="1:11" x14ac:dyDescent="0.2">
      <c r="A457" s="5">
        <v>44.8</v>
      </c>
      <c r="B457" s="3">
        <f t="shared" si="46"/>
        <v>0.12109999999999999</v>
      </c>
      <c r="C457" s="3">
        <f t="shared" si="47"/>
        <v>9.9000000000000008E-3</v>
      </c>
      <c r="D457">
        <f t="shared" si="40"/>
        <v>100</v>
      </c>
      <c r="E457">
        <f t="shared" si="41"/>
        <v>5.18</v>
      </c>
      <c r="F457">
        <f t="shared" si="42"/>
        <v>40</v>
      </c>
      <c r="G457">
        <f t="shared" si="43"/>
        <v>1.3835884974881119</v>
      </c>
      <c r="H457">
        <f t="shared" si="44"/>
        <v>3.7637879999999997E-4</v>
      </c>
      <c r="I457" s="3">
        <v>1.2942</v>
      </c>
      <c r="J457" s="3">
        <v>1.2500000000000001E-2</v>
      </c>
      <c r="K457">
        <f t="shared" si="45"/>
        <v>6.7899999999992523E-6</v>
      </c>
    </row>
    <row r="458" spans="1:11" x14ac:dyDescent="0.2">
      <c r="A458" s="5">
        <v>44.9</v>
      </c>
      <c r="B458" s="3">
        <f t="shared" si="46"/>
        <v>0.12179999999999991</v>
      </c>
      <c r="C458" s="3">
        <f t="shared" si="47"/>
        <v>9.4999999999999998E-3</v>
      </c>
      <c r="D458">
        <f t="shared" ref="D458:D521" si="48">$E$4</f>
        <v>100</v>
      </c>
      <c r="E458">
        <f t="shared" ref="E458:E521" si="49">$F$4</f>
        <v>5.18</v>
      </c>
      <c r="F458">
        <f t="shared" ref="F458:F521" si="50">$G$4</f>
        <v>40</v>
      </c>
      <c r="G458">
        <f t="shared" ref="G458:G521" si="51">3*C458*D458*1000/(2*F458*E458^2)</f>
        <v>1.3276859319330361</v>
      </c>
      <c r="H458">
        <f t="shared" ref="H458:H521" si="52">6*B458*E458/(D458^2)</f>
        <v>3.7855439999999972E-4</v>
      </c>
      <c r="I458" s="3">
        <v>1.2948999999999999</v>
      </c>
      <c r="J458" s="3">
        <v>1.21E-2</v>
      </c>
      <c r="K458">
        <f t="shared" ref="K458:K521" si="53">(C459+C458)/2*(B459-B458)</f>
        <v>6.7550000000013982E-6</v>
      </c>
    </row>
    <row r="459" spans="1:11" x14ac:dyDescent="0.2">
      <c r="A459" s="5">
        <v>45</v>
      </c>
      <c r="B459" s="3">
        <f t="shared" si="46"/>
        <v>0.12250000000000005</v>
      </c>
      <c r="C459" s="3">
        <f t="shared" si="47"/>
        <v>9.7999999999999997E-3</v>
      </c>
      <c r="D459">
        <f t="shared" si="48"/>
        <v>100</v>
      </c>
      <c r="E459">
        <f t="shared" si="49"/>
        <v>5.18</v>
      </c>
      <c r="F459">
        <f t="shared" si="50"/>
        <v>40</v>
      </c>
      <c r="G459">
        <f t="shared" si="51"/>
        <v>1.3696128560993428</v>
      </c>
      <c r="H459">
        <f t="shared" si="52"/>
        <v>3.8073000000000013E-4</v>
      </c>
      <c r="I459" s="3">
        <v>1.2956000000000001</v>
      </c>
      <c r="J459" s="3">
        <v>1.24E-2</v>
      </c>
      <c r="K459">
        <f t="shared" si="53"/>
        <v>6.8949999999992411E-6</v>
      </c>
    </row>
    <row r="460" spans="1:11" x14ac:dyDescent="0.2">
      <c r="A460" s="5">
        <v>45.1</v>
      </c>
      <c r="B460" s="3">
        <f t="shared" si="46"/>
        <v>0.12319999999999998</v>
      </c>
      <c r="C460" s="3">
        <f t="shared" si="47"/>
        <v>9.9000000000000008E-3</v>
      </c>
      <c r="D460">
        <f t="shared" si="48"/>
        <v>100</v>
      </c>
      <c r="E460">
        <f t="shared" si="49"/>
        <v>5.18</v>
      </c>
      <c r="F460">
        <f t="shared" si="50"/>
        <v>40</v>
      </c>
      <c r="G460">
        <f t="shared" si="51"/>
        <v>1.3835884974881119</v>
      </c>
      <c r="H460">
        <f t="shared" si="52"/>
        <v>3.8290559999999989E-4</v>
      </c>
      <c r="I460" s="3">
        <v>1.2963</v>
      </c>
      <c r="J460" s="3">
        <v>1.2500000000000001E-2</v>
      </c>
      <c r="K460">
        <f t="shared" si="53"/>
        <v>1.1880000000000891E-5</v>
      </c>
    </row>
    <row r="461" spans="1:11" x14ac:dyDescent="0.2">
      <c r="A461" s="5">
        <v>45.2</v>
      </c>
      <c r="B461" s="3">
        <f t="shared" si="46"/>
        <v>0.12440000000000007</v>
      </c>
      <c r="C461" s="3">
        <f t="shared" si="47"/>
        <v>9.9000000000000008E-3</v>
      </c>
      <c r="D461">
        <f t="shared" si="48"/>
        <v>100</v>
      </c>
      <c r="E461">
        <f t="shared" si="49"/>
        <v>5.18</v>
      </c>
      <c r="F461">
        <f t="shared" si="50"/>
        <v>40</v>
      </c>
      <c r="G461">
        <f t="shared" si="51"/>
        <v>1.3835884974881119</v>
      </c>
      <c r="H461">
        <f t="shared" si="52"/>
        <v>3.866352000000002E-4</v>
      </c>
      <c r="I461" s="3">
        <v>1.2975000000000001</v>
      </c>
      <c r="J461" s="3">
        <v>1.2500000000000001E-2</v>
      </c>
      <c r="K461">
        <f t="shared" si="53"/>
        <v>7.0699999999992225E-6</v>
      </c>
    </row>
    <row r="462" spans="1:11" x14ac:dyDescent="0.2">
      <c r="A462" s="5">
        <v>45.3</v>
      </c>
      <c r="B462" s="3">
        <f t="shared" si="46"/>
        <v>0.12509999999999999</v>
      </c>
      <c r="C462" s="3">
        <f t="shared" si="47"/>
        <v>1.03E-2</v>
      </c>
      <c r="D462">
        <f t="shared" si="48"/>
        <v>100</v>
      </c>
      <c r="E462">
        <f t="shared" si="49"/>
        <v>5.18</v>
      </c>
      <c r="F462">
        <f t="shared" si="50"/>
        <v>40</v>
      </c>
      <c r="G462">
        <f t="shared" si="51"/>
        <v>1.4394910630431867</v>
      </c>
      <c r="H462">
        <f t="shared" si="52"/>
        <v>3.8881079999999996E-4</v>
      </c>
      <c r="I462" s="3">
        <v>1.2982</v>
      </c>
      <c r="J462" s="3">
        <v>1.29E-2</v>
      </c>
      <c r="K462">
        <f t="shared" si="53"/>
        <v>7.1749999999992105E-6</v>
      </c>
    </row>
    <row r="463" spans="1:11" x14ac:dyDescent="0.2">
      <c r="A463" s="5">
        <v>45.4</v>
      </c>
      <c r="B463" s="3">
        <f t="shared" si="46"/>
        <v>0.12579999999999991</v>
      </c>
      <c r="C463" s="3">
        <f t="shared" si="47"/>
        <v>1.0200000000000001E-2</v>
      </c>
      <c r="D463">
        <f t="shared" si="48"/>
        <v>100</v>
      </c>
      <c r="E463">
        <f t="shared" si="49"/>
        <v>5.18</v>
      </c>
      <c r="F463">
        <f t="shared" si="50"/>
        <v>40</v>
      </c>
      <c r="G463">
        <f t="shared" si="51"/>
        <v>1.4255154216544181</v>
      </c>
      <c r="H463">
        <f t="shared" si="52"/>
        <v>3.9098639999999972E-4</v>
      </c>
      <c r="I463" s="3">
        <v>1.2988999999999999</v>
      </c>
      <c r="J463" s="3">
        <v>1.2800000000000001E-2</v>
      </c>
      <c r="K463">
        <f t="shared" si="53"/>
        <v>1.0200000000001142E-5</v>
      </c>
    </row>
    <row r="464" spans="1:11" x14ac:dyDescent="0.2">
      <c r="A464" s="5">
        <v>45.5</v>
      </c>
      <c r="B464" s="3">
        <f t="shared" si="46"/>
        <v>0.12680000000000002</v>
      </c>
      <c r="C464" s="3">
        <f t="shared" si="47"/>
        <v>1.0200000000000001E-2</v>
      </c>
      <c r="D464">
        <f t="shared" si="48"/>
        <v>100</v>
      </c>
      <c r="E464">
        <f t="shared" si="49"/>
        <v>5.18</v>
      </c>
      <c r="F464">
        <f t="shared" si="50"/>
        <v>40</v>
      </c>
      <c r="G464">
        <f t="shared" si="51"/>
        <v>1.4255154216544181</v>
      </c>
      <c r="H464">
        <f t="shared" si="52"/>
        <v>3.9409440000000003E-4</v>
      </c>
      <c r="I464" s="3">
        <v>1.2999000000000001</v>
      </c>
      <c r="J464" s="3">
        <v>1.2800000000000001E-2</v>
      </c>
      <c r="K464">
        <f t="shared" si="53"/>
        <v>9.1799999999989888E-6</v>
      </c>
    </row>
    <row r="465" spans="1:11" x14ac:dyDescent="0.2">
      <c r="A465" s="5">
        <v>45.6</v>
      </c>
      <c r="B465" s="3">
        <f t="shared" si="46"/>
        <v>0.12769999999999992</v>
      </c>
      <c r="C465" s="3">
        <f t="shared" si="47"/>
        <v>1.0200000000000001E-2</v>
      </c>
      <c r="D465">
        <f t="shared" si="48"/>
        <v>100</v>
      </c>
      <c r="E465">
        <f t="shared" si="49"/>
        <v>5.18</v>
      </c>
      <c r="F465">
        <f t="shared" si="50"/>
        <v>40</v>
      </c>
      <c r="G465">
        <f t="shared" si="51"/>
        <v>1.4255154216544181</v>
      </c>
      <c r="H465">
        <f t="shared" si="52"/>
        <v>3.9689159999999974E-4</v>
      </c>
      <c r="I465" s="3">
        <v>1.3008</v>
      </c>
      <c r="J465" s="3">
        <v>1.2800000000000001E-2</v>
      </c>
      <c r="K465">
        <f t="shared" si="53"/>
        <v>7.1400000000014792E-6</v>
      </c>
    </row>
    <row r="466" spans="1:11" x14ac:dyDescent="0.2">
      <c r="A466" s="5">
        <v>45.7</v>
      </c>
      <c r="B466" s="3">
        <f t="shared" si="46"/>
        <v>0.12840000000000007</v>
      </c>
      <c r="C466" s="3">
        <f t="shared" si="47"/>
        <v>1.0200000000000001E-2</v>
      </c>
      <c r="D466">
        <f t="shared" si="48"/>
        <v>100</v>
      </c>
      <c r="E466">
        <f t="shared" si="49"/>
        <v>5.18</v>
      </c>
      <c r="F466">
        <f t="shared" si="50"/>
        <v>40</v>
      </c>
      <c r="G466">
        <f t="shared" si="51"/>
        <v>1.4255154216544181</v>
      </c>
      <c r="H466">
        <f t="shared" si="52"/>
        <v>3.990672000000002E-4</v>
      </c>
      <c r="I466" s="3">
        <v>1.3015000000000001</v>
      </c>
      <c r="J466" s="3">
        <v>1.2800000000000001E-2</v>
      </c>
      <c r="K466">
        <f t="shared" si="53"/>
        <v>7.2099999999992059E-6</v>
      </c>
    </row>
    <row r="467" spans="1:11" x14ac:dyDescent="0.2">
      <c r="A467" s="5">
        <v>45.8</v>
      </c>
      <c r="B467" s="3">
        <f t="shared" si="46"/>
        <v>0.12909999999999999</v>
      </c>
      <c r="C467" s="3">
        <f t="shared" si="47"/>
        <v>1.04E-2</v>
      </c>
      <c r="D467">
        <f t="shared" si="48"/>
        <v>100</v>
      </c>
      <c r="E467">
        <f t="shared" si="49"/>
        <v>5.18</v>
      </c>
      <c r="F467">
        <f t="shared" si="50"/>
        <v>40</v>
      </c>
      <c r="G467">
        <f t="shared" si="51"/>
        <v>1.4534667044319554</v>
      </c>
      <c r="H467">
        <f t="shared" si="52"/>
        <v>4.0124280000000001E-4</v>
      </c>
      <c r="I467" s="3">
        <v>1.3022</v>
      </c>
      <c r="J467" s="3">
        <v>1.2999999999999999E-2</v>
      </c>
      <c r="K467">
        <f t="shared" si="53"/>
        <v>1.044999999999885E-5</v>
      </c>
    </row>
    <row r="468" spans="1:11" x14ac:dyDescent="0.2">
      <c r="A468" s="5">
        <v>45.9</v>
      </c>
      <c r="B468" s="3">
        <f t="shared" si="46"/>
        <v>0.13009999999999988</v>
      </c>
      <c r="C468" s="3">
        <f t="shared" si="47"/>
        <v>1.0500000000000001E-2</v>
      </c>
      <c r="D468">
        <f t="shared" si="48"/>
        <v>100</v>
      </c>
      <c r="E468">
        <f t="shared" si="49"/>
        <v>5.18</v>
      </c>
      <c r="F468">
        <f t="shared" si="50"/>
        <v>40</v>
      </c>
      <c r="G468">
        <f t="shared" si="51"/>
        <v>1.4674423458207244</v>
      </c>
      <c r="H468">
        <f t="shared" si="52"/>
        <v>4.0435079999999967E-4</v>
      </c>
      <c r="I468" s="3">
        <v>1.3031999999999999</v>
      </c>
      <c r="J468" s="3">
        <v>1.3100000000000001E-2</v>
      </c>
      <c r="K468">
        <f t="shared" si="53"/>
        <v>8.4400000000014134E-6</v>
      </c>
    </row>
    <row r="469" spans="1:11" x14ac:dyDescent="0.2">
      <c r="A469" s="5">
        <v>46</v>
      </c>
      <c r="B469" s="3">
        <f t="shared" si="46"/>
        <v>0.13090000000000002</v>
      </c>
      <c r="C469" s="3">
        <f t="shared" si="47"/>
        <v>1.06E-2</v>
      </c>
      <c r="D469">
        <f t="shared" si="48"/>
        <v>100</v>
      </c>
      <c r="E469">
        <f t="shared" si="49"/>
        <v>5.18</v>
      </c>
      <c r="F469">
        <f t="shared" si="50"/>
        <v>40</v>
      </c>
      <c r="G469">
        <f t="shared" si="51"/>
        <v>1.4814179872094932</v>
      </c>
      <c r="H469">
        <f t="shared" si="52"/>
        <v>4.0683720000000002E-4</v>
      </c>
      <c r="I469" s="3">
        <v>1.304</v>
      </c>
      <c r="J469" s="3">
        <v>1.32E-2</v>
      </c>
      <c r="K469">
        <f t="shared" si="53"/>
        <v>7.3849999999991873E-6</v>
      </c>
    </row>
    <row r="470" spans="1:11" x14ac:dyDescent="0.2">
      <c r="A470" s="5">
        <v>46.1</v>
      </c>
      <c r="B470" s="3">
        <f t="shared" si="46"/>
        <v>0.13159999999999994</v>
      </c>
      <c r="C470" s="3">
        <f t="shared" si="47"/>
        <v>1.0500000000000001E-2</v>
      </c>
      <c r="D470">
        <f t="shared" si="48"/>
        <v>100</v>
      </c>
      <c r="E470">
        <f t="shared" si="49"/>
        <v>5.18</v>
      </c>
      <c r="F470">
        <f t="shared" si="50"/>
        <v>40</v>
      </c>
      <c r="G470">
        <f t="shared" si="51"/>
        <v>1.4674423458207244</v>
      </c>
      <c r="H470">
        <f t="shared" si="52"/>
        <v>4.0901279999999983E-4</v>
      </c>
      <c r="I470" s="3">
        <v>1.3047</v>
      </c>
      <c r="J470" s="3">
        <v>1.3100000000000001E-2</v>
      </c>
      <c r="K470">
        <f t="shared" si="53"/>
        <v>1.1605000000001065E-5</v>
      </c>
    </row>
    <row r="471" spans="1:11" x14ac:dyDescent="0.2">
      <c r="A471" s="5">
        <v>46.2</v>
      </c>
      <c r="B471" s="3">
        <f t="shared" si="46"/>
        <v>0.13270000000000004</v>
      </c>
      <c r="C471" s="3">
        <f t="shared" si="47"/>
        <v>1.06E-2</v>
      </c>
      <c r="D471">
        <f t="shared" si="48"/>
        <v>100</v>
      </c>
      <c r="E471">
        <f t="shared" si="49"/>
        <v>5.18</v>
      </c>
      <c r="F471">
        <f t="shared" si="50"/>
        <v>40</v>
      </c>
      <c r="G471">
        <f t="shared" si="51"/>
        <v>1.4814179872094932</v>
      </c>
      <c r="H471">
        <f t="shared" si="52"/>
        <v>4.1243160000000015E-4</v>
      </c>
      <c r="I471" s="3">
        <v>1.3058000000000001</v>
      </c>
      <c r="J471" s="3">
        <v>1.32E-2</v>
      </c>
      <c r="K471">
        <f t="shared" si="53"/>
        <v>8.5199999999990612E-6</v>
      </c>
    </row>
    <row r="472" spans="1:11" x14ac:dyDescent="0.2">
      <c r="A472" s="5">
        <v>46.3</v>
      </c>
      <c r="B472" s="3">
        <f t="shared" si="46"/>
        <v>0.13349999999999995</v>
      </c>
      <c r="C472" s="3">
        <f t="shared" si="47"/>
        <v>1.0699999999999999E-2</v>
      </c>
      <c r="D472">
        <f t="shared" si="48"/>
        <v>100</v>
      </c>
      <c r="E472">
        <f t="shared" si="49"/>
        <v>5.18</v>
      </c>
      <c r="F472">
        <f t="shared" si="50"/>
        <v>40</v>
      </c>
      <c r="G472">
        <f t="shared" si="51"/>
        <v>1.4953936285982619</v>
      </c>
      <c r="H472">
        <f t="shared" si="52"/>
        <v>4.1491799999999985E-4</v>
      </c>
      <c r="I472" s="3">
        <v>1.3066</v>
      </c>
      <c r="J472" s="3">
        <v>1.3299999999999999E-2</v>
      </c>
      <c r="K472">
        <f t="shared" si="53"/>
        <v>7.4899999999991744E-6</v>
      </c>
    </row>
    <row r="473" spans="1:11" x14ac:dyDescent="0.2">
      <c r="A473" s="5">
        <v>46.4</v>
      </c>
      <c r="B473" s="3">
        <f t="shared" si="46"/>
        <v>0.13419999999999987</v>
      </c>
      <c r="C473" s="3">
        <f t="shared" si="47"/>
        <v>1.0699999999999999E-2</v>
      </c>
      <c r="D473">
        <f t="shared" si="48"/>
        <v>100</v>
      </c>
      <c r="E473">
        <f t="shared" si="49"/>
        <v>5.18</v>
      </c>
      <c r="F473">
        <f t="shared" si="50"/>
        <v>40</v>
      </c>
      <c r="G473">
        <f t="shared" si="51"/>
        <v>1.4953936285982619</v>
      </c>
      <c r="H473">
        <f t="shared" si="52"/>
        <v>4.1709359999999955E-4</v>
      </c>
      <c r="I473" s="3">
        <v>1.3072999999999999</v>
      </c>
      <c r="J473" s="3">
        <v>1.3299999999999999E-2</v>
      </c>
      <c r="K473">
        <f t="shared" si="53"/>
        <v>7.5600000000015658E-6</v>
      </c>
    </row>
    <row r="474" spans="1:11" x14ac:dyDescent="0.2">
      <c r="A474" s="5">
        <v>46.5</v>
      </c>
      <c r="B474" s="3">
        <f t="shared" si="46"/>
        <v>0.13490000000000002</v>
      </c>
      <c r="C474" s="3">
        <f t="shared" si="47"/>
        <v>1.09E-2</v>
      </c>
      <c r="D474">
        <f t="shared" si="48"/>
        <v>100</v>
      </c>
      <c r="E474">
        <f t="shared" si="49"/>
        <v>5.18</v>
      </c>
      <c r="F474">
        <f t="shared" si="50"/>
        <v>40</v>
      </c>
      <c r="G474">
        <f t="shared" si="51"/>
        <v>1.5233449113757997</v>
      </c>
      <c r="H474">
        <f t="shared" si="52"/>
        <v>4.1926920000000001E-4</v>
      </c>
      <c r="I474" s="3">
        <v>1.3080000000000001</v>
      </c>
      <c r="J474" s="3">
        <v>1.35E-2</v>
      </c>
      <c r="K474">
        <f t="shared" si="53"/>
        <v>1.2099999999998666E-5</v>
      </c>
    </row>
    <row r="475" spans="1:11" x14ac:dyDescent="0.2">
      <c r="A475" s="5">
        <v>46.6</v>
      </c>
      <c r="B475" s="3">
        <f t="shared" si="46"/>
        <v>0.1359999999999999</v>
      </c>
      <c r="C475" s="3">
        <f t="shared" si="47"/>
        <v>1.11E-2</v>
      </c>
      <c r="D475">
        <f t="shared" si="48"/>
        <v>100</v>
      </c>
      <c r="E475">
        <f t="shared" si="49"/>
        <v>5.18</v>
      </c>
      <c r="F475">
        <f t="shared" si="50"/>
        <v>40</v>
      </c>
      <c r="G475">
        <f t="shared" si="51"/>
        <v>1.5512961941533374</v>
      </c>
      <c r="H475">
        <f t="shared" si="52"/>
        <v>4.2268799999999968E-4</v>
      </c>
      <c r="I475" s="3">
        <v>1.3090999999999999</v>
      </c>
      <c r="J475" s="3">
        <v>1.37E-2</v>
      </c>
      <c r="K475">
        <f t="shared" si="53"/>
        <v>9.9450000000013591E-6</v>
      </c>
    </row>
    <row r="476" spans="1:11" x14ac:dyDescent="0.2">
      <c r="A476" s="5">
        <v>46.7</v>
      </c>
      <c r="B476" s="3">
        <f t="shared" si="46"/>
        <v>0.13690000000000002</v>
      </c>
      <c r="C476" s="3">
        <f t="shared" si="47"/>
        <v>1.0999999999999999E-2</v>
      </c>
      <c r="D476">
        <f t="shared" si="48"/>
        <v>100</v>
      </c>
      <c r="E476">
        <f t="shared" si="49"/>
        <v>5.18</v>
      </c>
      <c r="F476">
        <f t="shared" si="50"/>
        <v>40</v>
      </c>
      <c r="G476">
        <f t="shared" si="51"/>
        <v>1.5373205527645686</v>
      </c>
      <c r="H476">
        <f t="shared" si="52"/>
        <v>4.2548520000000004E-4</v>
      </c>
      <c r="I476" s="3">
        <v>1.31</v>
      </c>
      <c r="J476" s="3">
        <v>1.3599999999999999E-2</v>
      </c>
      <c r="K476">
        <f t="shared" si="53"/>
        <v>6.6599999999992654E-6</v>
      </c>
    </row>
    <row r="477" spans="1:11" x14ac:dyDescent="0.2">
      <c r="A477" s="5">
        <v>46.8</v>
      </c>
      <c r="B477" s="3">
        <f t="shared" si="46"/>
        <v>0.13749999999999996</v>
      </c>
      <c r="C477" s="3">
        <f t="shared" si="47"/>
        <v>1.12E-2</v>
      </c>
      <c r="D477">
        <f t="shared" si="48"/>
        <v>100</v>
      </c>
      <c r="E477">
        <f t="shared" si="49"/>
        <v>5.18</v>
      </c>
      <c r="F477">
        <f t="shared" si="50"/>
        <v>40</v>
      </c>
      <c r="G477">
        <f t="shared" si="51"/>
        <v>1.565271835542106</v>
      </c>
      <c r="H477">
        <f t="shared" si="52"/>
        <v>4.2734999999999984E-4</v>
      </c>
      <c r="I477" s="3">
        <v>1.3106</v>
      </c>
      <c r="J477" s="3">
        <v>1.38E-2</v>
      </c>
      <c r="K477">
        <f t="shared" si="53"/>
        <v>1.0080000000001377E-5</v>
      </c>
    </row>
    <row r="478" spans="1:11" x14ac:dyDescent="0.2">
      <c r="A478" s="5">
        <v>46.9</v>
      </c>
      <c r="B478" s="3">
        <f t="shared" si="46"/>
        <v>0.13840000000000008</v>
      </c>
      <c r="C478" s="3">
        <f t="shared" si="47"/>
        <v>1.12E-2</v>
      </c>
      <c r="D478">
        <f t="shared" si="48"/>
        <v>100</v>
      </c>
      <c r="E478">
        <f t="shared" si="49"/>
        <v>5.18</v>
      </c>
      <c r="F478">
        <f t="shared" si="50"/>
        <v>40</v>
      </c>
      <c r="G478">
        <f t="shared" si="51"/>
        <v>1.565271835542106</v>
      </c>
      <c r="H478">
        <f t="shared" si="52"/>
        <v>4.301472000000002E-4</v>
      </c>
      <c r="I478" s="3">
        <v>1.3115000000000001</v>
      </c>
      <c r="J478" s="3">
        <v>1.38E-2</v>
      </c>
      <c r="K478">
        <f t="shared" si="53"/>
        <v>1.0124999999998884E-5</v>
      </c>
    </row>
    <row r="479" spans="1:11" x14ac:dyDescent="0.2">
      <c r="A479" s="5">
        <v>47</v>
      </c>
      <c r="B479" s="3">
        <f t="shared" si="46"/>
        <v>0.13929999999999998</v>
      </c>
      <c r="C479" s="3">
        <f t="shared" si="47"/>
        <v>1.1299999999999999E-2</v>
      </c>
      <c r="D479">
        <f t="shared" si="48"/>
        <v>100</v>
      </c>
      <c r="E479">
        <f t="shared" si="49"/>
        <v>5.18</v>
      </c>
      <c r="F479">
        <f t="shared" si="50"/>
        <v>40</v>
      </c>
      <c r="G479">
        <f t="shared" si="51"/>
        <v>1.5792474769308749</v>
      </c>
      <c r="H479">
        <f t="shared" si="52"/>
        <v>4.3294439999999986E-4</v>
      </c>
      <c r="I479" s="3">
        <v>1.3124</v>
      </c>
      <c r="J479" s="3">
        <v>1.3899999999999999E-2</v>
      </c>
      <c r="K479">
        <f t="shared" si="53"/>
        <v>7.9099999999991281E-6</v>
      </c>
    </row>
    <row r="480" spans="1:11" x14ac:dyDescent="0.2">
      <c r="A480" s="5">
        <v>47.1</v>
      </c>
      <c r="B480" s="3">
        <f t="shared" si="46"/>
        <v>0.1399999999999999</v>
      </c>
      <c r="C480" s="3">
        <f t="shared" si="47"/>
        <v>1.1299999999999999E-2</v>
      </c>
      <c r="D480">
        <f t="shared" si="48"/>
        <v>100</v>
      </c>
      <c r="E480">
        <f t="shared" si="49"/>
        <v>5.18</v>
      </c>
      <c r="F480">
        <f t="shared" si="50"/>
        <v>40</v>
      </c>
      <c r="G480">
        <f t="shared" si="51"/>
        <v>1.5792474769308749</v>
      </c>
      <c r="H480">
        <f t="shared" si="52"/>
        <v>4.3511999999999967E-4</v>
      </c>
      <c r="I480" s="3">
        <v>1.3130999999999999</v>
      </c>
      <c r="J480" s="3">
        <v>1.3899999999999999E-2</v>
      </c>
      <c r="K480">
        <f t="shared" si="53"/>
        <v>9.1200000000015271E-6</v>
      </c>
    </row>
    <row r="481" spans="1:11" x14ac:dyDescent="0.2">
      <c r="A481" s="5">
        <v>47.2</v>
      </c>
      <c r="B481" s="3">
        <f t="shared" si="46"/>
        <v>0.14080000000000004</v>
      </c>
      <c r="C481" s="3">
        <f t="shared" si="47"/>
        <v>1.15E-2</v>
      </c>
      <c r="D481">
        <f t="shared" si="48"/>
        <v>100</v>
      </c>
      <c r="E481">
        <f t="shared" si="49"/>
        <v>5.18</v>
      </c>
      <c r="F481">
        <f t="shared" si="50"/>
        <v>40</v>
      </c>
      <c r="G481">
        <f t="shared" si="51"/>
        <v>1.6071987597084125</v>
      </c>
      <c r="H481">
        <f t="shared" si="52"/>
        <v>4.3760640000000013E-4</v>
      </c>
      <c r="I481" s="3">
        <v>1.3139000000000001</v>
      </c>
      <c r="J481" s="3">
        <v>1.41E-2</v>
      </c>
      <c r="K481">
        <f t="shared" si="53"/>
        <v>1.1449999999998738E-5</v>
      </c>
    </row>
    <row r="482" spans="1:11" x14ac:dyDescent="0.2">
      <c r="A482" s="5">
        <v>47.3</v>
      </c>
      <c r="B482" s="3">
        <f t="shared" si="46"/>
        <v>0.14179999999999993</v>
      </c>
      <c r="C482" s="3">
        <f t="shared" si="47"/>
        <v>1.14E-2</v>
      </c>
      <c r="D482">
        <f t="shared" si="48"/>
        <v>100</v>
      </c>
      <c r="E482">
        <f t="shared" si="49"/>
        <v>5.18</v>
      </c>
      <c r="F482">
        <f t="shared" si="50"/>
        <v>40</v>
      </c>
      <c r="G482">
        <f t="shared" si="51"/>
        <v>1.5932231183196437</v>
      </c>
      <c r="H482">
        <f t="shared" si="52"/>
        <v>4.4071439999999968E-4</v>
      </c>
      <c r="I482" s="3">
        <v>1.3149</v>
      </c>
      <c r="J482" s="3">
        <v>1.4E-2</v>
      </c>
      <c r="K482">
        <f t="shared" si="53"/>
        <v>9.1200000000015271E-6</v>
      </c>
    </row>
    <row r="483" spans="1:11" x14ac:dyDescent="0.2">
      <c r="A483" s="5">
        <v>47.4</v>
      </c>
      <c r="B483" s="3">
        <f t="shared" si="46"/>
        <v>0.14260000000000006</v>
      </c>
      <c r="C483" s="3">
        <f t="shared" si="47"/>
        <v>1.14E-2</v>
      </c>
      <c r="D483">
        <f t="shared" si="48"/>
        <v>100</v>
      </c>
      <c r="E483">
        <f t="shared" si="49"/>
        <v>5.18</v>
      </c>
      <c r="F483">
        <f t="shared" si="50"/>
        <v>40</v>
      </c>
      <c r="G483">
        <f t="shared" si="51"/>
        <v>1.5932231183196437</v>
      </c>
      <c r="H483">
        <f t="shared" si="52"/>
        <v>4.4320080000000015E-4</v>
      </c>
      <c r="I483" s="3">
        <v>1.3157000000000001</v>
      </c>
      <c r="J483" s="3">
        <v>1.4E-2</v>
      </c>
      <c r="K483">
        <f t="shared" si="53"/>
        <v>6.9299999999992374E-6</v>
      </c>
    </row>
    <row r="484" spans="1:11" x14ac:dyDescent="0.2">
      <c r="A484" s="5">
        <v>47.5</v>
      </c>
      <c r="B484" s="3">
        <f t="shared" si="46"/>
        <v>0.14319999999999999</v>
      </c>
      <c r="C484" s="3">
        <f t="shared" si="47"/>
        <v>1.17E-2</v>
      </c>
      <c r="D484">
        <f t="shared" si="48"/>
        <v>100</v>
      </c>
      <c r="E484">
        <f t="shared" si="49"/>
        <v>5.18</v>
      </c>
      <c r="F484">
        <f t="shared" si="50"/>
        <v>40</v>
      </c>
      <c r="G484">
        <f t="shared" si="51"/>
        <v>1.6351500424859502</v>
      </c>
      <c r="H484">
        <f t="shared" si="52"/>
        <v>4.4506559999999996E-4</v>
      </c>
      <c r="I484" s="3">
        <v>1.3163</v>
      </c>
      <c r="J484" s="3">
        <v>1.43E-2</v>
      </c>
      <c r="K484">
        <f t="shared" si="53"/>
        <v>1.2924999999998576E-5</v>
      </c>
    </row>
    <row r="485" spans="1:11" x14ac:dyDescent="0.2">
      <c r="A485" s="5">
        <v>47.6</v>
      </c>
      <c r="B485" s="3">
        <f t="shared" si="46"/>
        <v>0.14429999999999987</v>
      </c>
      <c r="C485" s="3">
        <f t="shared" si="47"/>
        <v>1.18E-2</v>
      </c>
      <c r="D485">
        <f t="shared" si="48"/>
        <v>100</v>
      </c>
      <c r="E485">
        <f t="shared" si="49"/>
        <v>5.18</v>
      </c>
      <c r="F485">
        <f t="shared" si="50"/>
        <v>40</v>
      </c>
      <c r="G485">
        <f t="shared" si="51"/>
        <v>1.6491256838747188</v>
      </c>
      <c r="H485">
        <f t="shared" si="52"/>
        <v>4.4848439999999956E-4</v>
      </c>
      <c r="I485" s="3">
        <v>1.3173999999999999</v>
      </c>
      <c r="J485" s="3">
        <v>1.44E-2</v>
      </c>
      <c r="K485">
        <f t="shared" si="53"/>
        <v>1.1850000000001325E-5</v>
      </c>
    </row>
    <row r="486" spans="1:11" x14ac:dyDescent="0.2">
      <c r="A486" s="5">
        <v>47.7</v>
      </c>
      <c r="B486" s="3">
        <f t="shared" si="46"/>
        <v>0.14529999999999998</v>
      </c>
      <c r="C486" s="3">
        <f t="shared" si="47"/>
        <v>1.1900000000000001E-2</v>
      </c>
      <c r="D486">
        <f t="shared" si="48"/>
        <v>100</v>
      </c>
      <c r="E486">
        <f t="shared" si="49"/>
        <v>5.18</v>
      </c>
      <c r="F486">
        <f t="shared" si="50"/>
        <v>40</v>
      </c>
      <c r="G486">
        <f t="shared" si="51"/>
        <v>1.6631013252634879</v>
      </c>
      <c r="H486">
        <f t="shared" si="52"/>
        <v>4.5159239999999993E-4</v>
      </c>
      <c r="I486" s="3">
        <v>1.3184</v>
      </c>
      <c r="J486" s="3">
        <v>1.4500000000000001E-2</v>
      </c>
      <c r="K486">
        <f t="shared" si="53"/>
        <v>7.1699999999992105E-6</v>
      </c>
    </row>
    <row r="487" spans="1:11" x14ac:dyDescent="0.2">
      <c r="A487" s="5">
        <v>47.8</v>
      </c>
      <c r="B487" s="3">
        <f t="shared" si="46"/>
        <v>0.14589999999999992</v>
      </c>
      <c r="C487" s="3">
        <f t="shared" si="47"/>
        <v>1.2E-2</v>
      </c>
      <c r="D487">
        <f t="shared" si="48"/>
        <v>100</v>
      </c>
      <c r="E487">
        <f t="shared" si="49"/>
        <v>5.18</v>
      </c>
      <c r="F487">
        <f t="shared" si="50"/>
        <v>40</v>
      </c>
      <c r="G487">
        <f t="shared" si="51"/>
        <v>1.6770769666522567</v>
      </c>
      <c r="H487">
        <f t="shared" si="52"/>
        <v>4.5345719999999973E-4</v>
      </c>
      <c r="I487" s="3">
        <v>1.319</v>
      </c>
      <c r="J487" s="3">
        <v>1.46E-2</v>
      </c>
      <c r="K487">
        <f t="shared" si="53"/>
        <v>8.3300000000017261E-6</v>
      </c>
    </row>
    <row r="488" spans="1:11" x14ac:dyDescent="0.2">
      <c r="A488" s="5">
        <v>47.9</v>
      </c>
      <c r="B488" s="3">
        <f t="shared" si="46"/>
        <v>0.14660000000000006</v>
      </c>
      <c r="C488" s="3">
        <f t="shared" si="47"/>
        <v>1.18E-2</v>
      </c>
      <c r="D488">
        <f t="shared" si="48"/>
        <v>100</v>
      </c>
      <c r="E488">
        <f t="shared" si="49"/>
        <v>5.18</v>
      </c>
      <c r="F488">
        <f t="shared" si="50"/>
        <v>40</v>
      </c>
      <c r="G488">
        <f t="shared" si="51"/>
        <v>1.6491256838747188</v>
      </c>
      <c r="H488">
        <f t="shared" si="52"/>
        <v>4.5563280000000014E-4</v>
      </c>
      <c r="I488" s="3">
        <v>1.3197000000000001</v>
      </c>
      <c r="J488" s="3">
        <v>1.44E-2</v>
      </c>
      <c r="K488">
        <f t="shared" si="53"/>
        <v>1.1849999999998694E-5</v>
      </c>
    </row>
    <row r="489" spans="1:11" x14ac:dyDescent="0.2">
      <c r="A489" s="5">
        <v>48</v>
      </c>
      <c r="B489" s="3">
        <f t="shared" si="46"/>
        <v>0.14759999999999995</v>
      </c>
      <c r="C489" s="3">
        <f t="shared" si="47"/>
        <v>1.1900000000000001E-2</v>
      </c>
      <c r="D489">
        <f t="shared" si="48"/>
        <v>100</v>
      </c>
      <c r="E489">
        <f t="shared" si="49"/>
        <v>5.18</v>
      </c>
      <c r="F489">
        <f t="shared" si="50"/>
        <v>40</v>
      </c>
      <c r="G489">
        <f t="shared" si="51"/>
        <v>1.6631013252634879</v>
      </c>
      <c r="H489">
        <f t="shared" si="52"/>
        <v>4.587407999999998E-4</v>
      </c>
      <c r="I489" s="3">
        <v>1.3207</v>
      </c>
      <c r="J489" s="3">
        <v>1.4500000000000001E-2</v>
      </c>
      <c r="K489">
        <f t="shared" si="53"/>
        <v>1.1950000000001337E-5</v>
      </c>
    </row>
    <row r="490" spans="1:11" x14ac:dyDescent="0.2">
      <c r="A490" s="5">
        <v>48.1</v>
      </c>
      <c r="B490" s="3">
        <f t="shared" si="46"/>
        <v>0.14860000000000007</v>
      </c>
      <c r="C490" s="3">
        <f t="shared" si="47"/>
        <v>1.2E-2</v>
      </c>
      <c r="D490">
        <f t="shared" si="48"/>
        <v>100</v>
      </c>
      <c r="E490">
        <f t="shared" si="49"/>
        <v>5.18</v>
      </c>
      <c r="F490">
        <f t="shared" si="50"/>
        <v>40</v>
      </c>
      <c r="G490">
        <f t="shared" si="51"/>
        <v>1.6770769666522567</v>
      </c>
      <c r="H490">
        <f t="shared" si="52"/>
        <v>4.6184880000000022E-4</v>
      </c>
      <c r="I490" s="3">
        <v>1.3217000000000001</v>
      </c>
      <c r="J490" s="3">
        <v>1.46E-2</v>
      </c>
      <c r="K490">
        <f t="shared" si="53"/>
        <v>7.2599999999992003E-6</v>
      </c>
    </row>
    <row r="491" spans="1:11" x14ac:dyDescent="0.2">
      <c r="A491" s="5">
        <v>48.2</v>
      </c>
      <c r="B491" s="3">
        <f t="shared" si="46"/>
        <v>0.1492</v>
      </c>
      <c r="C491" s="3">
        <f t="shared" si="47"/>
        <v>1.2200000000000001E-2</v>
      </c>
      <c r="D491">
        <f t="shared" si="48"/>
        <v>100</v>
      </c>
      <c r="E491">
        <f t="shared" si="49"/>
        <v>5.18</v>
      </c>
      <c r="F491">
        <f t="shared" si="50"/>
        <v>40</v>
      </c>
      <c r="G491">
        <f t="shared" si="51"/>
        <v>1.7050282494297941</v>
      </c>
      <c r="H491">
        <f t="shared" si="52"/>
        <v>4.6371359999999997E-4</v>
      </c>
      <c r="I491" s="3">
        <v>1.3223</v>
      </c>
      <c r="J491" s="3">
        <v>1.4800000000000001E-2</v>
      </c>
      <c r="K491">
        <f t="shared" si="53"/>
        <v>9.6799999999989332E-6</v>
      </c>
    </row>
    <row r="492" spans="1:11" x14ac:dyDescent="0.2">
      <c r="A492" s="5">
        <v>48.3</v>
      </c>
      <c r="B492" s="3">
        <f t="shared" si="46"/>
        <v>0.14999999999999991</v>
      </c>
      <c r="C492" s="3">
        <f t="shared" si="47"/>
        <v>1.2E-2</v>
      </c>
      <c r="D492">
        <f t="shared" si="48"/>
        <v>100</v>
      </c>
      <c r="E492">
        <f t="shared" si="49"/>
        <v>5.18</v>
      </c>
      <c r="F492">
        <f t="shared" si="50"/>
        <v>40</v>
      </c>
      <c r="G492">
        <f t="shared" si="51"/>
        <v>1.6770769666522567</v>
      </c>
      <c r="H492">
        <f t="shared" si="52"/>
        <v>4.6619999999999973E-4</v>
      </c>
      <c r="I492" s="3">
        <v>1.3230999999999999</v>
      </c>
      <c r="J492" s="3">
        <v>1.46E-2</v>
      </c>
      <c r="K492">
        <f t="shared" si="53"/>
        <v>1.1950000000001337E-5</v>
      </c>
    </row>
    <row r="493" spans="1:11" x14ac:dyDescent="0.2">
      <c r="A493" s="5">
        <v>48.4</v>
      </c>
      <c r="B493" s="3">
        <f t="shared" si="46"/>
        <v>0.15100000000000002</v>
      </c>
      <c r="C493" s="3">
        <f t="shared" si="47"/>
        <v>1.1900000000000001E-2</v>
      </c>
      <c r="D493">
        <f t="shared" si="48"/>
        <v>100</v>
      </c>
      <c r="E493">
        <f t="shared" si="49"/>
        <v>5.18</v>
      </c>
      <c r="F493">
        <f t="shared" si="50"/>
        <v>40</v>
      </c>
      <c r="G493">
        <f t="shared" si="51"/>
        <v>1.6631013252634879</v>
      </c>
      <c r="H493">
        <f t="shared" si="52"/>
        <v>4.6930800000000004E-4</v>
      </c>
      <c r="I493" s="3">
        <v>1.3241000000000001</v>
      </c>
      <c r="J493" s="3">
        <v>1.4500000000000001E-2</v>
      </c>
      <c r="K493">
        <f t="shared" si="53"/>
        <v>9.5999999999989425E-6</v>
      </c>
    </row>
    <row r="494" spans="1:11" x14ac:dyDescent="0.2">
      <c r="A494" s="5">
        <v>48.5</v>
      </c>
      <c r="B494" s="3">
        <f t="shared" si="46"/>
        <v>0.15179999999999993</v>
      </c>
      <c r="C494" s="3">
        <f t="shared" si="47"/>
        <v>1.21E-2</v>
      </c>
      <c r="D494">
        <f t="shared" si="48"/>
        <v>100</v>
      </c>
      <c r="E494">
        <f t="shared" si="49"/>
        <v>5.18</v>
      </c>
      <c r="F494">
        <f t="shared" si="50"/>
        <v>40</v>
      </c>
      <c r="G494">
        <f t="shared" si="51"/>
        <v>1.6910526080410253</v>
      </c>
      <c r="H494">
        <f t="shared" si="52"/>
        <v>4.7179439999999975E-4</v>
      </c>
      <c r="I494" s="3">
        <v>1.3249</v>
      </c>
      <c r="J494" s="3">
        <v>1.47E-2</v>
      </c>
      <c r="K494">
        <f t="shared" si="53"/>
        <v>8.4349999999990714E-6</v>
      </c>
    </row>
    <row r="495" spans="1:11" x14ac:dyDescent="0.2">
      <c r="A495" s="5">
        <v>48.6</v>
      </c>
      <c r="B495" s="3">
        <f t="shared" si="46"/>
        <v>0.15249999999999986</v>
      </c>
      <c r="C495" s="3">
        <f t="shared" si="47"/>
        <v>1.2E-2</v>
      </c>
      <c r="D495">
        <f t="shared" si="48"/>
        <v>100</v>
      </c>
      <c r="E495">
        <f t="shared" si="49"/>
        <v>5.18</v>
      </c>
      <c r="F495">
        <f t="shared" si="50"/>
        <v>40</v>
      </c>
      <c r="G495">
        <f t="shared" si="51"/>
        <v>1.6770769666522567</v>
      </c>
      <c r="H495">
        <f t="shared" si="52"/>
        <v>4.7396999999999956E-4</v>
      </c>
      <c r="I495" s="3">
        <v>1.3255999999999999</v>
      </c>
      <c r="J495" s="3">
        <v>1.46E-2</v>
      </c>
      <c r="K495">
        <f t="shared" si="53"/>
        <v>9.6400000000016136E-6</v>
      </c>
    </row>
    <row r="496" spans="1:11" x14ac:dyDescent="0.2">
      <c r="A496" s="5">
        <v>48.7</v>
      </c>
      <c r="B496" s="3">
        <f t="shared" si="46"/>
        <v>0.15329999999999999</v>
      </c>
      <c r="C496" s="3">
        <f t="shared" si="47"/>
        <v>1.21E-2</v>
      </c>
      <c r="D496">
        <f t="shared" si="48"/>
        <v>100</v>
      </c>
      <c r="E496">
        <f t="shared" si="49"/>
        <v>5.18</v>
      </c>
      <c r="F496">
        <f t="shared" si="50"/>
        <v>40</v>
      </c>
      <c r="G496">
        <f t="shared" si="51"/>
        <v>1.6910526080410253</v>
      </c>
      <c r="H496">
        <f t="shared" si="52"/>
        <v>4.7645639999999991E-4</v>
      </c>
      <c r="I496" s="3">
        <v>1.3264</v>
      </c>
      <c r="J496" s="3">
        <v>1.47E-2</v>
      </c>
      <c r="K496">
        <f t="shared" si="53"/>
        <v>1.2199999999998655E-5</v>
      </c>
    </row>
    <row r="497" spans="1:11" x14ac:dyDescent="0.2">
      <c r="A497" s="5">
        <v>48.8</v>
      </c>
      <c r="B497" s="3">
        <f t="shared" si="46"/>
        <v>0.15429999999999988</v>
      </c>
      <c r="C497" s="3">
        <f t="shared" si="47"/>
        <v>1.23E-2</v>
      </c>
      <c r="D497">
        <f t="shared" si="48"/>
        <v>100</v>
      </c>
      <c r="E497">
        <f t="shared" si="49"/>
        <v>5.18</v>
      </c>
      <c r="F497">
        <f t="shared" si="50"/>
        <v>40</v>
      </c>
      <c r="G497">
        <f t="shared" si="51"/>
        <v>1.7190038908185632</v>
      </c>
      <c r="H497">
        <f t="shared" si="52"/>
        <v>4.7956439999999957E-4</v>
      </c>
      <c r="I497" s="3">
        <v>1.3273999999999999</v>
      </c>
      <c r="J497" s="3">
        <v>1.49E-2</v>
      </c>
      <c r="K497">
        <f t="shared" si="53"/>
        <v>8.6100000000017827E-6</v>
      </c>
    </row>
    <row r="498" spans="1:11" x14ac:dyDescent="0.2">
      <c r="A498" s="5">
        <v>48.9</v>
      </c>
      <c r="B498" s="3">
        <f t="shared" si="46"/>
        <v>0.15500000000000003</v>
      </c>
      <c r="C498" s="3">
        <f t="shared" si="47"/>
        <v>1.23E-2</v>
      </c>
      <c r="D498">
        <f t="shared" si="48"/>
        <v>100</v>
      </c>
      <c r="E498">
        <f t="shared" si="49"/>
        <v>5.18</v>
      </c>
      <c r="F498">
        <f t="shared" si="50"/>
        <v>40</v>
      </c>
      <c r="G498">
        <f t="shared" si="51"/>
        <v>1.7190038908185632</v>
      </c>
      <c r="H498">
        <f t="shared" si="52"/>
        <v>4.8174000000000003E-4</v>
      </c>
      <c r="I498" s="3">
        <v>1.3281000000000001</v>
      </c>
      <c r="J498" s="3">
        <v>1.49E-2</v>
      </c>
      <c r="K498">
        <f t="shared" si="53"/>
        <v>9.879999999998911E-6</v>
      </c>
    </row>
    <row r="499" spans="1:11" x14ac:dyDescent="0.2">
      <c r="A499" s="5">
        <v>49</v>
      </c>
      <c r="B499" s="3">
        <f t="shared" si="46"/>
        <v>0.15579999999999994</v>
      </c>
      <c r="C499" s="3">
        <f t="shared" si="47"/>
        <v>1.24E-2</v>
      </c>
      <c r="D499">
        <f t="shared" si="48"/>
        <v>100</v>
      </c>
      <c r="E499">
        <f t="shared" si="49"/>
        <v>5.18</v>
      </c>
      <c r="F499">
        <f t="shared" si="50"/>
        <v>40</v>
      </c>
      <c r="G499">
        <f t="shared" si="51"/>
        <v>1.7329795322073316</v>
      </c>
      <c r="H499">
        <f t="shared" si="52"/>
        <v>4.8422639999999974E-4</v>
      </c>
      <c r="I499" s="3">
        <v>1.3289</v>
      </c>
      <c r="J499" s="3">
        <v>1.4999999999999999E-2</v>
      </c>
      <c r="K499">
        <f t="shared" si="53"/>
        <v>1.4940000000001117E-5</v>
      </c>
    </row>
    <row r="500" spans="1:11" x14ac:dyDescent="0.2">
      <c r="A500" s="5">
        <v>49.1</v>
      </c>
      <c r="B500" s="3">
        <f t="shared" si="46"/>
        <v>0.15700000000000003</v>
      </c>
      <c r="C500" s="3">
        <f t="shared" si="47"/>
        <v>1.2500000000000001E-2</v>
      </c>
      <c r="D500">
        <f t="shared" si="48"/>
        <v>100</v>
      </c>
      <c r="E500">
        <f t="shared" si="49"/>
        <v>5.18</v>
      </c>
      <c r="F500">
        <f t="shared" si="50"/>
        <v>40</v>
      </c>
      <c r="G500">
        <f t="shared" si="51"/>
        <v>1.7469551735961006</v>
      </c>
      <c r="H500">
        <f t="shared" si="52"/>
        <v>4.8795600000000006E-4</v>
      </c>
      <c r="I500" s="3">
        <v>1.3301000000000001</v>
      </c>
      <c r="J500" s="3">
        <v>1.5100000000000001E-2</v>
      </c>
      <c r="K500">
        <f t="shared" si="53"/>
        <v>8.749999999999037E-6</v>
      </c>
    </row>
    <row r="501" spans="1:11" x14ac:dyDescent="0.2">
      <c r="A501" s="5">
        <v>49.2</v>
      </c>
      <c r="B501" s="3">
        <f t="shared" si="46"/>
        <v>0.15769999999999995</v>
      </c>
      <c r="C501" s="3">
        <f t="shared" si="47"/>
        <v>1.2500000000000001E-2</v>
      </c>
      <c r="D501">
        <f t="shared" si="48"/>
        <v>100</v>
      </c>
      <c r="E501">
        <f t="shared" si="49"/>
        <v>5.18</v>
      </c>
      <c r="F501">
        <f t="shared" si="50"/>
        <v>40</v>
      </c>
      <c r="G501">
        <f t="shared" si="51"/>
        <v>1.7469551735961006</v>
      </c>
      <c r="H501">
        <f t="shared" si="52"/>
        <v>4.9013159999999976E-4</v>
      </c>
      <c r="I501" s="3">
        <v>1.3308</v>
      </c>
      <c r="J501" s="3">
        <v>1.5100000000000001E-2</v>
      </c>
      <c r="K501">
        <f t="shared" si="53"/>
        <v>7.4399999999991817E-6</v>
      </c>
    </row>
    <row r="502" spans="1:11" x14ac:dyDescent="0.2">
      <c r="A502" s="5">
        <v>49.3</v>
      </c>
      <c r="B502" s="3">
        <f t="shared" si="46"/>
        <v>0.15829999999999989</v>
      </c>
      <c r="C502" s="3">
        <f t="shared" si="47"/>
        <v>1.23E-2</v>
      </c>
      <c r="D502">
        <f t="shared" si="48"/>
        <v>100</v>
      </c>
      <c r="E502">
        <f t="shared" si="49"/>
        <v>5.18</v>
      </c>
      <c r="F502">
        <f t="shared" si="50"/>
        <v>40</v>
      </c>
      <c r="G502">
        <f t="shared" si="51"/>
        <v>1.7190038908185632</v>
      </c>
      <c r="H502">
        <f t="shared" si="52"/>
        <v>4.9199639999999956E-4</v>
      </c>
      <c r="I502" s="3">
        <v>1.3313999999999999</v>
      </c>
      <c r="J502" s="3">
        <v>1.49E-2</v>
      </c>
      <c r="K502">
        <f t="shared" si="53"/>
        <v>1.0000000000001675E-5</v>
      </c>
    </row>
    <row r="503" spans="1:11" x14ac:dyDescent="0.2">
      <c r="A503" s="5">
        <v>49.4</v>
      </c>
      <c r="B503" s="3">
        <f t="shared" si="46"/>
        <v>0.15910000000000002</v>
      </c>
      <c r="C503" s="3">
        <f t="shared" si="47"/>
        <v>1.2699999999999999E-2</v>
      </c>
      <c r="D503">
        <f t="shared" si="48"/>
        <v>100</v>
      </c>
      <c r="E503">
        <f t="shared" si="49"/>
        <v>5.18</v>
      </c>
      <c r="F503">
        <f t="shared" si="50"/>
        <v>40</v>
      </c>
      <c r="G503">
        <f t="shared" si="51"/>
        <v>1.7749064563736379</v>
      </c>
      <c r="H503">
        <f t="shared" si="52"/>
        <v>4.9448280000000003E-4</v>
      </c>
      <c r="I503" s="3">
        <v>1.3322000000000001</v>
      </c>
      <c r="J503" s="3">
        <v>1.5299999999999999E-2</v>
      </c>
      <c r="K503">
        <f t="shared" si="53"/>
        <v>1.5239999999998321E-5</v>
      </c>
    </row>
    <row r="504" spans="1:11" x14ac:dyDescent="0.2">
      <c r="A504" s="5">
        <v>49.5</v>
      </c>
      <c r="B504" s="3">
        <f t="shared" si="46"/>
        <v>0.16029999999999989</v>
      </c>
      <c r="C504" s="3">
        <f t="shared" si="47"/>
        <v>1.2699999999999999E-2</v>
      </c>
      <c r="D504">
        <f t="shared" si="48"/>
        <v>100</v>
      </c>
      <c r="E504">
        <f t="shared" si="49"/>
        <v>5.18</v>
      </c>
      <c r="F504">
        <f t="shared" si="50"/>
        <v>40</v>
      </c>
      <c r="G504">
        <f t="shared" si="51"/>
        <v>1.7749064563736379</v>
      </c>
      <c r="H504">
        <f t="shared" si="52"/>
        <v>4.9821239999999964E-4</v>
      </c>
      <c r="I504" s="3">
        <v>1.3333999999999999</v>
      </c>
      <c r="J504" s="3">
        <v>1.5299999999999999E-2</v>
      </c>
      <c r="K504">
        <f t="shared" si="53"/>
        <v>8.9250000000018483E-6</v>
      </c>
    </row>
    <row r="505" spans="1:11" x14ac:dyDescent="0.2">
      <c r="A505" s="5">
        <v>49.6</v>
      </c>
      <c r="B505" s="3">
        <f t="shared" ref="B505:B568" si="54">I505-$I$312</f>
        <v>0.16100000000000003</v>
      </c>
      <c r="C505" s="3">
        <f t="shared" ref="C505:C568" si="55">J505-$J$312</f>
        <v>1.2800000000000001E-2</v>
      </c>
      <c r="D505">
        <f t="shared" si="48"/>
        <v>100</v>
      </c>
      <c r="E505">
        <f t="shared" si="49"/>
        <v>5.18</v>
      </c>
      <c r="F505">
        <f t="shared" si="50"/>
        <v>40</v>
      </c>
      <c r="G505">
        <f t="shared" si="51"/>
        <v>1.7888820977624071</v>
      </c>
      <c r="H505">
        <f t="shared" si="52"/>
        <v>5.0038800000000005E-4</v>
      </c>
      <c r="I505" s="3">
        <v>1.3341000000000001</v>
      </c>
      <c r="J505" s="3">
        <v>1.54E-2</v>
      </c>
      <c r="K505">
        <f t="shared" si="53"/>
        <v>8.9949999999990101E-6</v>
      </c>
    </row>
    <row r="506" spans="1:11" x14ac:dyDescent="0.2">
      <c r="A506" s="5">
        <v>49.7</v>
      </c>
      <c r="B506" s="3">
        <f t="shared" si="54"/>
        <v>0.16169999999999995</v>
      </c>
      <c r="C506" s="3">
        <f t="shared" si="55"/>
        <v>1.29E-2</v>
      </c>
      <c r="D506">
        <f t="shared" si="48"/>
        <v>100</v>
      </c>
      <c r="E506">
        <f t="shared" si="49"/>
        <v>5.18</v>
      </c>
      <c r="F506">
        <f t="shared" si="50"/>
        <v>40</v>
      </c>
      <c r="G506">
        <f t="shared" si="51"/>
        <v>1.8028577391511755</v>
      </c>
      <c r="H506">
        <f t="shared" si="52"/>
        <v>5.0256359999999991E-4</v>
      </c>
      <c r="I506" s="3">
        <v>1.3348</v>
      </c>
      <c r="J506" s="3">
        <v>1.55E-2</v>
      </c>
      <c r="K506">
        <f t="shared" si="53"/>
        <v>1.2900000000001444E-5</v>
      </c>
    </row>
    <row r="507" spans="1:11" x14ac:dyDescent="0.2">
      <c r="A507" s="5">
        <v>49.8</v>
      </c>
      <c r="B507" s="3">
        <f t="shared" si="54"/>
        <v>0.16270000000000007</v>
      </c>
      <c r="C507" s="3">
        <f t="shared" si="55"/>
        <v>1.29E-2</v>
      </c>
      <c r="D507">
        <f t="shared" si="48"/>
        <v>100</v>
      </c>
      <c r="E507">
        <f t="shared" si="49"/>
        <v>5.18</v>
      </c>
      <c r="F507">
        <f t="shared" si="50"/>
        <v>40</v>
      </c>
      <c r="G507">
        <f t="shared" si="51"/>
        <v>1.8028577391511755</v>
      </c>
      <c r="H507">
        <f t="shared" si="52"/>
        <v>5.0567160000000017E-4</v>
      </c>
      <c r="I507" s="3">
        <v>1.3358000000000001</v>
      </c>
      <c r="J507" s="3">
        <v>1.55E-2</v>
      </c>
      <c r="K507">
        <f t="shared" si="53"/>
        <v>1.0439999999998851E-5</v>
      </c>
    </row>
    <row r="508" spans="1:11" x14ac:dyDescent="0.2">
      <c r="A508" s="5">
        <v>49.9</v>
      </c>
      <c r="B508" s="3">
        <f t="shared" si="54"/>
        <v>0.16349999999999998</v>
      </c>
      <c r="C508" s="3">
        <f t="shared" si="55"/>
        <v>1.3200000000000002E-2</v>
      </c>
      <c r="D508">
        <f t="shared" si="48"/>
        <v>100</v>
      </c>
      <c r="E508">
        <f t="shared" si="49"/>
        <v>5.18</v>
      </c>
      <c r="F508">
        <f t="shared" si="50"/>
        <v>40</v>
      </c>
      <c r="G508">
        <f t="shared" si="51"/>
        <v>1.8447846633174825</v>
      </c>
      <c r="H508">
        <f t="shared" si="52"/>
        <v>5.0815799999999987E-4</v>
      </c>
      <c r="I508" s="3">
        <v>1.3366</v>
      </c>
      <c r="J508" s="3">
        <v>1.5800000000000002E-2</v>
      </c>
      <c r="K508">
        <f t="shared" si="53"/>
        <v>9.2399999999989832E-6</v>
      </c>
    </row>
    <row r="509" spans="1:11" x14ac:dyDescent="0.2">
      <c r="A509" s="5">
        <v>50</v>
      </c>
      <c r="B509" s="3">
        <f t="shared" si="54"/>
        <v>0.1641999999999999</v>
      </c>
      <c r="C509" s="3">
        <f t="shared" si="55"/>
        <v>1.3200000000000002E-2</v>
      </c>
      <c r="D509">
        <f t="shared" si="48"/>
        <v>100</v>
      </c>
      <c r="E509">
        <f t="shared" si="49"/>
        <v>5.18</v>
      </c>
      <c r="F509">
        <f t="shared" si="50"/>
        <v>40</v>
      </c>
      <c r="G509">
        <f t="shared" si="51"/>
        <v>1.8447846633174825</v>
      </c>
      <c r="H509">
        <f t="shared" si="52"/>
        <v>5.1033359999999974E-4</v>
      </c>
      <c r="I509" s="3">
        <v>1.3372999999999999</v>
      </c>
      <c r="J509" s="3">
        <v>1.5800000000000002E-2</v>
      </c>
      <c r="K509">
        <f t="shared" si="53"/>
        <v>1.0520000000001761E-5</v>
      </c>
    </row>
    <row r="510" spans="1:11" x14ac:dyDescent="0.2">
      <c r="A510" s="5">
        <v>50.1</v>
      </c>
      <c r="B510" s="3">
        <f t="shared" si="54"/>
        <v>0.16500000000000004</v>
      </c>
      <c r="C510" s="3">
        <f t="shared" si="55"/>
        <v>1.3099999999999999E-2</v>
      </c>
      <c r="D510">
        <f t="shared" si="48"/>
        <v>100</v>
      </c>
      <c r="E510">
        <f t="shared" si="49"/>
        <v>5.18</v>
      </c>
      <c r="F510">
        <f t="shared" si="50"/>
        <v>40</v>
      </c>
      <c r="G510">
        <f t="shared" si="51"/>
        <v>1.830809021928713</v>
      </c>
      <c r="H510">
        <f t="shared" si="52"/>
        <v>5.1282000000000009E-4</v>
      </c>
      <c r="I510" s="3">
        <v>1.3381000000000001</v>
      </c>
      <c r="J510" s="3">
        <v>1.5699999999999999E-2</v>
      </c>
      <c r="K510">
        <f t="shared" si="53"/>
        <v>1.1789999999998701E-5</v>
      </c>
    </row>
    <row r="511" spans="1:11" x14ac:dyDescent="0.2">
      <c r="A511" s="5">
        <v>50.2</v>
      </c>
      <c r="B511" s="3">
        <f t="shared" si="54"/>
        <v>0.16589999999999994</v>
      </c>
      <c r="C511" s="3">
        <f t="shared" si="55"/>
        <v>1.3099999999999999E-2</v>
      </c>
      <c r="D511">
        <f t="shared" si="48"/>
        <v>100</v>
      </c>
      <c r="E511">
        <f t="shared" si="49"/>
        <v>5.18</v>
      </c>
      <c r="F511">
        <f t="shared" si="50"/>
        <v>40</v>
      </c>
      <c r="G511">
        <f t="shared" si="51"/>
        <v>1.830809021928713</v>
      </c>
      <c r="H511">
        <f t="shared" si="52"/>
        <v>5.1561719999999975E-4</v>
      </c>
      <c r="I511" s="3">
        <v>1.339</v>
      </c>
      <c r="J511" s="3">
        <v>1.5699999999999999E-2</v>
      </c>
      <c r="K511">
        <f t="shared" si="53"/>
        <v>1.0600000000001774E-5</v>
      </c>
    </row>
    <row r="512" spans="1:11" x14ac:dyDescent="0.2">
      <c r="A512" s="5">
        <v>50.3</v>
      </c>
      <c r="B512" s="3">
        <f t="shared" si="54"/>
        <v>0.16670000000000007</v>
      </c>
      <c r="C512" s="3">
        <f t="shared" si="55"/>
        <v>1.34E-2</v>
      </c>
      <c r="D512">
        <f t="shared" si="48"/>
        <v>100</v>
      </c>
      <c r="E512">
        <f t="shared" si="49"/>
        <v>5.18</v>
      </c>
      <c r="F512">
        <f t="shared" si="50"/>
        <v>40</v>
      </c>
      <c r="G512">
        <f t="shared" si="51"/>
        <v>1.8727359460950195</v>
      </c>
      <c r="H512">
        <f t="shared" si="52"/>
        <v>5.1810360000000011E-4</v>
      </c>
      <c r="I512" s="3">
        <v>1.3398000000000001</v>
      </c>
      <c r="J512" s="3">
        <v>1.6E-2</v>
      </c>
      <c r="K512">
        <f t="shared" si="53"/>
        <v>9.3449999999989712E-6</v>
      </c>
    </row>
    <row r="513" spans="1:11" x14ac:dyDescent="0.2">
      <c r="A513" s="5">
        <v>50.4</v>
      </c>
      <c r="B513" s="3">
        <f t="shared" si="54"/>
        <v>0.16739999999999999</v>
      </c>
      <c r="C513" s="3">
        <f t="shared" si="55"/>
        <v>1.3300000000000001E-2</v>
      </c>
      <c r="D513">
        <f t="shared" si="48"/>
        <v>100</v>
      </c>
      <c r="E513">
        <f t="shared" si="49"/>
        <v>5.18</v>
      </c>
      <c r="F513">
        <f t="shared" si="50"/>
        <v>40</v>
      </c>
      <c r="G513">
        <f t="shared" si="51"/>
        <v>1.8587603047062511</v>
      </c>
      <c r="H513">
        <f t="shared" si="52"/>
        <v>5.2027919999999997E-4</v>
      </c>
      <c r="I513" s="3">
        <v>1.3405</v>
      </c>
      <c r="J513" s="3">
        <v>1.5900000000000001E-2</v>
      </c>
      <c r="K513">
        <f t="shared" si="53"/>
        <v>1.4739999999998377E-5</v>
      </c>
    </row>
    <row r="514" spans="1:11" x14ac:dyDescent="0.2">
      <c r="A514" s="5">
        <v>50.5</v>
      </c>
      <c r="B514" s="3">
        <f t="shared" si="54"/>
        <v>0.16849999999999987</v>
      </c>
      <c r="C514" s="3">
        <f t="shared" si="55"/>
        <v>1.35E-2</v>
      </c>
      <c r="D514">
        <f t="shared" si="48"/>
        <v>100</v>
      </c>
      <c r="E514">
        <f t="shared" si="49"/>
        <v>5.18</v>
      </c>
      <c r="F514">
        <f t="shared" si="50"/>
        <v>40</v>
      </c>
      <c r="G514">
        <f t="shared" si="51"/>
        <v>1.8867115874837885</v>
      </c>
      <c r="H514">
        <f t="shared" si="52"/>
        <v>5.2369799999999953E-4</v>
      </c>
      <c r="I514" s="3">
        <v>1.3415999999999999</v>
      </c>
      <c r="J514" s="3">
        <v>1.61E-2</v>
      </c>
      <c r="K514">
        <f t="shared" si="53"/>
        <v>1.2240000000001672E-5</v>
      </c>
    </row>
    <row r="515" spans="1:11" x14ac:dyDescent="0.2">
      <c r="A515" s="5">
        <v>50.6</v>
      </c>
      <c r="B515" s="3">
        <f t="shared" si="54"/>
        <v>0.1694</v>
      </c>
      <c r="C515" s="3">
        <f t="shared" si="55"/>
        <v>1.3699999999999999E-2</v>
      </c>
      <c r="D515">
        <f t="shared" si="48"/>
        <v>100</v>
      </c>
      <c r="E515">
        <f t="shared" si="49"/>
        <v>5.18</v>
      </c>
      <c r="F515">
        <f t="shared" si="50"/>
        <v>40</v>
      </c>
      <c r="G515">
        <f t="shared" si="51"/>
        <v>1.9146628702613258</v>
      </c>
      <c r="H515">
        <f t="shared" si="52"/>
        <v>5.2649519999999994E-4</v>
      </c>
      <c r="I515" s="3">
        <v>1.3425</v>
      </c>
      <c r="J515" s="3">
        <v>1.6299999999999999E-2</v>
      </c>
      <c r="K515">
        <f t="shared" si="53"/>
        <v>8.2199999999990946E-6</v>
      </c>
    </row>
    <row r="516" spans="1:11" x14ac:dyDescent="0.2">
      <c r="A516" s="5">
        <v>50.7</v>
      </c>
      <c r="B516" s="3">
        <f t="shared" si="54"/>
        <v>0.16999999999999993</v>
      </c>
      <c r="C516" s="3">
        <f t="shared" si="55"/>
        <v>1.3699999999999999E-2</v>
      </c>
      <c r="D516">
        <f t="shared" si="48"/>
        <v>100</v>
      </c>
      <c r="E516">
        <f t="shared" si="49"/>
        <v>5.18</v>
      </c>
      <c r="F516">
        <f t="shared" si="50"/>
        <v>40</v>
      </c>
      <c r="G516">
        <f t="shared" si="51"/>
        <v>1.9146628702613258</v>
      </c>
      <c r="H516">
        <f t="shared" si="52"/>
        <v>5.2835999999999975E-4</v>
      </c>
      <c r="I516" s="3">
        <v>1.3431</v>
      </c>
      <c r="J516" s="3">
        <v>1.6299999999999999E-2</v>
      </c>
      <c r="K516">
        <f t="shared" si="53"/>
        <v>9.5900000000019851E-6</v>
      </c>
    </row>
    <row r="517" spans="1:11" x14ac:dyDescent="0.2">
      <c r="A517" s="5">
        <v>50.8</v>
      </c>
      <c r="B517" s="3">
        <f t="shared" si="54"/>
        <v>0.17070000000000007</v>
      </c>
      <c r="C517" s="3">
        <f t="shared" si="55"/>
        <v>1.3699999999999999E-2</v>
      </c>
      <c r="D517">
        <f t="shared" si="48"/>
        <v>100</v>
      </c>
      <c r="E517">
        <f t="shared" si="49"/>
        <v>5.18</v>
      </c>
      <c r="F517">
        <f t="shared" si="50"/>
        <v>40</v>
      </c>
      <c r="G517">
        <f t="shared" si="51"/>
        <v>1.9146628702613258</v>
      </c>
      <c r="H517">
        <f t="shared" si="52"/>
        <v>5.3053560000000026E-4</v>
      </c>
      <c r="I517" s="3">
        <v>1.3438000000000001</v>
      </c>
      <c r="J517" s="3">
        <v>1.6299999999999999E-2</v>
      </c>
      <c r="K517">
        <f t="shared" si="53"/>
        <v>1.6499999999998182E-5</v>
      </c>
    </row>
    <row r="518" spans="1:11" x14ac:dyDescent="0.2">
      <c r="A518" s="5">
        <v>50.9</v>
      </c>
      <c r="B518" s="3">
        <f t="shared" si="54"/>
        <v>0.17189999999999994</v>
      </c>
      <c r="C518" s="3">
        <f t="shared" si="55"/>
        <v>1.3800000000000002E-2</v>
      </c>
      <c r="D518">
        <f t="shared" si="48"/>
        <v>100</v>
      </c>
      <c r="E518">
        <f t="shared" si="49"/>
        <v>5.18</v>
      </c>
      <c r="F518">
        <f t="shared" si="50"/>
        <v>40</v>
      </c>
      <c r="G518">
        <f t="shared" si="51"/>
        <v>1.9286385116500955</v>
      </c>
      <c r="H518">
        <f t="shared" si="52"/>
        <v>5.3426519999999976E-4</v>
      </c>
      <c r="I518" s="3">
        <v>1.345</v>
      </c>
      <c r="J518" s="3">
        <v>1.6400000000000001E-2</v>
      </c>
      <c r="K518">
        <f t="shared" si="53"/>
        <v>1.1080000000001856E-5</v>
      </c>
    </row>
    <row r="519" spans="1:11" x14ac:dyDescent="0.2">
      <c r="A519" s="5">
        <v>51</v>
      </c>
      <c r="B519" s="3">
        <f t="shared" si="54"/>
        <v>0.17270000000000008</v>
      </c>
      <c r="C519" s="3">
        <f t="shared" si="55"/>
        <v>1.3900000000000001E-2</v>
      </c>
      <c r="D519">
        <f t="shared" si="48"/>
        <v>100</v>
      </c>
      <c r="E519">
        <f t="shared" si="49"/>
        <v>5.18</v>
      </c>
      <c r="F519">
        <f t="shared" si="50"/>
        <v>40</v>
      </c>
      <c r="G519">
        <f t="shared" si="51"/>
        <v>1.9426141530388639</v>
      </c>
      <c r="H519">
        <f t="shared" si="52"/>
        <v>5.3675160000000023E-4</v>
      </c>
      <c r="I519" s="3">
        <v>1.3458000000000001</v>
      </c>
      <c r="J519" s="3">
        <v>1.6500000000000001E-2</v>
      </c>
      <c r="K519">
        <f t="shared" si="53"/>
        <v>8.3099999999990853E-6</v>
      </c>
    </row>
    <row r="520" spans="1:11" x14ac:dyDescent="0.2">
      <c r="A520" s="5">
        <v>51.1</v>
      </c>
      <c r="B520" s="3">
        <f t="shared" si="54"/>
        <v>0.17330000000000001</v>
      </c>
      <c r="C520" s="3">
        <f t="shared" si="55"/>
        <v>1.3800000000000002E-2</v>
      </c>
      <c r="D520">
        <f t="shared" si="48"/>
        <v>100</v>
      </c>
      <c r="E520">
        <f t="shared" si="49"/>
        <v>5.18</v>
      </c>
      <c r="F520">
        <f t="shared" si="50"/>
        <v>40</v>
      </c>
      <c r="G520">
        <f t="shared" si="51"/>
        <v>1.9286385116500955</v>
      </c>
      <c r="H520">
        <f t="shared" si="52"/>
        <v>5.3861640000000004E-4</v>
      </c>
      <c r="I520" s="3">
        <v>1.3464</v>
      </c>
      <c r="J520" s="3">
        <v>1.6400000000000001E-2</v>
      </c>
      <c r="K520">
        <f t="shared" si="53"/>
        <v>1.3849999999998477E-5</v>
      </c>
    </row>
    <row r="521" spans="1:11" x14ac:dyDescent="0.2">
      <c r="A521" s="5">
        <v>51.2</v>
      </c>
      <c r="B521" s="3">
        <f t="shared" si="54"/>
        <v>0.1742999999999999</v>
      </c>
      <c r="C521" s="3">
        <f t="shared" si="55"/>
        <v>1.3900000000000001E-2</v>
      </c>
      <c r="D521">
        <f t="shared" si="48"/>
        <v>100</v>
      </c>
      <c r="E521">
        <f t="shared" si="49"/>
        <v>5.18</v>
      </c>
      <c r="F521">
        <f t="shared" si="50"/>
        <v>40</v>
      </c>
      <c r="G521">
        <f t="shared" si="51"/>
        <v>1.9426141530388639</v>
      </c>
      <c r="H521">
        <f t="shared" si="52"/>
        <v>5.4172439999999964E-4</v>
      </c>
      <c r="I521" s="3">
        <v>1.3473999999999999</v>
      </c>
      <c r="J521" s="3">
        <v>1.6500000000000001E-2</v>
      </c>
      <c r="K521">
        <f t="shared" si="53"/>
        <v>1.2645000000001726E-5</v>
      </c>
    </row>
    <row r="522" spans="1:11" x14ac:dyDescent="0.2">
      <c r="A522" s="5">
        <v>51.3</v>
      </c>
      <c r="B522" s="3">
        <f t="shared" si="54"/>
        <v>0.17520000000000002</v>
      </c>
      <c r="C522" s="3">
        <f t="shared" si="55"/>
        <v>1.4199999999999999E-2</v>
      </c>
      <c r="D522">
        <f t="shared" ref="D522:D585" si="56">$E$4</f>
        <v>100</v>
      </c>
      <c r="E522">
        <f t="shared" ref="E522:E585" si="57">$F$4</f>
        <v>5.18</v>
      </c>
      <c r="F522">
        <f t="shared" ref="F522:F585" si="58">$G$4</f>
        <v>40</v>
      </c>
      <c r="G522">
        <f t="shared" ref="G522:G585" si="59">3*C522*D522*1000/(2*F522*E522^2)</f>
        <v>1.9845410772051701</v>
      </c>
      <c r="H522">
        <f t="shared" ref="H522:H585" si="60">6*B522*E522/(D522^2)</f>
        <v>5.4452160000000006E-4</v>
      </c>
      <c r="I522" s="3">
        <v>1.3483000000000001</v>
      </c>
      <c r="J522" s="3">
        <v>1.6799999999999999E-2</v>
      </c>
      <c r="K522">
        <f t="shared" ref="K522:K585" si="61">(C523+C522)/2*(B523-B522)</f>
        <v>8.5199999999990612E-6</v>
      </c>
    </row>
    <row r="523" spans="1:11" x14ac:dyDescent="0.2">
      <c r="A523" s="5">
        <v>51.4</v>
      </c>
      <c r="B523" s="3">
        <f t="shared" si="54"/>
        <v>0.17579999999999996</v>
      </c>
      <c r="C523" s="3">
        <f t="shared" si="55"/>
        <v>1.4199999999999999E-2</v>
      </c>
      <c r="D523">
        <f t="shared" si="56"/>
        <v>100</v>
      </c>
      <c r="E523">
        <f t="shared" si="57"/>
        <v>5.18</v>
      </c>
      <c r="F523">
        <f t="shared" si="58"/>
        <v>40</v>
      </c>
      <c r="G523">
        <f t="shared" si="59"/>
        <v>1.9845410772051701</v>
      </c>
      <c r="H523">
        <f t="shared" si="60"/>
        <v>5.4638639999999986E-4</v>
      </c>
      <c r="I523" s="3">
        <v>1.3489</v>
      </c>
      <c r="J523" s="3">
        <v>1.6799999999999999E-2</v>
      </c>
      <c r="K523">
        <f t="shared" si="61"/>
        <v>1.1319999999998753E-5</v>
      </c>
    </row>
    <row r="524" spans="1:11" x14ac:dyDescent="0.2">
      <c r="A524" s="5">
        <v>51.5</v>
      </c>
      <c r="B524" s="3">
        <f t="shared" si="54"/>
        <v>0.17659999999999987</v>
      </c>
      <c r="C524" s="3">
        <f t="shared" si="55"/>
        <v>1.41E-2</v>
      </c>
      <c r="D524">
        <f t="shared" si="56"/>
        <v>100</v>
      </c>
      <c r="E524">
        <f t="shared" si="57"/>
        <v>5.18</v>
      </c>
      <c r="F524">
        <f t="shared" si="58"/>
        <v>40</v>
      </c>
      <c r="G524">
        <f t="shared" si="59"/>
        <v>1.9705654358164009</v>
      </c>
      <c r="H524">
        <f t="shared" si="60"/>
        <v>5.4887279999999957E-4</v>
      </c>
      <c r="I524" s="3">
        <v>1.3496999999999999</v>
      </c>
      <c r="J524" s="3">
        <v>1.67E-2</v>
      </c>
      <c r="K524">
        <f t="shared" si="61"/>
        <v>1.4200000000001589E-5</v>
      </c>
    </row>
    <row r="525" spans="1:11" x14ac:dyDescent="0.2">
      <c r="A525" s="5">
        <v>51.6</v>
      </c>
      <c r="B525" s="3">
        <f t="shared" si="54"/>
        <v>0.17759999999999998</v>
      </c>
      <c r="C525" s="3">
        <f t="shared" si="55"/>
        <v>1.4299999999999998E-2</v>
      </c>
      <c r="D525">
        <f t="shared" si="56"/>
        <v>100</v>
      </c>
      <c r="E525">
        <f t="shared" si="57"/>
        <v>5.18</v>
      </c>
      <c r="F525">
        <f t="shared" si="58"/>
        <v>40</v>
      </c>
      <c r="G525">
        <f t="shared" si="59"/>
        <v>1.9985167185939385</v>
      </c>
      <c r="H525">
        <f t="shared" si="60"/>
        <v>5.5198079999999993E-4</v>
      </c>
      <c r="I525" s="3">
        <v>1.3507</v>
      </c>
      <c r="J525" s="3">
        <v>1.6899999999999998E-2</v>
      </c>
      <c r="K525">
        <f t="shared" si="61"/>
        <v>1.1559999999998725E-5</v>
      </c>
    </row>
    <row r="526" spans="1:11" x14ac:dyDescent="0.2">
      <c r="A526" s="5">
        <v>51.7</v>
      </c>
      <c r="B526" s="3">
        <f t="shared" si="54"/>
        <v>0.17839999999999989</v>
      </c>
      <c r="C526" s="3">
        <f t="shared" si="55"/>
        <v>1.46E-2</v>
      </c>
      <c r="D526">
        <f t="shared" si="56"/>
        <v>100</v>
      </c>
      <c r="E526">
        <f t="shared" si="57"/>
        <v>5.18</v>
      </c>
      <c r="F526">
        <f t="shared" si="58"/>
        <v>40</v>
      </c>
      <c r="G526">
        <f t="shared" si="59"/>
        <v>2.0404436427602453</v>
      </c>
      <c r="H526">
        <f t="shared" si="60"/>
        <v>5.5446719999999964E-4</v>
      </c>
      <c r="I526" s="3">
        <v>1.3514999999999999</v>
      </c>
      <c r="J526" s="3">
        <v>1.72E-2</v>
      </c>
      <c r="K526">
        <f t="shared" si="61"/>
        <v>1.1600000000001942E-5</v>
      </c>
    </row>
    <row r="527" spans="1:11" x14ac:dyDescent="0.2">
      <c r="A527" s="5">
        <v>51.8</v>
      </c>
      <c r="B527" s="3">
        <f t="shared" si="54"/>
        <v>0.17920000000000003</v>
      </c>
      <c r="C527" s="3">
        <f t="shared" si="55"/>
        <v>1.4400000000000001E-2</v>
      </c>
      <c r="D527">
        <f t="shared" si="56"/>
        <v>100</v>
      </c>
      <c r="E527">
        <f t="shared" si="57"/>
        <v>5.18</v>
      </c>
      <c r="F527">
        <f t="shared" si="58"/>
        <v>40</v>
      </c>
      <c r="G527">
        <f t="shared" si="59"/>
        <v>2.0124923599827076</v>
      </c>
      <c r="H527">
        <f t="shared" si="60"/>
        <v>5.5695359999999999E-4</v>
      </c>
      <c r="I527" s="3">
        <v>1.3523000000000001</v>
      </c>
      <c r="J527" s="3">
        <v>1.7000000000000001E-2</v>
      </c>
      <c r="K527">
        <f t="shared" si="61"/>
        <v>1.3049999999998564E-5</v>
      </c>
    </row>
    <row r="528" spans="1:11" x14ac:dyDescent="0.2">
      <c r="A528" s="5">
        <v>51.9</v>
      </c>
      <c r="B528" s="3">
        <f t="shared" si="54"/>
        <v>0.18009999999999993</v>
      </c>
      <c r="C528" s="3">
        <f t="shared" si="55"/>
        <v>1.46E-2</v>
      </c>
      <c r="D528">
        <f t="shared" si="56"/>
        <v>100</v>
      </c>
      <c r="E528">
        <f t="shared" si="57"/>
        <v>5.18</v>
      </c>
      <c r="F528">
        <f t="shared" si="58"/>
        <v>40</v>
      </c>
      <c r="G528">
        <f t="shared" si="59"/>
        <v>2.0404436427602453</v>
      </c>
      <c r="H528">
        <f t="shared" si="60"/>
        <v>5.5975079999999976E-4</v>
      </c>
      <c r="I528" s="3">
        <v>1.3532</v>
      </c>
      <c r="J528" s="3">
        <v>1.72E-2</v>
      </c>
      <c r="K528">
        <f t="shared" si="61"/>
        <v>1.4650000000001639E-5</v>
      </c>
    </row>
    <row r="529" spans="1:11" x14ac:dyDescent="0.2">
      <c r="A529" s="5">
        <v>52</v>
      </c>
      <c r="B529" s="3">
        <f t="shared" si="54"/>
        <v>0.18110000000000004</v>
      </c>
      <c r="C529" s="3">
        <f t="shared" si="55"/>
        <v>1.47E-2</v>
      </c>
      <c r="D529">
        <f t="shared" si="56"/>
        <v>100</v>
      </c>
      <c r="E529">
        <f t="shared" si="57"/>
        <v>5.18</v>
      </c>
      <c r="F529">
        <f t="shared" si="58"/>
        <v>40</v>
      </c>
      <c r="G529">
        <f t="shared" si="59"/>
        <v>2.0544192841490143</v>
      </c>
      <c r="H529">
        <f t="shared" si="60"/>
        <v>5.6285880000000001E-4</v>
      </c>
      <c r="I529" s="3">
        <v>1.3542000000000001</v>
      </c>
      <c r="J529" s="3">
        <v>1.7299999999999999E-2</v>
      </c>
      <c r="K529">
        <f t="shared" si="61"/>
        <v>8.8499999999990242E-6</v>
      </c>
    </row>
    <row r="530" spans="1:11" x14ac:dyDescent="0.2">
      <c r="A530" s="5">
        <v>52.1</v>
      </c>
      <c r="B530" s="3">
        <f t="shared" si="54"/>
        <v>0.18169999999999997</v>
      </c>
      <c r="C530" s="3">
        <f t="shared" si="55"/>
        <v>1.4799999999999999E-2</v>
      </c>
      <c r="D530">
        <f t="shared" si="56"/>
        <v>100</v>
      </c>
      <c r="E530">
        <f t="shared" si="57"/>
        <v>5.18</v>
      </c>
      <c r="F530">
        <f t="shared" si="58"/>
        <v>40</v>
      </c>
      <c r="G530">
        <f t="shared" si="59"/>
        <v>2.0683949255377825</v>
      </c>
      <c r="H530">
        <f t="shared" si="60"/>
        <v>5.6472359999999982E-4</v>
      </c>
      <c r="I530" s="3">
        <v>1.3548</v>
      </c>
      <c r="J530" s="3">
        <v>1.7399999999999999E-2</v>
      </c>
      <c r="K530">
        <f t="shared" si="61"/>
        <v>1.1879999999998692E-5</v>
      </c>
    </row>
    <row r="531" spans="1:11" x14ac:dyDescent="0.2">
      <c r="A531" s="5">
        <v>52.2</v>
      </c>
      <c r="B531" s="3">
        <f t="shared" si="54"/>
        <v>0.18249999999999988</v>
      </c>
      <c r="C531" s="3">
        <f t="shared" si="55"/>
        <v>1.4900000000000002E-2</v>
      </c>
      <c r="D531">
        <f t="shared" si="56"/>
        <v>100</v>
      </c>
      <c r="E531">
        <f t="shared" si="57"/>
        <v>5.18</v>
      </c>
      <c r="F531">
        <f t="shared" si="58"/>
        <v>40</v>
      </c>
      <c r="G531">
        <f t="shared" si="59"/>
        <v>2.0823705669265524</v>
      </c>
      <c r="H531">
        <f t="shared" si="60"/>
        <v>5.6720999999999963E-4</v>
      </c>
      <c r="I531" s="3">
        <v>1.3555999999999999</v>
      </c>
      <c r="J531" s="3">
        <v>1.7500000000000002E-2</v>
      </c>
      <c r="K531">
        <f t="shared" si="61"/>
        <v>1.4950000000001675E-5</v>
      </c>
    </row>
    <row r="532" spans="1:11" x14ac:dyDescent="0.2">
      <c r="A532" s="5">
        <v>52.3</v>
      </c>
      <c r="B532" s="3">
        <f t="shared" si="54"/>
        <v>0.1835</v>
      </c>
      <c r="C532" s="3">
        <f t="shared" si="55"/>
        <v>1.5000000000000001E-2</v>
      </c>
      <c r="D532">
        <f t="shared" si="56"/>
        <v>100</v>
      </c>
      <c r="E532">
        <f t="shared" si="57"/>
        <v>5.18</v>
      </c>
      <c r="F532">
        <f t="shared" si="58"/>
        <v>40</v>
      </c>
      <c r="G532">
        <f t="shared" si="59"/>
        <v>2.096346208315321</v>
      </c>
      <c r="H532">
        <f t="shared" si="60"/>
        <v>5.70318E-4</v>
      </c>
      <c r="I532" s="3">
        <v>1.3566</v>
      </c>
      <c r="J532" s="3">
        <v>1.7600000000000001E-2</v>
      </c>
      <c r="K532">
        <f t="shared" si="61"/>
        <v>1.1919999999998686E-5</v>
      </c>
    </row>
    <row r="533" spans="1:11" x14ac:dyDescent="0.2">
      <c r="A533" s="5">
        <v>52.4</v>
      </c>
      <c r="B533" s="3">
        <f t="shared" si="54"/>
        <v>0.18429999999999991</v>
      </c>
      <c r="C533" s="3">
        <f t="shared" si="55"/>
        <v>1.4799999999999999E-2</v>
      </c>
      <c r="D533">
        <f t="shared" si="56"/>
        <v>100</v>
      </c>
      <c r="E533">
        <f t="shared" si="57"/>
        <v>5.18</v>
      </c>
      <c r="F533">
        <f t="shared" si="58"/>
        <v>40</v>
      </c>
      <c r="G533">
        <f t="shared" si="59"/>
        <v>2.0683949255377825</v>
      </c>
      <c r="H533">
        <f t="shared" si="60"/>
        <v>5.728043999999997E-4</v>
      </c>
      <c r="I533" s="3">
        <v>1.3573999999999999</v>
      </c>
      <c r="J533" s="3">
        <v>1.7399999999999999E-2</v>
      </c>
      <c r="K533">
        <f t="shared" si="61"/>
        <v>1.043000000000216E-5</v>
      </c>
    </row>
    <row r="534" spans="1:11" x14ac:dyDescent="0.2">
      <c r="A534" s="5">
        <v>52.5</v>
      </c>
      <c r="B534" s="3">
        <f t="shared" si="54"/>
        <v>0.18500000000000005</v>
      </c>
      <c r="C534" s="3">
        <f t="shared" si="55"/>
        <v>1.5000000000000001E-2</v>
      </c>
      <c r="D534">
        <f t="shared" si="56"/>
        <v>100</v>
      </c>
      <c r="E534">
        <f t="shared" si="57"/>
        <v>5.18</v>
      </c>
      <c r="F534">
        <f t="shared" si="58"/>
        <v>40</v>
      </c>
      <c r="G534">
        <f t="shared" si="59"/>
        <v>2.096346208315321</v>
      </c>
      <c r="H534">
        <f t="shared" si="60"/>
        <v>5.7498000000000011E-4</v>
      </c>
      <c r="I534" s="3">
        <v>1.3581000000000001</v>
      </c>
      <c r="J534" s="3">
        <v>1.7600000000000001E-2</v>
      </c>
      <c r="K534">
        <f t="shared" si="61"/>
        <v>1.3544999999998509E-5</v>
      </c>
    </row>
    <row r="535" spans="1:11" x14ac:dyDescent="0.2">
      <c r="A535" s="5">
        <v>52.6</v>
      </c>
      <c r="B535" s="3">
        <f t="shared" si="54"/>
        <v>0.18589999999999995</v>
      </c>
      <c r="C535" s="3">
        <f t="shared" si="55"/>
        <v>1.5100000000000001E-2</v>
      </c>
      <c r="D535">
        <f t="shared" si="56"/>
        <v>100</v>
      </c>
      <c r="E535">
        <f t="shared" si="57"/>
        <v>5.18</v>
      </c>
      <c r="F535">
        <f t="shared" si="58"/>
        <v>40</v>
      </c>
      <c r="G535">
        <f t="shared" si="59"/>
        <v>2.1103218497040896</v>
      </c>
      <c r="H535">
        <f t="shared" si="60"/>
        <v>5.7777719999999976E-4</v>
      </c>
      <c r="I535" s="3">
        <v>1.359</v>
      </c>
      <c r="J535" s="3">
        <v>1.77E-2</v>
      </c>
      <c r="K535">
        <f t="shared" si="61"/>
        <v>1.5200000000001701E-5</v>
      </c>
    </row>
    <row r="536" spans="1:11" x14ac:dyDescent="0.2">
      <c r="A536" s="5">
        <v>52.7</v>
      </c>
      <c r="B536" s="3">
        <f t="shared" si="54"/>
        <v>0.18690000000000007</v>
      </c>
      <c r="C536" s="3">
        <f t="shared" si="55"/>
        <v>1.5299999999999999E-2</v>
      </c>
      <c r="D536">
        <f t="shared" si="56"/>
        <v>100</v>
      </c>
      <c r="E536">
        <f t="shared" si="57"/>
        <v>5.18</v>
      </c>
      <c r="F536">
        <f t="shared" si="58"/>
        <v>40</v>
      </c>
      <c r="G536">
        <f t="shared" si="59"/>
        <v>2.1382731324816269</v>
      </c>
      <c r="H536">
        <f t="shared" si="60"/>
        <v>5.8088520000000013E-4</v>
      </c>
      <c r="I536" s="3">
        <v>1.36</v>
      </c>
      <c r="J536" s="3">
        <v>1.7899999999999999E-2</v>
      </c>
      <c r="K536">
        <f t="shared" si="61"/>
        <v>1.070999999999882E-5</v>
      </c>
    </row>
    <row r="537" spans="1:11" x14ac:dyDescent="0.2">
      <c r="A537" s="5">
        <v>52.8</v>
      </c>
      <c r="B537" s="3">
        <f t="shared" si="54"/>
        <v>0.18759999999999999</v>
      </c>
      <c r="C537" s="3">
        <f t="shared" si="55"/>
        <v>1.5299999999999999E-2</v>
      </c>
      <c r="D537">
        <f t="shared" si="56"/>
        <v>100</v>
      </c>
      <c r="E537">
        <f t="shared" si="57"/>
        <v>5.18</v>
      </c>
      <c r="F537">
        <f t="shared" si="58"/>
        <v>40</v>
      </c>
      <c r="G537">
        <f t="shared" si="59"/>
        <v>2.1382731324816269</v>
      </c>
      <c r="H537">
        <f t="shared" si="60"/>
        <v>5.8306079999999988E-4</v>
      </c>
      <c r="I537" s="3">
        <v>1.3607</v>
      </c>
      <c r="J537" s="3">
        <v>1.7899999999999999E-2</v>
      </c>
      <c r="K537">
        <f t="shared" si="61"/>
        <v>1.0674999999998825E-5</v>
      </c>
    </row>
    <row r="538" spans="1:11" x14ac:dyDescent="0.2">
      <c r="A538" s="5">
        <v>52.9</v>
      </c>
      <c r="B538" s="3">
        <f t="shared" si="54"/>
        <v>0.18829999999999991</v>
      </c>
      <c r="C538" s="3">
        <f t="shared" si="55"/>
        <v>1.52E-2</v>
      </c>
      <c r="D538">
        <f t="shared" si="56"/>
        <v>100</v>
      </c>
      <c r="E538">
        <f t="shared" si="57"/>
        <v>5.18</v>
      </c>
      <c r="F538">
        <f t="shared" si="58"/>
        <v>40</v>
      </c>
      <c r="G538">
        <f t="shared" si="59"/>
        <v>2.1242974910928587</v>
      </c>
      <c r="H538">
        <f t="shared" si="60"/>
        <v>5.8523639999999975E-4</v>
      </c>
      <c r="I538" s="3">
        <v>1.3613999999999999</v>
      </c>
      <c r="J538" s="3">
        <v>1.78E-2</v>
      </c>
      <c r="K538">
        <f t="shared" si="61"/>
        <v>1.3770000000001881E-5</v>
      </c>
    </row>
    <row r="539" spans="1:11" x14ac:dyDescent="0.2">
      <c r="A539" s="5">
        <v>53</v>
      </c>
      <c r="B539" s="3">
        <f t="shared" si="54"/>
        <v>0.18920000000000003</v>
      </c>
      <c r="C539" s="3">
        <f t="shared" si="55"/>
        <v>1.5399999999999999E-2</v>
      </c>
      <c r="D539">
        <f t="shared" si="56"/>
        <v>100</v>
      </c>
      <c r="E539">
        <f t="shared" si="57"/>
        <v>5.18</v>
      </c>
      <c r="F539">
        <f t="shared" si="58"/>
        <v>40</v>
      </c>
      <c r="G539">
        <f t="shared" si="59"/>
        <v>2.1522487738703959</v>
      </c>
      <c r="H539">
        <f t="shared" si="60"/>
        <v>5.8803360000000005E-4</v>
      </c>
      <c r="I539" s="3">
        <v>1.3623000000000001</v>
      </c>
      <c r="J539" s="3">
        <v>1.7999999999999999E-2</v>
      </c>
      <c r="K539">
        <f t="shared" si="61"/>
        <v>1.3904999999998468E-5</v>
      </c>
    </row>
    <row r="540" spans="1:11" x14ac:dyDescent="0.2">
      <c r="A540" s="5">
        <v>53.1</v>
      </c>
      <c r="B540" s="3">
        <f t="shared" si="54"/>
        <v>0.19009999999999994</v>
      </c>
      <c r="C540" s="3">
        <f t="shared" si="55"/>
        <v>1.5500000000000002E-2</v>
      </c>
      <c r="D540">
        <f t="shared" si="56"/>
        <v>100</v>
      </c>
      <c r="E540">
        <f t="shared" si="57"/>
        <v>5.18</v>
      </c>
      <c r="F540">
        <f t="shared" si="58"/>
        <v>40</v>
      </c>
      <c r="G540">
        <f t="shared" si="59"/>
        <v>2.1662244152591645</v>
      </c>
      <c r="H540">
        <f t="shared" si="60"/>
        <v>5.9083079999999982E-4</v>
      </c>
      <c r="I540" s="3">
        <v>1.3632</v>
      </c>
      <c r="J540" s="3">
        <v>1.8100000000000002E-2</v>
      </c>
      <c r="K540">
        <f t="shared" si="61"/>
        <v>1.0884999999998802E-5</v>
      </c>
    </row>
    <row r="541" spans="1:11" x14ac:dyDescent="0.2">
      <c r="A541" s="5">
        <v>53.2</v>
      </c>
      <c r="B541" s="3">
        <f t="shared" si="54"/>
        <v>0.19079999999999986</v>
      </c>
      <c r="C541" s="3">
        <f t="shared" si="55"/>
        <v>1.5600000000000001E-2</v>
      </c>
      <c r="D541">
        <f t="shared" si="56"/>
        <v>100</v>
      </c>
      <c r="E541">
        <f t="shared" si="57"/>
        <v>5.18</v>
      </c>
      <c r="F541">
        <f t="shared" si="58"/>
        <v>40</v>
      </c>
      <c r="G541">
        <f t="shared" si="59"/>
        <v>2.1802000566479336</v>
      </c>
      <c r="H541">
        <f t="shared" si="60"/>
        <v>5.9300639999999957E-4</v>
      </c>
      <c r="I541" s="3">
        <v>1.3638999999999999</v>
      </c>
      <c r="J541" s="3">
        <v>1.8200000000000001E-2</v>
      </c>
      <c r="K541">
        <f t="shared" si="61"/>
        <v>1.4085000000001924E-5</v>
      </c>
    </row>
    <row r="542" spans="1:11" x14ac:dyDescent="0.2">
      <c r="A542" s="5">
        <v>53.3</v>
      </c>
      <c r="B542" s="3">
        <f t="shared" si="54"/>
        <v>0.19169999999999998</v>
      </c>
      <c r="C542" s="3">
        <f t="shared" si="55"/>
        <v>1.5699999999999999E-2</v>
      </c>
      <c r="D542">
        <f t="shared" si="56"/>
        <v>100</v>
      </c>
      <c r="E542">
        <f t="shared" si="57"/>
        <v>5.18</v>
      </c>
      <c r="F542">
        <f t="shared" si="58"/>
        <v>40</v>
      </c>
      <c r="G542">
        <f t="shared" si="59"/>
        <v>2.1941756980367022</v>
      </c>
      <c r="H542">
        <f t="shared" si="60"/>
        <v>5.9580359999999988E-4</v>
      </c>
      <c r="I542" s="3">
        <v>1.3648</v>
      </c>
      <c r="J542" s="3">
        <v>1.83E-2</v>
      </c>
      <c r="K542">
        <f t="shared" si="61"/>
        <v>1.7269999999998095E-5</v>
      </c>
    </row>
    <row r="543" spans="1:11" x14ac:dyDescent="0.2">
      <c r="A543" s="5">
        <v>53.4</v>
      </c>
      <c r="B543" s="3">
        <f t="shared" si="54"/>
        <v>0.19279999999999986</v>
      </c>
      <c r="C543" s="3">
        <f t="shared" si="55"/>
        <v>1.5699999999999999E-2</v>
      </c>
      <c r="D543">
        <f t="shared" si="56"/>
        <v>100</v>
      </c>
      <c r="E543">
        <f t="shared" si="57"/>
        <v>5.18</v>
      </c>
      <c r="F543">
        <f t="shared" si="58"/>
        <v>40</v>
      </c>
      <c r="G543">
        <f t="shared" si="59"/>
        <v>2.1941756980367022</v>
      </c>
      <c r="H543">
        <f t="shared" si="60"/>
        <v>5.9922239999999944E-4</v>
      </c>
      <c r="I543" s="3">
        <v>1.3658999999999999</v>
      </c>
      <c r="J543" s="3">
        <v>1.83E-2</v>
      </c>
      <c r="K543">
        <f t="shared" si="61"/>
        <v>9.5400000000024803E-6</v>
      </c>
    </row>
    <row r="544" spans="1:11" x14ac:dyDescent="0.2">
      <c r="A544" s="5">
        <v>53.5</v>
      </c>
      <c r="B544" s="3">
        <f t="shared" si="54"/>
        <v>0.19340000000000002</v>
      </c>
      <c r="C544" s="3">
        <f t="shared" si="55"/>
        <v>1.6100000000000003E-2</v>
      </c>
      <c r="D544">
        <f t="shared" si="56"/>
        <v>100</v>
      </c>
      <c r="E544">
        <f t="shared" si="57"/>
        <v>5.18</v>
      </c>
      <c r="F544">
        <f t="shared" si="58"/>
        <v>40</v>
      </c>
      <c r="G544">
        <f t="shared" si="59"/>
        <v>2.250078263591778</v>
      </c>
      <c r="H544">
        <f t="shared" si="60"/>
        <v>6.010872E-4</v>
      </c>
      <c r="I544" s="3">
        <v>1.3665</v>
      </c>
      <c r="J544" s="3">
        <v>1.8700000000000001E-2</v>
      </c>
      <c r="K544">
        <f t="shared" si="61"/>
        <v>9.5399999999989498E-6</v>
      </c>
    </row>
    <row r="545" spans="1:11" x14ac:dyDescent="0.2">
      <c r="A545" s="5">
        <v>53.6</v>
      </c>
      <c r="B545" s="3">
        <f t="shared" si="54"/>
        <v>0.19399999999999995</v>
      </c>
      <c r="C545" s="3">
        <f t="shared" si="55"/>
        <v>1.5699999999999999E-2</v>
      </c>
      <c r="D545">
        <f t="shared" si="56"/>
        <v>100</v>
      </c>
      <c r="E545">
        <f t="shared" si="57"/>
        <v>5.18</v>
      </c>
      <c r="F545">
        <f t="shared" si="58"/>
        <v>40</v>
      </c>
      <c r="G545">
        <f t="shared" si="59"/>
        <v>2.1941756980367022</v>
      </c>
      <c r="H545">
        <f t="shared" si="60"/>
        <v>6.0295199999999981E-4</v>
      </c>
      <c r="I545" s="3">
        <v>1.3671</v>
      </c>
      <c r="J545" s="3">
        <v>1.83E-2</v>
      </c>
      <c r="K545">
        <f t="shared" si="61"/>
        <v>1.5800000000001766E-5</v>
      </c>
    </row>
    <row r="546" spans="1:11" x14ac:dyDescent="0.2">
      <c r="A546" s="5">
        <v>53.7</v>
      </c>
      <c r="B546" s="3">
        <f t="shared" si="54"/>
        <v>0.19500000000000006</v>
      </c>
      <c r="C546" s="3">
        <f t="shared" si="55"/>
        <v>1.5899999999999997E-2</v>
      </c>
      <c r="D546">
        <f t="shared" si="56"/>
        <v>100</v>
      </c>
      <c r="E546">
        <f t="shared" si="57"/>
        <v>5.18</v>
      </c>
      <c r="F546">
        <f t="shared" si="58"/>
        <v>40</v>
      </c>
      <c r="G546">
        <f t="shared" si="59"/>
        <v>2.2221269808142399</v>
      </c>
      <c r="H546">
        <f t="shared" si="60"/>
        <v>6.0606000000000017E-4</v>
      </c>
      <c r="I546" s="3">
        <v>1.3681000000000001</v>
      </c>
      <c r="J546" s="3">
        <v>1.8499999999999999E-2</v>
      </c>
      <c r="K546">
        <f t="shared" si="61"/>
        <v>1.7489999999998072E-5</v>
      </c>
    </row>
    <row r="547" spans="1:11" x14ac:dyDescent="0.2">
      <c r="A547" s="5">
        <v>53.8</v>
      </c>
      <c r="B547" s="3">
        <f t="shared" si="54"/>
        <v>0.19609999999999994</v>
      </c>
      <c r="C547" s="3">
        <f t="shared" si="55"/>
        <v>1.5899999999999997E-2</v>
      </c>
      <c r="D547">
        <f t="shared" si="56"/>
        <v>100</v>
      </c>
      <c r="E547">
        <f t="shared" si="57"/>
        <v>5.18</v>
      </c>
      <c r="F547">
        <f t="shared" si="58"/>
        <v>40</v>
      </c>
      <c r="G547">
        <f t="shared" si="59"/>
        <v>2.2221269808142399</v>
      </c>
      <c r="H547">
        <f t="shared" si="60"/>
        <v>6.0947879999999973E-4</v>
      </c>
      <c r="I547" s="3">
        <v>1.3692</v>
      </c>
      <c r="J547" s="3">
        <v>1.8499999999999999E-2</v>
      </c>
      <c r="K547">
        <f t="shared" si="61"/>
        <v>9.5999999999989425E-6</v>
      </c>
    </row>
    <row r="548" spans="1:11" x14ac:dyDescent="0.2">
      <c r="A548" s="5">
        <v>53.9</v>
      </c>
      <c r="B548" s="3">
        <f t="shared" si="54"/>
        <v>0.19669999999999987</v>
      </c>
      <c r="C548" s="3">
        <f t="shared" si="55"/>
        <v>1.6100000000000003E-2</v>
      </c>
      <c r="D548">
        <f t="shared" si="56"/>
        <v>100</v>
      </c>
      <c r="E548">
        <f t="shared" si="57"/>
        <v>5.18</v>
      </c>
      <c r="F548">
        <f t="shared" si="58"/>
        <v>40</v>
      </c>
      <c r="G548">
        <f t="shared" si="59"/>
        <v>2.250078263591778</v>
      </c>
      <c r="H548">
        <f t="shared" si="60"/>
        <v>6.1134359999999953E-4</v>
      </c>
      <c r="I548" s="3">
        <v>1.3697999999999999</v>
      </c>
      <c r="J548" s="3">
        <v>1.8700000000000001E-2</v>
      </c>
      <c r="K548">
        <f t="shared" si="61"/>
        <v>1.2960000000002171E-5</v>
      </c>
    </row>
    <row r="549" spans="1:11" x14ac:dyDescent="0.2">
      <c r="A549" s="5">
        <v>54</v>
      </c>
      <c r="B549" s="3">
        <f t="shared" si="54"/>
        <v>0.19750000000000001</v>
      </c>
      <c r="C549" s="3">
        <f t="shared" si="55"/>
        <v>1.6300000000000002E-2</v>
      </c>
      <c r="D549">
        <f t="shared" si="56"/>
        <v>100</v>
      </c>
      <c r="E549">
        <f t="shared" si="57"/>
        <v>5.18</v>
      </c>
      <c r="F549">
        <f t="shared" si="58"/>
        <v>40</v>
      </c>
      <c r="G549">
        <f t="shared" si="59"/>
        <v>2.2780295463693156</v>
      </c>
      <c r="H549">
        <f t="shared" si="60"/>
        <v>6.1383E-4</v>
      </c>
      <c r="I549" s="3">
        <v>1.3706</v>
      </c>
      <c r="J549" s="3">
        <v>1.89E-2</v>
      </c>
      <c r="K549">
        <f t="shared" si="61"/>
        <v>1.7929999999998028E-5</v>
      </c>
    </row>
    <row r="550" spans="1:11" x14ac:dyDescent="0.2">
      <c r="A550" s="5">
        <v>54.1</v>
      </c>
      <c r="B550" s="3">
        <f t="shared" si="54"/>
        <v>0.19859999999999989</v>
      </c>
      <c r="C550" s="3">
        <f t="shared" si="55"/>
        <v>1.6300000000000002E-2</v>
      </c>
      <c r="D550">
        <f t="shared" si="56"/>
        <v>100</v>
      </c>
      <c r="E550">
        <f t="shared" si="57"/>
        <v>5.18</v>
      </c>
      <c r="F550">
        <f t="shared" si="58"/>
        <v>40</v>
      </c>
      <c r="G550">
        <f t="shared" si="59"/>
        <v>2.2780295463693156</v>
      </c>
      <c r="H550">
        <f t="shared" si="60"/>
        <v>6.1724879999999955E-4</v>
      </c>
      <c r="I550" s="3">
        <v>1.3716999999999999</v>
      </c>
      <c r="J550" s="3">
        <v>1.89E-2</v>
      </c>
      <c r="K550">
        <f t="shared" si="61"/>
        <v>1.144500000000237E-5</v>
      </c>
    </row>
    <row r="551" spans="1:11" x14ac:dyDescent="0.2">
      <c r="A551" s="5">
        <v>54.2</v>
      </c>
      <c r="B551" s="3">
        <f t="shared" si="54"/>
        <v>0.19930000000000003</v>
      </c>
      <c r="C551" s="3">
        <f t="shared" si="55"/>
        <v>1.6399999999999998E-2</v>
      </c>
      <c r="D551">
        <f t="shared" si="56"/>
        <v>100</v>
      </c>
      <c r="E551">
        <f t="shared" si="57"/>
        <v>5.18</v>
      </c>
      <c r="F551">
        <f t="shared" si="58"/>
        <v>40</v>
      </c>
      <c r="G551">
        <f t="shared" si="59"/>
        <v>2.2920051877580834</v>
      </c>
      <c r="H551">
        <f t="shared" si="60"/>
        <v>6.1942440000000007E-4</v>
      </c>
      <c r="I551" s="3">
        <v>1.3724000000000001</v>
      </c>
      <c r="J551" s="3">
        <v>1.9E-2</v>
      </c>
      <c r="K551">
        <f t="shared" si="61"/>
        <v>1.1549999999998726E-5</v>
      </c>
    </row>
    <row r="552" spans="1:11" x14ac:dyDescent="0.2">
      <c r="A552" s="5">
        <v>54.3</v>
      </c>
      <c r="B552" s="3">
        <f t="shared" si="54"/>
        <v>0.19999999999999996</v>
      </c>
      <c r="C552" s="3">
        <f t="shared" si="55"/>
        <v>1.6599999999999997E-2</v>
      </c>
      <c r="D552">
        <f t="shared" si="56"/>
        <v>100</v>
      </c>
      <c r="E552">
        <f t="shared" si="57"/>
        <v>5.18</v>
      </c>
      <c r="F552">
        <f t="shared" si="58"/>
        <v>40</v>
      </c>
      <c r="G552">
        <f t="shared" si="59"/>
        <v>2.319956470535621</v>
      </c>
      <c r="H552">
        <f t="shared" si="60"/>
        <v>6.2159999999999982E-4</v>
      </c>
      <c r="I552" s="3">
        <v>1.3731</v>
      </c>
      <c r="J552" s="3">
        <v>1.9199999999999998E-2</v>
      </c>
      <c r="K552">
        <f t="shared" si="61"/>
        <v>1.3159999999998551E-5</v>
      </c>
    </row>
    <row r="553" spans="1:11" x14ac:dyDescent="0.2">
      <c r="A553" s="5">
        <v>54.4</v>
      </c>
      <c r="B553" s="3">
        <f t="shared" si="54"/>
        <v>0.20079999999999987</v>
      </c>
      <c r="C553" s="3">
        <f t="shared" si="55"/>
        <v>1.6300000000000002E-2</v>
      </c>
      <c r="D553">
        <f t="shared" si="56"/>
        <v>100</v>
      </c>
      <c r="E553">
        <f t="shared" si="57"/>
        <v>5.18</v>
      </c>
      <c r="F553">
        <f t="shared" si="58"/>
        <v>40</v>
      </c>
      <c r="G553">
        <f t="shared" si="59"/>
        <v>2.2780295463693156</v>
      </c>
      <c r="H553">
        <f t="shared" si="60"/>
        <v>6.2408639999999953E-4</v>
      </c>
      <c r="I553" s="3">
        <v>1.3738999999999999</v>
      </c>
      <c r="J553" s="3">
        <v>1.89E-2</v>
      </c>
      <c r="K553">
        <f t="shared" si="61"/>
        <v>1.645000000000184E-5</v>
      </c>
    </row>
    <row r="554" spans="1:11" x14ac:dyDescent="0.2">
      <c r="A554" s="5">
        <v>54.5</v>
      </c>
      <c r="B554" s="3">
        <f t="shared" si="54"/>
        <v>0.20179999999999998</v>
      </c>
      <c r="C554" s="3">
        <f t="shared" si="55"/>
        <v>1.6599999999999997E-2</v>
      </c>
      <c r="D554">
        <f t="shared" si="56"/>
        <v>100</v>
      </c>
      <c r="E554">
        <f t="shared" si="57"/>
        <v>5.18</v>
      </c>
      <c r="F554">
        <f t="shared" si="58"/>
        <v>40</v>
      </c>
      <c r="G554">
        <f t="shared" si="59"/>
        <v>2.319956470535621</v>
      </c>
      <c r="H554">
        <f t="shared" si="60"/>
        <v>6.2719439999999989E-4</v>
      </c>
      <c r="I554" s="3">
        <v>1.3749</v>
      </c>
      <c r="J554" s="3">
        <v>1.9199999999999998E-2</v>
      </c>
      <c r="K554">
        <f t="shared" si="61"/>
        <v>1.1689999999998712E-5</v>
      </c>
    </row>
    <row r="555" spans="1:11" x14ac:dyDescent="0.2">
      <c r="A555" s="5">
        <v>54.6</v>
      </c>
      <c r="B555" s="3">
        <f t="shared" si="54"/>
        <v>0.2024999999999999</v>
      </c>
      <c r="C555" s="3">
        <f t="shared" si="55"/>
        <v>1.6800000000000002E-2</v>
      </c>
      <c r="D555">
        <f t="shared" si="56"/>
        <v>100</v>
      </c>
      <c r="E555">
        <f t="shared" si="57"/>
        <v>5.18</v>
      </c>
      <c r="F555">
        <f t="shared" si="58"/>
        <v>40</v>
      </c>
      <c r="G555">
        <f t="shared" si="59"/>
        <v>2.3479077533131596</v>
      </c>
      <c r="H555">
        <f t="shared" si="60"/>
        <v>6.2936999999999965E-4</v>
      </c>
      <c r="I555" s="3">
        <v>1.3755999999999999</v>
      </c>
      <c r="J555" s="3">
        <v>1.9400000000000001E-2</v>
      </c>
      <c r="K555">
        <f t="shared" si="61"/>
        <v>1.3440000000002251E-5</v>
      </c>
    </row>
    <row r="556" spans="1:11" x14ac:dyDescent="0.2">
      <c r="A556" s="5">
        <v>54.7</v>
      </c>
      <c r="B556" s="3">
        <f t="shared" si="54"/>
        <v>0.20330000000000004</v>
      </c>
      <c r="C556" s="3">
        <f t="shared" si="55"/>
        <v>1.6800000000000002E-2</v>
      </c>
      <c r="D556">
        <f t="shared" si="56"/>
        <v>100</v>
      </c>
      <c r="E556">
        <f t="shared" si="57"/>
        <v>5.18</v>
      </c>
      <c r="F556">
        <f t="shared" si="58"/>
        <v>40</v>
      </c>
      <c r="G556">
        <f t="shared" si="59"/>
        <v>2.3479077533131596</v>
      </c>
      <c r="H556">
        <f t="shared" si="60"/>
        <v>6.3185640000000011E-4</v>
      </c>
      <c r="I556" s="3">
        <v>1.3764000000000001</v>
      </c>
      <c r="J556" s="3">
        <v>1.9400000000000001E-2</v>
      </c>
      <c r="K556">
        <f t="shared" si="61"/>
        <v>1.6849999999998146E-5</v>
      </c>
    </row>
    <row r="557" spans="1:11" x14ac:dyDescent="0.2">
      <c r="A557" s="5">
        <v>54.8</v>
      </c>
      <c r="B557" s="3">
        <f t="shared" si="54"/>
        <v>0.20429999999999993</v>
      </c>
      <c r="C557" s="3">
        <f t="shared" si="55"/>
        <v>1.6899999999999998E-2</v>
      </c>
      <c r="D557">
        <f t="shared" si="56"/>
        <v>100</v>
      </c>
      <c r="E557">
        <f t="shared" si="57"/>
        <v>5.18</v>
      </c>
      <c r="F557">
        <f t="shared" si="58"/>
        <v>40</v>
      </c>
      <c r="G557">
        <f t="shared" si="59"/>
        <v>2.3618833947019273</v>
      </c>
      <c r="H557">
        <f t="shared" si="60"/>
        <v>6.3496439999999972E-4</v>
      </c>
      <c r="I557" s="3">
        <v>1.3774</v>
      </c>
      <c r="J557" s="3">
        <v>1.95E-2</v>
      </c>
      <c r="K557">
        <f t="shared" si="61"/>
        <v>1.5255000000002084E-5</v>
      </c>
    </row>
    <row r="558" spans="1:11" x14ac:dyDescent="0.2">
      <c r="A558" s="5">
        <v>54.9</v>
      </c>
      <c r="B558" s="3">
        <f t="shared" si="54"/>
        <v>0.20520000000000005</v>
      </c>
      <c r="C558" s="3">
        <f t="shared" si="55"/>
        <v>1.7000000000000001E-2</v>
      </c>
      <c r="D558">
        <f t="shared" si="56"/>
        <v>100</v>
      </c>
      <c r="E558">
        <f t="shared" si="57"/>
        <v>5.18</v>
      </c>
      <c r="F558">
        <f t="shared" si="58"/>
        <v>40</v>
      </c>
      <c r="G558">
        <f t="shared" si="59"/>
        <v>2.3758590360906973</v>
      </c>
      <c r="H558">
        <f t="shared" si="60"/>
        <v>6.3776160000000013E-4</v>
      </c>
      <c r="I558" s="3">
        <v>1.3783000000000001</v>
      </c>
      <c r="J558" s="3">
        <v>1.9599999999999999E-2</v>
      </c>
      <c r="K558">
        <f t="shared" si="61"/>
        <v>1.0199999999998877E-5</v>
      </c>
    </row>
    <row r="559" spans="1:11" x14ac:dyDescent="0.2">
      <c r="A559" s="5">
        <v>55</v>
      </c>
      <c r="B559" s="3">
        <f t="shared" si="54"/>
        <v>0.20579999999999998</v>
      </c>
      <c r="C559" s="3">
        <f t="shared" si="55"/>
        <v>1.7000000000000001E-2</v>
      </c>
      <c r="D559">
        <f t="shared" si="56"/>
        <v>100</v>
      </c>
      <c r="E559">
        <f t="shared" si="57"/>
        <v>5.18</v>
      </c>
      <c r="F559">
        <f t="shared" si="58"/>
        <v>40</v>
      </c>
      <c r="G559">
        <f t="shared" si="59"/>
        <v>2.3758590360906973</v>
      </c>
      <c r="H559">
        <f t="shared" si="60"/>
        <v>6.3962639999999994E-4</v>
      </c>
      <c r="I559" s="3">
        <v>1.3789</v>
      </c>
      <c r="J559" s="3">
        <v>1.9599999999999999E-2</v>
      </c>
      <c r="K559">
        <f t="shared" si="61"/>
        <v>1.5389999999998306E-5</v>
      </c>
    </row>
    <row r="560" spans="1:11" x14ac:dyDescent="0.2">
      <c r="A560" s="5">
        <v>55.1</v>
      </c>
      <c r="B560" s="3">
        <f t="shared" si="54"/>
        <v>0.20669999999999988</v>
      </c>
      <c r="C560" s="3">
        <f t="shared" si="55"/>
        <v>1.72E-2</v>
      </c>
      <c r="D560">
        <f t="shared" si="56"/>
        <v>100</v>
      </c>
      <c r="E560">
        <f t="shared" si="57"/>
        <v>5.18</v>
      </c>
      <c r="F560">
        <f t="shared" si="58"/>
        <v>40</v>
      </c>
      <c r="G560">
        <f t="shared" si="59"/>
        <v>2.4038103188682345</v>
      </c>
      <c r="H560">
        <f t="shared" si="60"/>
        <v>6.4242359999999959E-4</v>
      </c>
      <c r="I560" s="3">
        <v>1.3797999999999999</v>
      </c>
      <c r="J560" s="3">
        <v>1.9800000000000002E-2</v>
      </c>
      <c r="K560">
        <f t="shared" si="61"/>
        <v>2.0640000000001547E-5</v>
      </c>
    </row>
    <row r="561" spans="1:11" x14ac:dyDescent="0.2">
      <c r="A561" s="5">
        <v>55.2</v>
      </c>
      <c r="B561" s="3">
        <f t="shared" si="54"/>
        <v>0.20789999999999997</v>
      </c>
      <c r="C561" s="3">
        <f t="shared" si="55"/>
        <v>1.72E-2</v>
      </c>
      <c r="D561">
        <f t="shared" si="56"/>
        <v>100</v>
      </c>
      <c r="E561">
        <f t="shared" si="57"/>
        <v>5.18</v>
      </c>
      <c r="F561">
        <f t="shared" si="58"/>
        <v>40</v>
      </c>
      <c r="G561">
        <f t="shared" si="59"/>
        <v>2.4038103188682345</v>
      </c>
      <c r="H561">
        <f t="shared" si="60"/>
        <v>6.4615319999999996E-4</v>
      </c>
      <c r="I561" s="3">
        <v>1.381</v>
      </c>
      <c r="J561" s="3">
        <v>1.9800000000000002E-2</v>
      </c>
      <c r="K561">
        <f t="shared" si="61"/>
        <v>1.0349999999998861E-5</v>
      </c>
    </row>
    <row r="562" spans="1:11" x14ac:dyDescent="0.2">
      <c r="A562" s="5">
        <v>55.3</v>
      </c>
      <c r="B562" s="3">
        <f t="shared" si="54"/>
        <v>0.20849999999999991</v>
      </c>
      <c r="C562" s="3">
        <f t="shared" si="55"/>
        <v>1.7300000000000003E-2</v>
      </c>
      <c r="D562">
        <f t="shared" si="56"/>
        <v>100</v>
      </c>
      <c r="E562">
        <f t="shared" si="57"/>
        <v>5.18</v>
      </c>
      <c r="F562">
        <f t="shared" si="58"/>
        <v>40</v>
      </c>
      <c r="G562">
        <f t="shared" si="59"/>
        <v>2.4177859602570035</v>
      </c>
      <c r="H562">
        <f t="shared" si="60"/>
        <v>6.4801799999999966E-4</v>
      </c>
      <c r="I562" s="3">
        <v>1.3815999999999999</v>
      </c>
      <c r="J562" s="3">
        <v>1.9900000000000001E-2</v>
      </c>
      <c r="K562">
        <f t="shared" si="61"/>
        <v>1.211000000000251E-5</v>
      </c>
    </row>
    <row r="563" spans="1:11" x14ac:dyDescent="0.2">
      <c r="A563" s="5">
        <v>55.4</v>
      </c>
      <c r="B563" s="3">
        <f t="shared" si="54"/>
        <v>0.20920000000000005</v>
      </c>
      <c r="C563" s="3">
        <f t="shared" si="55"/>
        <v>1.7300000000000003E-2</v>
      </c>
      <c r="D563">
        <f t="shared" si="56"/>
        <v>100</v>
      </c>
      <c r="E563">
        <f t="shared" si="57"/>
        <v>5.18</v>
      </c>
      <c r="F563">
        <f t="shared" si="58"/>
        <v>40</v>
      </c>
      <c r="G563">
        <f t="shared" si="59"/>
        <v>2.4177859602570035</v>
      </c>
      <c r="H563">
        <f t="shared" si="60"/>
        <v>6.5019360000000018E-4</v>
      </c>
      <c r="I563" s="3">
        <v>1.3823000000000001</v>
      </c>
      <c r="J563" s="3">
        <v>1.9900000000000001E-2</v>
      </c>
      <c r="K563">
        <f t="shared" si="61"/>
        <v>1.7399999999998085E-5</v>
      </c>
    </row>
    <row r="564" spans="1:11" x14ac:dyDescent="0.2">
      <c r="A564" s="5">
        <v>55.5</v>
      </c>
      <c r="B564" s="3">
        <f t="shared" si="54"/>
        <v>0.21019999999999994</v>
      </c>
      <c r="C564" s="3">
        <f t="shared" si="55"/>
        <v>1.7500000000000002E-2</v>
      </c>
      <c r="D564">
        <f t="shared" si="56"/>
        <v>100</v>
      </c>
      <c r="E564">
        <f t="shared" si="57"/>
        <v>5.18</v>
      </c>
      <c r="F564">
        <f t="shared" si="58"/>
        <v>40</v>
      </c>
      <c r="G564">
        <f t="shared" si="59"/>
        <v>2.4457372430345412</v>
      </c>
      <c r="H564">
        <f t="shared" si="60"/>
        <v>6.5330159999999978E-4</v>
      </c>
      <c r="I564" s="3">
        <v>1.3833</v>
      </c>
      <c r="J564" s="3">
        <v>2.01E-2</v>
      </c>
      <c r="K564">
        <f t="shared" si="61"/>
        <v>1.3880000000002325E-5</v>
      </c>
    </row>
    <row r="565" spans="1:11" x14ac:dyDescent="0.2">
      <c r="A565" s="5">
        <v>55.6</v>
      </c>
      <c r="B565" s="3">
        <f t="shared" si="54"/>
        <v>0.21100000000000008</v>
      </c>
      <c r="C565" s="3">
        <f t="shared" si="55"/>
        <v>1.72E-2</v>
      </c>
      <c r="D565">
        <f t="shared" si="56"/>
        <v>100</v>
      </c>
      <c r="E565">
        <f t="shared" si="57"/>
        <v>5.18</v>
      </c>
      <c r="F565">
        <f t="shared" si="58"/>
        <v>40</v>
      </c>
      <c r="G565">
        <f t="shared" si="59"/>
        <v>2.4038103188682345</v>
      </c>
      <c r="H565">
        <f t="shared" si="60"/>
        <v>6.5578800000000014E-4</v>
      </c>
      <c r="I565" s="3">
        <v>1.3841000000000001</v>
      </c>
      <c r="J565" s="3">
        <v>1.9800000000000002E-2</v>
      </c>
      <c r="K565">
        <f t="shared" si="61"/>
        <v>1.2109999999998666E-5</v>
      </c>
    </row>
    <row r="566" spans="1:11" x14ac:dyDescent="0.2">
      <c r="A566" s="5">
        <v>55.7</v>
      </c>
      <c r="B566" s="3">
        <f t="shared" si="54"/>
        <v>0.2117</v>
      </c>
      <c r="C566" s="3">
        <f t="shared" si="55"/>
        <v>1.7399999999999999E-2</v>
      </c>
      <c r="D566">
        <f t="shared" si="56"/>
        <v>100</v>
      </c>
      <c r="E566">
        <f t="shared" si="57"/>
        <v>5.18</v>
      </c>
      <c r="F566">
        <f t="shared" si="58"/>
        <v>40</v>
      </c>
      <c r="G566">
        <f t="shared" si="59"/>
        <v>2.4317616016457722</v>
      </c>
      <c r="H566">
        <f t="shared" si="60"/>
        <v>6.579636E-4</v>
      </c>
      <c r="I566" s="3">
        <v>1.3848</v>
      </c>
      <c r="J566" s="3">
        <v>0.02</v>
      </c>
      <c r="K566">
        <f t="shared" si="61"/>
        <v>1.3879999999998471E-5</v>
      </c>
    </row>
    <row r="567" spans="1:11" x14ac:dyDescent="0.2">
      <c r="A567" s="5">
        <v>55.8</v>
      </c>
      <c r="B567" s="3">
        <f t="shared" si="54"/>
        <v>0.21249999999999991</v>
      </c>
      <c r="C567" s="3">
        <f t="shared" si="55"/>
        <v>1.7300000000000003E-2</v>
      </c>
      <c r="D567">
        <f t="shared" si="56"/>
        <v>100</v>
      </c>
      <c r="E567">
        <f t="shared" si="57"/>
        <v>5.18</v>
      </c>
      <c r="F567">
        <f t="shared" si="58"/>
        <v>40</v>
      </c>
      <c r="G567">
        <f t="shared" si="59"/>
        <v>2.4177859602570035</v>
      </c>
      <c r="H567">
        <f t="shared" si="60"/>
        <v>6.6044999999999971E-4</v>
      </c>
      <c r="I567" s="3">
        <v>1.3855999999999999</v>
      </c>
      <c r="J567" s="3">
        <v>1.9900000000000001E-2</v>
      </c>
      <c r="K567">
        <f t="shared" si="61"/>
        <v>1.566000000000214E-5</v>
      </c>
    </row>
    <row r="568" spans="1:11" x14ac:dyDescent="0.2">
      <c r="A568" s="5">
        <v>55.9</v>
      </c>
      <c r="B568" s="3">
        <f t="shared" si="54"/>
        <v>0.21340000000000003</v>
      </c>
      <c r="C568" s="3">
        <f t="shared" si="55"/>
        <v>1.7500000000000002E-2</v>
      </c>
      <c r="D568">
        <f t="shared" si="56"/>
        <v>100</v>
      </c>
      <c r="E568">
        <f t="shared" si="57"/>
        <v>5.18</v>
      </c>
      <c r="F568">
        <f t="shared" si="58"/>
        <v>40</v>
      </c>
      <c r="G568">
        <f t="shared" si="59"/>
        <v>2.4457372430345412</v>
      </c>
      <c r="H568">
        <f t="shared" si="60"/>
        <v>6.6324720000000012E-4</v>
      </c>
      <c r="I568" s="3">
        <v>1.3865000000000001</v>
      </c>
      <c r="J568" s="3">
        <v>2.01E-2</v>
      </c>
      <c r="K568">
        <f t="shared" si="61"/>
        <v>1.4039999999998453E-5</v>
      </c>
    </row>
    <row r="569" spans="1:11" x14ac:dyDescent="0.2">
      <c r="A569" s="5">
        <v>56</v>
      </c>
      <c r="B569" s="3">
        <f t="shared" ref="B569:B632" si="62">I569-$I$312</f>
        <v>0.21419999999999995</v>
      </c>
      <c r="C569" s="3">
        <f t="shared" ref="C569:C632" si="63">J569-$J$312</f>
        <v>1.7599999999999998E-2</v>
      </c>
      <c r="D569">
        <f t="shared" si="56"/>
        <v>100</v>
      </c>
      <c r="E569">
        <f t="shared" si="57"/>
        <v>5.18</v>
      </c>
      <c r="F569">
        <f t="shared" si="58"/>
        <v>40</v>
      </c>
      <c r="G569">
        <f t="shared" si="59"/>
        <v>2.4597128844233089</v>
      </c>
      <c r="H569">
        <f t="shared" si="60"/>
        <v>6.6573359999999983E-4</v>
      </c>
      <c r="I569" s="3">
        <v>1.3873</v>
      </c>
      <c r="J569" s="3">
        <v>2.0199999999999999E-2</v>
      </c>
      <c r="K569">
        <f t="shared" si="61"/>
        <v>1.2354999999998639E-5</v>
      </c>
    </row>
    <row r="570" spans="1:11" x14ac:dyDescent="0.2">
      <c r="A570" s="5">
        <v>56.1</v>
      </c>
      <c r="B570" s="3">
        <f t="shared" si="62"/>
        <v>0.21489999999999987</v>
      </c>
      <c r="C570" s="3">
        <f t="shared" si="63"/>
        <v>1.77E-2</v>
      </c>
      <c r="D570">
        <f t="shared" si="56"/>
        <v>100</v>
      </c>
      <c r="E570">
        <f t="shared" si="57"/>
        <v>5.18</v>
      </c>
      <c r="F570">
        <f t="shared" si="58"/>
        <v>40</v>
      </c>
      <c r="G570">
        <f t="shared" si="59"/>
        <v>2.4736885258120789</v>
      </c>
      <c r="H570">
        <f t="shared" si="60"/>
        <v>6.6790919999999959E-4</v>
      </c>
      <c r="I570" s="3">
        <v>1.3879999999999999</v>
      </c>
      <c r="J570" s="3">
        <v>2.0299999999999999E-2</v>
      </c>
      <c r="K570">
        <f t="shared" si="61"/>
        <v>1.9470000000001787E-5</v>
      </c>
    </row>
    <row r="571" spans="1:11" x14ac:dyDescent="0.2">
      <c r="A571" s="5">
        <v>56.2</v>
      </c>
      <c r="B571" s="3">
        <f t="shared" si="62"/>
        <v>0.21599999999999997</v>
      </c>
      <c r="C571" s="3">
        <f t="shared" si="63"/>
        <v>1.77E-2</v>
      </c>
      <c r="D571">
        <f t="shared" si="56"/>
        <v>100</v>
      </c>
      <c r="E571">
        <f t="shared" si="57"/>
        <v>5.18</v>
      </c>
      <c r="F571">
        <f t="shared" si="58"/>
        <v>40</v>
      </c>
      <c r="G571">
        <f t="shared" si="59"/>
        <v>2.4736885258120789</v>
      </c>
      <c r="H571">
        <f t="shared" si="60"/>
        <v>6.7132799999999979E-4</v>
      </c>
      <c r="I571" s="3">
        <v>1.3891</v>
      </c>
      <c r="J571" s="3">
        <v>2.0299999999999999E-2</v>
      </c>
      <c r="K571">
        <f t="shared" si="61"/>
        <v>1.5929999999998247E-5</v>
      </c>
    </row>
    <row r="572" spans="1:11" x14ac:dyDescent="0.2">
      <c r="A572" s="5">
        <v>56.3</v>
      </c>
      <c r="B572" s="3">
        <f t="shared" si="62"/>
        <v>0.21689999999999987</v>
      </c>
      <c r="C572" s="3">
        <f t="shared" si="63"/>
        <v>1.77E-2</v>
      </c>
      <c r="D572">
        <f t="shared" si="56"/>
        <v>100</v>
      </c>
      <c r="E572">
        <f t="shared" si="57"/>
        <v>5.18</v>
      </c>
      <c r="F572">
        <f t="shared" si="58"/>
        <v>40</v>
      </c>
      <c r="G572">
        <f t="shared" si="59"/>
        <v>2.4736885258120789</v>
      </c>
      <c r="H572">
        <f t="shared" si="60"/>
        <v>6.7412519999999955E-4</v>
      </c>
      <c r="I572" s="3">
        <v>1.39</v>
      </c>
      <c r="J572" s="3">
        <v>2.0299999999999999E-2</v>
      </c>
      <c r="K572">
        <f t="shared" si="61"/>
        <v>1.0650000000002769E-5</v>
      </c>
    </row>
    <row r="573" spans="1:11" x14ac:dyDescent="0.2">
      <c r="A573" s="5">
        <v>56.4</v>
      </c>
      <c r="B573" s="3">
        <f t="shared" si="62"/>
        <v>0.21750000000000003</v>
      </c>
      <c r="C573" s="3">
        <f t="shared" si="63"/>
        <v>1.7800000000000003E-2</v>
      </c>
      <c r="D573">
        <f t="shared" si="56"/>
        <v>100</v>
      </c>
      <c r="E573">
        <f t="shared" si="57"/>
        <v>5.18</v>
      </c>
      <c r="F573">
        <f t="shared" si="58"/>
        <v>40</v>
      </c>
      <c r="G573">
        <f t="shared" si="59"/>
        <v>2.4876641672008475</v>
      </c>
      <c r="H573">
        <f t="shared" si="60"/>
        <v>6.7599000000000001E-4</v>
      </c>
      <c r="I573" s="3">
        <v>1.3906000000000001</v>
      </c>
      <c r="J573" s="3">
        <v>2.0400000000000001E-2</v>
      </c>
      <c r="K573">
        <f t="shared" si="61"/>
        <v>1.4319999999998425E-5</v>
      </c>
    </row>
    <row r="574" spans="1:11" x14ac:dyDescent="0.2">
      <c r="A574" s="5">
        <v>56.5</v>
      </c>
      <c r="B574" s="3">
        <f t="shared" si="62"/>
        <v>0.21829999999999994</v>
      </c>
      <c r="C574" s="3">
        <f t="shared" si="63"/>
        <v>1.8000000000000002E-2</v>
      </c>
      <c r="D574">
        <f t="shared" si="56"/>
        <v>100</v>
      </c>
      <c r="E574">
        <f t="shared" si="57"/>
        <v>5.18</v>
      </c>
      <c r="F574">
        <f t="shared" si="58"/>
        <v>40</v>
      </c>
      <c r="G574">
        <f t="shared" si="59"/>
        <v>2.5156154499783847</v>
      </c>
      <c r="H574">
        <f t="shared" si="60"/>
        <v>6.7847639999999972E-4</v>
      </c>
      <c r="I574" s="3">
        <v>1.3914</v>
      </c>
      <c r="J574" s="3">
        <v>2.06E-2</v>
      </c>
      <c r="K574">
        <f t="shared" si="61"/>
        <v>1.8000000000002016E-5</v>
      </c>
    </row>
    <row r="575" spans="1:11" x14ac:dyDescent="0.2">
      <c r="A575" s="5">
        <v>56.6</v>
      </c>
      <c r="B575" s="3">
        <f t="shared" si="62"/>
        <v>0.21930000000000005</v>
      </c>
      <c r="C575" s="3">
        <f t="shared" si="63"/>
        <v>1.8000000000000002E-2</v>
      </c>
      <c r="D575">
        <f t="shared" si="56"/>
        <v>100</v>
      </c>
      <c r="E575">
        <f t="shared" si="57"/>
        <v>5.18</v>
      </c>
      <c r="F575">
        <f t="shared" si="58"/>
        <v>40</v>
      </c>
      <c r="G575">
        <f t="shared" si="59"/>
        <v>2.5156154499783847</v>
      </c>
      <c r="H575">
        <f t="shared" si="60"/>
        <v>6.8158440000000008E-4</v>
      </c>
      <c r="I575" s="3">
        <v>1.3924000000000001</v>
      </c>
      <c r="J575" s="3">
        <v>2.06E-2</v>
      </c>
      <c r="K575">
        <f t="shared" si="61"/>
        <v>1.6199999999998219E-5</v>
      </c>
    </row>
    <row r="576" spans="1:11" x14ac:dyDescent="0.2">
      <c r="A576" s="5">
        <v>56.7</v>
      </c>
      <c r="B576" s="3">
        <f t="shared" si="62"/>
        <v>0.22019999999999995</v>
      </c>
      <c r="C576" s="3">
        <f t="shared" si="63"/>
        <v>1.8000000000000002E-2</v>
      </c>
      <c r="D576">
        <f t="shared" si="56"/>
        <v>100</v>
      </c>
      <c r="E576">
        <f t="shared" si="57"/>
        <v>5.18</v>
      </c>
      <c r="F576">
        <f t="shared" si="58"/>
        <v>40</v>
      </c>
      <c r="G576">
        <f t="shared" si="59"/>
        <v>2.5156154499783847</v>
      </c>
      <c r="H576">
        <f t="shared" si="60"/>
        <v>6.8438159999999974E-4</v>
      </c>
      <c r="I576" s="3">
        <v>1.3933</v>
      </c>
      <c r="J576" s="3">
        <v>2.06E-2</v>
      </c>
      <c r="K576">
        <f t="shared" si="61"/>
        <v>1.0799999999998812E-5</v>
      </c>
    </row>
    <row r="577" spans="1:11" x14ac:dyDescent="0.2">
      <c r="A577" s="5">
        <v>56.8</v>
      </c>
      <c r="B577" s="3">
        <f t="shared" si="62"/>
        <v>0.22079999999999989</v>
      </c>
      <c r="C577" s="3">
        <f t="shared" si="63"/>
        <v>1.8000000000000002E-2</v>
      </c>
      <c r="D577">
        <f t="shared" si="56"/>
        <v>100</v>
      </c>
      <c r="E577">
        <f t="shared" si="57"/>
        <v>5.18</v>
      </c>
      <c r="F577">
        <f t="shared" si="58"/>
        <v>40</v>
      </c>
      <c r="G577">
        <f t="shared" si="59"/>
        <v>2.5156154499783847</v>
      </c>
      <c r="H577">
        <f t="shared" si="60"/>
        <v>6.8624639999999954E-4</v>
      </c>
      <c r="I577" s="3">
        <v>1.3938999999999999</v>
      </c>
      <c r="J577" s="3">
        <v>2.06E-2</v>
      </c>
      <c r="K577">
        <f t="shared" si="61"/>
        <v>1.6200000000002213E-5</v>
      </c>
    </row>
    <row r="578" spans="1:11" x14ac:dyDescent="0.2">
      <c r="A578" s="5">
        <v>56.9</v>
      </c>
      <c r="B578" s="3">
        <f t="shared" si="62"/>
        <v>0.22170000000000001</v>
      </c>
      <c r="C578" s="3">
        <f t="shared" si="63"/>
        <v>1.8000000000000002E-2</v>
      </c>
      <c r="D578">
        <f t="shared" si="56"/>
        <v>100</v>
      </c>
      <c r="E578">
        <f t="shared" si="57"/>
        <v>5.18</v>
      </c>
      <c r="F578">
        <f t="shared" si="58"/>
        <v>40</v>
      </c>
      <c r="G578">
        <f t="shared" si="59"/>
        <v>2.5156154499783847</v>
      </c>
      <c r="H578">
        <f t="shared" si="60"/>
        <v>6.8904360000000007E-4</v>
      </c>
      <c r="I578" s="3">
        <v>1.3948</v>
      </c>
      <c r="J578" s="3">
        <v>2.06E-2</v>
      </c>
      <c r="K578">
        <f t="shared" si="61"/>
        <v>1.9854999999997813E-5</v>
      </c>
    </row>
    <row r="579" spans="1:11" x14ac:dyDescent="0.2">
      <c r="A579" s="5">
        <v>57</v>
      </c>
      <c r="B579" s="3">
        <f t="shared" si="62"/>
        <v>0.22279999999999989</v>
      </c>
      <c r="C579" s="3">
        <f t="shared" si="63"/>
        <v>1.8099999999999998E-2</v>
      </c>
      <c r="D579">
        <f t="shared" si="56"/>
        <v>100</v>
      </c>
      <c r="E579">
        <f t="shared" si="57"/>
        <v>5.18</v>
      </c>
      <c r="F579">
        <f t="shared" si="58"/>
        <v>40</v>
      </c>
      <c r="G579">
        <f t="shared" si="59"/>
        <v>2.5295910913671538</v>
      </c>
      <c r="H579">
        <f t="shared" si="60"/>
        <v>6.9246239999999962E-4</v>
      </c>
      <c r="I579" s="3">
        <v>1.3958999999999999</v>
      </c>
      <c r="J579" s="3">
        <v>2.07E-2</v>
      </c>
      <c r="K579">
        <f t="shared" si="61"/>
        <v>1.2740000000002636E-5</v>
      </c>
    </row>
    <row r="580" spans="1:11" s="8" customFormat="1" x14ac:dyDescent="0.2">
      <c r="A580" s="5">
        <v>57.1</v>
      </c>
      <c r="B580" s="3">
        <f t="shared" si="62"/>
        <v>0.22350000000000003</v>
      </c>
      <c r="C580" s="3">
        <f t="shared" si="63"/>
        <v>1.8299999999999997E-2</v>
      </c>
      <c r="D580" s="8">
        <f t="shared" si="56"/>
        <v>100</v>
      </c>
      <c r="E580" s="8">
        <f t="shared" si="57"/>
        <v>5.18</v>
      </c>
      <c r="F580" s="8">
        <f t="shared" si="58"/>
        <v>40</v>
      </c>
      <c r="G580" s="8">
        <f t="shared" si="59"/>
        <v>2.5575423741446905</v>
      </c>
      <c r="H580" s="8">
        <f t="shared" si="60"/>
        <v>6.9463800000000003E-4</v>
      </c>
      <c r="I580" s="3">
        <v>1.3966000000000001</v>
      </c>
      <c r="J580" s="3">
        <v>2.0899999999999998E-2</v>
      </c>
      <c r="K580">
        <f t="shared" si="61"/>
        <v>1.2844999999998584E-5</v>
      </c>
    </row>
    <row r="581" spans="1:11" x14ac:dyDescent="0.2">
      <c r="A581" s="5">
        <v>57.2</v>
      </c>
      <c r="B581" s="3">
        <f t="shared" si="62"/>
        <v>0.22419999999999995</v>
      </c>
      <c r="C581" s="3">
        <f t="shared" si="63"/>
        <v>1.84E-2</v>
      </c>
      <c r="D581">
        <f t="shared" si="56"/>
        <v>100</v>
      </c>
      <c r="E581">
        <f t="shared" si="57"/>
        <v>5.18</v>
      </c>
      <c r="F581">
        <f t="shared" si="58"/>
        <v>40</v>
      </c>
      <c r="G581">
        <f t="shared" si="59"/>
        <v>2.57151801553346</v>
      </c>
      <c r="H581">
        <f t="shared" si="60"/>
        <v>6.9681359999999989E-4</v>
      </c>
      <c r="I581" s="3">
        <v>1.3973</v>
      </c>
      <c r="J581" s="3">
        <v>2.1000000000000001E-2</v>
      </c>
      <c r="K581">
        <f t="shared" si="61"/>
        <v>1.6560000000002261E-5</v>
      </c>
    </row>
    <row r="582" spans="1:11" x14ac:dyDescent="0.2">
      <c r="A582" s="5">
        <v>57.3</v>
      </c>
      <c r="B582" s="3">
        <f t="shared" si="62"/>
        <v>0.22510000000000008</v>
      </c>
      <c r="C582" s="3">
        <f t="shared" si="63"/>
        <v>1.84E-2</v>
      </c>
      <c r="D582">
        <f t="shared" si="56"/>
        <v>100</v>
      </c>
      <c r="E582">
        <f t="shared" si="57"/>
        <v>5.18</v>
      </c>
      <c r="F582">
        <f t="shared" si="58"/>
        <v>40</v>
      </c>
      <c r="G582">
        <f t="shared" si="59"/>
        <v>2.57151801553346</v>
      </c>
      <c r="H582">
        <f t="shared" si="60"/>
        <v>6.996108000000002E-4</v>
      </c>
      <c r="I582" s="3">
        <v>1.3982000000000001</v>
      </c>
      <c r="J582" s="3">
        <v>2.1000000000000001E-2</v>
      </c>
      <c r="K582">
        <f t="shared" si="61"/>
        <v>1.6604999999998172E-5</v>
      </c>
    </row>
    <row r="583" spans="1:11" x14ac:dyDescent="0.2">
      <c r="A583" s="5">
        <v>57.4</v>
      </c>
      <c r="B583" s="3">
        <f t="shared" si="62"/>
        <v>0.22599999999999998</v>
      </c>
      <c r="C583" s="3">
        <f t="shared" si="63"/>
        <v>1.8500000000000003E-2</v>
      </c>
      <c r="D583">
        <f t="shared" si="56"/>
        <v>100</v>
      </c>
      <c r="E583">
        <f t="shared" si="57"/>
        <v>5.18</v>
      </c>
      <c r="F583">
        <f t="shared" si="58"/>
        <v>40</v>
      </c>
      <c r="G583">
        <f t="shared" si="59"/>
        <v>2.5854936569222291</v>
      </c>
      <c r="H583">
        <f t="shared" si="60"/>
        <v>7.0240799999999985E-4</v>
      </c>
      <c r="I583" s="3">
        <v>1.3991</v>
      </c>
      <c r="J583" s="3">
        <v>2.1100000000000001E-2</v>
      </c>
      <c r="K583">
        <f t="shared" si="61"/>
        <v>1.1129999999998775E-5</v>
      </c>
    </row>
    <row r="584" spans="1:11" x14ac:dyDescent="0.2">
      <c r="A584" s="5">
        <v>57.5</v>
      </c>
      <c r="B584" s="3">
        <f t="shared" si="62"/>
        <v>0.22659999999999991</v>
      </c>
      <c r="C584" s="3">
        <f t="shared" si="63"/>
        <v>1.8599999999999998E-2</v>
      </c>
      <c r="D584">
        <f t="shared" si="56"/>
        <v>100</v>
      </c>
      <c r="E584">
        <f t="shared" si="57"/>
        <v>5.18</v>
      </c>
      <c r="F584">
        <f t="shared" si="58"/>
        <v>40</v>
      </c>
      <c r="G584">
        <f t="shared" si="59"/>
        <v>2.5994692983109973</v>
      </c>
      <c r="H584">
        <f t="shared" si="60"/>
        <v>7.0427279999999966E-4</v>
      </c>
      <c r="I584" s="3">
        <v>1.3996999999999999</v>
      </c>
      <c r="J584" s="3">
        <v>2.12E-2</v>
      </c>
      <c r="K584">
        <f t="shared" si="61"/>
        <v>1.6785000000002293E-5</v>
      </c>
    </row>
    <row r="585" spans="1:11" s="2" customFormat="1" x14ac:dyDescent="0.2">
      <c r="A585" s="9">
        <v>57.6</v>
      </c>
      <c r="B585" s="10">
        <f t="shared" si="62"/>
        <v>0.22750000000000004</v>
      </c>
      <c r="C585" s="10">
        <f t="shared" si="63"/>
        <v>1.8700000000000001E-2</v>
      </c>
      <c r="D585" s="2">
        <f t="shared" si="56"/>
        <v>100</v>
      </c>
      <c r="E585" s="2">
        <f t="shared" si="57"/>
        <v>5.18</v>
      </c>
      <c r="F585" s="2">
        <f t="shared" si="58"/>
        <v>40</v>
      </c>
      <c r="G585" s="2">
        <f t="shared" si="59"/>
        <v>2.6134449396997663</v>
      </c>
      <c r="H585" s="2">
        <f t="shared" si="60"/>
        <v>7.0707000000000007E-4</v>
      </c>
      <c r="I585" s="10">
        <v>1.4006000000000001</v>
      </c>
      <c r="J585" s="10">
        <v>2.1299999999999999E-2</v>
      </c>
      <c r="K585" s="2">
        <f t="shared" si="61"/>
        <v>1.8799999999997929E-5</v>
      </c>
    </row>
    <row r="586" spans="1:11" x14ac:dyDescent="0.2">
      <c r="A586" s="5">
        <v>57.7</v>
      </c>
      <c r="B586" s="3">
        <f t="shared" si="62"/>
        <v>0.22849999999999993</v>
      </c>
      <c r="C586" s="3">
        <f t="shared" si="63"/>
        <v>1.89E-2</v>
      </c>
      <c r="D586">
        <f t="shared" ref="D586:D649" si="64">$E$4</f>
        <v>100</v>
      </c>
      <c r="E586">
        <f t="shared" ref="E586:E649" si="65">$F$4</f>
        <v>5.18</v>
      </c>
      <c r="F586">
        <f t="shared" ref="F586:F649" si="66">$G$4</f>
        <v>40</v>
      </c>
      <c r="G586">
        <f t="shared" ref="G586:G649" si="67">3*C586*D586*1000/(2*F586*E586^2)</f>
        <v>2.641396222477304</v>
      </c>
      <c r="H586">
        <f t="shared" ref="H586:H649" si="68">6*B586*E586/(D586^2)</f>
        <v>7.1017799999999968E-4</v>
      </c>
      <c r="I586" s="3">
        <v>1.4016</v>
      </c>
      <c r="J586" s="3">
        <v>2.1499999999999998E-2</v>
      </c>
      <c r="K586">
        <f t="shared" ref="K586:K649" si="69">(C587+C586)/2*(B587-B586)</f>
        <v>1.323000000000274E-5</v>
      </c>
    </row>
    <row r="587" spans="1:11" x14ac:dyDescent="0.2">
      <c r="A587" s="5">
        <v>57.8</v>
      </c>
      <c r="B587" s="3">
        <f t="shared" si="62"/>
        <v>0.22920000000000007</v>
      </c>
      <c r="C587" s="3">
        <f t="shared" si="63"/>
        <v>1.89E-2</v>
      </c>
      <c r="D587">
        <f t="shared" si="64"/>
        <v>100</v>
      </c>
      <c r="E587">
        <f t="shared" si="65"/>
        <v>5.18</v>
      </c>
      <c r="F587">
        <f t="shared" si="66"/>
        <v>40</v>
      </c>
      <c r="G587">
        <f t="shared" si="67"/>
        <v>2.641396222477304</v>
      </c>
      <c r="H587">
        <f t="shared" si="68"/>
        <v>7.1235360000000019E-4</v>
      </c>
      <c r="I587" s="3">
        <v>1.4023000000000001</v>
      </c>
      <c r="J587" s="3">
        <v>2.1499999999999998E-2</v>
      </c>
      <c r="K587">
        <f t="shared" si="69"/>
        <v>1.5119999999998336E-5</v>
      </c>
    </row>
    <row r="588" spans="1:11" x14ac:dyDescent="0.2">
      <c r="A588" s="5">
        <v>57.9</v>
      </c>
      <c r="B588" s="3">
        <f t="shared" si="62"/>
        <v>0.22999999999999998</v>
      </c>
      <c r="C588" s="3">
        <f t="shared" si="63"/>
        <v>1.89E-2</v>
      </c>
      <c r="D588">
        <f t="shared" si="64"/>
        <v>100</v>
      </c>
      <c r="E588">
        <f t="shared" si="65"/>
        <v>5.18</v>
      </c>
      <c r="F588">
        <f t="shared" si="66"/>
        <v>40</v>
      </c>
      <c r="G588">
        <f t="shared" si="67"/>
        <v>2.641396222477304</v>
      </c>
      <c r="H588">
        <f t="shared" si="68"/>
        <v>7.148399999999999E-4</v>
      </c>
      <c r="I588" s="3">
        <v>1.4031</v>
      </c>
      <c r="J588" s="3">
        <v>2.1499999999999998E-2</v>
      </c>
      <c r="K588">
        <f t="shared" si="69"/>
        <v>1.7054999999998121E-5</v>
      </c>
    </row>
    <row r="589" spans="1:11" x14ac:dyDescent="0.2">
      <c r="A589" s="5">
        <v>58</v>
      </c>
      <c r="B589" s="3">
        <f t="shared" si="62"/>
        <v>0.23089999999999988</v>
      </c>
      <c r="C589" s="3">
        <f t="shared" si="63"/>
        <v>1.9000000000000003E-2</v>
      </c>
      <c r="D589">
        <f t="shared" si="64"/>
        <v>100</v>
      </c>
      <c r="E589">
        <f t="shared" si="65"/>
        <v>5.18</v>
      </c>
      <c r="F589">
        <f t="shared" si="66"/>
        <v>40</v>
      </c>
      <c r="G589">
        <f t="shared" si="67"/>
        <v>2.655371863866073</v>
      </c>
      <c r="H589">
        <f t="shared" si="68"/>
        <v>7.1763719999999966E-4</v>
      </c>
      <c r="I589" s="3">
        <v>1.4039999999999999</v>
      </c>
      <c r="J589" s="3">
        <v>2.1600000000000001E-2</v>
      </c>
      <c r="K589">
        <f t="shared" si="69"/>
        <v>1.9100000000002141E-5</v>
      </c>
    </row>
    <row r="590" spans="1:11" x14ac:dyDescent="0.2">
      <c r="A590" s="5">
        <v>58.1</v>
      </c>
      <c r="B590" s="3">
        <f t="shared" si="62"/>
        <v>0.2319</v>
      </c>
      <c r="C590" s="3">
        <f t="shared" si="63"/>
        <v>1.9200000000000002E-2</v>
      </c>
      <c r="D590">
        <f t="shared" si="64"/>
        <v>100</v>
      </c>
      <c r="E590">
        <f t="shared" si="65"/>
        <v>5.18</v>
      </c>
      <c r="F590">
        <f t="shared" si="66"/>
        <v>40</v>
      </c>
      <c r="G590">
        <f t="shared" si="67"/>
        <v>2.6833231466436107</v>
      </c>
      <c r="H590">
        <f t="shared" si="68"/>
        <v>7.2074519999999992E-4</v>
      </c>
      <c r="I590" s="3">
        <v>1.405</v>
      </c>
      <c r="J590" s="3">
        <v>2.18E-2</v>
      </c>
      <c r="K590">
        <f t="shared" si="69"/>
        <v>1.1489999999998735E-5</v>
      </c>
    </row>
    <row r="591" spans="1:11" x14ac:dyDescent="0.2">
      <c r="A591" s="5">
        <v>58.2</v>
      </c>
      <c r="B591" s="3">
        <f t="shared" si="62"/>
        <v>0.23249999999999993</v>
      </c>
      <c r="C591" s="3">
        <f t="shared" si="63"/>
        <v>1.9099999999999999E-2</v>
      </c>
      <c r="D591">
        <f t="shared" si="64"/>
        <v>100</v>
      </c>
      <c r="E591">
        <f t="shared" si="65"/>
        <v>5.18</v>
      </c>
      <c r="F591">
        <f t="shared" si="66"/>
        <v>40</v>
      </c>
      <c r="G591">
        <f t="shared" si="67"/>
        <v>2.6693475052548412</v>
      </c>
      <c r="H591">
        <f t="shared" si="68"/>
        <v>7.2260999999999972E-4</v>
      </c>
      <c r="I591" s="3">
        <v>1.4056</v>
      </c>
      <c r="J591" s="3">
        <v>2.1700000000000001E-2</v>
      </c>
      <c r="K591">
        <f t="shared" si="69"/>
        <v>1.7235000000002355E-5</v>
      </c>
    </row>
    <row r="592" spans="1:11" x14ac:dyDescent="0.2">
      <c r="A592" s="5">
        <v>58.3</v>
      </c>
      <c r="B592" s="3">
        <f t="shared" si="62"/>
        <v>0.23340000000000005</v>
      </c>
      <c r="C592" s="3">
        <f t="shared" si="63"/>
        <v>1.9200000000000002E-2</v>
      </c>
      <c r="D592">
        <f t="shared" si="64"/>
        <v>100</v>
      </c>
      <c r="E592">
        <f t="shared" si="65"/>
        <v>5.18</v>
      </c>
      <c r="F592">
        <f t="shared" si="66"/>
        <v>40</v>
      </c>
      <c r="G592">
        <f t="shared" si="67"/>
        <v>2.6833231466436107</v>
      </c>
      <c r="H592">
        <f t="shared" si="68"/>
        <v>7.2540720000000014E-4</v>
      </c>
      <c r="I592" s="3">
        <v>1.4065000000000001</v>
      </c>
      <c r="J592" s="3">
        <v>2.18E-2</v>
      </c>
      <c r="K592">
        <f t="shared" si="69"/>
        <v>2.1229999999997664E-5</v>
      </c>
    </row>
    <row r="593" spans="1:11" x14ac:dyDescent="0.2">
      <c r="A593" s="5">
        <v>58.4</v>
      </c>
      <c r="B593" s="3">
        <f t="shared" si="62"/>
        <v>0.23449999999999993</v>
      </c>
      <c r="C593" s="3">
        <f t="shared" si="63"/>
        <v>1.9400000000000001E-2</v>
      </c>
      <c r="D593">
        <f t="shared" si="64"/>
        <v>100</v>
      </c>
      <c r="E593">
        <f t="shared" si="65"/>
        <v>5.18</v>
      </c>
      <c r="F593">
        <f t="shared" si="66"/>
        <v>40</v>
      </c>
      <c r="G593">
        <f t="shared" si="67"/>
        <v>2.7112744294211479</v>
      </c>
      <c r="H593">
        <f t="shared" si="68"/>
        <v>7.288259999999998E-4</v>
      </c>
      <c r="I593" s="3">
        <v>1.4076</v>
      </c>
      <c r="J593" s="3">
        <v>2.1999999999999999E-2</v>
      </c>
      <c r="K593">
        <f t="shared" si="69"/>
        <v>1.361500000000282E-5</v>
      </c>
    </row>
    <row r="594" spans="1:11" x14ac:dyDescent="0.2">
      <c r="A594" s="5">
        <v>58.5</v>
      </c>
      <c r="B594" s="3">
        <f t="shared" si="62"/>
        <v>0.23520000000000008</v>
      </c>
      <c r="C594" s="3">
        <f t="shared" si="63"/>
        <v>1.9500000000000003E-2</v>
      </c>
      <c r="D594">
        <f t="shared" si="64"/>
        <v>100</v>
      </c>
      <c r="E594">
        <f t="shared" si="65"/>
        <v>5.18</v>
      </c>
      <c r="F594">
        <f t="shared" si="66"/>
        <v>40</v>
      </c>
      <c r="G594">
        <f t="shared" si="67"/>
        <v>2.7252500708099179</v>
      </c>
      <c r="H594">
        <f t="shared" si="68"/>
        <v>7.3100160000000021E-4</v>
      </c>
      <c r="I594" s="3">
        <v>1.4083000000000001</v>
      </c>
      <c r="J594" s="3">
        <v>2.2100000000000002E-2</v>
      </c>
      <c r="K594">
        <f t="shared" si="69"/>
        <v>1.1699999999998714E-5</v>
      </c>
    </row>
    <row r="595" spans="1:11" x14ac:dyDescent="0.2">
      <c r="A595" s="5">
        <v>58.6</v>
      </c>
      <c r="B595" s="3">
        <f t="shared" si="62"/>
        <v>0.23580000000000001</v>
      </c>
      <c r="C595" s="3">
        <f t="shared" si="63"/>
        <v>1.9500000000000003E-2</v>
      </c>
      <c r="D595">
        <f t="shared" si="64"/>
        <v>100</v>
      </c>
      <c r="E595">
        <f t="shared" si="65"/>
        <v>5.18</v>
      </c>
      <c r="F595">
        <f t="shared" si="66"/>
        <v>40</v>
      </c>
      <c r="G595">
        <f t="shared" si="67"/>
        <v>2.7252500708099179</v>
      </c>
      <c r="H595">
        <f t="shared" si="68"/>
        <v>7.3286640000000001E-4</v>
      </c>
      <c r="I595" s="3">
        <v>1.4089</v>
      </c>
      <c r="J595" s="3">
        <v>2.2100000000000002E-2</v>
      </c>
      <c r="K595">
        <f t="shared" si="69"/>
        <v>1.7549999999998072E-5</v>
      </c>
    </row>
    <row r="596" spans="1:11" x14ac:dyDescent="0.2">
      <c r="A596" s="5">
        <v>58.7</v>
      </c>
      <c r="B596" s="3">
        <f t="shared" si="62"/>
        <v>0.23669999999999991</v>
      </c>
      <c r="C596" s="3">
        <f t="shared" si="63"/>
        <v>1.9500000000000003E-2</v>
      </c>
      <c r="D596">
        <f t="shared" si="64"/>
        <v>100</v>
      </c>
      <c r="E596">
        <f t="shared" si="65"/>
        <v>5.18</v>
      </c>
      <c r="F596">
        <f t="shared" si="66"/>
        <v>40</v>
      </c>
      <c r="G596">
        <f t="shared" si="67"/>
        <v>2.7252500708099179</v>
      </c>
      <c r="H596">
        <f t="shared" si="68"/>
        <v>7.3566359999999967E-4</v>
      </c>
      <c r="I596" s="3">
        <v>1.4097999999999999</v>
      </c>
      <c r="J596" s="3">
        <v>2.2100000000000002E-2</v>
      </c>
      <c r="K596">
        <f t="shared" si="69"/>
        <v>1.5680000000002628E-5</v>
      </c>
    </row>
    <row r="597" spans="1:11" x14ac:dyDescent="0.2">
      <c r="A597" s="5">
        <v>58.8</v>
      </c>
      <c r="B597" s="3">
        <f t="shared" si="62"/>
        <v>0.23750000000000004</v>
      </c>
      <c r="C597" s="3">
        <f t="shared" si="63"/>
        <v>1.9700000000000002E-2</v>
      </c>
      <c r="D597">
        <f t="shared" si="64"/>
        <v>100</v>
      </c>
      <c r="E597">
        <f t="shared" si="65"/>
        <v>5.18</v>
      </c>
      <c r="F597">
        <f t="shared" si="66"/>
        <v>40</v>
      </c>
      <c r="G597">
        <f t="shared" si="67"/>
        <v>2.7532013535874547</v>
      </c>
      <c r="H597">
        <f t="shared" si="68"/>
        <v>7.3815000000000013E-4</v>
      </c>
      <c r="I597" s="3">
        <v>1.4106000000000001</v>
      </c>
      <c r="J597" s="3">
        <v>2.23E-2</v>
      </c>
      <c r="K597">
        <f t="shared" si="69"/>
        <v>1.5759999999998267E-5</v>
      </c>
    </row>
    <row r="598" spans="1:11" x14ac:dyDescent="0.2">
      <c r="A598" s="5">
        <v>58.9</v>
      </c>
      <c r="B598" s="3">
        <f t="shared" si="62"/>
        <v>0.23829999999999996</v>
      </c>
      <c r="C598" s="3">
        <f t="shared" si="63"/>
        <v>1.9700000000000002E-2</v>
      </c>
      <c r="D598">
        <f t="shared" si="64"/>
        <v>100</v>
      </c>
      <c r="E598">
        <f t="shared" si="65"/>
        <v>5.18</v>
      </c>
      <c r="F598">
        <f t="shared" si="66"/>
        <v>40</v>
      </c>
      <c r="G598">
        <f t="shared" si="67"/>
        <v>2.7532013535874547</v>
      </c>
      <c r="H598">
        <f t="shared" si="68"/>
        <v>7.4063639999999984E-4</v>
      </c>
      <c r="I598" s="3">
        <v>1.4114</v>
      </c>
      <c r="J598" s="3">
        <v>2.23E-2</v>
      </c>
      <c r="K598">
        <f t="shared" si="69"/>
        <v>1.3824999999998478E-5</v>
      </c>
    </row>
    <row r="599" spans="1:11" x14ac:dyDescent="0.2">
      <c r="A599" s="5">
        <v>59</v>
      </c>
      <c r="B599" s="3">
        <f t="shared" si="62"/>
        <v>0.23899999999999988</v>
      </c>
      <c r="C599" s="3">
        <f t="shared" si="63"/>
        <v>1.9799999999999998E-2</v>
      </c>
      <c r="D599">
        <f t="shared" si="64"/>
        <v>100</v>
      </c>
      <c r="E599">
        <f t="shared" si="65"/>
        <v>5.18</v>
      </c>
      <c r="F599">
        <f t="shared" si="66"/>
        <v>40</v>
      </c>
      <c r="G599">
        <f t="shared" si="67"/>
        <v>2.7671769949762228</v>
      </c>
      <c r="H599">
        <f t="shared" si="68"/>
        <v>7.428119999999996E-4</v>
      </c>
      <c r="I599" s="3">
        <v>1.4120999999999999</v>
      </c>
      <c r="J599" s="3">
        <v>2.24E-2</v>
      </c>
      <c r="K599">
        <f t="shared" si="69"/>
        <v>2.3820000000001784E-5</v>
      </c>
    </row>
    <row r="600" spans="1:11" x14ac:dyDescent="0.2">
      <c r="A600" s="5">
        <v>59.1</v>
      </c>
      <c r="B600" s="3">
        <f t="shared" si="62"/>
        <v>0.24019999999999997</v>
      </c>
      <c r="C600" s="3">
        <f t="shared" si="63"/>
        <v>1.9900000000000001E-2</v>
      </c>
      <c r="D600">
        <f t="shared" si="64"/>
        <v>100</v>
      </c>
      <c r="E600">
        <f t="shared" si="65"/>
        <v>5.18</v>
      </c>
      <c r="F600">
        <f t="shared" si="66"/>
        <v>40</v>
      </c>
      <c r="G600">
        <f t="shared" si="67"/>
        <v>2.7811526363649923</v>
      </c>
      <c r="H600">
        <f t="shared" si="68"/>
        <v>7.4654159999999986E-4</v>
      </c>
      <c r="I600" s="3">
        <v>1.4133</v>
      </c>
      <c r="J600" s="3">
        <v>2.2499999999999999E-2</v>
      </c>
      <c r="K600">
        <f t="shared" si="69"/>
        <v>1.5999999999998237E-5</v>
      </c>
    </row>
    <row r="601" spans="1:11" x14ac:dyDescent="0.2">
      <c r="A601" s="5">
        <v>59.2</v>
      </c>
      <c r="B601" s="3">
        <f t="shared" si="62"/>
        <v>0.24099999999999988</v>
      </c>
      <c r="C601" s="3">
        <f t="shared" si="63"/>
        <v>2.01E-2</v>
      </c>
      <c r="D601">
        <f t="shared" si="64"/>
        <v>100</v>
      </c>
      <c r="E601">
        <f t="shared" si="65"/>
        <v>5.18</v>
      </c>
      <c r="F601">
        <f t="shared" si="66"/>
        <v>40</v>
      </c>
      <c r="G601">
        <f t="shared" si="67"/>
        <v>2.8091039191425295</v>
      </c>
      <c r="H601">
        <f t="shared" si="68"/>
        <v>7.4902799999999956E-4</v>
      </c>
      <c r="I601" s="3">
        <v>1.4140999999999999</v>
      </c>
      <c r="J601" s="3">
        <v>2.2700000000000001E-2</v>
      </c>
      <c r="K601">
        <f t="shared" si="69"/>
        <v>1.2060000000003135E-5</v>
      </c>
    </row>
    <row r="602" spans="1:11" x14ac:dyDescent="0.2">
      <c r="A602" s="5">
        <v>59.3</v>
      </c>
      <c r="B602" s="3">
        <f t="shared" si="62"/>
        <v>0.24160000000000004</v>
      </c>
      <c r="C602" s="3">
        <f t="shared" si="63"/>
        <v>2.01E-2</v>
      </c>
      <c r="D602">
        <f t="shared" si="64"/>
        <v>100</v>
      </c>
      <c r="E602">
        <f t="shared" si="65"/>
        <v>5.18</v>
      </c>
      <c r="F602">
        <f t="shared" si="66"/>
        <v>40</v>
      </c>
      <c r="G602">
        <f t="shared" si="67"/>
        <v>2.8091039191425295</v>
      </c>
      <c r="H602">
        <f t="shared" si="68"/>
        <v>7.5089280000000013E-4</v>
      </c>
      <c r="I602" s="3">
        <v>1.4147000000000001</v>
      </c>
      <c r="J602" s="3">
        <v>2.2700000000000001E-2</v>
      </c>
      <c r="K602">
        <f t="shared" si="69"/>
        <v>1.8089999999998009E-5</v>
      </c>
    </row>
    <row r="603" spans="1:11" x14ac:dyDescent="0.2">
      <c r="A603" s="5">
        <v>59.4</v>
      </c>
      <c r="B603" s="3">
        <f t="shared" si="62"/>
        <v>0.24249999999999994</v>
      </c>
      <c r="C603" s="3">
        <f t="shared" si="63"/>
        <v>2.01E-2</v>
      </c>
      <c r="D603">
        <f t="shared" si="64"/>
        <v>100</v>
      </c>
      <c r="E603">
        <f t="shared" si="65"/>
        <v>5.18</v>
      </c>
      <c r="F603">
        <f t="shared" si="66"/>
        <v>40</v>
      </c>
      <c r="G603">
        <f t="shared" si="67"/>
        <v>2.8091039191425295</v>
      </c>
      <c r="H603">
        <f t="shared" si="68"/>
        <v>7.5368999999999979E-4</v>
      </c>
      <c r="I603" s="3">
        <v>1.4156</v>
      </c>
      <c r="J603" s="3">
        <v>2.2700000000000001E-2</v>
      </c>
      <c r="K603">
        <f t="shared" si="69"/>
        <v>2.2055000000002021E-5</v>
      </c>
    </row>
    <row r="604" spans="1:11" x14ac:dyDescent="0.2">
      <c r="A604" s="5">
        <v>59.5</v>
      </c>
      <c r="B604" s="3">
        <f t="shared" si="62"/>
        <v>0.24360000000000004</v>
      </c>
      <c r="C604" s="3">
        <f t="shared" si="63"/>
        <v>1.9999999999999997E-2</v>
      </c>
      <c r="D604">
        <f t="shared" si="64"/>
        <v>100</v>
      </c>
      <c r="E604">
        <f t="shared" si="65"/>
        <v>5.18</v>
      </c>
      <c r="F604">
        <f t="shared" si="66"/>
        <v>40</v>
      </c>
      <c r="G604">
        <f t="shared" si="67"/>
        <v>2.7951282777537605</v>
      </c>
      <c r="H604">
        <f t="shared" si="68"/>
        <v>7.571088000000001E-4</v>
      </c>
      <c r="I604" s="3">
        <v>1.4167000000000001</v>
      </c>
      <c r="J604" s="3">
        <v>2.2599999999999999E-2</v>
      </c>
      <c r="K604">
        <f t="shared" si="69"/>
        <v>1.4139999999998442E-5</v>
      </c>
    </row>
    <row r="605" spans="1:11" x14ac:dyDescent="0.2">
      <c r="A605" s="5">
        <v>59.6</v>
      </c>
      <c r="B605" s="3">
        <f t="shared" si="62"/>
        <v>0.24429999999999996</v>
      </c>
      <c r="C605" s="3">
        <f t="shared" si="63"/>
        <v>2.0400000000000001E-2</v>
      </c>
      <c r="D605">
        <f t="shared" si="64"/>
        <v>100</v>
      </c>
      <c r="E605">
        <f t="shared" si="65"/>
        <v>5.18</v>
      </c>
      <c r="F605">
        <f t="shared" si="66"/>
        <v>40</v>
      </c>
      <c r="G605">
        <f t="shared" si="67"/>
        <v>2.8510308433088363</v>
      </c>
      <c r="H605">
        <f t="shared" si="68"/>
        <v>7.5928439999999986E-4</v>
      </c>
      <c r="I605" s="3">
        <v>1.4174</v>
      </c>
      <c r="J605" s="3">
        <v>2.3E-2</v>
      </c>
      <c r="K605">
        <f t="shared" si="69"/>
        <v>1.4279999999998428E-5</v>
      </c>
    </row>
    <row r="606" spans="1:11" x14ac:dyDescent="0.2">
      <c r="A606" s="5">
        <v>59.7</v>
      </c>
      <c r="B606" s="3">
        <f t="shared" si="62"/>
        <v>0.24499999999999988</v>
      </c>
      <c r="C606" s="3">
        <f t="shared" si="63"/>
        <v>2.0400000000000001E-2</v>
      </c>
      <c r="D606">
        <f t="shared" si="64"/>
        <v>100</v>
      </c>
      <c r="E606">
        <f t="shared" si="65"/>
        <v>5.18</v>
      </c>
      <c r="F606">
        <f t="shared" si="66"/>
        <v>40</v>
      </c>
      <c r="G606">
        <f t="shared" si="67"/>
        <v>2.8510308433088363</v>
      </c>
      <c r="H606">
        <f t="shared" si="68"/>
        <v>7.6145999999999961E-4</v>
      </c>
      <c r="I606" s="3">
        <v>1.4180999999999999</v>
      </c>
      <c r="J606" s="3">
        <v>2.3E-2</v>
      </c>
      <c r="K606">
        <f t="shared" si="69"/>
        <v>2.0450000000002289E-5</v>
      </c>
    </row>
    <row r="607" spans="1:11" x14ac:dyDescent="0.2">
      <c r="A607" s="5">
        <v>59.8</v>
      </c>
      <c r="B607" s="3">
        <f t="shared" si="62"/>
        <v>0.246</v>
      </c>
      <c r="C607" s="3">
        <f t="shared" si="63"/>
        <v>2.0499999999999997E-2</v>
      </c>
      <c r="D607">
        <f t="shared" si="64"/>
        <v>100</v>
      </c>
      <c r="E607">
        <f t="shared" si="65"/>
        <v>5.18</v>
      </c>
      <c r="F607">
        <f t="shared" si="66"/>
        <v>40</v>
      </c>
      <c r="G607">
        <f t="shared" si="67"/>
        <v>2.8650064846976044</v>
      </c>
      <c r="H607">
        <f t="shared" si="68"/>
        <v>7.6456799999999998E-4</v>
      </c>
      <c r="I607" s="3">
        <v>1.4191</v>
      </c>
      <c r="J607" s="3">
        <v>2.3099999999999999E-2</v>
      </c>
      <c r="K607">
        <f t="shared" si="69"/>
        <v>1.6359999999998197E-5</v>
      </c>
    </row>
    <row r="608" spans="1:11" x14ac:dyDescent="0.2">
      <c r="A608" s="5">
        <v>59.9</v>
      </c>
      <c r="B608" s="3">
        <f t="shared" si="62"/>
        <v>0.24679999999999991</v>
      </c>
      <c r="C608" s="3">
        <f t="shared" si="63"/>
        <v>2.0400000000000001E-2</v>
      </c>
      <c r="D608">
        <f t="shared" si="64"/>
        <v>100</v>
      </c>
      <c r="E608">
        <f t="shared" si="65"/>
        <v>5.18</v>
      </c>
      <c r="F608">
        <f t="shared" si="66"/>
        <v>40</v>
      </c>
      <c r="G608">
        <f t="shared" si="67"/>
        <v>2.8510308433088363</v>
      </c>
      <c r="H608">
        <f t="shared" si="68"/>
        <v>7.6705439999999968E-4</v>
      </c>
      <c r="I608" s="3">
        <v>1.4198999999999999</v>
      </c>
      <c r="J608" s="3">
        <v>2.3E-2</v>
      </c>
      <c r="K608">
        <f t="shared" si="69"/>
        <v>1.438500000000298E-5</v>
      </c>
    </row>
    <row r="609" spans="1:11" x14ac:dyDescent="0.2">
      <c r="A609" s="5">
        <v>60</v>
      </c>
      <c r="B609" s="3">
        <f t="shared" si="62"/>
        <v>0.24750000000000005</v>
      </c>
      <c r="C609" s="3">
        <f t="shared" si="63"/>
        <v>2.0700000000000003E-2</v>
      </c>
      <c r="D609">
        <f t="shared" si="64"/>
        <v>100</v>
      </c>
      <c r="E609">
        <f t="shared" si="65"/>
        <v>5.18</v>
      </c>
      <c r="F609">
        <f t="shared" si="66"/>
        <v>40</v>
      </c>
      <c r="G609">
        <f t="shared" si="67"/>
        <v>2.892957767475143</v>
      </c>
      <c r="H609">
        <f t="shared" si="68"/>
        <v>7.6923000000000009E-4</v>
      </c>
      <c r="I609" s="3">
        <v>1.4206000000000001</v>
      </c>
      <c r="J609" s="3">
        <v>2.3300000000000001E-2</v>
      </c>
      <c r="K609">
        <f t="shared" si="69"/>
        <v>1.6519999999998182E-5</v>
      </c>
    </row>
    <row r="610" spans="1:11" x14ac:dyDescent="0.2">
      <c r="A610" s="5">
        <v>60.1</v>
      </c>
      <c r="B610" s="3">
        <f t="shared" si="62"/>
        <v>0.24829999999999997</v>
      </c>
      <c r="C610" s="3">
        <f t="shared" si="63"/>
        <v>2.06E-2</v>
      </c>
      <c r="D610">
        <f t="shared" si="64"/>
        <v>100</v>
      </c>
      <c r="E610">
        <f t="shared" si="65"/>
        <v>5.18</v>
      </c>
      <c r="F610">
        <f t="shared" si="66"/>
        <v>40</v>
      </c>
      <c r="G610">
        <f t="shared" si="67"/>
        <v>2.8789821260863735</v>
      </c>
      <c r="H610">
        <f t="shared" si="68"/>
        <v>7.717163999999999E-4</v>
      </c>
      <c r="I610" s="3">
        <v>1.4214</v>
      </c>
      <c r="J610" s="3">
        <v>2.3199999999999998E-2</v>
      </c>
      <c r="K610">
        <f t="shared" si="69"/>
        <v>2.0600000000002307E-5</v>
      </c>
    </row>
    <row r="611" spans="1:11" x14ac:dyDescent="0.2">
      <c r="A611" s="5">
        <v>60.2</v>
      </c>
      <c r="B611" s="3">
        <f t="shared" si="62"/>
        <v>0.24930000000000008</v>
      </c>
      <c r="C611" s="3">
        <f t="shared" si="63"/>
        <v>2.06E-2</v>
      </c>
      <c r="D611">
        <f t="shared" si="64"/>
        <v>100</v>
      </c>
      <c r="E611">
        <f t="shared" si="65"/>
        <v>5.18</v>
      </c>
      <c r="F611">
        <f t="shared" si="66"/>
        <v>40</v>
      </c>
      <c r="G611">
        <f t="shared" si="67"/>
        <v>2.8789821260863735</v>
      </c>
      <c r="H611">
        <f t="shared" si="68"/>
        <v>7.7482440000000027E-4</v>
      </c>
      <c r="I611" s="3">
        <v>1.4224000000000001</v>
      </c>
      <c r="J611" s="3">
        <v>2.3199999999999998E-2</v>
      </c>
      <c r="K611">
        <f t="shared" si="69"/>
        <v>1.6519999999998182E-5</v>
      </c>
    </row>
    <row r="612" spans="1:11" x14ac:dyDescent="0.2">
      <c r="A612" s="5">
        <v>60.3</v>
      </c>
      <c r="B612" s="3">
        <f t="shared" si="62"/>
        <v>0.25009999999999999</v>
      </c>
      <c r="C612" s="3">
        <f t="shared" si="63"/>
        <v>2.0700000000000003E-2</v>
      </c>
      <c r="D612">
        <f t="shared" si="64"/>
        <v>100</v>
      </c>
      <c r="E612">
        <f t="shared" si="65"/>
        <v>5.18</v>
      </c>
      <c r="F612">
        <f t="shared" si="66"/>
        <v>40</v>
      </c>
      <c r="G612">
        <f t="shared" si="67"/>
        <v>2.892957767475143</v>
      </c>
      <c r="H612">
        <f t="shared" si="68"/>
        <v>7.7731079999999986E-4</v>
      </c>
      <c r="I612" s="3">
        <v>1.4232</v>
      </c>
      <c r="J612" s="3">
        <v>2.3300000000000001E-2</v>
      </c>
      <c r="K612">
        <f t="shared" si="69"/>
        <v>1.4489999999998406E-5</v>
      </c>
    </row>
    <row r="613" spans="1:11" x14ac:dyDescent="0.2">
      <c r="A613" s="5">
        <v>60.4</v>
      </c>
      <c r="B613" s="3">
        <f t="shared" si="62"/>
        <v>0.25079999999999991</v>
      </c>
      <c r="C613" s="3">
        <f t="shared" si="63"/>
        <v>2.0700000000000003E-2</v>
      </c>
      <c r="D613">
        <f t="shared" si="64"/>
        <v>100</v>
      </c>
      <c r="E613">
        <f t="shared" si="65"/>
        <v>5.18</v>
      </c>
      <c r="F613">
        <f t="shared" si="66"/>
        <v>40</v>
      </c>
      <c r="G613">
        <f t="shared" si="67"/>
        <v>2.892957767475143</v>
      </c>
      <c r="H613">
        <f t="shared" si="68"/>
        <v>7.7948639999999973E-4</v>
      </c>
      <c r="I613" s="3">
        <v>1.4238999999999999</v>
      </c>
      <c r="J613" s="3">
        <v>2.3300000000000001E-2</v>
      </c>
      <c r="K613">
        <f t="shared" si="69"/>
        <v>1.8765000000002562E-5</v>
      </c>
    </row>
    <row r="614" spans="1:11" x14ac:dyDescent="0.2">
      <c r="A614" s="5">
        <v>60.5</v>
      </c>
      <c r="B614" s="3">
        <f t="shared" si="62"/>
        <v>0.25170000000000003</v>
      </c>
      <c r="C614" s="3">
        <f t="shared" si="63"/>
        <v>2.0999999999999998E-2</v>
      </c>
      <c r="D614">
        <f t="shared" si="64"/>
        <v>100</v>
      </c>
      <c r="E614">
        <f t="shared" si="65"/>
        <v>5.18</v>
      </c>
      <c r="F614">
        <f t="shared" si="66"/>
        <v>40</v>
      </c>
      <c r="G614">
        <f t="shared" si="67"/>
        <v>2.9348846916414488</v>
      </c>
      <c r="H614">
        <f t="shared" si="68"/>
        <v>7.8228360000000003E-4</v>
      </c>
      <c r="I614" s="3">
        <v>1.4248000000000001</v>
      </c>
      <c r="J614" s="3">
        <v>2.3599999999999999E-2</v>
      </c>
      <c r="K614">
        <f t="shared" si="69"/>
        <v>2.0999999999997685E-5</v>
      </c>
    </row>
    <row r="615" spans="1:11" x14ac:dyDescent="0.2">
      <c r="A615" s="5">
        <v>60.6</v>
      </c>
      <c r="B615" s="3">
        <f t="shared" si="62"/>
        <v>0.25269999999999992</v>
      </c>
      <c r="C615" s="3">
        <f t="shared" si="63"/>
        <v>2.0999999999999998E-2</v>
      </c>
      <c r="D615">
        <f t="shared" si="64"/>
        <v>100</v>
      </c>
      <c r="E615">
        <f t="shared" si="65"/>
        <v>5.18</v>
      </c>
      <c r="F615">
        <f t="shared" si="66"/>
        <v>40</v>
      </c>
      <c r="G615">
        <f t="shared" si="67"/>
        <v>2.9348846916414488</v>
      </c>
      <c r="H615">
        <f t="shared" si="68"/>
        <v>7.8539159999999975E-4</v>
      </c>
      <c r="I615" s="3">
        <v>1.4258</v>
      </c>
      <c r="J615" s="3">
        <v>2.3599999999999999E-2</v>
      </c>
      <c r="K615">
        <f t="shared" si="69"/>
        <v>1.4805000000003064E-5</v>
      </c>
    </row>
    <row r="616" spans="1:11" x14ac:dyDescent="0.2">
      <c r="A616" s="5">
        <v>60.7</v>
      </c>
      <c r="B616" s="3">
        <f t="shared" si="62"/>
        <v>0.25340000000000007</v>
      </c>
      <c r="C616" s="3">
        <f t="shared" si="63"/>
        <v>2.1299999999999999E-2</v>
      </c>
      <c r="D616">
        <f t="shared" si="64"/>
        <v>100</v>
      </c>
      <c r="E616">
        <f t="shared" si="65"/>
        <v>5.18</v>
      </c>
      <c r="F616">
        <f t="shared" si="66"/>
        <v>40</v>
      </c>
      <c r="G616">
        <f t="shared" si="67"/>
        <v>2.9768116158077551</v>
      </c>
      <c r="H616">
        <f t="shared" si="68"/>
        <v>7.8756720000000015E-4</v>
      </c>
      <c r="I616" s="3">
        <v>1.4265000000000001</v>
      </c>
      <c r="J616" s="3">
        <v>2.3900000000000001E-2</v>
      </c>
      <c r="K616">
        <f t="shared" si="69"/>
        <v>1.7039999999998122E-5</v>
      </c>
    </row>
    <row r="617" spans="1:11" x14ac:dyDescent="0.2">
      <c r="A617" s="5">
        <v>60.8</v>
      </c>
      <c r="B617" s="3">
        <f t="shared" si="62"/>
        <v>0.25419999999999998</v>
      </c>
      <c r="C617" s="3">
        <f t="shared" si="63"/>
        <v>2.1299999999999999E-2</v>
      </c>
      <c r="D617">
        <f t="shared" si="64"/>
        <v>100</v>
      </c>
      <c r="E617">
        <f t="shared" si="65"/>
        <v>5.18</v>
      </c>
      <c r="F617">
        <f t="shared" si="66"/>
        <v>40</v>
      </c>
      <c r="G617">
        <f t="shared" si="67"/>
        <v>2.9768116158077551</v>
      </c>
      <c r="H617">
        <f t="shared" si="68"/>
        <v>7.9005359999999986E-4</v>
      </c>
      <c r="I617" s="3">
        <v>1.4273</v>
      </c>
      <c r="J617" s="3">
        <v>2.3900000000000001E-2</v>
      </c>
      <c r="K617">
        <f t="shared" si="69"/>
        <v>2.1299999999997655E-5</v>
      </c>
    </row>
    <row r="618" spans="1:11" x14ac:dyDescent="0.2">
      <c r="A618" s="5">
        <v>60.9</v>
      </c>
      <c r="B618" s="3">
        <f t="shared" si="62"/>
        <v>0.25519999999999987</v>
      </c>
      <c r="C618" s="3">
        <f t="shared" si="63"/>
        <v>2.1299999999999999E-2</v>
      </c>
      <c r="D618">
        <f t="shared" si="64"/>
        <v>100</v>
      </c>
      <c r="E618">
        <f t="shared" si="65"/>
        <v>5.18</v>
      </c>
      <c r="F618">
        <f t="shared" si="66"/>
        <v>40</v>
      </c>
      <c r="G618">
        <f t="shared" si="67"/>
        <v>2.9768116158077551</v>
      </c>
      <c r="H618">
        <f t="shared" si="68"/>
        <v>7.9316159999999957E-4</v>
      </c>
      <c r="I618" s="3">
        <v>1.4282999999999999</v>
      </c>
      <c r="J618" s="3">
        <v>2.3900000000000001E-2</v>
      </c>
      <c r="K618">
        <f t="shared" si="69"/>
        <v>1.7080000000002859E-5</v>
      </c>
    </row>
    <row r="619" spans="1:11" x14ac:dyDescent="0.2">
      <c r="A619" s="5">
        <v>61</v>
      </c>
      <c r="B619" s="3">
        <f t="shared" si="62"/>
        <v>0.25600000000000001</v>
      </c>
      <c r="C619" s="3">
        <f t="shared" si="63"/>
        <v>2.1400000000000002E-2</v>
      </c>
      <c r="D619">
        <f t="shared" si="64"/>
        <v>100</v>
      </c>
      <c r="E619">
        <f t="shared" si="65"/>
        <v>5.18</v>
      </c>
      <c r="F619">
        <f t="shared" si="66"/>
        <v>40</v>
      </c>
      <c r="G619">
        <f t="shared" si="67"/>
        <v>2.9907872571965246</v>
      </c>
      <c r="H619">
        <f t="shared" si="68"/>
        <v>7.9564800000000004E-4</v>
      </c>
      <c r="I619" s="3">
        <v>1.4291</v>
      </c>
      <c r="J619" s="3">
        <v>2.4E-2</v>
      </c>
      <c r="K619">
        <f t="shared" si="69"/>
        <v>1.2899999999998581E-5</v>
      </c>
    </row>
    <row r="620" spans="1:11" x14ac:dyDescent="0.2">
      <c r="A620" s="5">
        <v>61.1</v>
      </c>
      <c r="B620" s="3">
        <f t="shared" si="62"/>
        <v>0.25659999999999994</v>
      </c>
      <c r="C620" s="3">
        <f t="shared" si="63"/>
        <v>2.1600000000000001E-2</v>
      </c>
      <c r="D620">
        <f t="shared" si="64"/>
        <v>100</v>
      </c>
      <c r="E620">
        <f t="shared" si="65"/>
        <v>5.18</v>
      </c>
      <c r="F620">
        <f t="shared" si="66"/>
        <v>40</v>
      </c>
      <c r="G620">
        <f t="shared" si="67"/>
        <v>3.0187385399740614</v>
      </c>
      <c r="H620">
        <f t="shared" si="68"/>
        <v>7.9751279999999984E-4</v>
      </c>
      <c r="I620" s="3">
        <v>1.4297</v>
      </c>
      <c r="J620" s="3">
        <v>2.4199999999999999E-2</v>
      </c>
      <c r="K620">
        <f t="shared" si="69"/>
        <v>2.1600000000002419E-5</v>
      </c>
    </row>
    <row r="621" spans="1:11" x14ac:dyDescent="0.2">
      <c r="A621" s="5">
        <v>61.2</v>
      </c>
      <c r="B621" s="3">
        <f t="shared" si="62"/>
        <v>0.25760000000000005</v>
      </c>
      <c r="C621" s="3">
        <f t="shared" si="63"/>
        <v>2.1600000000000001E-2</v>
      </c>
      <c r="D621">
        <f t="shared" si="64"/>
        <v>100</v>
      </c>
      <c r="E621">
        <f t="shared" si="65"/>
        <v>5.18</v>
      </c>
      <c r="F621">
        <f t="shared" si="66"/>
        <v>40</v>
      </c>
      <c r="G621">
        <f t="shared" si="67"/>
        <v>3.0187385399740614</v>
      </c>
      <c r="H621">
        <f t="shared" si="68"/>
        <v>8.006208000000001E-4</v>
      </c>
      <c r="I621" s="3">
        <v>1.4307000000000001</v>
      </c>
      <c r="J621" s="3">
        <v>2.4199999999999999E-2</v>
      </c>
      <c r="K621">
        <f t="shared" si="69"/>
        <v>2.1549999999997627E-5</v>
      </c>
    </row>
    <row r="622" spans="1:11" x14ac:dyDescent="0.2">
      <c r="A622" s="5">
        <v>61.3</v>
      </c>
      <c r="B622" s="3">
        <f t="shared" si="62"/>
        <v>0.25859999999999994</v>
      </c>
      <c r="C622" s="3">
        <f t="shared" si="63"/>
        <v>2.1499999999999998E-2</v>
      </c>
      <c r="D622">
        <f t="shared" si="64"/>
        <v>100</v>
      </c>
      <c r="E622">
        <f t="shared" si="65"/>
        <v>5.18</v>
      </c>
      <c r="F622">
        <f t="shared" si="66"/>
        <v>40</v>
      </c>
      <c r="G622">
        <f t="shared" si="67"/>
        <v>3.0047628985852928</v>
      </c>
      <c r="H622">
        <f t="shared" si="68"/>
        <v>8.0372879999999981E-4</v>
      </c>
      <c r="I622" s="3">
        <v>1.4317</v>
      </c>
      <c r="J622" s="3">
        <v>2.41E-2</v>
      </c>
      <c r="K622">
        <f t="shared" si="69"/>
        <v>1.2959999999998571E-5</v>
      </c>
    </row>
    <row r="623" spans="1:11" x14ac:dyDescent="0.2">
      <c r="A623" s="5">
        <v>61.4</v>
      </c>
      <c r="B623" s="3">
        <f t="shared" si="62"/>
        <v>0.25919999999999987</v>
      </c>
      <c r="C623" s="3">
        <f t="shared" si="63"/>
        <v>2.1699999999999997E-2</v>
      </c>
      <c r="D623">
        <f t="shared" si="64"/>
        <v>100</v>
      </c>
      <c r="E623">
        <f t="shared" si="65"/>
        <v>5.18</v>
      </c>
      <c r="F623">
        <f t="shared" si="66"/>
        <v>40</v>
      </c>
      <c r="G623">
        <f t="shared" si="67"/>
        <v>3.03271418136283</v>
      </c>
      <c r="H623">
        <f t="shared" si="68"/>
        <v>8.0559359999999951E-4</v>
      </c>
      <c r="I623" s="3">
        <v>1.4322999999999999</v>
      </c>
      <c r="J623" s="3">
        <v>2.4299999999999999E-2</v>
      </c>
      <c r="K623">
        <f t="shared" si="69"/>
        <v>1.7360000000002903E-5</v>
      </c>
    </row>
    <row r="624" spans="1:11" x14ac:dyDescent="0.2">
      <c r="A624" s="5">
        <v>61.5</v>
      </c>
      <c r="B624" s="3">
        <f t="shared" si="62"/>
        <v>0.26</v>
      </c>
      <c r="C624" s="3">
        <f t="shared" si="63"/>
        <v>2.1699999999999997E-2</v>
      </c>
      <c r="D624">
        <f t="shared" si="64"/>
        <v>100</v>
      </c>
      <c r="E624">
        <f t="shared" si="65"/>
        <v>5.18</v>
      </c>
      <c r="F624">
        <f t="shared" si="66"/>
        <v>40</v>
      </c>
      <c r="G624">
        <f t="shared" si="67"/>
        <v>3.03271418136283</v>
      </c>
      <c r="H624">
        <f t="shared" si="68"/>
        <v>8.0807999999999997E-4</v>
      </c>
      <c r="I624" s="3">
        <v>1.4331</v>
      </c>
      <c r="J624" s="3">
        <v>2.4299999999999999E-2</v>
      </c>
      <c r="K624">
        <f t="shared" si="69"/>
        <v>2.184999999999759E-5</v>
      </c>
    </row>
    <row r="625" spans="1:11" x14ac:dyDescent="0.2">
      <c r="A625" s="5">
        <v>61.6</v>
      </c>
      <c r="B625" s="3">
        <f t="shared" si="62"/>
        <v>0.2609999999999999</v>
      </c>
      <c r="C625" s="3">
        <f t="shared" si="63"/>
        <v>2.1999999999999999E-2</v>
      </c>
      <c r="D625">
        <f t="shared" si="64"/>
        <v>100</v>
      </c>
      <c r="E625">
        <f t="shared" si="65"/>
        <v>5.18</v>
      </c>
      <c r="F625">
        <f t="shared" si="66"/>
        <v>40</v>
      </c>
      <c r="G625">
        <f t="shared" si="67"/>
        <v>3.0746411055291372</v>
      </c>
      <c r="H625">
        <f t="shared" si="68"/>
        <v>8.1118799999999958E-4</v>
      </c>
      <c r="I625" s="3">
        <v>1.4340999999999999</v>
      </c>
      <c r="J625" s="3">
        <v>2.46E-2</v>
      </c>
      <c r="K625">
        <f t="shared" si="69"/>
        <v>1.7520000000002932E-5</v>
      </c>
    </row>
    <row r="626" spans="1:11" x14ac:dyDescent="0.2">
      <c r="A626" s="5">
        <v>61.7</v>
      </c>
      <c r="B626" s="3">
        <f t="shared" si="62"/>
        <v>0.26180000000000003</v>
      </c>
      <c r="C626" s="3">
        <f t="shared" si="63"/>
        <v>2.18E-2</v>
      </c>
      <c r="D626">
        <f t="shared" si="64"/>
        <v>100</v>
      </c>
      <c r="E626">
        <f t="shared" si="65"/>
        <v>5.18</v>
      </c>
      <c r="F626">
        <f t="shared" si="66"/>
        <v>40</v>
      </c>
      <c r="G626">
        <f t="shared" si="67"/>
        <v>3.0466898227515995</v>
      </c>
      <c r="H626">
        <f t="shared" si="68"/>
        <v>8.1367440000000004E-4</v>
      </c>
      <c r="I626" s="3">
        <v>1.4349000000000001</v>
      </c>
      <c r="J626" s="3">
        <v>2.4400000000000002E-2</v>
      </c>
      <c r="K626">
        <f t="shared" si="69"/>
        <v>1.3169999999998549E-5</v>
      </c>
    </row>
    <row r="627" spans="1:11" x14ac:dyDescent="0.2">
      <c r="A627" s="5">
        <v>61.8</v>
      </c>
      <c r="B627" s="3">
        <f t="shared" si="62"/>
        <v>0.26239999999999997</v>
      </c>
      <c r="C627" s="3">
        <f t="shared" si="63"/>
        <v>2.2100000000000002E-2</v>
      </c>
      <c r="D627">
        <f t="shared" si="64"/>
        <v>100</v>
      </c>
      <c r="E627">
        <f t="shared" si="65"/>
        <v>5.18</v>
      </c>
      <c r="F627">
        <f t="shared" si="66"/>
        <v>40</v>
      </c>
      <c r="G627">
        <f t="shared" si="67"/>
        <v>3.0886167469179058</v>
      </c>
      <c r="H627">
        <f t="shared" si="68"/>
        <v>8.1553919999999996E-4</v>
      </c>
      <c r="I627" s="3">
        <v>1.4355</v>
      </c>
      <c r="J627" s="3">
        <v>2.47E-2</v>
      </c>
      <c r="K627">
        <f t="shared" si="69"/>
        <v>2.2200000000002484E-5</v>
      </c>
    </row>
    <row r="628" spans="1:11" x14ac:dyDescent="0.2">
      <c r="A628" s="5">
        <v>61.9</v>
      </c>
      <c r="B628" s="3">
        <f t="shared" si="62"/>
        <v>0.26340000000000008</v>
      </c>
      <c r="C628" s="3">
        <f t="shared" si="63"/>
        <v>2.23E-2</v>
      </c>
      <c r="D628">
        <f t="shared" si="64"/>
        <v>100</v>
      </c>
      <c r="E628">
        <f t="shared" si="65"/>
        <v>5.18</v>
      </c>
      <c r="F628">
        <f t="shared" si="66"/>
        <v>40</v>
      </c>
      <c r="G628">
        <f t="shared" si="67"/>
        <v>3.1165680296954434</v>
      </c>
      <c r="H628">
        <f t="shared" si="68"/>
        <v>8.1864720000000021E-4</v>
      </c>
      <c r="I628" s="3">
        <v>1.4365000000000001</v>
      </c>
      <c r="J628" s="3">
        <v>2.4899999999999999E-2</v>
      </c>
      <c r="K628">
        <f t="shared" si="69"/>
        <v>2.2249999999997549E-5</v>
      </c>
    </row>
    <row r="629" spans="1:11" x14ac:dyDescent="0.2">
      <c r="A629" s="5">
        <v>62</v>
      </c>
      <c r="B629" s="3">
        <f t="shared" si="62"/>
        <v>0.26439999999999997</v>
      </c>
      <c r="C629" s="3">
        <f t="shared" si="63"/>
        <v>2.2199999999999998E-2</v>
      </c>
      <c r="D629">
        <f t="shared" si="64"/>
        <v>100</v>
      </c>
      <c r="E629">
        <f t="shared" si="65"/>
        <v>5.18</v>
      </c>
      <c r="F629">
        <f t="shared" si="66"/>
        <v>40</v>
      </c>
      <c r="G629">
        <f t="shared" si="67"/>
        <v>3.1025923883066739</v>
      </c>
      <c r="H629">
        <f t="shared" si="68"/>
        <v>8.2175519999999982E-4</v>
      </c>
      <c r="I629" s="3">
        <v>1.4375</v>
      </c>
      <c r="J629" s="3">
        <v>2.4799999999999999E-2</v>
      </c>
      <c r="K629">
        <f t="shared" si="69"/>
        <v>1.3319999999998531E-5</v>
      </c>
    </row>
    <row r="630" spans="1:11" x14ac:dyDescent="0.2">
      <c r="A630" s="5">
        <v>62.1</v>
      </c>
      <c r="B630" s="3">
        <f t="shared" si="62"/>
        <v>0.2649999999999999</v>
      </c>
      <c r="C630" s="3">
        <f t="shared" si="63"/>
        <v>2.2199999999999998E-2</v>
      </c>
      <c r="D630">
        <f t="shared" si="64"/>
        <v>100</v>
      </c>
      <c r="E630">
        <f t="shared" si="65"/>
        <v>5.18</v>
      </c>
      <c r="F630">
        <f t="shared" si="66"/>
        <v>40</v>
      </c>
      <c r="G630">
        <f t="shared" si="67"/>
        <v>3.1025923883066739</v>
      </c>
      <c r="H630">
        <f t="shared" si="68"/>
        <v>8.2361999999999963E-4</v>
      </c>
      <c r="I630" s="3">
        <v>1.4380999999999999</v>
      </c>
      <c r="J630" s="3">
        <v>2.4799999999999999E-2</v>
      </c>
      <c r="K630">
        <f t="shared" si="69"/>
        <v>1.7840000000002987E-5</v>
      </c>
    </row>
    <row r="631" spans="1:11" x14ac:dyDescent="0.2">
      <c r="A631" s="5">
        <v>62.2</v>
      </c>
      <c r="B631" s="3">
        <f t="shared" si="62"/>
        <v>0.26580000000000004</v>
      </c>
      <c r="C631" s="3">
        <f t="shared" si="63"/>
        <v>2.2400000000000003E-2</v>
      </c>
      <c r="D631">
        <f t="shared" si="64"/>
        <v>100</v>
      </c>
      <c r="E631">
        <f t="shared" si="65"/>
        <v>5.18</v>
      </c>
      <c r="F631">
        <f t="shared" si="66"/>
        <v>40</v>
      </c>
      <c r="G631">
        <f t="shared" si="67"/>
        <v>3.1305436710842125</v>
      </c>
      <c r="H631">
        <f t="shared" si="68"/>
        <v>8.2610640000000009E-4</v>
      </c>
      <c r="I631" s="3">
        <v>1.4389000000000001</v>
      </c>
      <c r="J631" s="3">
        <v>2.5000000000000001E-2</v>
      </c>
      <c r="K631">
        <f t="shared" si="69"/>
        <v>2.0159999999997784E-5</v>
      </c>
    </row>
    <row r="632" spans="1:11" x14ac:dyDescent="0.2">
      <c r="A632" s="5">
        <v>62.3</v>
      </c>
      <c r="B632" s="3">
        <f t="shared" si="62"/>
        <v>0.26669999999999994</v>
      </c>
      <c r="C632" s="3">
        <f t="shared" si="63"/>
        <v>2.2400000000000003E-2</v>
      </c>
      <c r="D632">
        <f t="shared" si="64"/>
        <v>100</v>
      </c>
      <c r="E632">
        <f t="shared" si="65"/>
        <v>5.18</v>
      </c>
      <c r="F632">
        <f t="shared" si="66"/>
        <v>40</v>
      </c>
      <c r="G632">
        <f t="shared" si="67"/>
        <v>3.1305436710842125</v>
      </c>
      <c r="H632">
        <f t="shared" si="68"/>
        <v>8.2890359999999975E-4</v>
      </c>
      <c r="I632" s="3">
        <v>1.4398</v>
      </c>
      <c r="J632" s="3">
        <v>2.5000000000000001E-2</v>
      </c>
      <c r="K632">
        <f t="shared" si="69"/>
        <v>2.2500000000002522E-5</v>
      </c>
    </row>
    <row r="633" spans="1:11" x14ac:dyDescent="0.2">
      <c r="A633" s="5">
        <v>62.4</v>
      </c>
      <c r="B633" s="3">
        <f t="shared" ref="B633:B696" si="70">I633-$I$312</f>
        <v>0.26770000000000005</v>
      </c>
      <c r="C633" s="3">
        <f t="shared" ref="C633:C696" si="71">J633-$J$312</f>
        <v>2.2600000000000002E-2</v>
      </c>
      <c r="D633">
        <f t="shared" si="64"/>
        <v>100</v>
      </c>
      <c r="E633">
        <f t="shared" si="65"/>
        <v>5.18</v>
      </c>
      <c r="F633">
        <f t="shared" si="66"/>
        <v>40</v>
      </c>
      <c r="G633">
        <f t="shared" si="67"/>
        <v>3.1584949538617497</v>
      </c>
      <c r="H633">
        <f t="shared" si="68"/>
        <v>8.320116E-4</v>
      </c>
      <c r="I633" s="3">
        <v>1.4408000000000001</v>
      </c>
      <c r="J633" s="3">
        <v>2.52E-2</v>
      </c>
      <c r="K633">
        <f t="shared" si="69"/>
        <v>1.5784999999998261E-5</v>
      </c>
    </row>
    <row r="634" spans="1:11" x14ac:dyDescent="0.2">
      <c r="A634" s="5">
        <v>62.5</v>
      </c>
      <c r="B634" s="3">
        <f t="shared" si="70"/>
        <v>0.26839999999999997</v>
      </c>
      <c r="C634" s="3">
        <f t="shared" si="71"/>
        <v>2.2499999999999999E-2</v>
      </c>
      <c r="D634">
        <f t="shared" si="64"/>
        <v>100</v>
      </c>
      <c r="E634">
        <f t="shared" si="65"/>
        <v>5.18</v>
      </c>
      <c r="F634">
        <f t="shared" si="66"/>
        <v>40</v>
      </c>
      <c r="G634">
        <f t="shared" si="67"/>
        <v>3.1445193124729811</v>
      </c>
      <c r="H634">
        <f t="shared" si="68"/>
        <v>8.3418719999999987E-4</v>
      </c>
      <c r="I634" s="3">
        <v>1.4415</v>
      </c>
      <c r="J634" s="3">
        <v>2.5100000000000001E-2</v>
      </c>
      <c r="K634">
        <f t="shared" si="69"/>
        <v>2.0249999999997768E-5</v>
      </c>
    </row>
    <row r="635" spans="1:11" x14ac:dyDescent="0.2">
      <c r="A635" s="5">
        <v>62.6</v>
      </c>
      <c r="B635" s="3">
        <f t="shared" si="70"/>
        <v>0.26929999999999987</v>
      </c>
      <c r="C635" s="3">
        <f t="shared" si="71"/>
        <v>2.2499999999999999E-2</v>
      </c>
      <c r="D635">
        <f t="shared" si="64"/>
        <v>100</v>
      </c>
      <c r="E635">
        <f t="shared" si="65"/>
        <v>5.18</v>
      </c>
      <c r="F635">
        <f t="shared" si="66"/>
        <v>40</v>
      </c>
      <c r="G635">
        <f t="shared" si="67"/>
        <v>3.1445193124729811</v>
      </c>
      <c r="H635">
        <f t="shared" si="68"/>
        <v>8.3698439999999952E-4</v>
      </c>
      <c r="I635" s="3">
        <v>1.4423999999999999</v>
      </c>
      <c r="J635" s="3">
        <v>2.5100000000000001E-2</v>
      </c>
      <c r="K635">
        <f t="shared" si="69"/>
        <v>2.2650000000002536E-5</v>
      </c>
    </row>
    <row r="636" spans="1:11" x14ac:dyDescent="0.2">
      <c r="A636" s="5">
        <v>62.7</v>
      </c>
      <c r="B636" s="3">
        <f t="shared" si="70"/>
        <v>0.27029999999999998</v>
      </c>
      <c r="C636" s="3">
        <f t="shared" si="71"/>
        <v>2.2800000000000001E-2</v>
      </c>
      <c r="D636">
        <f t="shared" si="64"/>
        <v>100</v>
      </c>
      <c r="E636">
        <f t="shared" si="65"/>
        <v>5.18</v>
      </c>
      <c r="F636">
        <f t="shared" si="66"/>
        <v>40</v>
      </c>
      <c r="G636">
        <f t="shared" si="67"/>
        <v>3.1864462366392874</v>
      </c>
      <c r="H636">
        <f t="shared" si="68"/>
        <v>8.4009239999999999E-4</v>
      </c>
      <c r="I636" s="3">
        <v>1.4434</v>
      </c>
      <c r="J636" s="3">
        <v>2.5399999999999999E-2</v>
      </c>
      <c r="K636">
        <f t="shared" si="69"/>
        <v>1.588999999999825E-5</v>
      </c>
    </row>
    <row r="637" spans="1:11" x14ac:dyDescent="0.2">
      <c r="A637" s="5">
        <v>62.8</v>
      </c>
      <c r="B637" s="3">
        <f t="shared" si="70"/>
        <v>0.27099999999999991</v>
      </c>
      <c r="C637" s="3">
        <f t="shared" si="71"/>
        <v>2.2600000000000002E-2</v>
      </c>
      <c r="D637">
        <f t="shared" si="64"/>
        <v>100</v>
      </c>
      <c r="E637">
        <f t="shared" si="65"/>
        <v>5.18</v>
      </c>
      <c r="F637">
        <f t="shared" si="66"/>
        <v>40</v>
      </c>
      <c r="G637">
        <f t="shared" si="67"/>
        <v>3.1584949538617497</v>
      </c>
      <c r="H637">
        <f t="shared" si="68"/>
        <v>8.4226799999999964E-4</v>
      </c>
      <c r="I637" s="3">
        <v>1.4440999999999999</v>
      </c>
      <c r="J637" s="3">
        <v>2.52E-2</v>
      </c>
      <c r="K637">
        <f t="shared" si="69"/>
        <v>1.5890000000003292E-5</v>
      </c>
    </row>
    <row r="638" spans="1:11" x14ac:dyDescent="0.2">
      <c r="A638" s="5">
        <v>62.9</v>
      </c>
      <c r="B638" s="3">
        <f t="shared" si="70"/>
        <v>0.27170000000000005</v>
      </c>
      <c r="C638" s="3">
        <f t="shared" si="71"/>
        <v>2.2800000000000001E-2</v>
      </c>
      <c r="D638">
        <f t="shared" si="64"/>
        <v>100</v>
      </c>
      <c r="E638">
        <f t="shared" si="65"/>
        <v>5.18</v>
      </c>
      <c r="F638">
        <f t="shared" si="66"/>
        <v>40</v>
      </c>
      <c r="G638">
        <f t="shared" si="67"/>
        <v>3.1864462366392874</v>
      </c>
      <c r="H638">
        <f t="shared" si="68"/>
        <v>8.4444360000000016E-4</v>
      </c>
      <c r="I638" s="3">
        <v>1.4448000000000001</v>
      </c>
      <c r="J638" s="3">
        <v>2.5399999999999999E-2</v>
      </c>
      <c r="K638">
        <f t="shared" si="69"/>
        <v>1.8279999999997985E-5</v>
      </c>
    </row>
    <row r="639" spans="1:11" x14ac:dyDescent="0.2">
      <c r="A639" s="5">
        <v>63</v>
      </c>
      <c r="B639" s="3">
        <f t="shared" si="70"/>
        <v>0.27249999999999996</v>
      </c>
      <c r="C639" s="3">
        <f t="shared" si="71"/>
        <v>2.2899999999999997E-2</v>
      </c>
      <c r="D639">
        <f t="shared" si="64"/>
        <v>100</v>
      </c>
      <c r="E639">
        <f t="shared" si="65"/>
        <v>5.18</v>
      </c>
      <c r="F639">
        <f t="shared" si="66"/>
        <v>40</v>
      </c>
      <c r="G639">
        <f t="shared" si="67"/>
        <v>3.2004218780280551</v>
      </c>
      <c r="H639">
        <f t="shared" si="68"/>
        <v>8.4692999999999986E-4</v>
      </c>
      <c r="I639" s="3">
        <v>1.4456</v>
      </c>
      <c r="J639" s="3">
        <v>2.5499999999999998E-2</v>
      </c>
      <c r="K639">
        <f t="shared" si="69"/>
        <v>2.3000000000002575E-5</v>
      </c>
    </row>
    <row r="640" spans="1:11" x14ac:dyDescent="0.2">
      <c r="A640" s="5">
        <v>63.1</v>
      </c>
      <c r="B640" s="3">
        <f t="shared" si="70"/>
        <v>0.27350000000000008</v>
      </c>
      <c r="C640" s="3">
        <f t="shared" si="71"/>
        <v>2.3100000000000002E-2</v>
      </c>
      <c r="D640">
        <f t="shared" si="64"/>
        <v>100</v>
      </c>
      <c r="E640">
        <f t="shared" si="65"/>
        <v>5.18</v>
      </c>
      <c r="F640">
        <f t="shared" si="66"/>
        <v>40</v>
      </c>
      <c r="G640">
        <f t="shared" si="67"/>
        <v>3.2283731608055937</v>
      </c>
      <c r="H640">
        <f t="shared" si="68"/>
        <v>8.5003800000000012E-4</v>
      </c>
      <c r="I640" s="3">
        <v>1.4466000000000001</v>
      </c>
      <c r="J640" s="3">
        <v>2.5700000000000001E-2</v>
      </c>
      <c r="K640">
        <f t="shared" si="69"/>
        <v>1.3829999999998477E-5</v>
      </c>
    </row>
    <row r="641" spans="1:11" x14ac:dyDescent="0.2">
      <c r="A641" s="5">
        <v>63.2</v>
      </c>
      <c r="B641" s="3">
        <f t="shared" si="70"/>
        <v>0.27410000000000001</v>
      </c>
      <c r="C641" s="3">
        <f t="shared" si="71"/>
        <v>2.3E-2</v>
      </c>
      <c r="D641">
        <f t="shared" si="64"/>
        <v>100</v>
      </c>
      <c r="E641">
        <f t="shared" si="65"/>
        <v>5.18</v>
      </c>
      <c r="F641">
        <f t="shared" si="66"/>
        <v>40</v>
      </c>
      <c r="G641">
        <f t="shared" si="67"/>
        <v>3.2143975194168251</v>
      </c>
      <c r="H641">
        <f t="shared" si="68"/>
        <v>8.5190280000000003E-4</v>
      </c>
      <c r="I641" s="3">
        <v>1.4472</v>
      </c>
      <c r="J641" s="3">
        <v>2.5600000000000001E-2</v>
      </c>
      <c r="K641">
        <f t="shared" si="69"/>
        <v>2.0744999999997715E-5</v>
      </c>
    </row>
    <row r="642" spans="1:11" x14ac:dyDescent="0.2">
      <c r="A642" s="5">
        <v>63.3</v>
      </c>
      <c r="B642" s="3">
        <f t="shared" si="70"/>
        <v>0.27499999999999991</v>
      </c>
      <c r="C642" s="3">
        <f t="shared" si="71"/>
        <v>2.3100000000000002E-2</v>
      </c>
      <c r="D642">
        <f t="shared" si="64"/>
        <v>100</v>
      </c>
      <c r="E642">
        <f t="shared" si="65"/>
        <v>5.18</v>
      </c>
      <c r="F642">
        <f t="shared" si="66"/>
        <v>40</v>
      </c>
      <c r="G642">
        <f t="shared" si="67"/>
        <v>3.2283731608055937</v>
      </c>
      <c r="H642">
        <f t="shared" si="68"/>
        <v>8.5469999999999969E-4</v>
      </c>
      <c r="I642" s="3">
        <v>1.4480999999999999</v>
      </c>
      <c r="J642" s="3">
        <v>2.5700000000000001E-2</v>
      </c>
      <c r="K642">
        <f t="shared" si="69"/>
        <v>2.3150000000002592E-5</v>
      </c>
    </row>
    <row r="643" spans="1:11" x14ac:dyDescent="0.2">
      <c r="A643" s="5">
        <v>63.4</v>
      </c>
      <c r="B643" s="3">
        <f t="shared" si="70"/>
        <v>0.27600000000000002</v>
      </c>
      <c r="C643" s="3">
        <f t="shared" si="71"/>
        <v>2.3199999999999998E-2</v>
      </c>
      <c r="D643">
        <f t="shared" si="64"/>
        <v>100</v>
      </c>
      <c r="E643">
        <f t="shared" si="65"/>
        <v>5.18</v>
      </c>
      <c r="F643">
        <f t="shared" si="66"/>
        <v>40</v>
      </c>
      <c r="G643">
        <f t="shared" si="67"/>
        <v>3.2423488021943623</v>
      </c>
      <c r="H643">
        <f t="shared" si="68"/>
        <v>8.5780799999999994E-4</v>
      </c>
      <c r="I643" s="3">
        <v>1.4491000000000001</v>
      </c>
      <c r="J643" s="3">
        <v>2.58E-2</v>
      </c>
      <c r="K643">
        <f t="shared" si="69"/>
        <v>1.8679999999997941E-5</v>
      </c>
    </row>
    <row r="644" spans="1:11" x14ac:dyDescent="0.2">
      <c r="A644" s="5">
        <v>63.5</v>
      </c>
      <c r="B644" s="3">
        <f t="shared" si="70"/>
        <v>0.27679999999999993</v>
      </c>
      <c r="C644" s="3">
        <f t="shared" si="71"/>
        <v>2.35E-2</v>
      </c>
      <c r="D644">
        <f t="shared" si="64"/>
        <v>100</v>
      </c>
      <c r="E644">
        <f t="shared" si="65"/>
        <v>5.18</v>
      </c>
      <c r="F644">
        <f t="shared" si="66"/>
        <v>40</v>
      </c>
      <c r="G644">
        <f t="shared" si="67"/>
        <v>3.2842757263606694</v>
      </c>
      <c r="H644">
        <f t="shared" si="68"/>
        <v>8.6029439999999976E-4</v>
      </c>
      <c r="I644" s="3">
        <v>1.4499</v>
      </c>
      <c r="J644" s="3">
        <v>2.6100000000000002E-2</v>
      </c>
      <c r="K644">
        <f t="shared" si="69"/>
        <v>1.6414999999998192E-5</v>
      </c>
    </row>
    <row r="645" spans="1:11" x14ac:dyDescent="0.2">
      <c r="A645" s="5">
        <v>63.6</v>
      </c>
      <c r="B645" s="3">
        <f t="shared" si="70"/>
        <v>0.27749999999999986</v>
      </c>
      <c r="C645" s="3">
        <f t="shared" si="71"/>
        <v>2.3399999999999997E-2</v>
      </c>
      <c r="D645">
        <f t="shared" si="64"/>
        <v>100</v>
      </c>
      <c r="E645">
        <f t="shared" si="65"/>
        <v>5.18</v>
      </c>
      <c r="F645">
        <f t="shared" si="66"/>
        <v>40</v>
      </c>
      <c r="G645">
        <f t="shared" si="67"/>
        <v>3.2703000849718999</v>
      </c>
      <c r="H645">
        <f t="shared" si="68"/>
        <v>8.6246999999999951E-4</v>
      </c>
      <c r="I645" s="3">
        <v>1.4505999999999999</v>
      </c>
      <c r="J645" s="3">
        <v>2.5999999999999999E-2</v>
      </c>
      <c r="K645">
        <f t="shared" si="69"/>
        <v>1.8720000000003131E-5</v>
      </c>
    </row>
    <row r="646" spans="1:11" x14ac:dyDescent="0.2">
      <c r="A646" s="5">
        <v>63.7</v>
      </c>
      <c r="B646" s="3">
        <f t="shared" si="70"/>
        <v>0.27829999999999999</v>
      </c>
      <c r="C646" s="3">
        <f t="shared" si="71"/>
        <v>2.3399999999999997E-2</v>
      </c>
      <c r="D646">
        <f t="shared" si="64"/>
        <v>100</v>
      </c>
      <c r="E646">
        <f t="shared" si="65"/>
        <v>5.18</v>
      </c>
      <c r="F646">
        <f t="shared" si="66"/>
        <v>40</v>
      </c>
      <c r="G646">
        <f t="shared" si="67"/>
        <v>3.2703000849718999</v>
      </c>
      <c r="H646">
        <f t="shared" si="68"/>
        <v>8.6495639999999998E-4</v>
      </c>
      <c r="I646" s="3">
        <v>1.4514</v>
      </c>
      <c r="J646" s="3">
        <v>2.5999999999999999E-2</v>
      </c>
      <c r="K646">
        <f t="shared" si="69"/>
        <v>2.5739999999997162E-5</v>
      </c>
    </row>
    <row r="647" spans="1:11" x14ac:dyDescent="0.2">
      <c r="A647" s="5">
        <v>63.8</v>
      </c>
      <c r="B647" s="3">
        <f t="shared" si="70"/>
        <v>0.27939999999999987</v>
      </c>
      <c r="C647" s="3">
        <f t="shared" si="71"/>
        <v>2.3399999999999997E-2</v>
      </c>
      <c r="D647">
        <f t="shared" si="64"/>
        <v>100</v>
      </c>
      <c r="E647">
        <f t="shared" si="65"/>
        <v>5.18</v>
      </c>
      <c r="F647">
        <f t="shared" si="66"/>
        <v>40</v>
      </c>
      <c r="G647">
        <f t="shared" si="67"/>
        <v>3.2703000849718999</v>
      </c>
      <c r="H647">
        <f t="shared" si="68"/>
        <v>8.6837519999999953E-4</v>
      </c>
      <c r="I647" s="3">
        <v>1.4524999999999999</v>
      </c>
      <c r="J647" s="3">
        <v>2.5999999999999999E-2</v>
      </c>
      <c r="K647">
        <f t="shared" si="69"/>
        <v>1.6485000000003411E-5</v>
      </c>
    </row>
    <row r="648" spans="1:11" x14ac:dyDescent="0.2">
      <c r="A648" s="5">
        <v>63.9</v>
      </c>
      <c r="B648" s="3">
        <f t="shared" si="70"/>
        <v>0.28010000000000002</v>
      </c>
      <c r="C648" s="3">
        <f t="shared" si="71"/>
        <v>2.3699999999999999E-2</v>
      </c>
      <c r="D648">
        <f t="shared" si="64"/>
        <v>100</v>
      </c>
      <c r="E648">
        <f t="shared" si="65"/>
        <v>5.18</v>
      </c>
      <c r="F648">
        <f t="shared" si="66"/>
        <v>40</v>
      </c>
      <c r="G648">
        <f t="shared" si="67"/>
        <v>3.3122270091382062</v>
      </c>
      <c r="H648">
        <f t="shared" si="68"/>
        <v>8.7055080000000005E-4</v>
      </c>
      <c r="I648" s="3">
        <v>1.4532</v>
      </c>
      <c r="J648" s="3">
        <v>2.63E-2</v>
      </c>
      <c r="K648">
        <f t="shared" si="69"/>
        <v>1.6659999999998163E-5</v>
      </c>
    </row>
    <row r="649" spans="1:11" x14ac:dyDescent="0.2">
      <c r="A649" s="5">
        <v>64</v>
      </c>
      <c r="B649" s="3">
        <f t="shared" si="70"/>
        <v>0.28079999999999994</v>
      </c>
      <c r="C649" s="3">
        <f t="shared" si="71"/>
        <v>2.3899999999999998E-2</v>
      </c>
      <c r="D649">
        <f t="shared" si="64"/>
        <v>100</v>
      </c>
      <c r="E649">
        <f t="shared" si="65"/>
        <v>5.18</v>
      </c>
      <c r="F649">
        <f t="shared" si="66"/>
        <v>40</v>
      </c>
      <c r="G649">
        <f t="shared" si="67"/>
        <v>3.3401782919157434</v>
      </c>
      <c r="H649">
        <f t="shared" si="68"/>
        <v>8.727263999999998E-4</v>
      </c>
      <c r="I649" s="3">
        <v>1.4539</v>
      </c>
      <c r="J649" s="3">
        <v>2.6499999999999999E-2</v>
      </c>
      <c r="K649">
        <f t="shared" si="69"/>
        <v>2.629000000000241E-5</v>
      </c>
    </row>
    <row r="650" spans="1:11" x14ac:dyDescent="0.2">
      <c r="A650" s="5">
        <v>64.099999999999994</v>
      </c>
      <c r="B650" s="3">
        <f t="shared" si="70"/>
        <v>0.28190000000000004</v>
      </c>
      <c r="C650" s="3">
        <f t="shared" si="71"/>
        <v>2.3899999999999998E-2</v>
      </c>
      <c r="D650">
        <f t="shared" ref="D650:D713" si="72">$E$4</f>
        <v>100</v>
      </c>
      <c r="E650">
        <f t="shared" ref="E650:E713" si="73">$F$4</f>
        <v>5.18</v>
      </c>
      <c r="F650">
        <f t="shared" ref="F650:F713" si="74">$G$4</f>
        <v>40</v>
      </c>
      <c r="G650">
        <f t="shared" ref="G650:G710" si="75">3*C650*D650*1000/(2*F650*E650^2)</f>
        <v>3.3401782919157434</v>
      </c>
      <c r="H650">
        <f t="shared" ref="H650:H711" si="76">6*B650*E650/(D650^2)</f>
        <v>8.7614520000000001E-4</v>
      </c>
      <c r="I650" s="3">
        <v>1.4550000000000001</v>
      </c>
      <c r="J650" s="3">
        <v>2.6499999999999999E-2</v>
      </c>
      <c r="K650">
        <f t="shared" ref="K650:K710" si="77">(C651+C650)/2*(B651-B650)</f>
        <v>1.9159999999997889E-5</v>
      </c>
    </row>
    <row r="651" spans="1:11" x14ac:dyDescent="0.2">
      <c r="A651" s="5">
        <v>64.2</v>
      </c>
      <c r="B651" s="3">
        <f t="shared" si="70"/>
        <v>0.28269999999999995</v>
      </c>
      <c r="C651" s="3">
        <f t="shared" si="71"/>
        <v>2.4E-2</v>
      </c>
      <c r="D651">
        <f t="shared" si="72"/>
        <v>100</v>
      </c>
      <c r="E651">
        <f t="shared" si="73"/>
        <v>5.18</v>
      </c>
      <c r="F651">
        <f t="shared" si="74"/>
        <v>40</v>
      </c>
      <c r="G651">
        <f t="shared" si="75"/>
        <v>3.3541539333045134</v>
      </c>
      <c r="H651">
        <f t="shared" si="76"/>
        <v>8.7863159999999971E-4</v>
      </c>
      <c r="I651" s="3">
        <v>1.4558</v>
      </c>
      <c r="J651" s="3">
        <v>2.6599999999999999E-2</v>
      </c>
      <c r="K651">
        <f t="shared" si="77"/>
        <v>1.4369999999998417E-5</v>
      </c>
    </row>
    <row r="652" spans="1:11" x14ac:dyDescent="0.2">
      <c r="A652" s="5">
        <v>64.3</v>
      </c>
      <c r="B652" s="3">
        <f t="shared" si="70"/>
        <v>0.28329999999999989</v>
      </c>
      <c r="C652" s="3">
        <f t="shared" si="71"/>
        <v>2.3899999999999998E-2</v>
      </c>
      <c r="D652">
        <f t="shared" si="72"/>
        <v>100</v>
      </c>
      <c r="E652">
        <f t="shared" si="73"/>
        <v>5.18</v>
      </c>
      <c r="F652">
        <f t="shared" si="74"/>
        <v>40</v>
      </c>
      <c r="G652">
        <f t="shared" si="75"/>
        <v>3.3401782919157434</v>
      </c>
      <c r="H652">
        <f t="shared" si="76"/>
        <v>8.8049639999999963E-4</v>
      </c>
      <c r="I652" s="3">
        <v>1.4563999999999999</v>
      </c>
      <c r="J652" s="3">
        <v>2.6499999999999999E-2</v>
      </c>
      <c r="K652">
        <f t="shared" si="77"/>
        <v>1.9160000000003208E-5</v>
      </c>
    </row>
    <row r="653" spans="1:11" x14ac:dyDescent="0.2">
      <c r="A653" s="5">
        <v>64.400000000000006</v>
      </c>
      <c r="B653" s="3">
        <f t="shared" si="70"/>
        <v>0.28410000000000002</v>
      </c>
      <c r="C653" s="3">
        <f t="shared" si="71"/>
        <v>2.4E-2</v>
      </c>
      <c r="D653">
        <f t="shared" si="72"/>
        <v>100</v>
      </c>
      <c r="E653">
        <f t="shared" si="73"/>
        <v>5.18</v>
      </c>
      <c r="F653">
        <f t="shared" si="74"/>
        <v>40</v>
      </c>
      <c r="G653">
        <f t="shared" si="75"/>
        <v>3.3541539333045134</v>
      </c>
      <c r="H653">
        <f t="shared" si="76"/>
        <v>8.8298280000000009E-4</v>
      </c>
      <c r="I653" s="3">
        <v>1.4572000000000001</v>
      </c>
      <c r="J653" s="3">
        <v>2.6599999999999999E-2</v>
      </c>
      <c r="K653">
        <f t="shared" si="77"/>
        <v>2.6509999999997081E-5</v>
      </c>
    </row>
    <row r="654" spans="1:11" x14ac:dyDescent="0.2">
      <c r="A654" s="5">
        <v>64.5</v>
      </c>
      <c r="B654" s="3">
        <f t="shared" si="70"/>
        <v>0.2851999999999999</v>
      </c>
      <c r="C654" s="3">
        <f t="shared" si="71"/>
        <v>2.4199999999999999E-2</v>
      </c>
      <c r="D654">
        <f t="shared" si="72"/>
        <v>100</v>
      </c>
      <c r="E654">
        <f t="shared" si="73"/>
        <v>5.18</v>
      </c>
      <c r="F654">
        <f t="shared" si="74"/>
        <v>40</v>
      </c>
      <c r="G654">
        <f t="shared" si="75"/>
        <v>3.3821052160820506</v>
      </c>
      <c r="H654">
        <f t="shared" si="76"/>
        <v>8.8640159999999954E-4</v>
      </c>
      <c r="I654" s="3">
        <v>1.4582999999999999</v>
      </c>
      <c r="J654" s="3">
        <v>2.6800000000000001E-2</v>
      </c>
      <c r="K654">
        <f t="shared" si="77"/>
        <v>1.6940000000003507E-5</v>
      </c>
    </row>
    <row r="655" spans="1:11" x14ac:dyDescent="0.2">
      <c r="A655" s="5">
        <v>64.599999999999994</v>
      </c>
      <c r="B655" s="3">
        <f t="shared" si="70"/>
        <v>0.28590000000000004</v>
      </c>
      <c r="C655" s="3">
        <f t="shared" si="71"/>
        <v>2.4199999999999999E-2</v>
      </c>
      <c r="D655">
        <f t="shared" si="72"/>
        <v>100</v>
      </c>
      <c r="E655">
        <f t="shared" si="73"/>
        <v>5.18</v>
      </c>
      <c r="F655">
        <f t="shared" si="74"/>
        <v>40</v>
      </c>
      <c r="G655">
        <f t="shared" si="75"/>
        <v>3.3821052160820506</v>
      </c>
      <c r="H655">
        <f t="shared" si="76"/>
        <v>8.8857720000000016E-4</v>
      </c>
      <c r="I655" s="3">
        <v>1.4590000000000001</v>
      </c>
      <c r="J655" s="3">
        <v>2.6800000000000001E-2</v>
      </c>
      <c r="K655">
        <f t="shared" si="77"/>
        <v>1.6974999999998132E-5</v>
      </c>
    </row>
    <row r="656" spans="1:11" x14ac:dyDescent="0.2">
      <c r="A656" s="5">
        <v>64.7</v>
      </c>
      <c r="B656" s="3">
        <f t="shared" si="70"/>
        <v>0.28659999999999997</v>
      </c>
      <c r="C656" s="3">
        <f t="shared" si="71"/>
        <v>2.4300000000000002E-2</v>
      </c>
      <c r="D656">
        <f t="shared" si="72"/>
        <v>100</v>
      </c>
      <c r="E656">
        <f t="shared" si="73"/>
        <v>5.18</v>
      </c>
      <c r="F656">
        <f t="shared" si="74"/>
        <v>40</v>
      </c>
      <c r="G656">
        <f t="shared" si="75"/>
        <v>3.3960808574708197</v>
      </c>
      <c r="H656">
        <f t="shared" si="76"/>
        <v>8.9075279999999992E-4</v>
      </c>
      <c r="I656" s="3">
        <v>1.4597</v>
      </c>
      <c r="J656" s="3">
        <v>2.69E-2</v>
      </c>
      <c r="K656">
        <f t="shared" si="77"/>
        <v>2.6785000000002458E-5</v>
      </c>
    </row>
    <row r="657" spans="1:11" x14ac:dyDescent="0.2">
      <c r="A657" s="5">
        <v>64.8</v>
      </c>
      <c r="B657" s="3">
        <f t="shared" si="70"/>
        <v>0.28770000000000007</v>
      </c>
      <c r="C657" s="3">
        <f t="shared" si="71"/>
        <v>2.4399999999999998E-2</v>
      </c>
      <c r="D657">
        <f t="shared" si="72"/>
        <v>100</v>
      </c>
      <c r="E657">
        <f t="shared" si="73"/>
        <v>5.18</v>
      </c>
      <c r="F657">
        <f t="shared" si="74"/>
        <v>40</v>
      </c>
      <c r="G657">
        <f t="shared" si="75"/>
        <v>3.4100564988595874</v>
      </c>
      <c r="H657">
        <f t="shared" si="76"/>
        <v>8.9417160000000012E-4</v>
      </c>
      <c r="I657" s="3">
        <v>1.4608000000000001</v>
      </c>
      <c r="J657" s="3">
        <v>2.7E-2</v>
      </c>
      <c r="K657">
        <f t="shared" si="77"/>
        <v>1.9479999999997855E-5</v>
      </c>
    </row>
    <row r="658" spans="1:11" x14ac:dyDescent="0.2">
      <c r="A658" s="5">
        <v>64.900000000000006</v>
      </c>
      <c r="B658" s="3">
        <f t="shared" si="70"/>
        <v>0.28849999999999998</v>
      </c>
      <c r="C658" s="3">
        <f t="shared" si="71"/>
        <v>2.4300000000000002E-2</v>
      </c>
      <c r="D658">
        <f t="shared" si="72"/>
        <v>100</v>
      </c>
      <c r="E658">
        <f t="shared" si="73"/>
        <v>5.18</v>
      </c>
      <c r="F658">
        <f t="shared" si="74"/>
        <v>40</v>
      </c>
      <c r="G658">
        <f t="shared" si="75"/>
        <v>3.3960808574708197</v>
      </c>
      <c r="H658">
        <f t="shared" si="76"/>
        <v>8.9665799999999983E-4</v>
      </c>
      <c r="I658" s="3">
        <v>1.4616</v>
      </c>
      <c r="J658" s="3">
        <v>2.69E-2</v>
      </c>
      <c r="K658">
        <f t="shared" si="77"/>
        <v>1.4609999999998391E-5</v>
      </c>
    </row>
    <row r="659" spans="1:11" x14ac:dyDescent="0.2">
      <c r="A659" s="5">
        <v>65</v>
      </c>
      <c r="B659" s="3">
        <f t="shared" si="70"/>
        <v>0.28909999999999991</v>
      </c>
      <c r="C659" s="3">
        <f t="shared" si="71"/>
        <v>2.4399999999999998E-2</v>
      </c>
      <c r="D659">
        <f t="shared" si="72"/>
        <v>100</v>
      </c>
      <c r="E659">
        <f t="shared" si="73"/>
        <v>5.18</v>
      </c>
      <c r="F659">
        <f t="shared" si="74"/>
        <v>40</v>
      </c>
      <c r="G659">
        <f t="shared" si="75"/>
        <v>3.4100564988595874</v>
      </c>
      <c r="H659">
        <f t="shared" si="76"/>
        <v>8.9852279999999974E-4</v>
      </c>
      <c r="I659" s="3">
        <v>1.4621999999999999</v>
      </c>
      <c r="J659" s="3">
        <v>2.7E-2</v>
      </c>
      <c r="K659">
        <f t="shared" si="77"/>
        <v>2.2050000000003009E-5</v>
      </c>
    </row>
    <row r="660" spans="1:11" x14ac:dyDescent="0.2">
      <c r="A660" s="5">
        <v>65.099999999999994</v>
      </c>
      <c r="B660" s="3">
        <f t="shared" si="70"/>
        <v>0.29000000000000004</v>
      </c>
      <c r="C660" s="3">
        <f t="shared" si="71"/>
        <v>2.4599999999999997E-2</v>
      </c>
      <c r="D660">
        <f t="shared" si="72"/>
        <v>100</v>
      </c>
      <c r="E660">
        <f t="shared" si="73"/>
        <v>5.18</v>
      </c>
      <c r="F660">
        <f t="shared" si="74"/>
        <v>40</v>
      </c>
      <c r="G660">
        <f t="shared" si="75"/>
        <v>3.4380077816371255</v>
      </c>
      <c r="H660">
        <f t="shared" si="76"/>
        <v>9.0132000000000016E-4</v>
      </c>
      <c r="I660" s="3">
        <v>1.4631000000000001</v>
      </c>
      <c r="J660" s="3">
        <v>2.7199999999999998E-2</v>
      </c>
      <c r="K660">
        <f t="shared" si="77"/>
        <v>2.4649999999997282E-5</v>
      </c>
    </row>
    <row r="661" spans="1:11" x14ac:dyDescent="0.2">
      <c r="A661" s="5">
        <v>65.2</v>
      </c>
      <c r="B661" s="3">
        <f t="shared" si="70"/>
        <v>0.29099999999999993</v>
      </c>
      <c r="C661" s="3">
        <f t="shared" si="71"/>
        <v>2.47E-2</v>
      </c>
      <c r="D661">
        <f t="shared" si="72"/>
        <v>100</v>
      </c>
      <c r="E661">
        <f t="shared" si="73"/>
        <v>5.18</v>
      </c>
      <c r="F661">
        <f t="shared" si="74"/>
        <v>40</v>
      </c>
      <c r="G661">
        <f t="shared" si="75"/>
        <v>3.4519834230258946</v>
      </c>
      <c r="H661">
        <f t="shared" si="76"/>
        <v>9.0442799999999966E-4</v>
      </c>
      <c r="I661" s="3">
        <v>1.4641</v>
      </c>
      <c r="J661" s="3">
        <v>2.7300000000000001E-2</v>
      </c>
      <c r="K661">
        <f t="shared" si="77"/>
        <v>1.9760000000003307E-5</v>
      </c>
    </row>
    <row r="662" spans="1:11" x14ac:dyDescent="0.2">
      <c r="A662" s="5">
        <v>65.3</v>
      </c>
      <c r="B662" s="3">
        <f t="shared" si="70"/>
        <v>0.29180000000000006</v>
      </c>
      <c r="C662" s="3">
        <f t="shared" si="71"/>
        <v>2.47E-2</v>
      </c>
      <c r="D662">
        <f t="shared" si="72"/>
        <v>100</v>
      </c>
      <c r="E662">
        <f t="shared" si="73"/>
        <v>5.18</v>
      </c>
      <c r="F662">
        <f t="shared" si="74"/>
        <v>40</v>
      </c>
      <c r="G662">
        <f t="shared" si="75"/>
        <v>3.4519834230258946</v>
      </c>
      <c r="H662">
        <f t="shared" si="76"/>
        <v>9.0691440000000012E-4</v>
      </c>
      <c r="I662" s="3">
        <v>1.4649000000000001</v>
      </c>
      <c r="J662" s="3">
        <v>2.7300000000000001E-2</v>
      </c>
      <c r="K662">
        <f t="shared" si="77"/>
        <v>1.7324999999998093E-5</v>
      </c>
    </row>
    <row r="663" spans="1:11" x14ac:dyDescent="0.2">
      <c r="A663" s="5">
        <v>65.400000000000006</v>
      </c>
      <c r="B663" s="3">
        <f t="shared" si="70"/>
        <v>0.29249999999999998</v>
      </c>
      <c r="C663" s="3">
        <f t="shared" si="71"/>
        <v>2.4800000000000003E-2</v>
      </c>
      <c r="D663">
        <f t="shared" si="72"/>
        <v>100</v>
      </c>
      <c r="E663">
        <f t="shared" si="73"/>
        <v>5.18</v>
      </c>
      <c r="F663">
        <f t="shared" si="74"/>
        <v>40</v>
      </c>
      <c r="G663">
        <f t="shared" si="75"/>
        <v>3.4659590644146636</v>
      </c>
      <c r="H663">
        <f t="shared" si="76"/>
        <v>9.0908999999999998E-4</v>
      </c>
      <c r="I663" s="3">
        <v>1.4656</v>
      </c>
      <c r="J663" s="3">
        <v>2.7400000000000001E-2</v>
      </c>
      <c r="K663">
        <f t="shared" si="77"/>
        <v>2.4849999999997263E-5</v>
      </c>
    </row>
    <row r="664" spans="1:11" x14ac:dyDescent="0.2">
      <c r="A664" s="5">
        <v>65.5</v>
      </c>
      <c r="B664" s="3">
        <f t="shared" si="70"/>
        <v>0.29349999999999987</v>
      </c>
      <c r="C664" s="3">
        <f t="shared" si="71"/>
        <v>2.4899999999999999E-2</v>
      </c>
      <c r="D664">
        <f t="shared" si="72"/>
        <v>100</v>
      </c>
      <c r="E664">
        <f t="shared" si="73"/>
        <v>5.18</v>
      </c>
      <c r="F664">
        <f t="shared" si="74"/>
        <v>40</v>
      </c>
      <c r="G664">
        <f t="shared" si="75"/>
        <v>3.4799347058034318</v>
      </c>
      <c r="H664">
        <f t="shared" si="76"/>
        <v>9.1219799999999948E-4</v>
      </c>
      <c r="I664" s="3">
        <v>1.4665999999999999</v>
      </c>
      <c r="J664" s="3">
        <v>2.75E-2</v>
      </c>
      <c r="K664">
        <f t="shared" si="77"/>
        <v>1.9960000000003343E-5</v>
      </c>
    </row>
    <row r="665" spans="1:11" x14ac:dyDescent="0.2">
      <c r="A665" s="5">
        <v>65.599999999999994</v>
      </c>
      <c r="B665" s="3">
        <f t="shared" si="70"/>
        <v>0.29430000000000001</v>
      </c>
      <c r="C665" s="3">
        <f t="shared" si="71"/>
        <v>2.5000000000000001E-2</v>
      </c>
      <c r="D665">
        <f t="shared" si="72"/>
        <v>100</v>
      </c>
      <c r="E665">
        <f t="shared" si="73"/>
        <v>5.18</v>
      </c>
      <c r="F665">
        <f t="shared" si="74"/>
        <v>40</v>
      </c>
      <c r="G665">
        <f t="shared" si="75"/>
        <v>3.4939103471922013</v>
      </c>
      <c r="H665">
        <f t="shared" si="76"/>
        <v>9.1468439999999995E-4</v>
      </c>
      <c r="I665" s="3">
        <v>1.4674</v>
      </c>
      <c r="J665" s="3">
        <v>2.76E-2</v>
      </c>
      <c r="K665">
        <f t="shared" si="77"/>
        <v>1.7499999999998074E-5</v>
      </c>
    </row>
    <row r="666" spans="1:11" x14ac:dyDescent="0.2">
      <c r="A666" s="5">
        <v>65.7</v>
      </c>
      <c r="B666" s="3">
        <f t="shared" si="70"/>
        <v>0.29499999999999993</v>
      </c>
      <c r="C666" s="3">
        <f t="shared" si="71"/>
        <v>2.5000000000000001E-2</v>
      </c>
      <c r="D666">
        <f t="shared" si="72"/>
        <v>100</v>
      </c>
      <c r="E666">
        <f t="shared" si="73"/>
        <v>5.18</v>
      </c>
      <c r="F666">
        <f t="shared" si="74"/>
        <v>40</v>
      </c>
      <c r="G666">
        <f t="shared" si="75"/>
        <v>3.4939103471922013</v>
      </c>
      <c r="H666">
        <f t="shared" si="76"/>
        <v>9.1685999999999981E-4</v>
      </c>
      <c r="I666" s="3">
        <v>1.4681</v>
      </c>
      <c r="J666" s="3">
        <v>2.76E-2</v>
      </c>
      <c r="K666">
        <f t="shared" si="77"/>
        <v>2.0040000000003356E-5</v>
      </c>
    </row>
    <row r="667" spans="1:11" x14ac:dyDescent="0.2">
      <c r="A667" s="5">
        <v>65.8</v>
      </c>
      <c r="B667" s="3">
        <f t="shared" si="70"/>
        <v>0.29580000000000006</v>
      </c>
      <c r="C667" s="3">
        <f t="shared" si="71"/>
        <v>2.5099999999999997E-2</v>
      </c>
      <c r="D667">
        <f t="shared" si="72"/>
        <v>100</v>
      </c>
      <c r="E667">
        <f t="shared" si="73"/>
        <v>5.18</v>
      </c>
      <c r="F667">
        <f t="shared" si="74"/>
        <v>40</v>
      </c>
      <c r="G667">
        <f t="shared" si="75"/>
        <v>3.5078859885809694</v>
      </c>
      <c r="H667">
        <f t="shared" si="76"/>
        <v>9.1934640000000028E-4</v>
      </c>
      <c r="I667" s="3">
        <v>1.4689000000000001</v>
      </c>
      <c r="J667" s="3">
        <v>2.7699999999999999E-2</v>
      </c>
      <c r="K667">
        <f t="shared" si="77"/>
        <v>2.7664999999996951E-5</v>
      </c>
    </row>
    <row r="668" spans="1:11" x14ac:dyDescent="0.2">
      <c r="A668" s="5">
        <v>65.900000000000006</v>
      </c>
      <c r="B668" s="3">
        <f t="shared" si="70"/>
        <v>0.29689999999999994</v>
      </c>
      <c r="C668" s="3">
        <f t="shared" si="71"/>
        <v>2.52E-2</v>
      </c>
      <c r="D668">
        <f t="shared" si="72"/>
        <v>100</v>
      </c>
      <c r="E668">
        <f t="shared" si="73"/>
        <v>5.18</v>
      </c>
      <c r="F668">
        <f t="shared" si="74"/>
        <v>40</v>
      </c>
      <c r="G668">
        <f t="shared" si="75"/>
        <v>3.5218616299697389</v>
      </c>
      <c r="H668">
        <f t="shared" si="76"/>
        <v>9.2276519999999972E-4</v>
      </c>
      <c r="I668" s="3">
        <v>1.47</v>
      </c>
      <c r="J668" s="3">
        <v>2.7799999999999998E-2</v>
      </c>
      <c r="K668">
        <f t="shared" si="77"/>
        <v>1.760499999999806E-5</v>
      </c>
    </row>
    <row r="669" spans="1:11" x14ac:dyDescent="0.2">
      <c r="A669" s="5">
        <v>66</v>
      </c>
      <c r="B669" s="3">
        <f t="shared" si="70"/>
        <v>0.29759999999999986</v>
      </c>
      <c r="C669" s="3">
        <f t="shared" si="71"/>
        <v>2.5099999999999997E-2</v>
      </c>
      <c r="D669">
        <f t="shared" si="72"/>
        <v>100</v>
      </c>
      <c r="E669">
        <f t="shared" si="73"/>
        <v>5.18</v>
      </c>
      <c r="F669">
        <f t="shared" si="74"/>
        <v>40</v>
      </c>
      <c r="G669">
        <f t="shared" si="75"/>
        <v>3.5078859885809694</v>
      </c>
      <c r="H669">
        <f t="shared" si="76"/>
        <v>9.2494079999999959E-4</v>
      </c>
      <c r="I669" s="3">
        <v>1.4706999999999999</v>
      </c>
      <c r="J669" s="3">
        <v>2.7699999999999999E-2</v>
      </c>
      <c r="K669">
        <f t="shared" si="77"/>
        <v>1.7605000000003644E-5</v>
      </c>
    </row>
    <row r="670" spans="1:11" x14ac:dyDescent="0.2">
      <c r="A670" s="5">
        <v>66.099999999999994</v>
      </c>
      <c r="B670" s="3">
        <f t="shared" si="70"/>
        <v>0.29830000000000001</v>
      </c>
      <c r="C670" s="3">
        <f t="shared" si="71"/>
        <v>2.52E-2</v>
      </c>
      <c r="D670">
        <f t="shared" si="72"/>
        <v>100</v>
      </c>
      <c r="E670">
        <f t="shared" si="73"/>
        <v>5.18</v>
      </c>
      <c r="F670">
        <f t="shared" si="74"/>
        <v>40</v>
      </c>
      <c r="G670">
        <f t="shared" si="75"/>
        <v>3.5218616299697389</v>
      </c>
      <c r="H670">
        <f t="shared" si="76"/>
        <v>9.271164000000001E-4</v>
      </c>
      <c r="I670" s="3">
        <v>1.4714</v>
      </c>
      <c r="J670" s="3">
        <v>2.7799999999999998E-2</v>
      </c>
      <c r="K670">
        <f t="shared" si="77"/>
        <v>2.2814999999997487E-5</v>
      </c>
    </row>
    <row r="671" spans="1:11" x14ac:dyDescent="0.2">
      <c r="A671" s="5">
        <v>66.2</v>
      </c>
      <c r="B671" s="3">
        <f t="shared" si="70"/>
        <v>0.29919999999999991</v>
      </c>
      <c r="C671" s="3">
        <f t="shared" si="71"/>
        <v>2.5500000000000002E-2</v>
      </c>
      <c r="D671">
        <f t="shared" si="72"/>
        <v>100</v>
      </c>
      <c r="E671">
        <f t="shared" si="73"/>
        <v>5.18</v>
      </c>
      <c r="F671">
        <f t="shared" si="74"/>
        <v>40</v>
      </c>
      <c r="G671">
        <f t="shared" si="75"/>
        <v>3.5637885541360457</v>
      </c>
      <c r="H671">
        <f t="shared" si="76"/>
        <v>9.2991359999999976E-4</v>
      </c>
      <c r="I671" s="3">
        <v>1.4722999999999999</v>
      </c>
      <c r="J671" s="3">
        <v>2.81E-2</v>
      </c>
      <c r="K671">
        <f t="shared" si="77"/>
        <v>2.5450000000002848E-5</v>
      </c>
    </row>
    <row r="672" spans="1:11" x14ac:dyDescent="0.2">
      <c r="A672" s="5">
        <v>66.3</v>
      </c>
      <c r="B672" s="3">
        <f t="shared" si="70"/>
        <v>0.30020000000000002</v>
      </c>
      <c r="C672" s="3">
        <f t="shared" si="71"/>
        <v>2.5399999999999999E-2</v>
      </c>
      <c r="D672">
        <f t="shared" si="72"/>
        <v>100</v>
      </c>
      <c r="E672">
        <f t="shared" si="73"/>
        <v>5.18</v>
      </c>
      <c r="F672">
        <f t="shared" si="74"/>
        <v>40</v>
      </c>
      <c r="G672">
        <f t="shared" si="75"/>
        <v>3.5498129127472757</v>
      </c>
      <c r="H672">
        <f t="shared" si="76"/>
        <v>9.3302160000000001E-4</v>
      </c>
      <c r="I672" s="3">
        <v>1.4733000000000001</v>
      </c>
      <c r="J672" s="3">
        <v>2.8000000000000001E-2</v>
      </c>
      <c r="K672">
        <f t="shared" si="77"/>
        <v>1.5269999999998317E-5</v>
      </c>
    </row>
    <row r="673" spans="1:11" x14ac:dyDescent="0.2">
      <c r="A673" s="5">
        <v>66.400000000000006</v>
      </c>
      <c r="B673" s="3">
        <f t="shared" si="70"/>
        <v>0.30079999999999996</v>
      </c>
      <c r="C673" s="3">
        <f t="shared" si="71"/>
        <v>2.5500000000000002E-2</v>
      </c>
      <c r="D673">
        <f t="shared" si="72"/>
        <v>100</v>
      </c>
      <c r="E673">
        <f t="shared" si="73"/>
        <v>5.18</v>
      </c>
      <c r="F673">
        <f t="shared" si="74"/>
        <v>40</v>
      </c>
      <c r="G673">
        <f t="shared" si="75"/>
        <v>3.5637885541360457</v>
      </c>
      <c r="H673">
        <f t="shared" si="76"/>
        <v>9.3488639999999993E-4</v>
      </c>
      <c r="I673" s="3">
        <v>1.4739</v>
      </c>
      <c r="J673" s="3">
        <v>2.81E-2</v>
      </c>
      <c r="K673">
        <f t="shared" si="77"/>
        <v>1.7884999999998031E-5</v>
      </c>
    </row>
    <row r="674" spans="1:11" x14ac:dyDescent="0.2">
      <c r="A674" s="5">
        <v>66.5</v>
      </c>
      <c r="B674" s="3">
        <f t="shared" si="70"/>
        <v>0.30149999999999988</v>
      </c>
      <c r="C674" s="3">
        <f t="shared" si="71"/>
        <v>2.5599999999999998E-2</v>
      </c>
      <c r="D674">
        <f t="shared" si="72"/>
        <v>100</v>
      </c>
      <c r="E674">
        <f t="shared" si="73"/>
        <v>5.18</v>
      </c>
      <c r="F674">
        <f t="shared" si="74"/>
        <v>40</v>
      </c>
      <c r="G674">
        <f t="shared" si="75"/>
        <v>3.5777641955248138</v>
      </c>
      <c r="H674">
        <f t="shared" si="76"/>
        <v>9.3706199999999957E-4</v>
      </c>
      <c r="I674" s="3">
        <v>1.4745999999999999</v>
      </c>
      <c r="J674" s="3">
        <v>2.8199999999999999E-2</v>
      </c>
      <c r="K674">
        <f t="shared" si="77"/>
        <v>2.8105000000002578E-5</v>
      </c>
    </row>
    <row r="675" spans="1:11" x14ac:dyDescent="0.2">
      <c r="A675" s="5">
        <v>66.599999999999994</v>
      </c>
      <c r="B675" s="3">
        <f t="shared" si="70"/>
        <v>0.30259999999999998</v>
      </c>
      <c r="C675" s="3">
        <f t="shared" si="71"/>
        <v>2.5500000000000002E-2</v>
      </c>
      <c r="D675">
        <f t="shared" si="72"/>
        <v>100</v>
      </c>
      <c r="E675">
        <f t="shared" si="73"/>
        <v>5.18</v>
      </c>
      <c r="F675">
        <f t="shared" si="74"/>
        <v>40</v>
      </c>
      <c r="G675">
        <f t="shared" si="75"/>
        <v>3.5637885541360457</v>
      </c>
      <c r="H675">
        <f t="shared" si="76"/>
        <v>9.4048079999999989E-4</v>
      </c>
      <c r="I675" s="3">
        <v>1.4757</v>
      </c>
      <c r="J675" s="3">
        <v>2.81E-2</v>
      </c>
      <c r="K675">
        <f t="shared" si="77"/>
        <v>2.3084999999997459E-5</v>
      </c>
    </row>
    <row r="676" spans="1:11" x14ac:dyDescent="0.2">
      <c r="A676" s="5">
        <v>66.7</v>
      </c>
      <c r="B676" s="3">
        <f t="shared" si="70"/>
        <v>0.30349999999999988</v>
      </c>
      <c r="C676" s="3">
        <f t="shared" si="71"/>
        <v>2.5800000000000003E-2</v>
      </c>
      <c r="D676">
        <f t="shared" si="72"/>
        <v>100</v>
      </c>
      <c r="E676">
        <f t="shared" si="73"/>
        <v>5.18</v>
      </c>
      <c r="F676">
        <f t="shared" si="74"/>
        <v>40</v>
      </c>
      <c r="G676">
        <f t="shared" si="75"/>
        <v>3.605715478302352</v>
      </c>
      <c r="H676">
        <f t="shared" si="76"/>
        <v>9.4327799999999954E-4</v>
      </c>
      <c r="I676" s="3">
        <v>1.4765999999999999</v>
      </c>
      <c r="J676" s="3">
        <v>2.8400000000000002E-2</v>
      </c>
      <c r="K676">
        <f t="shared" si="77"/>
        <v>1.8060000000003744E-5</v>
      </c>
    </row>
    <row r="677" spans="1:11" x14ac:dyDescent="0.2">
      <c r="A677" s="5">
        <v>66.8</v>
      </c>
      <c r="B677" s="3">
        <f t="shared" si="70"/>
        <v>0.30420000000000003</v>
      </c>
      <c r="C677" s="3">
        <f t="shared" si="71"/>
        <v>2.5800000000000003E-2</v>
      </c>
      <c r="D677">
        <f t="shared" si="72"/>
        <v>100</v>
      </c>
      <c r="E677">
        <f t="shared" si="73"/>
        <v>5.18</v>
      </c>
      <c r="F677">
        <f t="shared" si="74"/>
        <v>40</v>
      </c>
      <c r="G677">
        <f t="shared" si="75"/>
        <v>3.605715478302352</v>
      </c>
      <c r="H677">
        <f t="shared" si="76"/>
        <v>9.4545360000000006E-4</v>
      </c>
      <c r="I677" s="3">
        <v>1.4773000000000001</v>
      </c>
      <c r="J677" s="3">
        <v>2.8400000000000002E-2</v>
      </c>
      <c r="K677">
        <f t="shared" si="77"/>
        <v>2.317499999999745E-5</v>
      </c>
    </row>
    <row r="678" spans="1:11" x14ac:dyDescent="0.2">
      <c r="A678" s="5">
        <v>66.900000000000006</v>
      </c>
      <c r="B678" s="3">
        <f t="shared" si="70"/>
        <v>0.30509999999999993</v>
      </c>
      <c r="C678" s="3">
        <f t="shared" si="71"/>
        <v>2.5700000000000001E-2</v>
      </c>
      <c r="D678">
        <f t="shared" si="72"/>
        <v>100</v>
      </c>
      <c r="E678">
        <f t="shared" si="73"/>
        <v>5.18</v>
      </c>
      <c r="F678">
        <f t="shared" si="74"/>
        <v>40</v>
      </c>
      <c r="G678">
        <f t="shared" si="75"/>
        <v>3.5917398369135829</v>
      </c>
      <c r="H678">
        <f t="shared" si="76"/>
        <v>9.4825079999999971E-4</v>
      </c>
      <c r="I678" s="3">
        <v>1.4782</v>
      </c>
      <c r="J678" s="3">
        <v>2.8299999999999999E-2</v>
      </c>
      <c r="K678">
        <f t="shared" si="77"/>
        <v>2.5800000000002887E-5</v>
      </c>
    </row>
    <row r="679" spans="1:11" x14ac:dyDescent="0.2">
      <c r="A679" s="5">
        <v>67</v>
      </c>
      <c r="B679" s="3">
        <f t="shared" si="70"/>
        <v>0.30610000000000004</v>
      </c>
      <c r="C679" s="3">
        <f t="shared" si="71"/>
        <v>2.5899999999999999E-2</v>
      </c>
      <c r="D679">
        <f t="shared" si="72"/>
        <v>100</v>
      </c>
      <c r="E679">
        <f t="shared" si="73"/>
        <v>5.18</v>
      </c>
      <c r="F679">
        <f t="shared" si="74"/>
        <v>40</v>
      </c>
      <c r="G679">
        <f t="shared" si="75"/>
        <v>3.6196911196911201</v>
      </c>
      <c r="H679">
        <f t="shared" si="76"/>
        <v>9.5135880000000008E-4</v>
      </c>
      <c r="I679" s="3">
        <v>1.4792000000000001</v>
      </c>
      <c r="J679" s="3">
        <v>2.8500000000000001E-2</v>
      </c>
      <c r="K679">
        <f t="shared" si="77"/>
        <v>1.8199999999997996E-5</v>
      </c>
    </row>
    <row r="680" spans="1:11" x14ac:dyDescent="0.2">
      <c r="A680" s="5">
        <v>67.099999999999994</v>
      </c>
      <c r="B680" s="3">
        <f t="shared" si="70"/>
        <v>0.30679999999999996</v>
      </c>
      <c r="C680" s="3">
        <f t="shared" si="71"/>
        <v>2.6099999999999998E-2</v>
      </c>
      <c r="D680">
        <f t="shared" si="72"/>
        <v>100</v>
      </c>
      <c r="E680">
        <f t="shared" si="73"/>
        <v>5.18</v>
      </c>
      <c r="F680">
        <f t="shared" si="74"/>
        <v>40</v>
      </c>
      <c r="G680">
        <f t="shared" si="75"/>
        <v>3.6476424024686573</v>
      </c>
      <c r="H680">
        <f t="shared" si="76"/>
        <v>9.5353439999999983E-4</v>
      </c>
      <c r="I680" s="3">
        <v>1.4799</v>
      </c>
      <c r="J680" s="3">
        <v>2.87E-2</v>
      </c>
      <c r="K680">
        <f t="shared" si="77"/>
        <v>1.8269999999997987E-5</v>
      </c>
    </row>
    <row r="681" spans="1:11" x14ac:dyDescent="0.2">
      <c r="A681" s="5">
        <v>67.2</v>
      </c>
      <c r="B681" s="3">
        <f t="shared" si="70"/>
        <v>0.30749999999999988</v>
      </c>
      <c r="C681" s="3">
        <f t="shared" si="71"/>
        <v>2.6099999999999998E-2</v>
      </c>
      <c r="D681">
        <f t="shared" si="72"/>
        <v>100</v>
      </c>
      <c r="E681">
        <f t="shared" si="73"/>
        <v>5.18</v>
      </c>
      <c r="F681">
        <f t="shared" si="74"/>
        <v>40</v>
      </c>
      <c r="G681">
        <f t="shared" si="75"/>
        <v>3.6476424024686573</v>
      </c>
      <c r="H681">
        <f t="shared" si="76"/>
        <v>9.557099999999997E-4</v>
      </c>
      <c r="I681" s="3">
        <v>1.4805999999999999</v>
      </c>
      <c r="J681" s="3">
        <v>2.87E-2</v>
      </c>
      <c r="K681">
        <f t="shared" si="77"/>
        <v>2.3535000000003213E-5</v>
      </c>
    </row>
    <row r="682" spans="1:11" x14ac:dyDescent="0.2">
      <c r="A682" s="5">
        <v>67.3</v>
      </c>
      <c r="B682" s="3">
        <f t="shared" si="70"/>
        <v>0.30840000000000001</v>
      </c>
      <c r="C682" s="3">
        <f t="shared" si="71"/>
        <v>2.6200000000000001E-2</v>
      </c>
      <c r="D682">
        <f t="shared" si="72"/>
        <v>100</v>
      </c>
      <c r="E682">
        <f t="shared" si="73"/>
        <v>5.18</v>
      </c>
      <c r="F682">
        <f t="shared" si="74"/>
        <v>40</v>
      </c>
      <c r="G682">
        <f t="shared" si="75"/>
        <v>3.6616180438574268</v>
      </c>
      <c r="H682">
        <f t="shared" si="76"/>
        <v>9.585072E-4</v>
      </c>
      <c r="I682" s="3">
        <v>1.4815</v>
      </c>
      <c r="J682" s="3">
        <v>2.8799999999999999E-2</v>
      </c>
      <c r="K682">
        <f t="shared" si="77"/>
        <v>2.3669999999997393E-5</v>
      </c>
    </row>
    <row r="683" spans="1:11" x14ac:dyDescent="0.2">
      <c r="A683" s="5">
        <v>67.400000000000006</v>
      </c>
      <c r="B683" s="3">
        <f t="shared" si="70"/>
        <v>0.30929999999999991</v>
      </c>
      <c r="C683" s="3">
        <f t="shared" si="71"/>
        <v>2.64E-2</v>
      </c>
      <c r="D683">
        <f t="shared" si="72"/>
        <v>100</v>
      </c>
      <c r="E683">
        <f t="shared" si="73"/>
        <v>5.18</v>
      </c>
      <c r="F683">
        <f t="shared" si="74"/>
        <v>40</v>
      </c>
      <c r="G683">
        <f t="shared" si="75"/>
        <v>3.6895693266349641</v>
      </c>
      <c r="H683">
        <f t="shared" si="76"/>
        <v>9.6130439999999966E-4</v>
      </c>
      <c r="I683" s="3">
        <v>1.4823999999999999</v>
      </c>
      <c r="J683" s="3">
        <v>2.9000000000000001E-2</v>
      </c>
      <c r="K683">
        <f t="shared" si="77"/>
        <v>1.8410000000003813E-5</v>
      </c>
    </row>
    <row r="684" spans="1:11" x14ac:dyDescent="0.2">
      <c r="A684" s="5">
        <v>67.5</v>
      </c>
      <c r="B684" s="3">
        <f t="shared" si="70"/>
        <v>0.31000000000000005</v>
      </c>
      <c r="C684" s="3">
        <f t="shared" si="71"/>
        <v>2.6200000000000001E-2</v>
      </c>
      <c r="D684">
        <f t="shared" si="72"/>
        <v>100</v>
      </c>
      <c r="E684">
        <f t="shared" si="73"/>
        <v>5.18</v>
      </c>
      <c r="F684">
        <f t="shared" si="74"/>
        <v>40</v>
      </c>
      <c r="G684">
        <f t="shared" si="75"/>
        <v>3.6616180438574268</v>
      </c>
      <c r="H684">
        <f t="shared" si="76"/>
        <v>9.6348000000000007E-4</v>
      </c>
      <c r="I684" s="3">
        <v>1.4831000000000001</v>
      </c>
      <c r="J684" s="3">
        <v>2.8799999999999999E-2</v>
      </c>
      <c r="K684">
        <f t="shared" si="77"/>
        <v>2.1039999999997684E-5</v>
      </c>
    </row>
    <row r="685" spans="1:11" x14ac:dyDescent="0.2">
      <c r="A685" s="5">
        <v>67.599999999999994</v>
      </c>
      <c r="B685" s="3">
        <f t="shared" si="70"/>
        <v>0.31079999999999997</v>
      </c>
      <c r="C685" s="3">
        <f t="shared" si="71"/>
        <v>2.64E-2</v>
      </c>
      <c r="D685">
        <f t="shared" si="72"/>
        <v>100</v>
      </c>
      <c r="E685">
        <f t="shared" si="73"/>
        <v>5.18</v>
      </c>
      <c r="F685">
        <f t="shared" si="74"/>
        <v>40</v>
      </c>
      <c r="G685">
        <f t="shared" si="75"/>
        <v>3.6895693266349641</v>
      </c>
      <c r="H685">
        <f t="shared" si="76"/>
        <v>9.6596639999999977E-4</v>
      </c>
      <c r="I685" s="3">
        <v>1.4839</v>
      </c>
      <c r="J685" s="3">
        <v>2.9000000000000001E-2</v>
      </c>
      <c r="K685">
        <f t="shared" si="77"/>
        <v>2.9150000000002674E-5</v>
      </c>
    </row>
    <row r="686" spans="1:11" x14ac:dyDescent="0.2">
      <c r="A686" s="5">
        <v>67.7</v>
      </c>
      <c r="B686" s="3">
        <f t="shared" si="70"/>
        <v>0.31190000000000007</v>
      </c>
      <c r="C686" s="3">
        <f t="shared" si="71"/>
        <v>2.6599999999999999E-2</v>
      </c>
      <c r="D686">
        <f t="shared" si="72"/>
        <v>100</v>
      </c>
      <c r="E686">
        <f t="shared" si="73"/>
        <v>5.18</v>
      </c>
      <c r="F686">
        <f t="shared" si="74"/>
        <v>40</v>
      </c>
      <c r="G686">
        <f t="shared" si="75"/>
        <v>3.7175206094125013</v>
      </c>
      <c r="H686">
        <f t="shared" si="76"/>
        <v>9.6938520000000019E-4</v>
      </c>
      <c r="I686" s="3">
        <v>1.4850000000000001</v>
      </c>
      <c r="J686" s="3">
        <v>2.92E-2</v>
      </c>
      <c r="K686">
        <f t="shared" si="77"/>
        <v>1.8654999999997947E-5</v>
      </c>
    </row>
    <row r="687" spans="1:11" x14ac:dyDescent="0.2">
      <c r="A687" s="5">
        <v>67.8</v>
      </c>
      <c r="B687" s="3">
        <f t="shared" si="70"/>
        <v>0.31259999999999999</v>
      </c>
      <c r="C687" s="3">
        <f t="shared" si="71"/>
        <v>2.6700000000000002E-2</v>
      </c>
      <c r="D687">
        <f t="shared" si="72"/>
        <v>100</v>
      </c>
      <c r="E687">
        <f t="shared" si="73"/>
        <v>5.18</v>
      </c>
      <c r="F687">
        <f t="shared" si="74"/>
        <v>40</v>
      </c>
      <c r="G687">
        <f t="shared" si="75"/>
        <v>3.7314962508012708</v>
      </c>
      <c r="H687">
        <f t="shared" si="76"/>
        <v>9.7156079999999995E-4</v>
      </c>
      <c r="I687" s="3">
        <v>1.4857</v>
      </c>
      <c r="J687" s="3">
        <v>2.93E-2</v>
      </c>
      <c r="K687">
        <f t="shared" si="77"/>
        <v>1.8654999999997947E-5</v>
      </c>
    </row>
    <row r="688" spans="1:11" x14ac:dyDescent="0.2">
      <c r="A688" s="5">
        <v>67.900000000000006</v>
      </c>
      <c r="B688" s="3">
        <f t="shared" si="70"/>
        <v>0.31329999999999991</v>
      </c>
      <c r="C688" s="3">
        <f t="shared" si="71"/>
        <v>2.6599999999999999E-2</v>
      </c>
      <c r="D688">
        <f t="shared" si="72"/>
        <v>100</v>
      </c>
      <c r="E688">
        <f t="shared" si="73"/>
        <v>5.18</v>
      </c>
      <c r="F688">
        <f t="shared" si="74"/>
        <v>40</v>
      </c>
      <c r="G688">
        <f t="shared" si="75"/>
        <v>3.7175206094125013</v>
      </c>
      <c r="H688">
        <f t="shared" si="76"/>
        <v>9.737363999999996E-4</v>
      </c>
      <c r="I688" s="3">
        <v>1.4863999999999999</v>
      </c>
      <c r="J688" s="3">
        <v>2.92E-2</v>
      </c>
      <c r="K688">
        <f t="shared" si="77"/>
        <v>2.4030000000003282E-5</v>
      </c>
    </row>
    <row r="689" spans="1:11" x14ac:dyDescent="0.2">
      <c r="A689" s="5">
        <v>68</v>
      </c>
      <c r="B689" s="3">
        <f t="shared" si="70"/>
        <v>0.31420000000000003</v>
      </c>
      <c r="C689" s="3">
        <f t="shared" si="71"/>
        <v>2.6799999999999997E-2</v>
      </c>
      <c r="D689">
        <f t="shared" si="72"/>
        <v>100</v>
      </c>
      <c r="E689">
        <f t="shared" si="73"/>
        <v>5.18</v>
      </c>
      <c r="F689">
        <f t="shared" si="74"/>
        <v>40</v>
      </c>
      <c r="G689">
        <f t="shared" si="75"/>
        <v>3.745471892190039</v>
      </c>
      <c r="H689">
        <f t="shared" si="76"/>
        <v>9.7653360000000012E-4</v>
      </c>
      <c r="I689" s="3">
        <v>1.4873000000000001</v>
      </c>
      <c r="J689" s="3">
        <v>2.9399999999999999E-2</v>
      </c>
      <c r="K689">
        <f t="shared" si="77"/>
        <v>2.6899999999997039E-5</v>
      </c>
    </row>
    <row r="690" spans="1:11" x14ac:dyDescent="0.2">
      <c r="A690" s="5">
        <v>68.099999999999994</v>
      </c>
      <c r="B690" s="3">
        <f t="shared" si="70"/>
        <v>0.31519999999999992</v>
      </c>
      <c r="C690" s="3">
        <f t="shared" si="71"/>
        <v>2.7000000000000003E-2</v>
      </c>
      <c r="D690">
        <f t="shared" si="72"/>
        <v>100</v>
      </c>
      <c r="E690">
        <f t="shared" si="73"/>
        <v>5.18</v>
      </c>
      <c r="F690">
        <f t="shared" si="74"/>
        <v>40</v>
      </c>
      <c r="G690">
        <f t="shared" si="75"/>
        <v>3.773423174967578</v>
      </c>
      <c r="H690">
        <f t="shared" si="76"/>
        <v>9.7964159999999962E-4</v>
      </c>
      <c r="I690" s="3">
        <v>1.4883</v>
      </c>
      <c r="J690" s="3">
        <v>2.9600000000000001E-2</v>
      </c>
      <c r="K690">
        <f t="shared" si="77"/>
        <v>1.8865000000003906E-5</v>
      </c>
    </row>
    <row r="691" spans="1:11" x14ac:dyDescent="0.2">
      <c r="A691" s="5">
        <v>68.2</v>
      </c>
      <c r="B691" s="3">
        <f t="shared" si="70"/>
        <v>0.31590000000000007</v>
      </c>
      <c r="C691" s="3">
        <f t="shared" si="71"/>
        <v>2.69E-2</v>
      </c>
      <c r="D691">
        <f t="shared" si="72"/>
        <v>100</v>
      </c>
      <c r="E691">
        <f t="shared" si="73"/>
        <v>5.18</v>
      </c>
      <c r="F691">
        <f t="shared" si="74"/>
        <v>40</v>
      </c>
      <c r="G691">
        <f t="shared" si="75"/>
        <v>3.7594475335788085</v>
      </c>
      <c r="H691">
        <f t="shared" si="76"/>
        <v>9.8181720000000013E-4</v>
      </c>
      <c r="I691" s="3">
        <v>1.4890000000000001</v>
      </c>
      <c r="J691" s="3">
        <v>2.9499999999999998E-2</v>
      </c>
      <c r="K691">
        <f t="shared" si="77"/>
        <v>2.4254999999997331E-5</v>
      </c>
    </row>
    <row r="692" spans="1:11" x14ac:dyDescent="0.2">
      <c r="A692" s="5">
        <v>68.3</v>
      </c>
      <c r="B692" s="3">
        <f t="shared" si="70"/>
        <v>0.31679999999999997</v>
      </c>
      <c r="C692" s="3">
        <f t="shared" si="71"/>
        <v>2.7000000000000003E-2</v>
      </c>
      <c r="D692">
        <f t="shared" si="72"/>
        <v>100</v>
      </c>
      <c r="E692">
        <f t="shared" si="73"/>
        <v>5.18</v>
      </c>
      <c r="F692">
        <f t="shared" si="74"/>
        <v>40</v>
      </c>
      <c r="G692">
        <f t="shared" si="75"/>
        <v>3.773423174967578</v>
      </c>
      <c r="H692">
        <f t="shared" si="76"/>
        <v>9.8461439999999989E-4</v>
      </c>
      <c r="I692" s="3">
        <v>1.4899</v>
      </c>
      <c r="J692" s="3">
        <v>2.9600000000000001E-2</v>
      </c>
      <c r="K692">
        <f t="shared" si="77"/>
        <v>2.4344999999997318E-5</v>
      </c>
    </row>
    <row r="693" spans="1:11" x14ac:dyDescent="0.2">
      <c r="A693" s="5">
        <v>68.400000000000006</v>
      </c>
      <c r="B693" s="3">
        <f t="shared" si="70"/>
        <v>0.31769999999999987</v>
      </c>
      <c r="C693" s="3">
        <f t="shared" si="71"/>
        <v>2.7099999999999999E-2</v>
      </c>
      <c r="D693">
        <f t="shared" si="72"/>
        <v>100</v>
      </c>
      <c r="E693">
        <f t="shared" si="73"/>
        <v>5.18</v>
      </c>
      <c r="F693">
        <f t="shared" si="74"/>
        <v>40</v>
      </c>
      <c r="G693">
        <f t="shared" si="75"/>
        <v>3.7873988163563457</v>
      </c>
      <c r="H693">
        <f t="shared" si="76"/>
        <v>9.8741159999999944E-4</v>
      </c>
      <c r="I693" s="3">
        <v>1.4907999999999999</v>
      </c>
      <c r="J693" s="3">
        <v>2.9700000000000001E-2</v>
      </c>
      <c r="K693">
        <f t="shared" si="77"/>
        <v>1.8935000000003921E-5</v>
      </c>
    </row>
    <row r="694" spans="1:11" x14ac:dyDescent="0.2">
      <c r="A694" s="5">
        <v>68.5</v>
      </c>
      <c r="B694" s="3">
        <f t="shared" si="70"/>
        <v>0.31840000000000002</v>
      </c>
      <c r="C694" s="3">
        <f t="shared" si="71"/>
        <v>2.7000000000000003E-2</v>
      </c>
      <c r="D694">
        <f t="shared" si="72"/>
        <v>100</v>
      </c>
      <c r="E694">
        <f t="shared" si="73"/>
        <v>5.18</v>
      </c>
      <c r="F694">
        <f t="shared" si="74"/>
        <v>40</v>
      </c>
      <c r="G694">
        <f t="shared" si="75"/>
        <v>3.773423174967578</v>
      </c>
      <c r="H694">
        <f t="shared" si="76"/>
        <v>9.8958720000000017E-4</v>
      </c>
      <c r="I694" s="3">
        <v>1.4915</v>
      </c>
      <c r="J694" s="3">
        <v>2.9600000000000001E-2</v>
      </c>
      <c r="K694">
        <f t="shared" si="77"/>
        <v>1.8969999999997913E-5</v>
      </c>
    </row>
    <row r="695" spans="1:11" x14ac:dyDescent="0.2">
      <c r="A695" s="5">
        <v>68.599999999999994</v>
      </c>
      <c r="B695" s="3">
        <f t="shared" si="70"/>
        <v>0.31909999999999994</v>
      </c>
      <c r="C695" s="3">
        <f t="shared" si="71"/>
        <v>2.7200000000000002E-2</v>
      </c>
      <c r="D695">
        <f t="shared" si="72"/>
        <v>100</v>
      </c>
      <c r="E695">
        <f t="shared" si="73"/>
        <v>5.18</v>
      </c>
      <c r="F695">
        <f t="shared" si="74"/>
        <v>40</v>
      </c>
      <c r="G695">
        <f t="shared" si="75"/>
        <v>3.8013744577451147</v>
      </c>
      <c r="H695">
        <f t="shared" si="76"/>
        <v>9.917627999999996E-4</v>
      </c>
      <c r="I695" s="3">
        <v>1.4922</v>
      </c>
      <c r="J695" s="3">
        <v>2.98E-2</v>
      </c>
      <c r="K695">
        <f t="shared" si="77"/>
        <v>2.4525000000003351E-5</v>
      </c>
    </row>
    <row r="696" spans="1:11" x14ac:dyDescent="0.2">
      <c r="A696" s="5">
        <v>68.7</v>
      </c>
      <c r="B696" s="3">
        <f t="shared" si="70"/>
        <v>0.32000000000000006</v>
      </c>
      <c r="C696" s="3">
        <f t="shared" si="71"/>
        <v>2.7299999999999998E-2</v>
      </c>
      <c r="D696">
        <f t="shared" si="72"/>
        <v>100</v>
      </c>
      <c r="E696">
        <f t="shared" si="73"/>
        <v>5.18</v>
      </c>
      <c r="F696">
        <f t="shared" si="74"/>
        <v>40</v>
      </c>
      <c r="G696">
        <f t="shared" si="75"/>
        <v>3.8153500991338833</v>
      </c>
      <c r="H696">
        <f t="shared" si="76"/>
        <v>9.9456000000000002E-4</v>
      </c>
      <c r="I696" s="3">
        <v>1.4931000000000001</v>
      </c>
      <c r="J696" s="3">
        <v>2.9899999999999999E-2</v>
      </c>
      <c r="K696">
        <f t="shared" si="77"/>
        <v>2.7299999999996991E-5</v>
      </c>
    </row>
    <row r="697" spans="1:11" x14ac:dyDescent="0.2">
      <c r="A697" s="5">
        <v>68.8</v>
      </c>
      <c r="B697" s="3">
        <f t="shared" ref="B697:B760" si="78">I697-$I$312</f>
        <v>0.32099999999999995</v>
      </c>
      <c r="C697" s="3">
        <f t="shared" ref="C697:C760" si="79">J697-$J$312</f>
        <v>2.7299999999999998E-2</v>
      </c>
      <c r="D697">
        <f t="shared" si="72"/>
        <v>100</v>
      </c>
      <c r="E697">
        <f t="shared" si="73"/>
        <v>5.18</v>
      </c>
      <c r="F697">
        <f t="shared" si="74"/>
        <v>40</v>
      </c>
      <c r="G697">
        <f t="shared" si="75"/>
        <v>3.8153500991338833</v>
      </c>
      <c r="H697">
        <f t="shared" si="76"/>
        <v>9.9766799999999973E-4</v>
      </c>
      <c r="I697" s="3">
        <v>1.4941</v>
      </c>
      <c r="J697" s="3">
        <v>2.9899999999999999E-2</v>
      </c>
      <c r="K697">
        <f t="shared" si="77"/>
        <v>1.914499999999789E-5</v>
      </c>
    </row>
    <row r="698" spans="1:11" x14ac:dyDescent="0.2">
      <c r="A698" s="5">
        <v>68.900000000000006</v>
      </c>
      <c r="B698" s="3">
        <f t="shared" si="78"/>
        <v>0.32169999999999987</v>
      </c>
      <c r="C698" s="3">
        <f t="shared" si="79"/>
        <v>2.7400000000000001E-2</v>
      </c>
      <c r="D698">
        <f t="shared" si="72"/>
        <v>100</v>
      </c>
      <c r="E698">
        <f t="shared" si="73"/>
        <v>5.18</v>
      </c>
      <c r="F698">
        <f t="shared" si="74"/>
        <v>40</v>
      </c>
      <c r="G698">
        <f t="shared" si="75"/>
        <v>3.8293257405226515</v>
      </c>
      <c r="H698">
        <f t="shared" si="76"/>
        <v>9.998435999999996E-4</v>
      </c>
      <c r="I698" s="3">
        <v>1.4947999999999999</v>
      </c>
      <c r="J698" s="3">
        <v>0.03</v>
      </c>
      <c r="K698">
        <f t="shared" si="77"/>
        <v>2.1880000000003663E-5</v>
      </c>
    </row>
    <row r="699" spans="1:11" x14ac:dyDescent="0.2">
      <c r="A699" s="5">
        <v>69</v>
      </c>
      <c r="B699" s="3">
        <f t="shared" si="78"/>
        <v>0.32250000000000001</v>
      </c>
      <c r="C699" s="3">
        <f t="shared" si="79"/>
        <v>2.7299999999999998E-2</v>
      </c>
      <c r="D699">
        <f t="shared" si="72"/>
        <v>100</v>
      </c>
      <c r="E699">
        <f t="shared" si="73"/>
        <v>5.18</v>
      </c>
      <c r="F699">
        <f t="shared" si="74"/>
        <v>40</v>
      </c>
      <c r="G699">
        <f t="shared" si="75"/>
        <v>3.8153500991338833</v>
      </c>
      <c r="H699">
        <f t="shared" si="76"/>
        <v>1.0023299999999998E-3</v>
      </c>
      <c r="I699" s="3">
        <v>1.4956</v>
      </c>
      <c r="J699" s="3">
        <v>2.9899999999999999E-2</v>
      </c>
      <c r="K699">
        <f t="shared" si="77"/>
        <v>3.0194999999996674E-5</v>
      </c>
    </row>
    <row r="700" spans="1:11" x14ac:dyDescent="0.2">
      <c r="A700" s="5">
        <v>69.099999999999994</v>
      </c>
      <c r="B700" s="3">
        <f t="shared" si="78"/>
        <v>0.32359999999999989</v>
      </c>
      <c r="C700" s="3">
        <f t="shared" si="79"/>
        <v>2.76E-2</v>
      </c>
      <c r="D700">
        <f t="shared" si="72"/>
        <v>100</v>
      </c>
      <c r="E700">
        <f t="shared" si="73"/>
        <v>5.18</v>
      </c>
      <c r="F700">
        <f t="shared" si="74"/>
        <v>40</v>
      </c>
      <c r="G700">
        <f t="shared" si="75"/>
        <v>3.8572770233001901</v>
      </c>
      <c r="H700">
        <f t="shared" si="76"/>
        <v>1.0057487999999995E-3</v>
      </c>
      <c r="I700" s="3">
        <v>1.4966999999999999</v>
      </c>
      <c r="J700" s="3">
        <v>3.0200000000000001E-2</v>
      </c>
      <c r="K700">
        <f t="shared" si="77"/>
        <v>1.9250000000003985E-5</v>
      </c>
    </row>
    <row r="701" spans="1:11" x14ac:dyDescent="0.2">
      <c r="A701" s="5">
        <v>69.2</v>
      </c>
      <c r="B701" s="3">
        <f t="shared" si="78"/>
        <v>0.32430000000000003</v>
      </c>
      <c r="C701" s="3">
        <f t="shared" si="79"/>
        <v>2.7400000000000001E-2</v>
      </c>
      <c r="D701">
        <f t="shared" si="72"/>
        <v>100</v>
      </c>
      <c r="E701">
        <f t="shared" si="73"/>
        <v>5.18</v>
      </c>
      <c r="F701">
        <f t="shared" si="74"/>
        <v>40</v>
      </c>
      <c r="G701">
        <f t="shared" si="75"/>
        <v>3.8293257405226515</v>
      </c>
      <c r="H701">
        <f t="shared" si="76"/>
        <v>1.0079244E-3</v>
      </c>
      <c r="I701" s="3">
        <v>1.4974000000000001</v>
      </c>
      <c r="J701" s="3">
        <v>0.03</v>
      </c>
      <c r="K701">
        <f t="shared" si="77"/>
        <v>1.9109999999997898E-5</v>
      </c>
    </row>
    <row r="702" spans="1:11" x14ac:dyDescent="0.2">
      <c r="A702" s="5">
        <v>69.3</v>
      </c>
      <c r="B702" s="3">
        <f t="shared" si="78"/>
        <v>0.32499999999999996</v>
      </c>
      <c r="C702" s="3">
        <f t="shared" si="79"/>
        <v>2.7200000000000002E-2</v>
      </c>
      <c r="D702">
        <f t="shared" si="72"/>
        <v>100</v>
      </c>
      <c r="E702">
        <f t="shared" si="73"/>
        <v>5.18</v>
      </c>
      <c r="F702">
        <f t="shared" si="74"/>
        <v>40</v>
      </c>
      <c r="G702">
        <f t="shared" si="75"/>
        <v>3.8013744577451147</v>
      </c>
      <c r="H702">
        <f t="shared" si="76"/>
        <v>1.0100999999999997E-3</v>
      </c>
      <c r="I702" s="3">
        <v>1.4981</v>
      </c>
      <c r="J702" s="3">
        <v>2.98E-2</v>
      </c>
      <c r="K702">
        <f t="shared" si="77"/>
        <v>2.1959999999997584E-5</v>
      </c>
    </row>
    <row r="703" spans="1:11" x14ac:dyDescent="0.2">
      <c r="A703" s="5">
        <v>69.400000000000006</v>
      </c>
      <c r="B703" s="3">
        <f t="shared" si="78"/>
        <v>0.32579999999999987</v>
      </c>
      <c r="C703" s="3">
        <f t="shared" si="79"/>
        <v>2.7700000000000002E-2</v>
      </c>
      <c r="D703">
        <f t="shared" si="72"/>
        <v>100</v>
      </c>
      <c r="E703">
        <f t="shared" si="73"/>
        <v>5.18</v>
      </c>
      <c r="F703">
        <f t="shared" si="74"/>
        <v>40</v>
      </c>
      <c r="G703">
        <f t="shared" si="75"/>
        <v>3.8712526646889587</v>
      </c>
      <c r="H703">
        <f t="shared" si="76"/>
        <v>1.0125863999999995E-3</v>
      </c>
      <c r="I703" s="3">
        <v>1.4988999999999999</v>
      </c>
      <c r="J703" s="3">
        <v>3.0300000000000001E-2</v>
      </c>
      <c r="K703">
        <f t="shared" si="77"/>
        <v>3.0525000000002802E-5</v>
      </c>
    </row>
    <row r="704" spans="1:11" x14ac:dyDescent="0.2">
      <c r="A704" s="5">
        <v>69.5</v>
      </c>
      <c r="B704" s="3">
        <f t="shared" si="78"/>
        <v>0.32689999999999997</v>
      </c>
      <c r="C704" s="3">
        <f t="shared" si="79"/>
        <v>2.7799999999999998E-2</v>
      </c>
      <c r="D704">
        <f t="shared" si="72"/>
        <v>100</v>
      </c>
      <c r="E704">
        <f t="shared" si="73"/>
        <v>5.18</v>
      </c>
      <c r="F704">
        <f t="shared" si="74"/>
        <v>40</v>
      </c>
      <c r="G704">
        <f t="shared" si="75"/>
        <v>3.8852283060777277</v>
      </c>
      <c r="H704">
        <f t="shared" si="76"/>
        <v>1.0160051999999998E-3</v>
      </c>
      <c r="I704" s="3">
        <v>1.5</v>
      </c>
      <c r="J704" s="3">
        <v>3.04E-2</v>
      </c>
      <c r="K704">
        <f t="shared" si="77"/>
        <v>2.7749999999996943E-6</v>
      </c>
    </row>
    <row r="705" spans="1:11" x14ac:dyDescent="0.2">
      <c r="A705" s="5">
        <v>69.510000000000005</v>
      </c>
      <c r="B705" s="3">
        <f t="shared" si="78"/>
        <v>0.32699999999999996</v>
      </c>
      <c r="C705" s="3">
        <f t="shared" si="79"/>
        <v>2.7700000000000002E-2</v>
      </c>
      <c r="D705">
        <f t="shared" si="72"/>
        <v>100</v>
      </c>
      <c r="E705">
        <f t="shared" si="73"/>
        <v>5.18</v>
      </c>
      <c r="F705">
        <f t="shared" si="74"/>
        <v>40</v>
      </c>
      <c r="G705">
        <f t="shared" si="75"/>
        <v>3.8712526646889587</v>
      </c>
      <c r="H705">
        <f t="shared" si="76"/>
        <v>1.0163159999999997E-3</v>
      </c>
      <c r="I705" s="3">
        <v>1.5001</v>
      </c>
      <c r="J705" s="3">
        <v>3.0300000000000001E-2</v>
      </c>
      <c r="K705">
        <f t="shared" si="77"/>
        <v>0</v>
      </c>
    </row>
    <row r="706" spans="1:11" x14ac:dyDescent="0.2">
      <c r="A706" s="5">
        <v>69.510000000000005</v>
      </c>
      <c r="B706" s="3">
        <f t="shared" si="78"/>
        <v>0.32699999999999996</v>
      </c>
      <c r="C706" s="3">
        <f t="shared" si="79"/>
        <v>2.7700000000000002E-2</v>
      </c>
      <c r="D706">
        <f t="shared" si="72"/>
        <v>100</v>
      </c>
      <c r="E706">
        <f t="shared" si="73"/>
        <v>5.18</v>
      </c>
      <c r="F706">
        <f t="shared" si="74"/>
        <v>40</v>
      </c>
      <c r="G706">
        <f t="shared" si="75"/>
        <v>3.8712526646889587</v>
      </c>
      <c r="H706">
        <f t="shared" si="76"/>
        <v>1.0163159999999997E-3</v>
      </c>
      <c r="I706" s="3">
        <v>1.5001</v>
      </c>
      <c r="J706" s="3">
        <v>3.0300000000000001E-2</v>
      </c>
      <c r="K706">
        <f t="shared" si="77"/>
        <v>2.1318000000000145E-4</v>
      </c>
    </row>
    <row r="707" spans="1:11" x14ac:dyDescent="0.2">
      <c r="A707" s="5">
        <v>69.61</v>
      </c>
      <c r="B707" s="3">
        <f t="shared" si="78"/>
        <v>0.33460000000000001</v>
      </c>
      <c r="C707" s="3">
        <f t="shared" si="79"/>
        <v>2.8400000000000002E-2</v>
      </c>
      <c r="D707">
        <f t="shared" si="72"/>
        <v>100</v>
      </c>
      <c r="E707">
        <f t="shared" si="73"/>
        <v>5.18</v>
      </c>
      <c r="F707">
        <f t="shared" si="74"/>
        <v>40</v>
      </c>
      <c r="G707">
        <f t="shared" si="75"/>
        <v>3.9690821544103403</v>
      </c>
      <c r="H707">
        <f t="shared" si="76"/>
        <v>1.0399367999999998E-3</v>
      </c>
      <c r="I707" s="3">
        <v>1.5077</v>
      </c>
      <c r="J707" s="3">
        <v>3.1E-2</v>
      </c>
      <c r="K707">
        <f t="shared" si="77"/>
        <v>2.6207999999999673E-4</v>
      </c>
    </row>
    <row r="708" spans="1:11" x14ac:dyDescent="0.2">
      <c r="A708" s="5">
        <v>69.709999999999994</v>
      </c>
      <c r="B708" s="3">
        <f t="shared" si="78"/>
        <v>0.34369999999999989</v>
      </c>
      <c r="C708" s="3">
        <f t="shared" si="79"/>
        <v>2.9200000000000004E-2</v>
      </c>
      <c r="D708">
        <f t="shared" si="72"/>
        <v>100</v>
      </c>
      <c r="E708">
        <f t="shared" si="73"/>
        <v>5.18</v>
      </c>
      <c r="F708">
        <f t="shared" si="74"/>
        <v>40</v>
      </c>
      <c r="G708">
        <f t="shared" si="75"/>
        <v>4.0808872855204914</v>
      </c>
      <c r="H708">
        <f t="shared" si="76"/>
        <v>1.0682195999999996E-3</v>
      </c>
      <c r="I708" s="3">
        <v>1.5167999999999999</v>
      </c>
      <c r="J708" s="3">
        <v>3.1800000000000002E-2</v>
      </c>
      <c r="K708">
        <f t="shared" si="77"/>
        <v>2.3935499999999991E-4</v>
      </c>
    </row>
    <row r="709" spans="1:11" x14ac:dyDescent="0.2">
      <c r="A709" s="5">
        <v>69.81</v>
      </c>
      <c r="B709" s="3">
        <f t="shared" si="78"/>
        <v>0.35179999999999989</v>
      </c>
      <c r="C709" s="3">
        <f t="shared" si="79"/>
        <v>2.9900000000000003E-2</v>
      </c>
      <c r="D709">
        <f t="shared" si="72"/>
        <v>100</v>
      </c>
      <c r="E709">
        <f t="shared" si="73"/>
        <v>5.18</v>
      </c>
      <c r="F709">
        <f t="shared" si="74"/>
        <v>40</v>
      </c>
      <c r="G709">
        <f t="shared" si="75"/>
        <v>4.1787167752418721</v>
      </c>
      <c r="H709">
        <f t="shared" si="76"/>
        <v>1.0933943999999996E-3</v>
      </c>
      <c r="I709" s="3">
        <v>1.5248999999999999</v>
      </c>
      <c r="J709" s="3">
        <v>3.2500000000000001E-2</v>
      </c>
      <c r="K709">
        <f t="shared" si="77"/>
        <v>2.5009999999999957E-4</v>
      </c>
    </row>
    <row r="710" spans="1:11" s="8" customFormat="1" x14ac:dyDescent="0.2">
      <c r="A710" s="6">
        <v>69.91</v>
      </c>
      <c r="B710" s="7">
        <f t="shared" si="78"/>
        <v>0.35999999999999988</v>
      </c>
      <c r="C710" s="7">
        <f t="shared" si="79"/>
        <v>3.1100000000000003E-2</v>
      </c>
      <c r="D710" s="8">
        <f t="shared" si="72"/>
        <v>100</v>
      </c>
      <c r="E710" s="8">
        <f t="shared" si="73"/>
        <v>5.18</v>
      </c>
      <c r="F710" s="8">
        <f t="shared" si="74"/>
        <v>40</v>
      </c>
      <c r="G710" s="8">
        <f t="shared" si="75"/>
        <v>4.3464244719070981</v>
      </c>
      <c r="H710" s="8">
        <f t="shared" si="76"/>
        <v>1.1188799999999996E-3</v>
      </c>
      <c r="I710" s="7">
        <v>1.5330999999999999</v>
      </c>
      <c r="J710" s="7">
        <v>3.3700000000000001E-2</v>
      </c>
      <c r="K710" s="8">
        <f t="shared" si="77"/>
        <v>1.1730000000000242E-4</v>
      </c>
    </row>
    <row r="711" spans="1:11" x14ac:dyDescent="0.2">
      <c r="A711" s="5">
        <v>70.010000000000005</v>
      </c>
      <c r="B711" s="3">
        <f t="shared" si="78"/>
        <v>0.36850000000000005</v>
      </c>
      <c r="C711" s="3">
        <f t="shared" si="79"/>
        <v>-3.4999999999999996E-3</v>
      </c>
      <c r="D711">
        <f t="shared" si="72"/>
        <v>100</v>
      </c>
      <c r="E711">
        <f t="shared" si="73"/>
        <v>5.18</v>
      </c>
      <c r="F711">
        <f t="shared" si="74"/>
        <v>40</v>
      </c>
      <c r="G711">
        <v>0</v>
      </c>
      <c r="H711">
        <f t="shared" si="76"/>
        <v>1.1452980000000001E-3</v>
      </c>
      <c r="I711" s="3">
        <v>1.5416000000000001</v>
      </c>
      <c r="J711" s="3">
        <v>-8.9999999999999998E-4</v>
      </c>
    </row>
    <row r="712" spans="1:11" x14ac:dyDescent="0.2">
      <c r="A712" s="5">
        <v>70.11</v>
      </c>
      <c r="B712" s="3">
        <f t="shared" si="78"/>
        <v>0.37680000000000002</v>
      </c>
      <c r="C712" s="3">
        <f t="shared" si="79"/>
        <v>-2.5000000000000001E-3</v>
      </c>
      <c r="D712">
        <f t="shared" si="72"/>
        <v>100</v>
      </c>
      <c r="E712">
        <f t="shared" si="73"/>
        <v>5.18</v>
      </c>
      <c r="F712">
        <f t="shared" si="74"/>
        <v>40</v>
      </c>
      <c r="I712" s="3">
        <v>1.5499000000000001</v>
      </c>
      <c r="J712" s="3">
        <v>1E-4</v>
      </c>
      <c r="K712">
        <f>SUM(K9:K710)</f>
        <v>5.4963599999999979E-3</v>
      </c>
    </row>
    <row r="713" spans="1:11" x14ac:dyDescent="0.2">
      <c r="A713" s="5">
        <v>70.209999999999994</v>
      </c>
      <c r="B713" s="3">
        <f t="shared" si="78"/>
        <v>0.38519999999999999</v>
      </c>
      <c r="C713" s="3">
        <f t="shared" si="79"/>
        <v>-2.6999999999999997E-3</v>
      </c>
      <c r="D713">
        <f t="shared" si="72"/>
        <v>100</v>
      </c>
      <c r="E713">
        <f t="shared" si="73"/>
        <v>5.18</v>
      </c>
      <c r="F713">
        <f t="shared" si="74"/>
        <v>40</v>
      </c>
      <c r="I713" s="3">
        <v>1.5583</v>
      </c>
      <c r="J713" s="3">
        <v>-1E-4</v>
      </c>
    </row>
    <row r="714" spans="1:11" x14ac:dyDescent="0.2">
      <c r="A714" s="5">
        <v>70.31</v>
      </c>
      <c r="B714" s="3">
        <f t="shared" si="78"/>
        <v>0.39349999999999996</v>
      </c>
      <c r="C714" s="3">
        <f t="shared" si="79"/>
        <v>-2.6999999999999997E-3</v>
      </c>
      <c r="D714">
        <f t="shared" ref="D714:D777" si="80">$E$4</f>
        <v>100</v>
      </c>
      <c r="E714">
        <f t="shared" ref="E714:E777" si="81">$F$4</f>
        <v>5.18</v>
      </c>
      <c r="F714">
        <f t="shared" ref="F714:F777" si="82">$G$4</f>
        <v>40</v>
      </c>
      <c r="G714">
        <f>MAX(G9:G711)</f>
        <v>4.3464244719070981</v>
      </c>
      <c r="I714" s="3">
        <v>1.5666</v>
      </c>
      <c r="J714" s="3">
        <v>-1E-4</v>
      </c>
    </row>
    <row r="715" spans="1:11" x14ac:dyDescent="0.2">
      <c r="A715" s="5">
        <v>70.41</v>
      </c>
      <c r="B715" s="3">
        <f t="shared" si="78"/>
        <v>0.40199999999999991</v>
      </c>
      <c r="C715" s="3">
        <f t="shared" si="79"/>
        <v>-2.5000000000000001E-3</v>
      </c>
      <c r="D715">
        <f t="shared" si="80"/>
        <v>100</v>
      </c>
      <c r="E715">
        <f t="shared" si="81"/>
        <v>5.18</v>
      </c>
      <c r="F715">
        <f t="shared" si="82"/>
        <v>40</v>
      </c>
      <c r="I715" s="3">
        <v>1.5750999999999999</v>
      </c>
      <c r="J715" s="3">
        <v>1E-4</v>
      </c>
    </row>
    <row r="716" spans="1:11" x14ac:dyDescent="0.2">
      <c r="A716" s="5">
        <v>70.510000000000005</v>
      </c>
      <c r="B716" s="3">
        <f t="shared" si="78"/>
        <v>0.40999999999999992</v>
      </c>
      <c r="C716" s="3">
        <f t="shared" si="79"/>
        <v>-2.5999999999999999E-3</v>
      </c>
      <c r="D716">
        <f t="shared" si="80"/>
        <v>100</v>
      </c>
      <c r="E716">
        <f t="shared" si="81"/>
        <v>5.18</v>
      </c>
      <c r="F716">
        <f t="shared" si="82"/>
        <v>40</v>
      </c>
      <c r="G716" s="1">
        <f>0.6*G714</f>
        <v>2.6078546831442586</v>
      </c>
      <c r="I716" s="3">
        <v>1.5831</v>
      </c>
      <c r="J716" s="3">
        <v>0</v>
      </c>
    </row>
    <row r="717" spans="1:11" x14ac:dyDescent="0.2">
      <c r="A717" s="5">
        <v>70.61</v>
      </c>
      <c r="B717" s="3">
        <f t="shared" si="78"/>
        <v>0.41849999999999987</v>
      </c>
      <c r="C717" s="3">
        <f t="shared" si="79"/>
        <v>-2.5999999999999999E-3</v>
      </c>
      <c r="D717">
        <f t="shared" si="80"/>
        <v>100</v>
      </c>
      <c r="E717">
        <f t="shared" si="81"/>
        <v>5.18</v>
      </c>
      <c r="F717">
        <f t="shared" si="82"/>
        <v>40</v>
      </c>
      <c r="I717" s="3">
        <v>1.5915999999999999</v>
      </c>
      <c r="J717" s="3">
        <v>0</v>
      </c>
    </row>
    <row r="718" spans="1:11" x14ac:dyDescent="0.2">
      <c r="A718" s="5">
        <v>70.709999999999994</v>
      </c>
      <c r="B718" s="3">
        <f t="shared" si="78"/>
        <v>0.42690000000000006</v>
      </c>
      <c r="C718" s="3">
        <f t="shared" si="79"/>
        <v>-2.6999999999999997E-3</v>
      </c>
      <c r="D718">
        <f t="shared" si="80"/>
        <v>100</v>
      </c>
      <c r="E718">
        <f t="shared" si="81"/>
        <v>5.18</v>
      </c>
      <c r="F718">
        <f t="shared" si="82"/>
        <v>40</v>
      </c>
      <c r="I718" s="3">
        <v>1.6</v>
      </c>
      <c r="J718" s="3">
        <v>-1E-4</v>
      </c>
    </row>
    <row r="719" spans="1:11" x14ac:dyDescent="0.2">
      <c r="A719" s="5">
        <v>70.81</v>
      </c>
      <c r="B719" s="3">
        <f t="shared" si="78"/>
        <v>0.43520000000000003</v>
      </c>
      <c r="C719" s="3">
        <f t="shared" si="79"/>
        <v>-2.6999999999999997E-3</v>
      </c>
      <c r="D719">
        <f t="shared" si="80"/>
        <v>100</v>
      </c>
      <c r="E719">
        <f t="shared" si="81"/>
        <v>5.18</v>
      </c>
      <c r="F719">
        <f t="shared" si="82"/>
        <v>40</v>
      </c>
      <c r="I719" s="3">
        <v>1.6083000000000001</v>
      </c>
      <c r="J719" s="3">
        <v>-1E-4</v>
      </c>
    </row>
    <row r="720" spans="1:11" x14ac:dyDescent="0.2">
      <c r="A720" s="5">
        <v>70.91</v>
      </c>
      <c r="B720" s="3">
        <f t="shared" si="78"/>
        <v>0.44350000000000001</v>
      </c>
      <c r="C720" s="3">
        <f t="shared" si="79"/>
        <v>-2.3999999999999998E-3</v>
      </c>
      <c r="D720">
        <f t="shared" si="80"/>
        <v>100</v>
      </c>
      <c r="E720">
        <f t="shared" si="81"/>
        <v>5.18</v>
      </c>
      <c r="F720">
        <f t="shared" si="82"/>
        <v>40</v>
      </c>
      <c r="I720" s="3">
        <v>1.6166</v>
      </c>
      <c r="J720" s="3">
        <v>2.0000000000000001E-4</v>
      </c>
    </row>
    <row r="721" spans="1:10" x14ac:dyDescent="0.2">
      <c r="A721" s="5">
        <v>71.010000000000005</v>
      </c>
      <c r="B721" s="3">
        <f t="shared" si="78"/>
        <v>0.45189999999999997</v>
      </c>
      <c r="C721" s="3">
        <f t="shared" si="79"/>
        <v>-2.5000000000000001E-3</v>
      </c>
      <c r="D721">
        <f t="shared" si="80"/>
        <v>100</v>
      </c>
      <c r="E721">
        <f t="shared" si="81"/>
        <v>5.18</v>
      </c>
      <c r="F721">
        <f t="shared" si="82"/>
        <v>40</v>
      </c>
      <c r="I721" s="3">
        <v>1.625</v>
      </c>
      <c r="J721" s="3">
        <v>1E-4</v>
      </c>
    </row>
    <row r="722" spans="1:10" x14ac:dyDescent="0.2">
      <c r="A722" s="5">
        <v>71.11</v>
      </c>
      <c r="B722" s="3">
        <f t="shared" si="78"/>
        <v>0.46029999999999993</v>
      </c>
      <c r="C722" s="3">
        <f t="shared" si="79"/>
        <v>-2.3E-3</v>
      </c>
      <c r="D722">
        <f t="shared" si="80"/>
        <v>100</v>
      </c>
      <c r="E722">
        <f t="shared" si="81"/>
        <v>5.18</v>
      </c>
      <c r="F722">
        <f t="shared" si="82"/>
        <v>40</v>
      </c>
      <c r="I722" s="3">
        <v>1.6334</v>
      </c>
      <c r="J722" s="3">
        <v>2.9999999999999997E-4</v>
      </c>
    </row>
    <row r="723" spans="1:10" x14ac:dyDescent="0.2">
      <c r="A723" s="5">
        <v>71.209999999999994</v>
      </c>
      <c r="B723" s="3">
        <f t="shared" si="78"/>
        <v>0.46849999999999992</v>
      </c>
      <c r="C723" s="3">
        <f t="shared" si="79"/>
        <v>-2.5000000000000001E-3</v>
      </c>
      <c r="D723">
        <f t="shared" si="80"/>
        <v>100</v>
      </c>
      <c r="E723">
        <f t="shared" si="81"/>
        <v>5.18</v>
      </c>
      <c r="F723">
        <f t="shared" si="82"/>
        <v>40</v>
      </c>
      <c r="I723" s="3">
        <v>1.6415999999999999</v>
      </c>
      <c r="J723" s="3">
        <v>1E-4</v>
      </c>
    </row>
    <row r="724" spans="1:10" x14ac:dyDescent="0.2">
      <c r="A724" s="5">
        <v>71.31</v>
      </c>
      <c r="B724" s="3">
        <f t="shared" si="78"/>
        <v>0.47689999999999988</v>
      </c>
      <c r="C724" s="3">
        <f t="shared" si="79"/>
        <v>-2.5999999999999999E-3</v>
      </c>
      <c r="D724">
        <f t="shared" si="80"/>
        <v>100</v>
      </c>
      <c r="E724">
        <f t="shared" si="81"/>
        <v>5.18</v>
      </c>
      <c r="F724">
        <f t="shared" si="82"/>
        <v>40</v>
      </c>
      <c r="I724" s="3">
        <v>1.65</v>
      </c>
      <c r="J724" s="3">
        <v>0</v>
      </c>
    </row>
    <row r="725" spans="1:10" x14ac:dyDescent="0.2">
      <c r="A725" s="5">
        <v>71.41</v>
      </c>
      <c r="B725" s="3">
        <f t="shared" si="78"/>
        <v>0.48520000000000008</v>
      </c>
      <c r="C725" s="3">
        <f t="shared" si="79"/>
        <v>-2.5000000000000001E-3</v>
      </c>
      <c r="D725">
        <f t="shared" si="80"/>
        <v>100</v>
      </c>
      <c r="E725">
        <f t="shared" si="81"/>
        <v>5.18</v>
      </c>
      <c r="F725">
        <f t="shared" si="82"/>
        <v>40</v>
      </c>
      <c r="I725" s="3">
        <v>1.6583000000000001</v>
      </c>
      <c r="J725" s="3">
        <v>1E-4</v>
      </c>
    </row>
    <row r="726" spans="1:10" x14ac:dyDescent="0.2">
      <c r="A726" s="5">
        <v>71.510000000000005</v>
      </c>
      <c r="B726" s="3">
        <f t="shared" si="78"/>
        <v>0.49330000000000007</v>
      </c>
      <c r="C726" s="3">
        <f t="shared" si="79"/>
        <v>-2.6999999999999997E-3</v>
      </c>
      <c r="D726">
        <f t="shared" si="80"/>
        <v>100</v>
      </c>
      <c r="E726">
        <f t="shared" si="81"/>
        <v>5.18</v>
      </c>
      <c r="F726">
        <f t="shared" si="82"/>
        <v>40</v>
      </c>
      <c r="I726" s="3">
        <v>1.6664000000000001</v>
      </c>
      <c r="J726" s="3">
        <v>-1E-4</v>
      </c>
    </row>
    <row r="727" spans="1:10" x14ac:dyDescent="0.2">
      <c r="A727" s="5">
        <v>71.61</v>
      </c>
      <c r="B727" s="3">
        <f t="shared" si="78"/>
        <v>0.50180000000000002</v>
      </c>
      <c r="C727" s="3">
        <f t="shared" si="79"/>
        <v>-2.5999999999999999E-3</v>
      </c>
      <c r="D727">
        <f t="shared" si="80"/>
        <v>100</v>
      </c>
      <c r="E727">
        <f t="shared" si="81"/>
        <v>5.18</v>
      </c>
      <c r="F727">
        <f t="shared" si="82"/>
        <v>40</v>
      </c>
      <c r="I727" s="3">
        <v>1.6749000000000001</v>
      </c>
      <c r="J727" s="3">
        <v>0</v>
      </c>
    </row>
    <row r="728" spans="1:10" x14ac:dyDescent="0.2">
      <c r="A728" s="5">
        <v>71.709999999999994</v>
      </c>
      <c r="B728" s="3">
        <f t="shared" si="78"/>
        <v>0.51029999999999998</v>
      </c>
      <c r="C728" s="3">
        <f t="shared" si="79"/>
        <v>-2.5999999999999999E-3</v>
      </c>
      <c r="D728">
        <f t="shared" si="80"/>
        <v>100</v>
      </c>
      <c r="E728">
        <f t="shared" si="81"/>
        <v>5.18</v>
      </c>
      <c r="F728">
        <f t="shared" si="82"/>
        <v>40</v>
      </c>
      <c r="I728" s="3">
        <v>1.6834</v>
      </c>
      <c r="J728" s="3">
        <v>0</v>
      </c>
    </row>
    <row r="729" spans="1:10" x14ac:dyDescent="0.2">
      <c r="A729" s="5">
        <v>71.81</v>
      </c>
      <c r="B729" s="3">
        <f t="shared" si="78"/>
        <v>0.51849999999999996</v>
      </c>
      <c r="C729" s="3">
        <f t="shared" si="79"/>
        <v>-2.5999999999999999E-3</v>
      </c>
      <c r="D729">
        <f t="shared" si="80"/>
        <v>100</v>
      </c>
      <c r="E729">
        <f t="shared" si="81"/>
        <v>5.18</v>
      </c>
      <c r="F729">
        <f t="shared" si="82"/>
        <v>40</v>
      </c>
      <c r="I729" s="3">
        <v>1.6916</v>
      </c>
      <c r="J729" s="3">
        <v>0</v>
      </c>
    </row>
    <row r="730" spans="1:10" x14ac:dyDescent="0.2">
      <c r="A730" s="5">
        <v>71.91</v>
      </c>
      <c r="B730" s="3">
        <f t="shared" si="78"/>
        <v>0.52689999999999992</v>
      </c>
      <c r="C730" s="3">
        <f t="shared" si="79"/>
        <v>-2.5999999999999999E-3</v>
      </c>
      <c r="D730">
        <f t="shared" si="80"/>
        <v>100</v>
      </c>
      <c r="E730">
        <f t="shared" si="81"/>
        <v>5.18</v>
      </c>
      <c r="F730">
        <f t="shared" si="82"/>
        <v>40</v>
      </c>
      <c r="I730" s="3">
        <v>1.7</v>
      </c>
      <c r="J730" s="3">
        <v>0</v>
      </c>
    </row>
    <row r="731" spans="1:10" x14ac:dyDescent="0.2">
      <c r="A731" s="5">
        <v>72.010000000000005</v>
      </c>
      <c r="B731" s="3">
        <f t="shared" si="78"/>
        <v>0.53529999999999989</v>
      </c>
      <c r="C731" s="3">
        <f t="shared" si="79"/>
        <v>-2.5000000000000001E-3</v>
      </c>
      <c r="D731">
        <f t="shared" si="80"/>
        <v>100</v>
      </c>
      <c r="E731">
        <f t="shared" si="81"/>
        <v>5.18</v>
      </c>
      <c r="F731">
        <f t="shared" si="82"/>
        <v>40</v>
      </c>
      <c r="I731" s="3">
        <v>1.7083999999999999</v>
      </c>
      <c r="J731" s="3">
        <v>1E-4</v>
      </c>
    </row>
    <row r="732" spans="1:10" x14ac:dyDescent="0.2">
      <c r="A732" s="5">
        <v>72.11</v>
      </c>
      <c r="B732" s="3">
        <f t="shared" si="78"/>
        <v>0.54339999999999988</v>
      </c>
      <c r="C732" s="3">
        <f t="shared" si="79"/>
        <v>-2.3999999999999998E-3</v>
      </c>
      <c r="D732">
        <f t="shared" si="80"/>
        <v>100</v>
      </c>
      <c r="E732">
        <f t="shared" si="81"/>
        <v>5.18</v>
      </c>
      <c r="F732">
        <f t="shared" si="82"/>
        <v>40</v>
      </c>
      <c r="I732" s="3">
        <v>1.7164999999999999</v>
      </c>
      <c r="J732" s="3">
        <v>2.0000000000000001E-4</v>
      </c>
    </row>
    <row r="733" spans="1:10" x14ac:dyDescent="0.2">
      <c r="A733" s="5">
        <v>72.209999999999994</v>
      </c>
      <c r="B733" s="3">
        <f t="shared" si="78"/>
        <v>0.55170000000000008</v>
      </c>
      <c r="C733" s="3">
        <f t="shared" si="79"/>
        <v>-2.5000000000000001E-3</v>
      </c>
      <c r="D733">
        <f t="shared" si="80"/>
        <v>100</v>
      </c>
      <c r="E733">
        <f t="shared" si="81"/>
        <v>5.18</v>
      </c>
      <c r="F733">
        <f t="shared" si="82"/>
        <v>40</v>
      </c>
      <c r="I733" s="3">
        <v>1.7248000000000001</v>
      </c>
      <c r="J733" s="3">
        <v>1E-4</v>
      </c>
    </row>
    <row r="734" spans="1:10" x14ac:dyDescent="0.2">
      <c r="A734" s="5">
        <v>72.31</v>
      </c>
      <c r="B734" s="3">
        <f t="shared" si="78"/>
        <v>0.56020000000000003</v>
      </c>
      <c r="C734" s="3">
        <f t="shared" si="79"/>
        <v>-2.3999999999999998E-3</v>
      </c>
      <c r="D734">
        <f t="shared" si="80"/>
        <v>100</v>
      </c>
      <c r="E734">
        <f t="shared" si="81"/>
        <v>5.18</v>
      </c>
      <c r="F734">
        <f t="shared" si="82"/>
        <v>40</v>
      </c>
      <c r="I734" s="3">
        <v>1.7333000000000001</v>
      </c>
      <c r="J734" s="3">
        <v>2.0000000000000001E-4</v>
      </c>
    </row>
    <row r="735" spans="1:10" x14ac:dyDescent="0.2">
      <c r="A735" s="5">
        <v>72.41</v>
      </c>
      <c r="B735" s="3">
        <f t="shared" si="78"/>
        <v>0.56850000000000001</v>
      </c>
      <c r="C735" s="3">
        <f t="shared" si="79"/>
        <v>-2.5999999999999999E-3</v>
      </c>
      <c r="D735">
        <f t="shared" si="80"/>
        <v>100</v>
      </c>
      <c r="E735">
        <f t="shared" si="81"/>
        <v>5.18</v>
      </c>
      <c r="F735">
        <f t="shared" si="82"/>
        <v>40</v>
      </c>
      <c r="I735" s="3">
        <v>1.7416</v>
      </c>
      <c r="J735" s="3">
        <v>0</v>
      </c>
    </row>
    <row r="736" spans="1:10" x14ac:dyDescent="0.2">
      <c r="A736" s="5">
        <v>72.510000000000005</v>
      </c>
      <c r="B736" s="3">
        <f t="shared" si="78"/>
        <v>0.57679999999999998</v>
      </c>
      <c r="C736" s="3">
        <f t="shared" si="79"/>
        <v>-2.3999999999999998E-3</v>
      </c>
      <c r="D736">
        <f t="shared" si="80"/>
        <v>100</v>
      </c>
      <c r="E736">
        <f t="shared" si="81"/>
        <v>5.18</v>
      </c>
      <c r="F736">
        <f t="shared" si="82"/>
        <v>40</v>
      </c>
      <c r="I736" s="3">
        <v>1.7499</v>
      </c>
      <c r="J736" s="3">
        <v>2.0000000000000001E-4</v>
      </c>
    </row>
    <row r="737" spans="1:10" x14ac:dyDescent="0.2">
      <c r="A737" s="5">
        <v>72.61</v>
      </c>
      <c r="B737" s="3">
        <f t="shared" si="78"/>
        <v>0.58529999999999993</v>
      </c>
      <c r="C737" s="3">
        <f t="shared" si="79"/>
        <v>-2.5000000000000001E-3</v>
      </c>
      <c r="D737">
        <f t="shared" si="80"/>
        <v>100</v>
      </c>
      <c r="E737">
        <f t="shared" si="81"/>
        <v>5.18</v>
      </c>
      <c r="F737">
        <f t="shared" si="82"/>
        <v>40</v>
      </c>
      <c r="I737" s="3">
        <v>1.7584</v>
      </c>
      <c r="J737" s="3">
        <v>1E-4</v>
      </c>
    </row>
    <row r="738" spans="1:10" x14ac:dyDescent="0.2">
      <c r="A738" s="5">
        <v>72.709999999999994</v>
      </c>
      <c r="B738" s="3">
        <f t="shared" si="78"/>
        <v>0.59359999999999991</v>
      </c>
      <c r="C738" s="3">
        <f t="shared" si="79"/>
        <v>-2.3999999999999998E-3</v>
      </c>
      <c r="D738">
        <f t="shared" si="80"/>
        <v>100</v>
      </c>
      <c r="E738">
        <f t="shared" si="81"/>
        <v>5.18</v>
      </c>
      <c r="F738">
        <f t="shared" si="82"/>
        <v>40</v>
      </c>
      <c r="I738" s="3">
        <v>1.7666999999999999</v>
      </c>
      <c r="J738" s="3">
        <v>2.0000000000000001E-4</v>
      </c>
    </row>
    <row r="739" spans="1:10" x14ac:dyDescent="0.2">
      <c r="A739" s="5">
        <v>72.81</v>
      </c>
      <c r="B739" s="3">
        <f t="shared" si="78"/>
        <v>0.60179999999999989</v>
      </c>
      <c r="C739" s="3">
        <f t="shared" si="79"/>
        <v>-2.5999999999999999E-3</v>
      </c>
      <c r="D739">
        <f t="shared" si="80"/>
        <v>100</v>
      </c>
      <c r="E739">
        <f t="shared" si="81"/>
        <v>5.18</v>
      </c>
      <c r="F739">
        <f t="shared" si="82"/>
        <v>40</v>
      </c>
      <c r="I739" s="3">
        <v>1.7748999999999999</v>
      </c>
      <c r="J739" s="3">
        <v>0</v>
      </c>
    </row>
    <row r="740" spans="1:10" x14ac:dyDescent="0.2">
      <c r="A740" s="5">
        <v>72.91</v>
      </c>
      <c r="B740" s="3">
        <f t="shared" si="78"/>
        <v>0.61009999999999986</v>
      </c>
      <c r="C740" s="3">
        <f t="shared" si="79"/>
        <v>-2.6999999999999997E-3</v>
      </c>
      <c r="D740">
        <f t="shared" si="80"/>
        <v>100</v>
      </c>
      <c r="E740">
        <f t="shared" si="81"/>
        <v>5.18</v>
      </c>
      <c r="F740">
        <f t="shared" si="82"/>
        <v>40</v>
      </c>
      <c r="I740" s="3">
        <v>1.7831999999999999</v>
      </c>
      <c r="J740" s="3">
        <v>-1E-4</v>
      </c>
    </row>
    <row r="741" spans="1:10" x14ac:dyDescent="0.2">
      <c r="A741" s="5">
        <v>73.010000000000005</v>
      </c>
      <c r="B741" s="3">
        <f t="shared" si="78"/>
        <v>0.61850000000000005</v>
      </c>
      <c r="C741" s="3">
        <f t="shared" si="79"/>
        <v>-2.6999999999999997E-3</v>
      </c>
      <c r="D741">
        <f t="shared" si="80"/>
        <v>100</v>
      </c>
      <c r="E741">
        <f t="shared" si="81"/>
        <v>5.18</v>
      </c>
      <c r="F741">
        <f t="shared" si="82"/>
        <v>40</v>
      </c>
      <c r="I741" s="3">
        <v>1.7916000000000001</v>
      </c>
      <c r="J741" s="3">
        <v>-1E-4</v>
      </c>
    </row>
    <row r="742" spans="1:10" x14ac:dyDescent="0.2">
      <c r="A742" s="5">
        <v>73.11</v>
      </c>
      <c r="B742" s="3">
        <f t="shared" si="78"/>
        <v>0.62670000000000003</v>
      </c>
      <c r="C742" s="3">
        <f t="shared" si="79"/>
        <v>-2.5999999999999999E-3</v>
      </c>
      <c r="D742">
        <f t="shared" si="80"/>
        <v>100</v>
      </c>
      <c r="E742">
        <f t="shared" si="81"/>
        <v>5.18</v>
      </c>
      <c r="F742">
        <f t="shared" si="82"/>
        <v>40</v>
      </c>
      <c r="I742" s="3">
        <v>1.7998000000000001</v>
      </c>
      <c r="J742" s="3">
        <v>0</v>
      </c>
    </row>
    <row r="743" spans="1:10" x14ac:dyDescent="0.2">
      <c r="A743" s="5">
        <v>73.209999999999994</v>
      </c>
      <c r="B743" s="3">
        <f t="shared" si="78"/>
        <v>0.63500000000000001</v>
      </c>
      <c r="C743" s="3">
        <f t="shared" si="79"/>
        <v>-2.3999999999999998E-3</v>
      </c>
      <c r="D743">
        <f t="shared" si="80"/>
        <v>100</v>
      </c>
      <c r="E743">
        <f t="shared" si="81"/>
        <v>5.18</v>
      </c>
      <c r="F743">
        <f t="shared" si="82"/>
        <v>40</v>
      </c>
      <c r="I743" s="3">
        <v>1.8081</v>
      </c>
      <c r="J743" s="3">
        <v>2.0000000000000001E-4</v>
      </c>
    </row>
    <row r="744" spans="1:10" x14ac:dyDescent="0.2">
      <c r="A744" s="5">
        <v>73.31</v>
      </c>
      <c r="B744" s="3">
        <f t="shared" si="78"/>
        <v>0.64349999999999996</v>
      </c>
      <c r="C744" s="3">
        <f t="shared" si="79"/>
        <v>-2.6999999999999997E-3</v>
      </c>
      <c r="D744">
        <f t="shared" si="80"/>
        <v>100</v>
      </c>
      <c r="E744">
        <f t="shared" si="81"/>
        <v>5.18</v>
      </c>
      <c r="F744">
        <f t="shared" si="82"/>
        <v>40</v>
      </c>
      <c r="I744" s="3">
        <v>1.8166</v>
      </c>
      <c r="J744" s="3">
        <v>-1E-4</v>
      </c>
    </row>
    <row r="745" spans="1:10" x14ac:dyDescent="0.2">
      <c r="A745" s="5">
        <v>73.41</v>
      </c>
      <c r="B745" s="3">
        <f t="shared" si="78"/>
        <v>0.65199999999999991</v>
      </c>
      <c r="C745" s="3">
        <f t="shared" si="79"/>
        <v>-2.3999999999999998E-3</v>
      </c>
      <c r="D745">
        <f t="shared" si="80"/>
        <v>100</v>
      </c>
      <c r="E745">
        <f t="shared" si="81"/>
        <v>5.18</v>
      </c>
      <c r="F745">
        <f t="shared" si="82"/>
        <v>40</v>
      </c>
      <c r="I745" s="3">
        <v>1.8250999999999999</v>
      </c>
      <c r="J745" s="3">
        <v>2.0000000000000001E-4</v>
      </c>
    </row>
    <row r="746" spans="1:10" x14ac:dyDescent="0.2">
      <c r="A746" s="5">
        <v>73.510000000000005</v>
      </c>
      <c r="B746" s="3">
        <f t="shared" si="78"/>
        <v>0.66009999999999991</v>
      </c>
      <c r="C746" s="3">
        <f t="shared" si="79"/>
        <v>-2.6999999999999997E-3</v>
      </c>
      <c r="D746">
        <f t="shared" si="80"/>
        <v>100</v>
      </c>
      <c r="E746">
        <f t="shared" si="81"/>
        <v>5.18</v>
      </c>
      <c r="F746">
        <f t="shared" si="82"/>
        <v>40</v>
      </c>
      <c r="I746" s="3">
        <v>1.8331999999999999</v>
      </c>
      <c r="J746" s="3">
        <v>-1E-4</v>
      </c>
    </row>
    <row r="747" spans="1:10" x14ac:dyDescent="0.2">
      <c r="A747" s="5">
        <v>73.61</v>
      </c>
      <c r="B747" s="3">
        <f t="shared" si="78"/>
        <v>0.66849999999999987</v>
      </c>
      <c r="C747" s="3">
        <f t="shared" si="79"/>
        <v>-2.5000000000000001E-3</v>
      </c>
      <c r="D747">
        <f t="shared" si="80"/>
        <v>100</v>
      </c>
      <c r="E747">
        <f t="shared" si="81"/>
        <v>5.18</v>
      </c>
      <c r="F747">
        <f t="shared" si="82"/>
        <v>40</v>
      </c>
      <c r="I747" s="3">
        <v>1.8415999999999999</v>
      </c>
      <c r="J747" s="3">
        <v>1E-4</v>
      </c>
    </row>
    <row r="748" spans="1:10" x14ac:dyDescent="0.2">
      <c r="A748" s="5">
        <v>73.709999999999994</v>
      </c>
      <c r="B748" s="3">
        <f t="shared" si="78"/>
        <v>0.67680000000000007</v>
      </c>
      <c r="C748" s="3">
        <f t="shared" si="79"/>
        <v>-2.5999999999999999E-3</v>
      </c>
      <c r="D748">
        <f t="shared" si="80"/>
        <v>100</v>
      </c>
      <c r="E748">
        <f t="shared" si="81"/>
        <v>5.18</v>
      </c>
      <c r="F748">
        <f t="shared" si="82"/>
        <v>40</v>
      </c>
      <c r="I748" s="3">
        <v>1.8499000000000001</v>
      </c>
      <c r="J748" s="3">
        <v>0</v>
      </c>
    </row>
    <row r="749" spans="1:10" x14ac:dyDescent="0.2">
      <c r="A749" s="5">
        <v>73.81</v>
      </c>
      <c r="B749" s="3">
        <f t="shared" si="78"/>
        <v>0.68520000000000003</v>
      </c>
      <c r="C749" s="3">
        <f t="shared" si="79"/>
        <v>-2.6999999999999997E-3</v>
      </c>
      <c r="D749">
        <f t="shared" si="80"/>
        <v>100</v>
      </c>
      <c r="E749">
        <f t="shared" si="81"/>
        <v>5.18</v>
      </c>
      <c r="F749">
        <f t="shared" si="82"/>
        <v>40</v>
      </c>
      <c r="I749" s="3">
        <v>1.8583000000000001</v>
      </c>
      <c r="J749" s="3">
        <v>-1E-4</v>
      </c>
    </row>
    <row r="750" spans="1:10" x14ac:dyDescent="0.2">
      <c r="A750" s="5">
        <v>73.91</v>
      </c>
      <c r="B750" s="3">
        <f t="shared" si="78"/>
        <v>0.69340000000000002</v>
      </c>
      <c r="C750" s="3">
        <f t="shared" si="79"/>
        <v>-2.6999999999999997E-3</v>
      </c>
      <c r="D750">
        <f t="shared" si="80"/>
        <v>100</v>
      </c>
      <c r="E750">
        <f t="shared" si="81"/>
        <v>5.18</v>
      </c>
      <c r="F750">
        <f t="shared" si="82"/>
        <v>40</v>
      </c>
      <c r="I750" s="3">
        <v>1.8665</v>
      </c>
      <c r="J750" s="3">
        <v>-1E-4</v>
      </c>
    </row>
    <row r="751" spans="1:10" x14ac:dyDescent="0.2">
      <c r="A751" s="5">
        <v>74.010000000000005</v>
      </c>
      <c r="B751" s="3">
        <f t="shared" si="78"/>
        <v>0.70189999999999997</v>
      </c>
      <c r="C751" s="3">
        <f t="shared" si="79"/>
        <v>-2.5000000000000001E-3</v>
      </c>
      <c r="D751">
        <f t="shared" si="80"/>
        <v>100</v>
      </c>
      <c r="E751">
        <f t="shared" si="81"/>
        <v>5.18</v>
      </c>
      <c r="F751">
        <f t="shared" si="82"/>
        <v>40</v>
      </c>
      <c r="I751" s="3">
        <v>1.875</v>
      </c>
      <c r="J751" s="3">
        <v>1E-4</v>
      </c>
    </row>
    <row r="752" spans="1:10" x14ac:dyDescent="0.2">
      <c r="A752" s="5">
        <v>74.11</v>
      </c>
      <c r="B752" s="3">
        <f t="shared" si="78"/>
        <v>0.71019999999999994</v>
      </c>
      <c r="C752" s="3">
        <f t="shared" si="79"/>
        <v>-2.6999999999999997E-3</v>
      </c>
      <c r="D752">
        <f t="shared" si="80"/>
        <v>100</v>
      </c>
      <c r="E752">
        <f t="shared" si="81"/>
        <v>5.18</v>
      </c>
      <c r="F752">
        <f t="shared" si="82"/>
        <v>40</v>
      </c>
      <c r="I752" s="3">
        <v>1.8833</v>
      </c>
      <c r="J752" s="3">
        <v>-1E-4</v>
      </c>
    </row>
    <row r="753" spans="1:10" x14ac:dyDescent="0.2">
      <c r="A753" s="5">
        <v>74.209999999999994</v>
      </c>
      <c r="B753" s="3">
        <f t="shared" si="78"/>
        <v>0.71849999999999992</v>
      </c>
      <c r="C753" s="3">
        <f t="shared" si="79"/>
        <v>-2.3999999999999998E-3</v>
      </c>
      <c r="D753">
        <f t="shared" si="80"/>
        <v>100</v>
      </c>
      <c r="E753">
        <f t="shared" si="81"/>
        <v>5.18</v>
      </c>
      <c r="F753">
        <f t="shared" si="82"/>
        <v>40</v>
      </c>
      <c r="I753" s="3">
        <v>1.8915999999999999</v>
      </c>
      <c r="J753" s="3">
        <v>2.0000000000000001E-4</v>
      </c>
    </row>
    <row r="754" spans="1:10" x14ac:dyDescent="0.2">
      <c r="A754" s="5">
        <v>74.31</v>
      </c>
      <c r="B754" s="3">
        <f t="shared" si="78"/>
        <v>0.72689999999999988</v>
      </c>
      <c r="C754" s="3">
        <f t="shared" si="79"/>
        <v>-2.5000000000000001E-3</v>
      </c>
      <c r="D754">
        <f t="shared" si="80"/>
        <v>100</v>
      </c>
      <c r="E754">
        <f t="shared" si="81"/>
        <v>5.18</v>
      </c>
      <c r="F754">
        <f t="shared" si="82"/>
        <v>40</v>
      </c>
      <c r="I754" s="3">
        <v>1.9</v>
      </c>
      <c r="J754" s="3">
        <v>1E-4</v>
      </c>
    </row>
    <row r="755" spans="1:10" x14ac:dyDescent="0.2">
      <c r="A755" s="5">
        <v>74.41</v>
      </c>
      <c r="B755" s="3">
        <f t="shared" si="78"/>
        <v>0.73509999999999986</v>
      </c>
      <c r="C755" s="3">
        <f t="shared" si="79"/>
        <v>-2.6999999999999997E-3</v>
      </c>
      <c r="D755">
        <f t="shared" si="80"/>
        <v>100</v>
      </c>
      <c r="E755">
        <f t="shared" si="81"/>
        <v>5.18</v>
      </c>
      <c r="F755">
        <f t="shared" si="82"/>
        <v>40</v>
      </c>
      <c r="I755" s="3">
        <v>1.9081999999999999</v>
      </c>
      <c r="J755" s="3">
        <v>-1E-4</v>
      </c>
    </row>
    <row r="756" spans="1:10" x14ac:dyDescent="0.2">
      <c r="A756" s="5">
        <v>74.510000000000005</v>
      </c>
      <c r="B756" s="3">
        <f t="shared" si="78"/>
        <v>0.74330000000000007</v>
      </c>
      <c r="C756" s="3">
        <f t="shared" si="79"/>
        <v>-2.5000000000000001E-3</v>
      </c>
      <c r="D756">
        <f t="shared" si="80"/>
        <v>100</v>
      </c>
      <c r="E756">
        <f t="shared" si="81"/>
        <v>5.18</v>
      </c>
      <c r="F756">
        <f t="shared" si="82"/>
        <v>40</v>
      </c>
      <c r="I756" s="3">
        <v>1.9164000000000001</v>
      </c>
      <c r="J756" s="3">
        <v>1E-4</v>
      </c>
    </row>
    <row r="757" spans="1:10" x14ac:dyDescent="0.2">
      <c r="A757" s="5">
        <v>74.61</v>
      </c>
      <c r="B757" s="3">
        <f t="shared" si="78"/>
        <v>0.75180000000000002</v>
      </c>
      <c r="C757" s="3">
        <f t="shared" si="79"/>
        <v>-2.5999999999999999E-3</v>
      </c>
      <c r="D757">
        <f t="shared" si="80"/>
        <v>100</v>
      </c>
      <c r="E757">
        <f t="shared" si="81"/>
        <v>5.18</v>
      </c>
      <c r="F757">
        <f t="shared" si="82"/>
        <v>40</v>
      </c>
      <c r="I757" s="3">
        <v>1.9249000000000001</v>
      </c>
      <c r="J757" s="3">
        <v>0</v>
      </c>
    </row>
    <row r="758" spans="1:10" x14ac:dyDescent="0.2">
      <c r="A758" s="5">
        <v>74.709999999999994</v>
      </c>
      <c r="B758" s="3">
        <f t="shared" si="78"/>
        <v>0.76019999999999999</v>
      </c>
      <c r="C758" s="3">
        <f t="shared" si="79"/>
        <v>-2.6999999999999997E-3</v>
      </c>
      <c r="D758">
        <f t="shared" si="80"/>
        <v>100</v>
      </c>
      <c r="E758">
        <f t="shared" si="81"/>
        <v>5.18</v>
      </c>
      <c r="F758">
        <f t="shared" si="82"/>
        <v>40</v>
      </c>
      <c r="I758" s="3">
        <v>1.9333</v>
      </c>
      <c r="J758" s="3">
        <v>-1E-4</v>
      </c>
    </row>
    <row r="759" spans="1:10" x14ac:dyDescent="0.2">
      <c r="A759" s="5">
        <v>74.81</v>
      </c>
      <c r="B759" s="3">
        <f t="shared" si="78"/>
        <v>0.76829999999999998</v>
      </c>
      <c r="C759" s="3">
        <f t="shared" si="79"/>
        <v>-2.5000000000000001E-3</v>
      </c>
      <c r="D759">
        <f t="shared" si="80"/>
        <v>100</v>
      </c>
      <c r="E759">
        <f t="shared" si="81"/>
        <v>5.18</v>
      </c>
      <c r="F759">
        <f t="shared" si="82"/>
        <v>40</v>
      </c>
      <c r="I759" s="3">
        <v>1.9414</v>
      </c>
      <c r="J759" s="3">
        <v>1E-4</v>
      </c>
    </row>
    <row r="760" spans="1:10" x14ac:dyDescent="0.2">
      <c r="A760" s="5">
        <v>74.91</v>
      </c>
      <c r="B760" s="3">
        <f t="shared" si="78"/>
        <v>0.77689999999999992</v>
      </c>
      <c r="C760" s="3">
        <f t="shared" si="79"/>
        <v>-2.5000000000000001E-3</v>
      </c>
      <c r="D760">
        <f t="shared" si="80"/>
        <v>100</v>
      </c>
      <c r="E760">
        <f t="shared" si="81"/>
        <v>5.18</v>
      </c>
      <c r="F760">
        <f t="shared" si="82"/>
        <v>40</v>
      </c>
      <c r="I760" s="3">
        <v>1.95</v>
      </c>
      <c r="J760" s="3">
        <v>1E-4</v>
      </c>
    </row>
    <row r="761" spans="1:10" x14ac:dyDescent="0.2">
      <c r="A761" s="5">
        <v>75.010000000000005</v>
      </c>
      <c r="B761" s="3">
        <f t="shared" ref="B761:B824" si="83">I761-$I$312</f>
        <v>0.78529999999999989</v>
      </c>
      <c r="C761" s="3">
        <f t="shared" ref="C761:C824" si="84">J761-$J$312</f>
        <v>-2.5000000000000001E-3</v>
      </c>
      <c r="D761">
        <f t="shared" si="80"/>
        <v>100</v>
      </c>
      <c r="E761">
        <f t="shared" si="81"/>
        <v>5.18</v>
      </c>
      <c r="F761">
        <f t="shared" si="82"/>
        <v>40</v>
      </c>
      <c r="I761" s="3">
        <v>1.9583999999999999</v>
      </c>
      <c r="J761" s="3">
        <v>1E-4</v>
      </c>
    </row>
    <row r="762" spans="1:10" x14ac:dyDescent="0.2">
      <c r="A762" s="5">
        <v>75.11</v>
      </c>
      <c r="B762" s="3">
        <f t="shared" si="83"/>
        <v>0.79339999999999988</v>
      </c>
      <c r="C762" s="3">
        <f t="shared" si="84"/>
        <v>-2.5999999999999999E-3</v>
      </c>
      <c r="D762">
        <f t="shared" si="80"/>
        <v>100</v>
      </c>
      <c r="E762">
        <f t="shared" si="81"/>
        <v>5.18</v>
      </c>
      <c r="F762">
        <f t="shared" si="82"/>
        <v>40</v>
      </c>
      <c r="I762" s="3">
        <v>1.9664999999999999</v>
      </c>
      <c r="J762" s="3">
        <v>0</v>
      </c>
    </row>
    <row r="763" spans="1:10" x14ac:dyDescent="0.2">
      <c r="A763" s="5">
        <v>75.209999999999994</v>
      </c>
      <c r="B763" s="3">
        <f t="shared" si="83"/>
        <v>0.80180000000000007</v>
      </c>
      <c r="C763" s="3">
        <f t="shared" si="84"/>
        <v>-2.5999999999999999E-3</v>
      </c>
      <c r="D763">
        <f t="shared" si="80"/>
        <v>100</v>
      </c>
      <c r="E763">
        <f t="shared" si="81"/>
        <v>5.18</v>
      </c>
      <c r="F763">
        <f t="shared" si="82"/>
        <v>40</v>
      </c>
      <c r="I763" s="3">
        <v>1.9749000000000001</v>
      </c>
      <c r="J763" s="3">
        <v>0</v>
      </c>
    </row>
    <row r="764" spans="1:10" x14ac:dyDescent="0.2">
      <c r="A764" s="5">
        <v>75.31</v>
      </c>
      <c r="B764" s="3">
        <f t="shared" si="83"/>
        <v>0.81020000000000003</v>
      </c>
      <c r="C764" s="3">
        <f t="shared" si="84"/>
        <v>-2.5000000000000001E-3</v>
      </c>
      <c r="D764">
        <f t="shared" si="80"/>
        <v>100</v>
      </c>
      <c r="E764">
        <f t="shared" si="81"/>
        <v>5.18</v>
      </c>
      <c r="F764">
        <f t="shared" si="82"/>
        <v>40</v>
      </c>
      <c r="I764" s="3">
        <v>1.9833000000000001</v>
      </c>
      <c r="J764" s="3">
        <v>1E-4</v>
      </c>
    </row>
    <row r="765" spans="1:10" x14ac:dyDescent="0.2">
      <c r="A765" s="5">
        <v>75.41</v>
      </c>
      <c r="B765" s="3">
        <f t="shared" si="83"/>
        <v>0.81850000000000001</v>
      </c>
      <c r="C765" s="3">
        <f t="shared" si="84"/>
        <v>-2.3999999999999998E-3</v>
      </c>
      <c r="D765">
        <f t="shared" si="80"/>
        <v>100</v>
      </c>
      <c r="E765">
        <f t="shared" si="81"/>
        <v>5.18</v>
      </c>
      <c r="F765">
        <f t="shared" si="82"/>
        <v>40</v>
      </c>
      <c r="I765" s="3">
        <v>1.9916</v>
      </c>
      <c r="J765" s="3">
        <v>2.0000000000000001E-4</v>
      </c>
    </row>
    <row r="766" spans="1:10" x14ac:dyDescent="0.2">
      <c r="A766" s="5">
        <v>75.510000000000005</v>
      </c>
      <c r="B766" s="3">
        <f t="shared" si="83"/>
        <v>0.82669999999999999</v>
      </c>
      <c r="C766" s="3">
        <f t="shared" si="84"/>
        <v>-2.5999999999999999E-3</v>
      </c>
      <c r="D766">
        <f t="shared" si="80"/>
        <v>100</v>
      </c>
      <c r="E766">
        <f t="shared" si="81"/>
        <v>5.18</v>
      </c>
      <c r="F766">
        <f t="shared" si="82"/>
        <v>40</v>
      </c>
      <c r="I766" s="3">
        <v>1.9998</v>
      </c>
      <c r="J766" s="3">
        <v>0</v>
      </c>
    </row>
    <row r="767" spans="1:10" x14ac:dyDescent="0.2">
      <c r="A767" s="5">
        <v>75.61</v>
      </c>
      <c r="B767" s="3">
        <f t="shared" si="83"/>
        <v>0.83529999999999993</v>
      </c>
      <c r="C767" s="3">
        <f t="shared" si="84"/>
        <v>-2.5999999999999999E-3</v>
      </c>
      <c r="D767">
        <f t="shared" si="80"/>
        <v>100</v>
      </c>
      <c r="E767">
        <f t="shared" si="81"/>
        <v>5.18</v>
      </c>
      <c r="F767">
        <f t="shared" si="82"/>
        <v>40</v>
      </c>
      <c r="I767" s="3">
        <v>2.0084</v>
      </c>
      <c r="J767" s="3">
        <v>0</v>
      </c>
    </row>
    <row r="768" spans="1:10" x14ac:dyDescent="0.2">
      <c r="A768" s="5">
        <v>75.709999999999994</v>
      </c>
      <c r="B768" s="3">
        <f t="shared" si="83"/>
        <v>0.84360000000000013</v>
      </c>
      <c r="C768" s="3">
        <f t="shared" si="84"/>
        <v>-2.5999999999999999E-3</v>
      </c>
      <c r="D768">
        <f t="shared" si="80"/>
        <v>100</v>
      </c>
      <c r="E768">
        <f t="shared" si="81"/>
        <v>5.18</v>
      </c>
      <c r="F768">
        <f t="shared" si="82"/>
        <v>40</v>
      </c>
      <c r="I768" s="3">
        <v>2.0167000000000002</v>
      </c>
      <c r="J768" s="3">
        <v>0</v>
      </c>
    </row>
    <row r="769" spans="1:10" x14ac:dyDescent="0.2">
      <c r="A769" s="5">
        <v>75.81</v>
      </c>
      <c r="B769" s="3">
        <f t="shared" si="83"/>
        <v>0.8516999999999999</v>
      </c>
      <c r="C769" s="3">
        <f t="shared" si="84"/>
        <v>-2.5000000000000001E-3</v>
      </c>
      <c r="D769">
        <f t="shared" si="80"/>
        <v>100</v>
      </c>
      <c r="E769">
        <f t="shared" si="81"/>
        <v>5.18</v>
      </c>
      <c r="F769">
        <f t="shared" si="82"/>
        <v>40</v>
      </c>
      <c r="I769" s="3">
        <v>2.0247999999999999</v>
      </c>
      <c r="J769" s="3">
        <v>1E-4</v>
      </c>
    </row>
    <row r="770" spans="1:10" x14ac:dyDescent="0.2">
      <c r="A770" s="5">
        <v>75.91</v>
      </c>
      <c r="B770" s="3">
        <f t="shared" si="83"/>
        <v>0.8600000000000001</v>
      </c>
      <c r="C770" s="3">
        <f t="shared" si="84"/>
        <v>-2.5000000000000001E-3</v>
      </c>
      <c r="D770">
        <f t="shared" si="80"/>
        <v>100</v>
      </c>
      <c r="E770">
        <f t="shared" si="81"/>
        <v>5.18</v>
      </c>
      <c r="F770">
        <f t="shared" si="82"/>
        <v>40</v>
      </c>
      <c r="I770" s="3">
        <v>2.0331000000000001</v>
      </c>
      <c r="J770" s="3">
        <v>1E-4</v>
      </c>
    </row>
    <row r="771" spans="1:10" x14ac:dyDescent="0.2">
      <c r="A771" s="5">
        <v>76.010000000000005</v>
      </c>
      <c r="B771" s="3">
        <f t="shared" si="83"/>
        <v>0.86849999999999983</v>
      </c>
      <c r="C771" s="3">
        <f t="shared" si="84"/>
        <v>-2.3E-3</v>
      </c>
      <c r="D771">
        <f t="shared" si="80"/>
        <v>100</v>
      </c>
      <c r="E771">
        <f t="shared" si="81"/>
        <v>5.18</v>
      </c>
      <c r="F771">
        <f t="shared" si="82"/>
        <v>40</v>
      </c>
      <c r="I771" s="3">
        <v>2.0415999999999999</v>
      </c>
      <c r="J771" s="3">
        <v>2.9999999999999997E-4</v>
      </c>
    </row>
    <row r="772" spans="1:10" x14ac:dyDescent="0.2">
      <c r="A772" s="5">
        <v>76.11</v>
      </c>
      <c r="B772" s="3">
        <f t="shared" si="83"/>
        <v>0.87680000000000002</v>
      </c>
      <c r="C772" s="3">
        <f t="shared" si="84"/>
        <v>-2.5999999999999999E-3</v>
      </c>
      <c r="D772">
        <f t="shared" si="80"/>
        <v>100</v>
      </c>
      <c r="E772">
        <f t="shared" si="81"/>
        <v>5.18</v>
      </c>
      <c r="F772">
        <f t="shared" si="82"/>
        <v>40</v>
      </c>
      <c r="I772" s="3">
        <v>2.0499000000000001</v>
      </c>
      <c r="J772" s="3">
        <v>0</v>
      </c>
    </row>
    <row r="773" spans="1:10" x14ac:dyDescent="0.2">
      <c r="A773" s="5">
        <v>76.209999999999994</v>
      </c>
      <c r="B773" s="3">
        <f t="shared" si="83"/>
        <v>0.88509999999999978</v>
      </c>
      <c r="C773" s="3">
        <f t="shared" si="84"/>
        <v>-2.5999999999999999E-3</v>
      </c>
      <c r="D773">
        <f t="shared" si="80"/>
        <v>100</v>
      </c>
      <c r="E773">
        <f t="shared" si="81"/>
        <v>5.18</v>
      </c>
      <c r="F773">
        <f t="shared" si="82"/>
        <v>40</v>
      </c>
      <c r="I773" s="3">
        <v>2.0581999999999998</v>
      </c>
      <c r="J773" s="3">
        <v>0</v>
      </c>
    </row>
    <row r="774" spans="1:10" x14ac:dyDescent="0.2">
      <c r="A774" s="5">
        <v>76.31</v>
      </c>
      <c r="B774" s="3">
        <f t="shared" si="83"/>
        <v>0.89350000000000018</v>
      </c>
      <c r="C774" s="3">
        <f t="shared" si="84"/>
        <v>-2.5999999999999999E-3</v>
      </c>
      <c r="D774">
        <f t="shared" si="80"/>
        <v>100</v>
      </c>
      <c r="E774">
        <f t="shared" si="81"/>
        <v>5.18</v>
      </c>
      <c r="F774">
        <f t="shared" si="82"/>
        <v>40</v>
      </c>
      <c r="I774" s="3">
        <v>2.0666000000000002</v>
      </c>
      <c r="J774" s="3">
        <v>0</v>
      </c>
    </row>
    <row r="775" spans="1:10" x14ac:dyDescent="0.2">
      <c r="A775" s="5">
        <v>76.41</v>
      </c>
      <c r="B775" s="3">
        <f t="shared" si="83"/>
        <v>0.90199999999999991</v>
      </c>
      <c r="C775" s="3">
        <f t="shared" si="84"/>
        <v>-2.6999999999999997E-3</v>
      </c>
      <c r="D775">
        <f t="shared" si="80"/>
        <v>100</v>
      </c>
      <c r="E775">
        <f t="shared" si="81"/>
        <v>5.18</v>
      </c>
      <c r="F775">
        <f t="shared" si="82"/>
        <v>40</v>
      </c>
      <c r="I775" s="3">
        <v>2.0750999999999999</v>
      </c>
      <c r="J775" s="3">
        <v>-1E-4</v>
      </c>
    </row>
    <row r="776" spans="1:10" x14ac:dyDescent="0.2">
      <c r="A776" s="5">
        <v>76.510000000000005</v>
      </c>
      <c r="B776" s="3">
        <f t="shared" si="83"/>
        <v>0.91010000000000013</v>
      </c>
      <c r="C776" s="3">
        <f t="shared" si="84"/>
        <v>-2.5000000000000001E-3</v>
      </c>
      <c r="D776">
        <f t="shared" si="80"/>
        <v>100</v>
      </c>
      <c r="E776">
        <f t="shared" si="81"/>
        <v>5.18</v>
      </c>
      <c r="F776">
        <f t="shared" si="82"/>
        <v>40</v>
      </c>
      <c r="I776" s="3">
        <v>2.0832000000000002</v>
      </c>
      <c r="J776" s="3">
        <v>1E-4</v>
      </c>
    </row>
    <row r="777" spans="1:10" x14ac:dyDescent="0.2">
      <c r="A777" s="5">
        <v>76.61</v>
      </c>
      <c r="B777" s="3">
        <f t="shared" si="83"/>
        <v>0.91850000000000009</v>
      </c>
      <c r="C777" s="3">
        <f t="shared" si="84"/>
        <v>-2.5000000000000001E-3</v>
      </c>
      <c r="D777">
        <f t="shared" si="80"/>
        <v>100</v>
      </c>
      <c r="E777">
        <f t="shared" si="81"/>
        <v>5.18</v>
      </c>
      <c r="F777">
        <f t="shared" si="82"/>
        <v>40</v>
      </c>
      <c r="I777" s="3">
        <v>2.0916000000000001</v>
      </c>
      <c r="J777" s="3">
        <v>1E-4</v>
      </c>
    </row>
    <row r="778" spans="1:10" x14ac:dyDescent="0.2">
      <c r="A778" s="5">
        <v>76.709999999999994</v>
      </c>
      <c r="B778" s="3">
        <f t="shared" si="83"/>
        <v>0.92690000000000006</v>
      </c>
      <c r="C778" s="3">
        <f t="shared" si="84"/>
        <v>-2.5000000000000001E-3</v>
      </c>
      <c r="D778">
        <f t="shared" ref="D778:D841" si="85">$E$4</f>
        <v>100</v>
      </c>
      <c r="E778">
        <f t="shared" ref="E778:E841" si="86">$F$4</f>
        <v>5.18</v>
      </c>
      <c r="F778">
        <f t="shared" ref="F778:F841" si="87">$G$4</f>
        <v>40</v>
      </c>
      <c r="I778" s="3">
        <v>2.1</v>
      </c>
      <c r="J778" s="3">
        <v>1E-4</v>
      </c>
    </row>
    <row r="779" spans="1:10" x14ac:dyDescent="0.2">
      <c r="A779" s="5">
        <v>76.81</v>
      </c>
      <c r="B779" s="3">
        <f t="shared" si="83"/>
        <v>0.93519999999999981</v>
      </c>
      <c r="C779" s="3">
        <f t="shared" si="84"/>
        <v>-2.3999999999999998E-3</v>
      </c>
      <c r="D779">
        <f t="shared" si="85"/>
        <v>100</v>
      </c>
      <c r="E779">
        <f t="shared" si="86"/>
        <v>5.18</v>
      </c>
      <c r="F779">
        <f t="shared" si="87"/>
        <v>40</v>
      </c>
      <c r="I779" s="3">
        <v>2.1082999999999998</v>
      </c>
      <c r="J779" s="3">
        <v>2.0000000000000001E-4</v>
      </c>
    </row>
    <row r="780" spans="1:10" x14ac:dyDescent="0.2">
      <c r="A780" s="5">
        <v>76.91</v>
      </c>
      <c r="B780" s="3">
        <f t="shared" si="83"/>
        <v>0.94350000000000001</v>
      </c>
      <c r="C780" s="3">
        <f t="shared" si="84"/>
        <v>-2.5000000000000001E-3</v>
      </c>
      <c r="D780">
        <f t="shared" si="85"/>
        <v>100</v>
      </c>
      <c r="E780">
        <f t="shared" si="86"/>
        <v>5.18</v>
      </c>
      <c r="F780">
        <f t="shared" si="87"/>
        <v>40</v>
      </c>
      <c r="I780" s="3">
        <v>2.1166</v>
      </c>
      <c r="J780" s="3">
        <v>1E-4</v>
      </c>
    </row>
    <row r="781" spans="1:10" x14ac:dyDescent="0.2">
      <c r="A781" s="5">
        <v>77.010000000000005</v>
      </c>
      <c r="B781" s="3">
        <f t="shared" si="83"/>
        <v>0.95189999999999997</v>
      </c>
      <c r="C781" s="3">
        <f t="shared" si="84"/>
        <v>-2.5999999999999999E-3</v>
      </c>
      <c r="D781">
        <f t="shared" si="85"/>
        <v>100</v>
      </c>
      <c r="E781">
        <f t="shared" si="86"/>
        <v>5.18</v>
      </c>
      <c r="F781">
        <f t="shared" si="87"/>
        <v>40</v>
      </c>
      <c r="I781" s="3">
        <v>2.125</v>
      </c>
      <c r="J781" s="3">
        <v>0</v>
      </c>
    </row>
    <row r="782" spans="1:10" x14ac:dyDescent="0.2">
      <c r="A782" s="5">
        <v>77.11</v>
      </c>
      <c r="B782" s="3">
        <f t="shared" si="83"/>
        <v>0.96020000000000016</v>
      </c>
      <c r="C782" s="3">
        <f t="shared" si="84"/>
        <v>-2.5000000000000001E-3</v>
      </c>
      <c r="D782">
        <f t="shared" si="85"/>
        <v>100</v>
      </c>
      <c r="E782">
        <f t="shared" si="86"/>
        <v>5.18</v>
      </c>
      <c r="F782">
        <f t="shared" si="87"/>
        <v>40</v>
      </c>
      <c r="I782" s="3">
        <v>2.1333000000000002</v>
      </c>
      <c r="J782" s="3">
        <v>1E-4</v>
      </c>
    </row>
    <row r="783" spans="1:10" x14ac:dyDescent="0.2">
      <c r="A783" s="5">
        <v>77.209999999999994</v>
      </c>
      <c r="B783" s="3">
        <f t="shared" si="83"/>
        <v>0.96849999999999992</v>
      </c>
      <c r="C783" s="3">
        <f t="shared" si="84"/>
        <v>-2.5999999999999999E-3</v>
      </c>
      <c r="D783">
        <f t="shared" si="85"/>
        <v>100</v>
      </c>
      <c r="E783">
        <f t="shared" si="86"/>
        <v>5.18</v>
      </c>
      <c r="F783">
        <f t="shared" si="87"/>
        <v>40</v>
      </c>
      <c r="I783" s="3">
        <v>2.1415999999999999</v>
      </c>
      <c r="J783" s="3">
        <v>0</v>
      </c>
    </row>
    <row r="784" spans="1:10" x14ac:dyDescent="0.2">
      <c r="A784" s="5">
        <v>77.31</v>
      </c>
      <c r="B784" s="3">
        <f t="shared" si="83"/>
        <v>0.97700000000000009</v>
      </c>
      <c r="C784" s="3">
        <f t="shared" si="84"/>
        <v>-2.5999999999999999E-3</v>
      </c>
      <c r="D784">
        <f t="shared" si="85"/>
        <v>100</v>
      </c>
      <c r="E784">
        <f t="shared" si="86"/>
        <v>5.18</v>
      </c>
      <c r="F784">
        <f t="shared" si="87"/>
        <v>40</v>
      </c>
      <c r="I784" s="3">
        <v>2.1501000000000001</v>
      </c>
      <c r="J784" s="3">
        <v>0</v>
      </c>
    </row>
    <row r="785" spans="1:10" x14ac:dyDescent="0.2">
      <c r="A785" s="5">
        <v>77.41</v>
      </c>
      <c r="B785" s="3">
        <f t="shared" si="83"/>
        <v>0.98520000000000008</v>
      </c>
      <c r="C785" s="3">
        <f t="shared" si="84"/>
        <v>-2.5999999999999999E-3</v>
      </c>
      <c r="D785">
        <f t="shared" si="85"/>
        <v>100</v>
      </c>
      <c r="E785">
        <f t="shared" si="86"/>
        <v>5.18</v>
      </c>
      <c r="F785">
        <f t="shared" si="87"/>
        <v>40</v>
      </c>
      <c r="I785" s="3">
        <v>2.1583000000000001</v>
      </c>
      <c r="J785" s="3">
        <v>0</v>
      </c>
    </row>
    <row r="786" spans="1:10" x14ac:dyDescent="0.2">
      <c r="A786" s="5">
        <v>77.510000000000005</v>
      </c>
      <c r="B786" s="3">
        <f t="shared" si="83"/>
        <v>0.99329999999999985</v>
      </c>
      <c r="C786" s="3">
        <f t="shared" si="84"/>
        <v>-2.5000000000000001E-3</v>
      </c>
      <c r="D786">
        <f t="shared" si="85"/>
        <v>100</v>
      </c>
      <c r="E786">
        <f t="shared" si="86"/>
        <v>5.18</v>
      </c>
      <c r="F786">
        <f t="shared" si="87"/>
        <v>40</v>
      </c>
      <c r="I786" s="3">
        <v>2.1663999999999999</v>
      </c>
      <c r="J786" s="3">
        <v>1E-4</v>
      </c>
    </row>
    <row r="787" spans="1:10" x14ac:dyDescent="0.2">
      <c r="A787" s="5">
        <v>77.61</v>
      </c>
      <c r="B787" s="3">
        <f t="shared" si="83"/>
        <v>1.0018</v>
      </c>
      <c r="C787" s="3">
        <f t="shared" si="84"/>
        <v>-2.5999999999999999E-3</v>
      </c>
      <c r="D787">
        <f t="shared" si="85"/>
        <v>100</v>
      </c>
      <c r="E787">
        <f t="shared" si="86"/>
        <v>5.18</v>
      </c>
      <c r="F787">
        <f t="shared" si="87"/>
        <v>40</v>
      </c>
      <c r="I787" s="3">
        <v>2.1749000000000001</v>
      </c>
      <c r="J787" s="3">
        <v>0</v>
      </c>
    </row>
    <row r="788" spans="1:10" x14ac:dyDescent="0.2">
      <c r="A788" s="5">
        <v>77.709999999999994</v>
      </c>
      <c r="B788" s="3">
        <f t="shared" si="83"/>
        <v>1.0102999999999998</v>
      </c>
      <c r="C788" s="3">
        <f t="shared" si="84"/>
        <v>-2.6999999999999997E-3</v>
      </c>
      <c r="D788">
        <f t="shared" si="85"/>
        <v>100</v>
      </c>
      <c r="E788">
        <f t="shared" si="86"/>
        <v>5.18</v>
      </c>
      <c r="F788">
        <f t="shared" si="87"/>
        <v>40</v>
      </c>
      <c r="I788" s="3">
        <v>2.1833999999999998</v>
      </c>
      <c r="J788" s="3">
        <v>-1E-4</v>
      </c>
    </row>
    <row r="789" spans="1:10" x14ac:dyDescent="0.2">
      <c r="A789" s="5">
        <v>77.81</v>
      </c>
      <c r="B789" s="3">
        <f t="shared" si="83"/>
        <v>1.0185000000000002</v>
      </c>
      <c r="C789" s="3">
        <f t="shared" si="84"/>
        <v>-2.5000000000000001E-3</v>
      </c>
      <c r="D789">
        <f t="shared" si="85"/>
        <v>100</v>
      </c>
      <c r="E789">
        <f t="shared" si="86"/>
        <v>5.18</v>
      </c>
      <c r="F789">
        <f t="shared" si="87"/>
        <v>40</v>
      </c>
      <c r="I789" s="3">
        <v>2.1916000000000002</v>
      </c>
      <c r="J789" s="3">
        <v>1E-4</v>
      </c>
    </row>
    <row r="790" spans="1:10" x14ac:dyDescent="0.2">
      <c r="A790" s="5">
        <v>77.91</v>
      </c>
      <c r="B790" s="3">
        <f t="shared" si="83"/>
        <v>1.0269000000000001</v>
      </c>
      <c r="C790" s="3">
        <f t="shared" si="84"/>
        <v>-2.5000000000000001E-3</v>
      </c>
      <c r="D790">
        <f t="shared" si="85"/>
        <v>100</v>
      </c>
      <c r="E790">
        <f t="shared" si="86"/>
        <v>5.18</v>
      </c>
      <c r="F790">
        <f t="shared" si="87"/>
        <v>40</v>
      </c>
      <c r="I790" s="3">
        <v>2.2000000000000002</v>
      </c>
      <c r="J790" s="3">
        <v>1E-4</v>
      </c>
    </row>
    <row r="791" spans="1:10" x14ac:dyDescent="0.2">
      <c r="A791" s="5">
        <v>78.010000000000005</v>
      </c>
      <c r="B791" s="3">
        <f t="shared" si="83"/>
        <v>1.0353000000000001</v>
      </c>
      <c r="C791" s="3">
        <f t="shared" si="84"/>
        <v>-2.6999999999999997E-3</v>
      </c>
      <c r="D791">
        <f t="shared" si="85"/>
        <v>100</v>
      </c>
      <c r="E791">
        <f t="shared" si="86"/>
        <v>5.18</v>
      </c>
      <c r="F791">
        <f t="shared" si="87"/>
        <v>40</v>
      </c>
      <c r="I791" s="3">
        <v>2.2084000000000001</v>
      </c>
      <c r="J791" s="3">
        <v>-1E-4</v>
      </c>
    </row>
    <row r="792" spans="1:10" x14ac:dyDescent="0.2">
      <c r="A792" s="5">
        <v>78.11</v>
      </c>
      <c r="B792" s="3">
        <f t="shared" si="83"/>
        <v>1.0433000000000001</v>
      </c>
      <c r="C792" s="3">
        <f t="shared" si="84"/>
        <v>-2.5000000000000001E-3</v>
      </c>
      <c r="D792">
        <f t="shared" si="85"/>
        <v>100</v>
      </c>
      <c r="E792">
        <f t="shared" si="86"/>
        <v>5.18</v>
      </c>
      <c r="F792">
        <f t="shared" si="87"/>
        <v>40</v>
      </c>
      <c r="I792" s="3">
        <v>2.2164000000000001</v>
      </c>
      <c r="J792" s="3">
        <v>1E-4</v>
      </c>
    </row>
    <row r="793" spans="1:10" x14ac:dyDescent="0.2">
      <c r="A793" s="5">
        <v>78.209999999999994</v>
      </c>
      <c r="B793" s="3">
        <f t="shared" si="83"/>
        <v>1.0517999999999998</v>
      </c>
      <c r="C793" s="3">
        <f t="shared" si="84"/>
        <v>-2.5000000000000001E-3</v>
      </c>
      <c r="D793">
        <f t="shared" si="85"/>
        <v>100</v>
      </c>
      <c r="E793">
        <f t="shared" si="86"/>
        <v>5.18</v>
      </c>
      <c r="F793">
        <f t="shared" si="87"/>
        <v>40</v>
      </c>
      <c r="I793" s="3">
        <v>2.2248999999999999</v>
      </c>
      <c r="J793" s="3">
        <v>1E-4</v>
      </c>
    </row>
    <row r="794" spans="1:10" x14ac:dyDescent="0.2">
      <c r="A794" s="5">
        <v>78.31</v>
      </c>
      <c r="B794" s="3">
        <f t="shared" si="83"/>
        <v>1.0603</v>
      </c>
      <c r="C794" s="3">
        <f t="shared" si="84"/>
        <v>-2.5999999999999999E-3</v>
      </c>
      <c r="D794">
        <f t="shared" si="85"/>
        <v>100</v>
      </c>
      <c r="E794">
        <f t="shared" si="86"/>
        <v>5.18</v>
      </c>
      <c r="F794">
        <f t="shared" si="87"/>
        <v>40</v>
      </c>
      <c r="I794" s="3">
        <v>2.2334000000000001</v>
      </c>
      <c r="J794" s="3">
        <v>0</v>
      </c>
    </row>
    <row r="795" spans="1:10" x14ac:dyDescent="0.2">
      <c r="A795" s="5">
        <v>78.41</v>
      </c>
      <c r="B795" s="3">
        <f t="shared" si="83"/>
        <v>1.0685</v>
      </c>
      <c r="C795" s="3">
        <f t="shared" si="84"/>
        <v>-2.5000000000000001E-3</v>
      </c>
      <c r="D795">
        <f t="shared" si="85"/>
        <v>100</v>
      </c>
      <c r="E795">
        <f t="shared" si="86"/>
        <v>5.18</v>
      </c>
      <c r="F795">
        <f t="shared" si="87"/>
        <v>40</v>
      </c>
      <c r="I795" s="3">
        <v>2.2416</v>
      </c>
      <c r="J795" s="3">
        <v>1E-4</v>
      </c>
    </row>
    <row r="796" spans="1:10" x14ac:dyDescent="0.2">
      <c r="A796" s="5">
        <v>78.510000000000005</v>
      </c>
      <c r="B796" s="3">
        <f t="shared" si="83"/>
        <v>1.0767</v>
      </c>
      <c r="C796" s="3">
        <f t="shared" si="84"/>
        <v>-2.5000000000000001E-3</v>
      </c>
      <c r="D796">
        <f t="shared" si="85"/>
        <v>100</v>
      </c>
      <c r="E796">
        <f t="shared" si="86"/>
        <v>5.18</v>
      </c>
      <c r="F796">
        <f t="shared" si="87"/>
        <v>40</v>
      </c>
      <c r="I796" s="3">
        <v>2.2498</v>
      </c>
      <c r="J796" s="3">
        <v>1E-4</v>
      </c>
    </row>
    <row r="797" spans="1:10" x14ac:dyDescent="0.2">
      <c r="A797" s="5">
        <v>78.61</v>
      </c>
      <c r="B797" s="3">
        <f t="shared" si="83"/>
        <v>1.0852999999999999</v>
      </c>
      <c r="C797" s="3">
        <f t="shared" si="84"/>
        <v>-2.5999999999999999E-3</v>
      </c>
      <c r="D797">
        <f t="shared" si="85"/>
        <v>100</v>
      </c>
      <c r="E797">
        <f t="shared" si="86"/>
        <v>5.18</v>
      </c>
      <c r="F797">
        <f t="shared" si="87"/>
        <v>40</v>
      </c>
      <c r="I797" s="3">
        <v>2.2584</v>
      </c>
      <c r="J797" s="3">
        <v>0</v>
      </c>
    </row>
    <row r="798" spans="1:10" x14ac:dyDescent="0.2">
      <c r="A798" s="5">
        <v>78.709999999999994</v>
      </c>
      <c r="B798" s="3">
        <f t="shared" si="83"/>
        <v>1.0936000000000001</v>
      </c>
      <c r="C798" s="3">
        <f t="shared" si="84"/>
        <v>-2.5999999999999999E-3</v>
      </c>
      <c r="D798">
        <f t="shared" si="85"/>
        <v>100</v>
      </c>
      <c r="E798">
        <f t="shared" si="86"/>
        <v>5.18</v>
      </c>
      <c r="F798">
        <f t="shared" si="87"/>
        <v>40</v>
      </c>
      <c r="I798" s="3">
        <v>2.2667000000000002</v>
      </c>
      <c r="J798" s="3">
        <v>0</v>
      </c>
    </row>
    <row r="799" spans="1:10" x14ac:dyDescent="0.2">
      <c r="A799" s="5">
        <v>78.81</v>
      </c>
      <c r="B799" s="3">
        <f t="shared" si="83"/>
        <v>1.1018000000000001</v>
      </c>
      <c r="C799" s="3">
        <f t="shared" si="84"/>
        <v>-2.5999999999999999E-3</v>
      </c>
      <c r="D799">
        <f t="shared" si="85"/>
        <v>100</v>
      </c>
      <c r="E799">
        <f t="shared" si="86"/>
        <v>5.18</v>
      </c>
      <c r="F799">
        <f t="shared" si="87"/>
        <v>40</v>
      </c>
      <c r="I799" s="3">
        <v>2.2749000000000001</v>
      </c>
      <c r="J799" s="3">
        <v>0</v>
      </c>
    </row>
    <row r="800" spans="1:10" x14ac:dyDescent="0.2">
      <c r="A800" s="5">
        <v>78.91</v>
      </c>
      <c r="B800" s="3">
        <f t="shared" si="83"/>
        <v>1.1100999999999999</v>
      </c>
      <c r="C800" s="3">
        <f t="shared" si="84"/>
        <v>-2.5000000000000001E-3</v>
      </c>
      <c r="D800">
        <f t="shared" si="85"/>
        <v>100</v>
      </c>
      <c r="E800">
        <f t="shared" si="86"/>
        <v>5.18</v>
      </c>
      <c r="F800">
        <f t="shared" si="87"/>
        <v>40</v>
      </c>
      <c r="I800" s="3">
        <v>2.2831999999999999</v>
      </c>
      <c r="J800" s="3">
        <v>1E-4</v>
      </c>
    </row>
    <row r="801" spans="1:10" x14ac:dyDescent="0.2">
      <c r="A801" s="5">
        <v>79.010000000000005</v>
      </c>
      <c r="B801" s="3">
        <f t="shared" si="83"/>
        <v>1.1184999999999998</v>
      </c>
      <c r="C801" s="3">
        <f t="shared" si="84"/>
        <v>-2.6999999999999997E-3</v>
      </c>
      <c r="D801">
        <f t="shared" si="85"/>
        <v>100</v>
      </c>
      <c r="E801">
        <f t="shared" si="86"/>
        <v>5.18</v>
      </c>
      <c r="F801">
        <f t="shared" si="87"/>
        <v>40</v>
      </c>
      <c r="I801" s="3">
        <v>2.2915999999999999</v>
      </c>
      <c r="J801" s="3">
        <v>-1E-4</v>
      </c>
    </row>
    <row r="802" spans="1:10" x14ac:dyDescent="0.2">
      <c r="A802" s="5">
        <v>79.11</v>
      </c>
      <c r="B802" s="3">
        <f t="shared" si="83"/>
        <v>1.1266999999999998</v>
      </c>
      <c r="C802" s="3">
        <f t="shared" si="84"/>
        <v>-2.5000000000000001E-3</v>
      </c>
      <c r="D802">
        <f t="shared" si="85"/>
        <v>100</v>
      </c>
      <c r="E802">
        <f t="shared" si="86"/>
        <v>5.18</v>
      </c>
      <c r="F802">
        <f t="shared" si="87"/>
        <v>40</v>
      </c>
      <c r="I802" s="3">
        <v>2.2997999999999998</v>
      </c>
      <c r="J802" s="3">
        <v>1E-4</v>
      </c>
    </row>
    <row r="803" spans="1:10" x14ac:dyDescent="0.2">
      <c r="A803" s="5">
        <v>79.209999999999994</v>
      </c>
      <c r="B803" s="3">
        <f t="shared" si="83"/>
        <v>1.1350999999999998</v>
      </c>
      <c r="C803" s="3">
        <f t="shared" si="84"/>
        <v>-2.6999999999999997E-3</v>
      </c>
      <c r="D803">
        <f t="shared" si="85"/>
        <v>100</v>
      </c>
      <c r="E803">
        <f t="shared" si="86"/>
        <v>5.18</v>
      </c>
      <c r="F803">
        <f t="shared" si="87"/>
        <v>40</v>
      </c>
      <c r="I803" s="3">
        <v>2.3081999999999998</v>
      </c>
      <c r="J803" s="3">
        <v>-1E-4</v>
      </c>
    </row>
    <row r="804" spans="1:10" x14ac:dyDescent="0.2">
      <c r="A804" s="5">
        <v>79.31</v>
      </c>
      <c r="B804" s="3">
        <f t="shared" si="83"/>
        <v>1.1435000000000002</v>
      </c>
      <c r="C804" s="3">
        <f t="shared" si="84"/>
        <v>-2.5000000000000001E-3</v>
      </c>
      <c r="D804">
        <f t="shared" si="85"/>
        <v>100</v>
      </c>
      <c r="E804">
        <f t="shared" si="86"/>
        <v>5.18</v>
      </c>
      <c r="F804">
        <f t="shared" si="87"/>
        <v>40</v>
      </c>
      <c r="I804" s="3">
        <v>2.3166000000000002</v>
      </c>
      <c r="J804" s="3">
        <v>1E-4</v>
      </c>
    </row>
    <row r="805" spans="1:10" x14ac:dyDescent="0.2">
      <c r="A805" s="5">
        <v>79.41</v>
      </c>
      <c r="B805" s="3">
        <f t="shared" si="83"/>
        <v>1.1519999999999999</v>
      </c>
      <c r="C805" s="3">
        <f t="shared" si="84"/>
        <v>-2.5000000000000001E-3</v>
      </c>
      <c r="D805">
        <f t="shared" si="85"/>
        <v>100</v>
      </c>
      <c r="E805">
        <f t="shared" si="86"/>
        <v>5.18</v>
      </c>
      <c r="F805">
        <f t="shared" si="87"/>
        <v>40</v>
      </c>
      <c r="I805" s="3">
        <v>2.3250999999999999</v>
      </c>
      <c r="J805" s="3">
        <v>1E-4</v>
      </c>
    </row>
    <row r="806" spans="1:10" x14ac:dyDescent="0.2">
      <c r="A806" s="5">
        <v>79.510000000000005</v>
      </c>
      <c r="B806" s="3">
        <f t="shared" si="83"/>
        <v>1.1601000000000001</v>
      </c>
      <c r="C806" s="3">
        <f t="shared" si="84"/>
        <v>-2.3999999999999998E-3</v>
      </c>
      <c r="D806">
        <f t="shared" si="85"/>
        <v>100</v>
      </c>
      <c r="E806">
        <f t="shared" si="86"/>
        <v>5.18</v>
      </c>
      <c r="F806">
        <f t="shared" si="87"/>
        <v>40</v>
      </c>
      <c r="I806" s="3">
        <v>2.3332000000000002</v>
      </c>
      <c r="J806" s="3">
        <v>2.0000000000000001E-4</v>
      </c>
    </row>
    <row r="807" spans="1:10" x14ac:dyDescent="0.2">
      <c r="A807" s="5">
        <v>79.61</v>
      </c>
      <c r="B807" s="3">
        <f t="shared" si="83"/>
        <v>1.1685000000000001</v>
      </c>
      <c r="C807" s="3">
        <f t="shared" si="84"/>
        <v>-2.5000000000000001E-3</v>
      </c>
      <c r="D807">
        <f t="shared" si="85"/>
        <v>100</v>
      </c>
      <c r="E807">
        <f t="shared" si="86"/>
        <v>5.18</v>
      </c>
      <c r="F807">
        <f t="shared" si="87"/>
        <v>40</v>
      </c>
      <c r="I807" s="3">
        <v>2.3416000000000001</v>
      </c>
      <c r="J807" s="3">
        <v>1E-4</v>
      </c>
    </row>
    <row r="808" spans="1:10" x14ac:dyDescent="0.2">
      <c r="A808" s="5">
        <v>79.709999999999994</v>
      </c>
      <c r="B808" s="3">
        <f t="shared" si="83"/>
        <v>1.1767999999999998</v>
      </c>
      <c r="C808" s="3">
        <f t="shared" si="84"/>
        <v>-2.5999999999999999E-3</v>
      </c>
      <c r="D808">
        <f t="shared" si="85"/>
        <v>100</v>
      </c>
      <c r="E808">
        <f t="shared" si="86"/>
        <v>5.18</v>
      </c>
      <c r="F808">
        <f t="shared" si="87"/>
        <v>40</v>
      </c>
      <c r="I808" s="3">
        <v>2.3498999999999999</v>
      </c>
      <c r="J808" s="3">
        <v>0</v>
      </c>
    </row>
    <row r="809" spans="1:10" x14ac:dyDescent="0.2">
      <c r="A809" s="5">
        <v>79.81</v>
      </c>
      <c r="B809" s="3">
        <f t="shared" si="83"/>
        <v>1.1851999999999998</v>
      </c>
      <c r="C809" s="3">
        <f t="shared" si="84"/>
        <v>-2.5999999999999999E-3</v>
      </c>
      <c r="D809">
        <f t="shared" si="85"/>
        <v>100</v>
      </c>
      <c r="E809">
        <f t="shared" si="86"/>
        <v>5.18</v>
      </c>
      <c r="F809">
        <f t="shared" si="87"/>
        <v>40</v>
      </c>
      <c r="I809" s="3">
        <v>2.3582999999999998</v>
      </c>
      <c r="J809" s="3">
        <v>0</v>
      </c>
    </row>
    <row r="810" spans="1:10" x14ac:dyDescent="0.2">
      <c r="A810" s="5">
        <v>79.91</v>
      </c>
      <c r="B810" s="3">
        <f t="shared" si="83"/>
        <v>1.1935</v>
      </c>
      <c r="C810" s="3">
        <f t="shared" si="84"/>
        <v>-2.6999999999999997E-3</v>
      </c>
      <c r="D810">
        <f t="shared" si="85"/>
        <v>100</v>
      </c>
      <c r="E810">
        <f t="shared" si="86"/>
        <v>5.18</v>
      </c>
      <c r="F810">
        <f t="shared" si="87"/>
        <v>40</v>
      </c>
      <c r="I810" s="3">
        <v>2.3666</v>
      </c>
      <c r="J810" s="3">
        <v>-1E-4</v>
      </c>
    </row>
    <row r="811" spans="1:10" x14ac:dyDescent="0.2">
      <c r="A811" s="5">
        <v>80.010000000000005</v>
      </c>
      <c r="B811" s="3">
        <f t="shared" si="83"/>
        <v>1.2020000000000002</v>
      </c>
      <c r="C811" s="3">
        <f t="shared" si="84"/>
        <v>-2.8E-3</v>
      </c>
      <c r="D811">
        <f t="shared" si="85"/>
        <v>100</v>
      </c>
      <c r="E811">
        <f t="shared" si="86"/>
        <v>5.18</v>
      </c>
      <c r="F811">
        <f t="shared" si="87"/>
        <v>40</v>
      </c>
      <c r="I811" s="3">
        <v>2.3751000000000002</v>
      </c>
      <c r="J811" s="3">
        <v>-2.0000000000000001E-4</v>
      </c>
    </row>
    <row r="812" spans="1:10" x14ac:dyDescent="0.2">
      <c r="A812" s="5">
        <v>80.11</v>
      </c>
      <c r="B812" s="3">
        <f t="shared" si="83"/>
        <v>1.2102000000000002</v>
      </c>
      <c r="C812" s="3">
        <f t="shared" si="84"/>
        <v>-2.6999999999999997E-3</v>
      </c>
      <c r="D812">
        <f t="shared" si="85"/>
        <v>100</v>
      </c>
      <c r="E812">
        <f t="shared" si="86"/>
        <v>5.18</v>
      </c>
      <c r="F812">
        <f t="shared" si="87"/>
        <v>40</v>
      </c>
      <c r="I812" s="3">
        <v>2.3833000000000002</v>
      </c>
      <c r="J812" s="3">
        <v>-1E-4</v>
      </c>
    </row>
    <row r="813" spans="1:10" x14ac:dyDescent="0.2">
      <c r="A813" s="5">
        <v>80.209999999999994</v>
      </c>
      <c r="B813" s="3">
        <f t="shared" si="83"/>
        <v>1.2184999999999999</v>
      </c>
      <c r="C813" s="3">
        <f t="shared" si="84"/>
        <v>-2.5999999999999999E-3</v>
      </c>
      <c r="D813">
        <f t="shared" si="85"/>
        <v>100</v>
      </c>
      <c r="E813">
        <f t="shared" si="86"/>
        <v>5.18</v>
      </c>
      <c r="F813">
        <f t="shared" si="87"/>
        <v>40</v>
      </c>
      <c r="I813" s="3">
        <v>2.3915999999999999</v>
      </c>
      <c r="J813" s="3">
        <v>0</v>
      </c>
    </row>
    <row r="814" spans="1:10" x14ac:dyDescent="0.2">
      <c r="A814" s="5">
        <v>80.31</v>
      </c>
      <c r="B814" s="3">
        <f t="shared" si="83"/>
        <v>1.2268999999999999</v>
      </c>
      <c r="C814" s="3">
        <f t="shared" si="84"/>
        <v>-2.5999999999999999E-3</v>
      </c>
      <c r="D814">
        <f t="shared" si="85"/>
        <v>100</v>
      </c>
      <c r="E814">
        <f t="shared" si="86"/>
        <v>5.18</v>
      </c>
      <c r="F814">
        <f t="shared" si="87"/>
        <v>40</v>
      </c>
      <c r="I814" s="3">
        <v>2.4</v>
      </c>
      <c r="J814" s="3">
        <v>0</v>
      </c>
    </row>
    <row r="815" spans="1:10" x14ac:dyDescent="0.2">
      <c r="A815" s="5">
        <v>80.41</v>
      </c>
      <c r="B815" s="3">
        <f t="shared" si="83"/>
        <v>1.2352000000000001</v>
      </c>
      <c r="C815" s="3">
        <f t="shared" si="84"/>
        <v>-2.3999999999999998E-3</v>
      </c>
      <c r="D815">
        <f t="shared" si="85"/>
        <v>100</v>
      </c>
      <c r="E815">
        <f t="shared" si="86"/>
        <v>5.18</v>
      </c>
      <c r="F815">
        <f t="shared" si="87"/>
        <v>40</v>
      </c>
      <c r="I815" s="3">
        <v>2.4083000000000001</v>
      </c>
      <c r="J815" s="3">
        <v>2.0000000000000001E-4</v>
      </c>
    </row>
    <row r="816" spans="1:10" x14ac:dyDescent="0.2">
      <c r="A816" s="5">
        <v>80.510000000000005</v>
      </c>
      <c r="B816" s="3">
        <f t="shared" si="83"/>
        <v>1.2432999999999998</v>
      </c>
      <c r="C816" s="3">
        <f t="shared" si="84"/>
        <v>-2.5999999999999999E-3</v>
      </c>
      <c r="D816">
        <f t="shared" si="85"/>
        <v>100</v>
      </c>
      <c r="E816">
        <f t="shared" si="86"/>
        <v>5.18</v>
      </c>
      <c r="F816">
        <f t="shared" si="87"/>
        <v>40</v>
      </c>
      <c r="I816" s="3">
        <v>2.4163999999999999</v>
      </c>
      <c r="J816" s="3">
        <v>0</v>
      </c>
    </row>
    <row r="817" spans="1:10" x14ac:dyDescent="0.2">
      <c r="A817" s="5">
        <v>80.61</v>
      </c>
      <c r="B817" s="3">
        <f t="shared" si="83"/>
        <v>1.2518</v>
      </c>
      <c r="C817" s="3">
        <f t="shared" si="84"/>
        <v>-2.5000000000000001E-3</v>
      </c>
      <c r="D817">
        <f t="shared" si="85"/>
        <v>100</v>
      </c>
      <c r="E817">
        <f t="shared" si="86"/>
        <v>5.18</v>
      </c>
      <c r="F817">
        <f t="shared" si="87"/>
        <v>40</v>
      </c>
      <c r="I817" s="3">
        <v>2.4249000000000001</v>
      </c>
      <c r="J817" s="3">
        <v>1E-4</v>
      </c>
    </row>
    <row r="818" spans="1:10" x14ac:dyDescent="0.2">
      <c r="A818" s="5">
        <v>80.709999999999994</v>
      </c>
      <c r="B818" s="3">
        <f t="shared" si="83"/>
        <v>1.2602</v>
      </c>
      <c r="C818" s="3">
        <f t="shared" si="84"/>
        <v>-2.5999999999999999E-3</v>
      </c>
      <c r="D818">
        <f t="shared" si="85"/>
        <v>100</v>
      </c>
      <c r="E818">
        <f t="shared" si="86"/>
        <v>5.18</v>
      </c>
      <c r="F818">
        <f t="shared" si="87"/>
        <v>40</v>
      </c>
      <c r="I818" s="3">
        <v>2.4333</v>
      </c>
      <c r="J818" s="3">
        <v>0</v>
      </c>
    </row>
    <row r="819" spans="1:10" x14ac:dyDescent="0.2">
      <c r="A819" s="5">
        <v>80.81</v>
      </c>
      <c r="B819" s="3">
        <f t="shared" si="83"/>
        <v>1.2684</v>
      </c>
      <c r="C819" s="3">
        <f t="shared" si="84"/>
        <v>-2.5999999999999999E-3</v>
      </c>
      <c r="D819">
        <f t="shared" si="85"/>
        <v>100</v>
      </c>
      <c r="E819">
        <f t="shared" si="86"/>
        <v>5.18</v>
      </c>
      <c r="F819">
        <f t="shared" si="87"/>
        <v>40</v>
      </c>
      <c r="I819" s="3">
        <v>2.4415</v>
      </c>
      <c r="J819" s="3">
        <v>0</v>
      </c>
    </row>
    <row r="820" spans="1:10" x14ac:dyDescent="0.2">
      <c r="A820" s="5">
        <v>80.91</v>
      </c>
      <c r="B820" s="3">
        <f t="shared" si="83"/>
        <v>1.2769000000000001</v>
      </c>
      <c r="C820" s="3">
        <f t="shared" si="84"/>
        <v>-2.5000000000000001E-3</v>
      </c>
      <c r="D820">
        <f t="shared" si="85"/>
        <v>100</v>
      </c>
      <c r="E820">
        <f t="shared" si="86"/>
        <v>5.18</v>
      </c>
      <c r="F820">
        <f t="shared" si="87"/>
        <v>40</v>
      </c>
      <c r="I820" s="3">
        <v>2.4500000000000002</v>
      </c>
      <c r="J820" s="3">
        <v>1E-4</v>
      </c>
    </row>
    <row r="821" spans="1:10" x14ac:dyDescent="0.2">
      <c r="A821" s="5">
        <v>81.010000000000005</v>
      </c>
      <c r="B821" s="3">
        <f t="shared" si="83"/>
        <v>1.2853000000000001</v>
      </c>
      <c r="C821" s="3">
        <f t="shared" si="84"/>
        <v>-2.3999999999999998E-3</v>
      </c>
      <c r="D821">
        <f t="shared" si="85"/>
        <v>100</v>
      </c>
      <c r="E821">
        <f t="shared" si="86"/>
        <v>5.18</v>
      </c>
      <c r="F821">
        <f t="shared" si="87"/>
        <v>40</v>
      </c>
      <c r="I821" s="3">
        <v>2.4584000000000001</v>
      </c>
      <c r="J821" s="3">
        <v>2.0000000000000001E-4</v>
      </c>
    </row>
    <row r="822" spans="1:10" x14ac:dyDescent="0.2">
      <c r="A822" s="5">
        <v>81.11</v>
      </c>
      <c r="B822" s="3">
        <f t="shared" si="83"/>
        <v>1.2935000000000001</v>
      </c>
      <c r="C822" s="3">
        <f t="shared" si="84"/>
        <v>-2.5999999999999999E-3</v>
      </c>
      <c r="D822">
        <f t="shared" si="85"/>
        <v>100</v>
      </c>
      <c r="E822">
        <f t="shared" si="86"/>
        <v>5.18</v>
      </c>
      <c r="F822">
        <f t="shared" si="87"/>
        <v>40</v>
      </c>
      <c r="I822" s="3">
        <v>2.4666000000000001</v>
      </c>
      <c r="J822" s="3">
        <v>0</v>
      </c>
    </row>
    <row r="823" spans="1:10" x14ac:dyDescent="0.2">
      <c r="A823" s="5">
        <v>81.209999999999994</v>
      </c>
      <c r="B823" s="3">
        <f t="shared" si="83"/>
        <v>1.3017000000000001</v>
      </c>
      <c r="C823" s="3">
        <f t="shared" si="84"/>
        <v>-2.5999999999999999E-3</v>
      </c>
      <c r="D823">
        <f t="shared" si="85"/>
        <v>100</v>
      </c>
      <c r="E823">
        <f t="shared" si="86"/>
        <v>5.18</v>
      </c>
      <c r="F823">
        <f t="shared" si="87"/>
        <v>40</v>
      </c>
      <c r="I823" s="3">
        <v>2.4748000000000001</v>
      </c>
      <c r="J823" s="3">
        <v>0</v>
      </c>
    </row>
    <row r="824" spans="1:10" x14ac:dyDescent="0.2">
      <c r="A824" s="5">
        <v>81.31</v>
      </c>
      <c r="B824" s="3">
        <f t="shared" si="83"/>
        <v>1.3101999999999998</v>
      </c>
      <c r="C824" s="3">
        <f t="shared" si="84"/>
        <v>-2.3999999999999998E-3</v>
      </c>
      <c r="D824">
        <f t="shared" si="85"/>
        <v>100</v>
      </c>
      <c r="E824">
        <f t="shared" si="86"/>
        <v>5.18</v>
      </c>
      <c r="F824">
        <f t="shared" si="87"/>
        <v>40</v>
      </c>
      <c r="I824" s="3">
        <v>2.4832999999999998</v>
      </c>
      <c r="J824" s="3">
        <v>2.0000000000000001E-4</v>
      </c>
    </row>
    <row r="825" spans="1:10" x14ac:dyDescent="0.2">
      <c r="A825" s="5">
        <v>81.41</v>
      </c>
      <c r="B825" s="3">
        <f t="shared" ref="B825:B888" si="88">I825-$I$312</f>
        <v>1.3185</v>
      </c>
      <c r="C825" s="3">
        <f t="shared" ref="C825:C888" si="89">J825-$J$312</f>
        <v>-2.6999999999999997E-3</v>
      </c>
      <c r="D825">
        <f t="shared" si="85"/>
        <v>100</v>
      </c>
      <c r="E825">
        <f t="shared" si="86"/>
        <v>5.18</v>
      </c>
      <c r="F825">
        <f t="shared" si="87"/>
        <v>40</v>
      </c>
      <c r="I825" s="3">
        <v>2.4916</v>
      </c>
      <c r="J825" s="3">
        <v>-1E-4</v>
      </c>
    </row>
    <row r="826" spans="1:10" x14ac:dyDescent="0.2">
      <c r="A826" s="5">
        <v>81.510000000000005</v>
      </c>
      <c r="B826" s="3">
        <f t="shared" si="88"/>
        <v>1.3267999999999998</v>
      </c>
      <c r="C826" s="3">
        <f t="shared" si="89"/>
        <v>-2.5000000000000001E-3</v>
      </c>
      <c r="D826">
        <f t="shared" si="85"/>
        <v>100</v>
      </c>
      <c r="E826">
        <f t="shared" si="86"/>
        <v>5.18</v>
      </c>
      <c r="F826">
        <f t="shared" si="87"/>
        <v>40</v>
      </c>
      <c r="I826" s="3">
        <v>2.4998999999999998</v>
      </c>
      <c r="J826" s="3">
        <v>1E-4</v>
      </c>
    </row>
    <row r="827" spans="1:10" x14ac:dyDescent="0.2">
      <c r="A827" s="5">
        <v>81.61</v>
      </c>
      <c r="B827" s="3">
        <f t="shared" si="88"/>
        <v>1.3352999999999999</v>
      </c>
      <c r="C827" s="3">
        <f t="shared" si="89"/>
        <v>-2.3999999999999998E-3</v>
      </c>
      <c r="D827">
        <f t="shared" si="85"/>
        <v>100</v>
      </c>
      <c r="E827">
        <f t="shared" si="86"/>
        <v>5.18</v>
      </c>
      <c r="F827">
        <f t="shared" si="87"/>
        <v>40</v>
      </c>
      <c r="I827" s="3">
        <v>2.5084</v>
      </c>
      <c r="J827" s="3">
        <v>2.0000000000000001E-4</v>
      </c>
    </row>
    <row r="828" spans="1:10" x14ac:dyDescent="0.2">
      <c r="A828" s="5">
        <v>81.709999999999994</v>
      </c>
      <c r="B828" s="3">
        <f t="shared" si="88"/>
        <v>1.3436000000000001</v>
      </c>
      <c r="C828" s="3">
        <f t="shared" si="89"/>
        <v>-2.5000000000000001E-3</v>
      </c>
      <c r="D828">
        <f t="shared" si="85"/>
        <v>100</v>
      </c>
      <c r="E828">
        <f t="shared" si="86"/>
        <v>5.18</v>
      </c>
      <c r="F828">
        <f t="shared" si="87"/>
        <v>40</v>
      </c>
      <c r="I828" s="3">
        <v>2.5167000000000002</v>
      </c>
      <c r="J828" s="3">
        <v>1E-4</v>
      </c>
    </row>
    <row r="829" spans="1:10" x14ac:dyDescent="0.2">
      <c r="A829" s="5">
        <v>81.81</v>
      </c>
      <c r="B829" s="3">
        <f t="shared" si="88"/>
        <v>1.3516000000000001</v>
      </c>
      <c r="C829" s="3">
        <f t="shared" si="89"/>
        <v>-2.5000000000000001E-3</v>
      </c>
      <c r="D829">
        <f t="shared" si="85"/>
        <v>100</v>
      </c>
      <c r="E829">
        <f t="shared" si="86"/>
        <v>5.18</v>
      </c>
      <c r="F829">
        <f t="shared" si="87"/>
        <v>40</v>
      </c>
      <c r="I829" s="3">
        <v>2.5247000000000002</v>
      </c>
      <c r="J829" s="3">
        <v>1E-4</v>
      </c>
    </row>
    <row r="830" spans="1:10" x14ac:dyDescent="0.2">
      <c r="A830" s="5">
        <v>81.91</v>
      </c>
      <c r="B830" s="3">
        <f t="shared" si="88"/>
        <v>1.3600999999999999</v>
      </c>
      <c r="C830" s="3">
        <f t="shared" si="89"/>
        <v>-2.5999999999999999E-3</v>
      </c>
      <c r="D830">
        <f t="shared" si="85"/>
        <v>100</v>
      </c>
      <c r="E830">
        <f t="shared" si="86"/>
        <v>5.18</v>
      </c>
      <c r="F830">
        <f t="shared" si="87"/>
        <v>40</v>
      </c>
      <c r="I830" s="3">
        <v>2.5331999999999999</v>
      </c>
      <c r="J830" s="3">
        <v>0</v>
      </c>
    </row>
    <row r="831" spans="1:10" x14ac:dyDescent="0.2">
      <c r="A831" s="5">
        <v>82.01</v>
      </c>
      <c r="B831" s="3">
        <f t="shared" si="88"/>
        <v>1.3684999999999998</v>
      </c>
      <c r="C831" s="3">
        <f t="shared" si="89"/>
        <v>-2.5999999999999999E-3</v>
      </c>
      <c r="D831">
        <f t="shared" si="85"/>
        <v>100</v>
      </c>
      <c r="E831">
        <f t="shared" si="86"/>
        <v>5.18</v>
      </c>
      <c r="F831">
        <f t="shared" si="87"/>
        <v>40</v>
      </c>
      <c r="I831" s="3">
        <v>2.5415999999999999</v>
      </c>
      <c r="J831" s="3">
        <v>0</v>
      </c>
    </row>
    <row r="832" spans="1:10" x14ac:dyDescent="0.2">
      <c r="A832" s="5">
        <v>82.11</v>
      </c>
      <c r="B832" s="3">
        <f t="shared" si="88"/>
        <v>1.3768</v>
      </c>
      <c r="C832" s="3">
        <f t="shared" si="89"/>
        <v>-2.5000000000000001E-3</v>
      </c>
      <c r="D832">
        <f t="shared" si="85"/>
        <v>100</v>
      </c>
      <c r="E832">
        <f t="shared" si="86"/>
        <v>5.18</v>
      </c>
      <c r="F832">
        <f t="shared" si="87"/>
        <v>40</v>
      </c>
      <c r="I832" s="3">
        <v>2.5499000000000001</v>
      </c>
      <c r="J832" s="3">
        <v>1E-4</v>
      </c>
    </row>
    <row r="833" spans="1:10" x14ac:dyDescent="0.2">
      <c r="A833" s="5">
        <v>82.21</v>
      </c>
      <c r="B833" s="3">
        <f t="shared" si="88"/>
        <v>1.3850999999999998</v>
      </c>
      <c r="C833" s="3">
        <f t="shared" si="89"/>
        <v>-2.6999999999999997E-3</v>
      </c>
      <c r="D833">
        <f t="shared" si="85"/>
        <v>100</v>
      </c>
      <c r="E833">
        <f t="shared" si="86"/>
        <v>5.18</v>
      </c>
      <c r="F833">
        <f t="shared" si="87"/>
        <v>40</v>
      </c>
      <c r="I833" s="3">
        <v>2.5581999999999998</v>
      </c>
      <c r="J833" s="3">
        <v>-1E-4</v>
      </c>
    </row>
    <row r="834" spans="1:10" x14ac:dyDescent="0.2">
      <c r="A834" s="5">
        <v>82.31</v>
      </c>
      <c r="B834" s="3">
        <f t="shared" si="88"/>
        <v>1.3935000000000002</v>
      </c>
      <c r="C834" s="3">
        <f t="shared" si="89"/>
        <v>-2.3999999999999998E-3</v>
      </c>
      <c r="D834">
        <f t="shared" si="85"/>
        <v>100</v>
      </c>
      <c r="E834">
        <f t="shared" si="86"/>
        <v>5.18</v>
      </c>
      <c r="F834">
        <f t="shared" si="87"/>
        <v>40</v>
      </c>
      <c r="I834" s="3">
        <v>2.5666000000000002</v>
      </c>
      <c r="J834" s="3">
        <v>2.0000000000000001E-4</v>
      </c>
    </row>
    <row r="835" spans="1:10" x14ac:dyDescent="0.2">
      <c r="A835" s="5">
        <v>82.41</v>
      </c>
      <c r="B835" s="3">
        <f t="shared" si="88"/>
        <v>1.4019999999999999</v>
      </c>
      <c r="C835" s="3">
        <f t="shared" si="89"/>
        <v>-2.5999999999999999E-3</v>
      </c>
      <c r="D835">
        <f t="shared" si="85"/>
        <v>100</v>
      </c>
      <c r="E835">
        <f t="shared" si="86"/>
        <v>5.18</v>
      </c>
      <c r="F835">
        <f t="shared" si="87"/>
        <v>40</v>
      </c>
      <c r="I835" s="3">
        <v>2.5750999999999999</v>
      </c>
      <c r="J835" s="3">
        <v>0</v>
      </c>
    </row>
    <row r="836" spans="1:10" x14ac:dyDescent="0.2">
      <c r="A836" s="5">
        <v>82.51</v>
      </c>
      <c r="B836" s="3">
        <f t="shared" si="88"/>
        <v>1.4101000000000001</v>
      </c>
      <c r="C836" s="3">
        <f t="shared" si="89"/>
        <v>-2.5000000000000001E-3</v>
      </c>
      <c r="D836">
        <f t="shared" si="85"/>
        <v>100</v>
      </c>
      <c r="E836">
        <f t="shared" si="86"/>
        <v>5.18</v>
      </c>
      <c r="F836">
        <f t="shared" si="87"/>
        <v>40</v>
      </c>
      <c r="I836" s="3">
        <v>2.5832000000000002</v>
      </c>
      <c r="J836" s="3">
        <v>1E-4</v>
      </c>
    </row>
    <row r="837" spans="1:10" x14ac:dyDescent="0.2">
      <c r="A837" s="5">
        <v>82.61</v>
      </c>
      <c r="B837" s="3">
        <f t="shared" si="88"/>
        <v>1.4185000000000001</v>
      </c>
      <c r="C837" s="3">
        <f t="shared" si="89"/>
        <v>-2.5000000000000001E-3</v>
      </c>
      <c r="D837">
        <f t="shared" si="85"/>
        <v>100</v>
      </c>
      <c r="E837">
        <f t="shared" si="86"/>
        <v>5.18</v>
      </c>
      <c r="F837">
        <f t="shared" si="87"/>
        <v>40</v>
      </c>
      <c r="I837" s="3">
        <v>2.5916000000000001</v>
      </c>
      <c r="J837" s="3">
        <v>1E-4</v>
      </c>
    </row>
    <row r="838" spans="1:10" x14ac:dyDescent="0.2">
      <c r="A838" s="5">
        <v>82.71</v>
      </c>
      <c r="B838" s="3">
        <f t="shared" si="88"/>
        <v>1.4267999999999998</v>
      </c>
      <c r="C838" s="3">
        <f t="shared" si="89"/>
        <v>-2.5000000000000001E-3</v>
      </c>
      <c r="D838">
        <f t="shared" si="85"/>
        <v>100</v>
      </c>
      <c r="E838">
        <f t="shared" si="86"/>
        <v>5.18</v>
      </c>
      <c r="F838">
        <f t="shared" si="87"/>
        <v>40</v>
      </c>
      <c r="I838" s="3">
        <v>2.5998999999999999</v>
      </c>
      <c r="J838" s="3">
        <v>1E-4</v>
      </c>
    </row>
    <row r="839" spans="1:10" x14ac:dyDescent="0.2">
      <c r="A839" s="5">
        <v>82.81</v>
      </c>
      <c r="B839" s="3">
        <f t="shared" si="88"/>
        <v>1.4351</v>
      </c>
      <c r="C839" s="3">
        <f t="shared" si="89"/>
        <v>-2.5999999999999999E-3</v>
      </c>
      <c r="D839">
        <f t="shared" si="85"/>
        <v>100</v>
      </c>
      <c r="E839">
        <f t="shared" si="86"/>
        <v>5.18</v>
      </c>
      <c r="F839">
        <f t="shared" si="87"/>
        <v>40</v>
      </c>
      <c r="I839" s="3">
        <v>2.6082000000000001</v>
      </c>
      <c r="J839" s="3">
        <v>0</v>
      </c>
    </row>
    <row r="840" spans="1:10" x14ac:dyDescent="0.2">
      <c r="A840" s="5">
        <v>82.91</v>
      </c>
      <c r="B840" s="3">
        <f t="shared" si="88"/>
        <v>1.4435</v>
      </c>
      <c r="C840" s="3">
        <f t="shared" si="89"/>
        <v>-2.5000000000000001E-3</v>
      </c>
      <c r="D840">
        <f t="shared" si="85"/>
        <v>100</v>
      </c>
      <c r="E840">
        <f t="shared" si="86"/>
        <v>5.18</v>
      </c>
      <c r="F840">
        <f t="shared" si="87"/>
        <v>40</v>
      </c>
      <c r="I840" s="3">
        <v>2.6166</v>
      </c>
      <c r="J840" s="3">
        <v>1E-4</v>
      </c>
    </row>
    <row r="841" spans="1:10" x14ac:dyDescent="0.2">
      <c r="A841" s="5">
        <v>83.01</v>
      </c>
      <c r="B841" s="3">
        <f t="shared" si="88"/>
        <v>1.4520000000000002</v>
      </c>
      <c r="C841" s="3">
        <f t="shared" si="89"/>
        <v>-2.6999999999999997E-3</v>
      </c>
      <c r="D841">
        <f t="shared" si="85"/>
        <v>100</v>
      </c>
      <c r="E841">
        <f t="shared" si="86"/>
        <v>5.18</v>
      </c>
      <c r="F841">
        <f t="shared" si="87"/>
        <v>40</v>
      </c>
      <c r="I841" s="3">
        <v>2.6251000000000002</v>
      </c>
      <c r="J841" s="3">
        <v>-1E-4</v>
      </c>
    </row>
    <row r="842" spans="1:10" x14ac:dyDescent="0.2">
      <c r="A842" s="5">
        <v>83.11</v>
      </c>
      <c r="B842" s="3">
        <f t="shared" si="88"/>
        <v>1.4602999999999999</v>
      </c>
      <c r="C842" s="3">
        <f t="shared" si="89"/>
        <v>-2.8E-3</v>
      </c>
      <c r="D842">
        <f t="shared" ref="D842:D905" si="90">$E$4</f>
        <v>100</v>
      </c>
      <c r="E842">
        <f t="shared" ref="E842:E905" si="91">$F$4</f>
        <v>5.18</v>
      </c>
      <c r="F842">
        <f t="shared" ref="F842:F905" si="92">$G$4</f>
        <v>40</v>
      </c>
      <c r="I842" s="3">
        <v>2.6334</v>
      </c>
      <c r="J842" s="3">
        <v>-2.0000000000000001E-4</v>
      </c>
    </row>
    <row r="843" spans="1:10" x14ac:dyDescent="0.2">
      <c r="A843" s="5">
        <v>83.21</v>
      </c>
      <c r="B843" s="3">
        <f t="shared" si="88"/>
        <v>1.4684999999999999</v>
      </c>
      <c r="C843" s="3">
        <f t="shared" si="89"/>
        <v>-2.6999999999999997E-3</v>
      </c>
      <c r="D843">
        <f t="shared" si="90"/>
        <v>100</v>
      </c>
      <c r="E843">
        <f t="shared" si="91"/>
        <v>5.18</v>
      </c>
      <c r="F843">
        <f t="shared" si="92"/>
        <v>40</v>
      </c>
      <c r="I843" s="3">
        <v>2.6415999999999999</v>
      </c>
      <c r="J843" s="3">
        <v>-1E-4</v>
      </c>
    </row>
    <row r="844" spans="1:10" x14ac:dyDescent="0.2">
      <c r="A844" s="5">
        <v>83.31</v>
      </c>
      <c r="B844" s="3">
        <f t="shared" si="88"/>
        <v>1.4768999999999999</v>
      </c>
      <c r="C844" s="3">
        <f t="shared" si="89"/>
        <v>-2.5999999999999999E-3</v>
      </c>
      <c r="D844">
        <f t="shared" si="90"/>
        <v>100</v>
      </c>
      <c r="E844">
        <f t="shared" si="91"/>
        <v>5.18</v>
      </c>
      <c r="F844">
        <f t="shared" si="92"/>
        <v>40</v>
      </c>
      <c r="I844" s="3">
        <v>2.65</v>
      </c>
      <c r="J844" s="3">
        <v>0</v>
      </c>
    </row>
    <row r="845" spans="1:10" x14ac:dyDescent="0.2">
      <c r="A845" s="5">
        <v>83.41</v>
      </c>
      <c r="B845" s="3">
        <f t="shared" si="88"/>
        <v>1.4852000000000001</v>
      </c>
      <c r="C845" s="3">
        <f t="shared" si="89"/>
        <v>-2.5999999999999999E-3</v>
      </c>
      <c r="D845">
        <f t="shared" si="90"/>
        <v>100</v>
      </c>
      <c r="E845">
        <f t="shared" si="91"/>
        <v>5.18</v>
      </c>
      <c r="F845">
        <f t="shared" si="92"/>
        <v>40</v>
      </c>
      <c r="I845" s="3">
        <v>2.6583000000000001</v>
      </c>
      <c r="J845" s="3">
        <v>0</v>
      </c>
    </row>
    <row r="846" spans="1:10" x14ac:dyDescent="0.2">
      <c r="A846" s="5">
        <v>83.51</v>
      </c>
      <c r="B846" s="3">
        <f t="shared" si="88"/>
        <v>1.4932999999999998</v>
      </c>
      <c r="C846" s="3">
        <f t="shared" si="89"/>
        <v>-2.5999999999999999E-3</v>
      </c>
      <c r="D846">
        <f t="shared" si="90"/>
        <v>100</v>
      </c>
      <c r="E846">
        <f t="shared" si="91"/>
        <v>5.18</v>
      </c>
      <c r="F846">
        <f t="shared" si="92"/>
        <v>40</v>
      </c>
      <c r="I846" s="3">
        <v>2.6663999999999999</v>
      </c>
      <c r="J846" s="3">
        <v>0</v>
      </c>
    </row>
    <row r="847" spans="1:10" x14ac:dyDescent="0.2">
      <c r="A847" s="5">
        <v>83.61</v>
      </c>
      <c r="B847" s="3">
        <f t="shared" si="88"/>
        <v>1.5018</v>
      </c>
      <c r="C847" s="3">
        <f t="shared" si="89"/>
        <v>-2.5999999999999999E-3</v>
      </c>
      <c r="D847">
        <f t="shared" si="90"/>
        <v>100</v>
      </c>
      <c r="E847">
        <f t="shared" si="91"/>
        <v>5.18</v>
      </c>
      <c r="F847">
        <f t="shared" si="92"/>
        <v>40</v>
      </c>
      <c r="I847" s="3">
        <v>2.6749000000000001</v>
      </c>
      <c r="J847" s="3">
        <v>0</v>
      </c>
    </row>
    <row r="848" spans="1:10" x14ac:dyDescent="0.2">
      <c r="A848" s="5">
        <v>83.71</v>
      </c>
      <c r="B848" s="3">
        <f t="shared" si="88"/>
        <v>1.5102</v>
      </c>
      <c r="C848" s="3">
        <f t="shared" si="89"/>
        <v>-2.5999999999999999E-3</v>
      </c>
      <c r="D848">
        <f t="shared" si="90"/>
        <v>100</v>
      </c>
      <c r="E848">
        <f t="shared" si="91"/>
        <v>5.18</v>
      </c>
      <c r="F848">
        <f t="shared" si="92"/>
        <v>40</v>
      </c>
      <c r="I848" s="3">
        <v>2.6833</v>
      </c>
      <c r="J848" s="3">
        <v>0</v>
      </c>
    </row>
    <row r="849" spans="1:10" x14ac:dyDescent="0.2">
      <c r="A849" s="5">
        <v>83.81</v>
      </c>
      <c r="B849" s="3">
        <f t="shared" si="88"/>
        <v>1.5184</v>
      </c>
      <c r="C849" s="3">
        <f t="shared" si="89"/>
        <v>-2.5999999999999999E-3</v>
      </c>
      <c r="D849">
        <f t="shared" si="90"/>
        <v>100</v>
      </c>
      <c r="E849">
        <f t="shared" si="91"/>
        <v>5.18</v>
      </c>
      <c r="F849">
        <f t="shared" si="92"/>
        <v>40</v>
      </c>
      <c r="I849" s="3">
        <v>2.6915</v>
      </c>
      <c r="J849" s="3">
        <v>0</v>
      </c>
    </row>
    <row r="850" spans="1:10" x14ac:dyDescent="0.2">
      <c r="A850" s="5">
        <v>83.91</v>
      </c>
      <c r="B850" s="3">
        <f t="shared" si="88"/>
        <v>1.5267999999999999</v>
      </c>
      <c r="C850" s="3">
        <f t="shared" si="89"/>
        <v>-2.6999999999999997E-3</v>
      </c>
      <c r="D850">
        <f t="shared" si="90"/>
        <v>100</v>
      </c>
      <c r="E850">
        <f t="shared" si="91"/>
        <v>5.18</v>
      </c>
      <c r="F850">
        <f t="shared" si="92"/>
        <v>40</v>
      </c>
      <c r="I850" s="3">
        <v>2.6999</v>
      </c>
      <c r="J850" s="3">
        <v>-1E-4</v>
      </c>
    </row>
    <row r="851" spans="1:10" x14ac:dyDescent="0.2">
      <c r="A851" s="5">
        <v>84.01</v>
      </c>
      <c r="B851" s="3">
        <f t="shared" si="88"/>
        <v>1.5353000000000001</v>
      </c>
      <c r="C851" s="3">
        <f t="shared" si="89"/>
        <v>-2.5000000000000001E-3</v>
      </c>
      <c r="D851">
        <f t="shared" si="90"/>
        <v>100</v>
      </c>
      <c r="E851">
        <f t="shared" si="91"/>
        <v>5.18</v>
      </c>
      <c r="F851">
        <f t="shared" si="92"/>
        <v>40</v>
      </c>
      <c r="I851" s="3">
        <v>2.7084000000000001</v>
      </c>
      <c r="J851" s="3">
        <v>1E-4</v>
      </c>
    </row>
    <row r="852" spans="1:10" x14ac:dyDescent="0.2">
      <c r="A852" s="5">
        <v>84.11</v>
      </c>
      <c r="B852" s="3">
        <f t="shared" si="88"/>
        <v>1.5435000000000001</v>
      </c>
      <c r="C852" s="3">
        <f t="shared" si="89"/>
        <v>-2.5999999999999999E-3</v>
      </c>
      <c r="D852">
        <f t="shared" si="90"/>
        <v>100</v>
      </c>
      <c r="E852">
        <f t="shared" si="91"/>
        <v>5.18</v>
      </c>
      <c r="F852">
        <f t="shared" si="92"/>
        <v>40</v>
      </c>
      <c r="I852" s="3">
        <v>2.7166000000000001</v>
      </c>
      <c r="J852" s="3">
        <v>0</v>
      </c>
    </row>
    <row r="853" spans="1:10" x14ac:dyDescent="0.2">
      <c r="A853" s="5">
        <v>84.21</v>
      </c>
      <c r="B853" s="3">
        <f t="shared" si="88"/>
        <v>1.5517999999999998</v>
      </c>
      <c r="C853" s="3">
        <f t="shared" si="89"/>
        <v>-2.5999999999999999E-3</v>
      </c>
      <c r="D853">
        <f t="shared" si="90"/>
        <v>100</v>
      </c>
      <c r="E853">
        <f t="shared" si="91"/>
        <v>5.18</v>
      </c>
      <c r="F853">
        <f t="shared" si="92"/>
        <v>40</v>
      </c>
      <c r="I853" s="3">
        <v>2.7248999999999999</v>
      </c>
      <c r="J853" s="3">
        <v>0</v>
      </c>
    </row>
    <row r="854" spans="1:10" x14ac:dyDescent="0.2">
      <c r="A854" s="5">
        <v>84.31</v>
      </c>
      <c r="B854" s="3">
        <f t="shared" si="88"/>
        <v>1.5601999999999998</v>
      </c>
      <c r="C854" s="3">
        <f t="shared" si="89"/>
        <v>-2.5999999999999999E-3</v>
      </c>
      <c r="D854">
        <f t="shared" si="90"/>
        <v>100</v>
      </c>
      <c r="E854">
        <f t="shared" si="91"/>
        <v>5.18</v>
      </c>
      <c r="F854">
        <f t="shared" si="92"/>
        <v>40</v>
      </c>
      <c r="I854" s="3">
        <v>2.7332999999999998</v>
      </c>
      <c r="J854" s="3">
        <v>0</v>
      </c>
    </row>
    <row r="855" spans="1:10" x14ac:dyDescent="0.2">
      <c r="A855" s="5">
        <v>84.41</v>
      </c>
      <c r="B855" s="3">
        <f t="shared" si="88"/>
        <v>1.5685</v>
      </c>
      <c r="C855" s="3">
        <f t="shared" si="89"/>
        <v>-2.5000000000000001E-3</v>
      </c>
      <c r="D855">
        <f t="shared" si="90"/>
        <v>100</v>
      </c>
      <c r="E855">
        <f t="shared" si="91"/>
        <v>5.18</v>
      </c>
      <c r="F855">
        <f t="shared" si="92"/>
        <v>40</v>
      </c>
      <c r="I855" s="3">
        <v>2.7416</v>
      </c>
      <c r="J855" s="3">
        <v>1E-4</v>
      </c>
    </row>
    <row r="856" spans="1:10" x14ac:dyDescent="0.2">
      <c r="A856" s="5">
        <v>84.51</v>
      </c>
      <c r="B856" s="3">
        <f t="shared" si="88"/>
        <v>1.5767</v>
      </c>
      <c r="C856" s="3">
        <f t="shared" si="89"/>
        <v>-2.5000000000000001E-3</v>
      </c>
      <c r="D856">
        <f t="shared" si="90"/>
        <v>100</v>
      </c>
      <c r="E856">
        <f t="shared" si="91"/>
        <v>5.18</v>
      </c>
      <c r="F856">
        <f t="shared" si="92"/>
        <v>40</v>
      </c>
      <c r="I856" s="3">
        <v>2.7498</v>
      </c>
      <c r="J856" s="3">
        <v>1E-4</v>
      </c>
    </row>
    <row r="857" spans="1:10" x14ac:dyDescent="0.2">
      <c r="A857" s="5">
        <v>84.61</v>
      </c>
      <c r="B857" s="3">
        <f t="shared" si="88"/>
        <v>1.5852000000000002</v>
      </c>
      <c r="C857" s="3">
        <f t="shared" si="89"/>
        <v>-2.5000000000000001E-3</v>
      </c>
      <c r="D857">
        <f t="shared" si="90"/>
        <v>100</v>
      </c>
      <c r="E857">
        <f t="shared" si="91"/>
        <v>5.18</v>
      </c>
      <c r="F857">
        <f t="shared" si="92"/>
        <v>40</v>
      </c>
      <c r="I857" s="3">
        <v>2.7583000000000002</v>
      </c>
      <c r="J857" s="3">
        <v>1E-4</v>
      </c>
    </row>
    <row r="858" spans="1:10" x14ac:dyDescent="0.2">
      <c r="A858" s="5">
        <v>84.71</v>
      </c>
      <c r="B858" s="3">
        <f t="shared" si="88"/>
        <v>1.5936999999999999</v>
      </c>
      <c r="C858" s="3">
        <f t="shared" si="89"/>
        <v>-2.3999999999999998E-3</v>
      </c>
      <c r="D858">
        <f t="shared" si="90"/>
        <v>100</v>
      </c>
      <c r="E858">
        <f t="shared" si="91"/>
        <v>5.18</v>
      </c>
      <c r="F858">
        <f t="shared" si="92"/>
        <v>40</v>
      </c>
      <c r="I858" s="3">
        <v>2.7667999999999999</v>
      </c>
      <c r="J858" s="3">
        <v>2.0000000000000001E-4</v>
      </c>
    </row>
    <row r="859" spans="1:10" x14ac:dyDescent="0.2">
      <c r="A859" s="5">
        <v>84.81</v>
      </c>
      <c r="B859" s="3">
        <f t="shared" si="88"/>
        <v>1.6016999999999999</v>
      </c>
      <c r="C859" s="3">
        <f t="shared" si="89"/>
        <v>-2.8E-3</v>
      </c>
      <c r="D859">
        <f t="shared" si="90"/>
        <v>100</v>
      </c>
      <c r="E859">
        <f t="shared" si="91"/>
        <v>5.18</v>
      </c>
      <c r="F859">
        <f t="shared" si="92"/>
        <v>40</v>
      </c>
      <c r="I859" s="3">
        <v>2.7747999999999999</v>
      </c>
      <c r="J859" s="3">
        <v>-2.0000000000000001E-4</v>
      </c>
    </row>
    <row r="860" spans="1:10" x14ac:dyDescent="0.2">
      <c r="A860" s="5">
        <v>84.91</v>
      </c>
      <c r="B860" s="3">
        <f t="shared" si="88"/>
        <v>1.6100999999999999</v>
      </c>
      <c r="C860" s="3">
        <f t="shared" si="89"/>
        <v>-2.5000000000000001E-3</v>
      </c>
      <c r="D860">
        <f t="shared" si="90"/>
        <v>100</v>
      </c>
      <c r="E860">
        <f t="shared" si="91"/>
        <v>5.18</v>
      </c>
      <c r="F860">
        <f t="shared" si="92"/>
        <v>40</v>
      </c>
      <c r="I860" s="3">
        <v>2.7831999999999999</v>
      </c>
      <c r="J860" s="3">
        <v>1E-4</v>
      </c>
    </row>
    <row r="861" spans="1:10" x14ac:dyDescent="0.2">
      <c r="A861" s="5">
        <v>85.01</v>
      </c>
      <c r="B861" s="3">
        <f t="shared" si="88"/>
        <v>1.6184999999999998</v>
      </c>
      <c r="C861" s="3">
        <f t="shared" si="89"/>
        <v>-2.5000000000000001E-3</v>
      </c>
      <c r="D861">
        <f t="shared" si="90"/>
        <v>100</v>
      </c>
      <c r="E861">
        <f t="shared" si="91"/>
        <v>5.18</v>
      </c>
      <c r="F861">
        <f t="shared" si="92"/>
        <v>40</v>
      </c>
      <c r="I861" s="3">
        <v>2.7915999999999999</v>
      </c>
      <c r="J861" s="3">
        <v>1E-4</v>
      </c>
    </row>
    <row r="862" spans="1:10" x14ac:dyDescent="0.2">
      <c r="A862" s="5">
        <v>85.11</v>
      </c>
      <c r="B862" s="3">
        <f t="shared" si="88"/>
        <v>1.6268</v>
      </c>
      <c r="C862" s="3">
        <f t="shared" si="89"/>
        <v>-2.5000000000000001E-3</v>
      </c>
      <c r="D862">
        <f t="shared" si="90"/>
        <v>100</v>
      </c>
      <c r="E862">
        <f t="shared" si="91"/>
        <v>5.18</v>
      </c>
      <c r="F862">
        <f t="shared" si="92"/>
        <v>40</v>
      </c>
      <c r="I862" s="3">
        <v>2.7999000000000001</v>
      </c>
      <c r="J862" s="3">
        <v>1E-4</v>
      </c>
    </row>
    <row r="863" spans="1:10" x14ac:dyDescent="0.2">
      <c r="A863" s="5">
        <v>85.21</v>
      </c>
      <c r="B863" s="3">
        <f t="shared" si="88"/>
        <v>1.6350999999999998</v>
      </c>
      <c r="C863" s="3">
        <f t="shared" si="89"/>
        <v>-2.5000000000000001E-3</v>
      </c>
      <c r="D863">
        <f t="shared" si="90"/>
        <v>100</v>
      </c>
      <c r="E863">
        <f t="shared" si="91"/>
        <v>5.18</v>
      </c>
      <c r="F863">
        <f t="shared" si="92"/>
        <v>40</v>
      </c>
      <c r="I863" s="3">
        <v>2.8081999999999998</v>
      </c>
      <c r="J863" s="3">
        <v>1E-4</v>
      </c>
    </row>
    <row r="864" spans="1:10" x14ac:dyDescent="0.2">
      <c r="A864" s="5">
        <v>85.31</v>
      </c>
      <c r="B864" s="3">
        <f t="shared" si="88"/>
        <v>1.6435000000000002</v>
      </c>
      <c r="C864" s="3">
        <f t="shared" si="89"/>
        <v>-2.5000000000000001E-3</v>
      </c>
      <c r="D864">
        <f t="shared" si="90"/>
        <v>100</v>
      </c>
      <c r="E864">
        <f t="shared" si="91"/>
        <v>5.18</v>
      </c>
      <c r="F864">
        <f t="shared" si="92"/>
        <v>40</v>
      </c>
      <c r="I864" s="3">
        <v>2.8166000000000002</v>
      </c>
      <c r="J864" s="3">
        <v>1E-4</v>
      </c>
    </row>
    <row r="865" spans="1:10" x14ac:dyDescent="0.2">
      <c r="A865" s="5">
        <v>85.41</v>
      </c>
      <c r="B865" s="3">
        <f t="shared" si="88"/>
        <v>1.6519999999999999</v>
      </c>
      <c r="C865" s="3">
        <f t="shared" si="89"/>
        <v>-2.3999999999999998E-3</v>
      </c>
      <c r="D865">
        <f t="shared" si="90"/>
        <v>100</v>
      </c>
      <c r="E865">
        <f t="shared" si="91"/>
        <v>5.18</v>
      </c>
      <c r="F865">
        <f t="shared" si="92"/>
        <v>40</v>
      </c>
      <c r="I865" s="3">
        <v>2.8250999999999999</v>
      </c>
      <c r="J865" s="3">
        <v>2.0000000000000001E-4</v>
      </c>
    </row>
    <row r="866" spans="1:10" x14ac:dyDescent="0.2">
      <c r="A866" s="5">
        <v>85.51</v>
      </c>
      <c r="B866" s="3">
        <f t="shared" si="88"/>
        <v>1.66</v>
      </c>
      <c r="C866" s="3">
        <f t="shared" si="89"/>
        <v>-2.5999999999999999E-3</v>
      </c>
      <c r="D866">
        <f t="shared" si="90"/>
        <v>100</v>
      </c>
      <c r="E866">
        <f t="shared" si="91"/>
        <v>5.18</v>
      </c>
      <c r="F866">
        <f t="shared" si="92"/>
        <v>40</v>
      </c>
      <c r="I866" s="3">
        <v>2.8331</v>
      </c>
      <c r="J866" s="3">
        <v>0</v>
      </c>
    </row>
    <row r="867" spans="1:10" x14ac:dyDescent="0.2">
      <c r="A867" s="5">
        <v>85.61</v>
      </c>
      <c r="B867" s="3">
        <f t="shared" si="88"/>
        <v>1.6685000000000001</v>
      </c>
      <c r="C867" s="3">
        <f t="shared" si="89"/>
        <v>-2.5999999999999999E-3</v>
      </c>
      <c r="D867">
        <f t="shared" si="90"/>
        <v>100</v>
      </c>
      <c r="E867">
        <f t="shared" si="91"/>
        <v>5.18</v>
      </c>
      <c r="F867">
        <f t="shared" si="92"/>
        <v>40</v>
      </c>
      <c r="I867" s="3">
        <v>2.8416000000000001</v>
      </c>
      <c r="J867" s="3">
        <v>0</v>
      </c>
    </row>
    <row r="868" spans="1:10" x14ac:dyDescent="0.2">
      <c r="A868" s="5">
        <v>85.71</v>
      </c>
      <c r="B868" s="3">
        <f t="shared" si="88"/>
        <v>1.6767999999999998</v>
      </c>
      <c r="C868" s="3">
        <f t="shared" si="89"/>
        <v>-2.5000000000000001E-3</v>
      </c>
      <c r="D868">
        <f t="shared" si="90"/>
        <v>100</v>
      </c>
      <c r="E868">
        <f t="shared" si="91"/>
        <v>5.18</v>
      </c>
      <c r="F868">
        <f t="shared" si="92"/>
        <v>40</v>
      </c>
      <c r="I868" s="3">
        <v>2.8498999999999999</v>
      </c>
      <c r="J868" s="3">
        <v>1E-4</v>
      </c>
    </row>
    <row r="869" spans="1:10" x14ac:dyDescent="0.2">
      <c r="A869" s="5">
        <v>85.81</v>
      </c>
      <c r="B869" s="3">
        <f t="shared" si="88"/>
        <v>1.6851999999999998</v>
      </c>
      <c r="C869" s="3">
        <f t="shared" si="89"/>
        <v>-2.3999999999999998E-3</v>
      </c>
      <c r="D869">
        <f t="shared" si="90"/>
        <v>100</v>
      </c>
      <c r="E869">
        <f t="shared" si="91"/>
        <v>5.18</v>
      </c>
      <c r="F869">
        <f t="shared" si="92"/>
        <v>40</v>
      </c>
      <c r="I869" s="3">
        <v>2.8582999999999998</v>
      </c>
      <c r="J869" s="3">
        <v>2.0000000000000001E-4</v>
      </c>
    </row>
    <row r="870" spans="1:10" x14ac:dyDescent="0.2">
      <c r="A870" s="5">
        <v>85.91</v>
      </c>
      <c r="B870" s="3">
        <f t="shared" si="88"/>
        <v>1.6933999999999998</v>
      </c>
      <c r="C870" s="3">
        <f t="shared" si="89"/>
        <v>-2.5000000000000001E-3</v>
      </c>
      <c r="D870">
        <f t="shared" si="90"/>
        <v>100</v>
      </c>
      <c r="E870">
        <f t="shared" si="91"/>
        <v>5.18</v>
      </c>
      <c r="F870">
        <f t="shared" si="92"/>
        <v>40</v>
      </c>
      <c r="I870" s="3">
        <v>2.8664999999999998</v>
      </c>
      <c r="J870" s="3">
        <v>1E-4</v>
      </c>
    </row>
    <row r="871" spans="1:10" x14ac:dyDescent="0.2">
      <c r="A871" s="5">
        <v>86.01</v>
      </c>
      <c r="B871" s="3">
        <f t="shared" si="88"/>
        <v>1.7019</v>
      </c>
      <c r="C871" s="3">
        <f t="shared" si="89"/>
        <v>-2.5999999999999999E-3</v>
      </c>
      <c r="D871">
        <f t="shared" si="90"/>
        <v>100</v>
      </c>
      <c r="E871">
        <f t="shared" si="91"/>
        <v>5.18</v>
      </c>
      <c r="F871">
        <f t="shared" si="92"/>
        <v>40</v>
      </c>
      <c r="I871" s="3">
        <v>2.875</v>
      </c>
      <c r="J871" s="3">
        <v>0</v>
      </c>
    </row>
    <row r="872" spans="1:10" x14ac:dyDescent="0.2">
      <c r="A872" s="5">
        <v>86.11</v>
      </c>
      <c r="B872" s="3">
        <f t="shared" si="88"/>
        <v>1.7102000000000002</v>
      </c>
      <c r="C872" s="3">
        <f t="shared" si="89"/>
        <v>-2.5999999999999999E-3</v>
      </c>
      <c r="D872">
        <f t="shared" si="90"/>
        <v>100</v>
      </c>
      <c r="E872">
        <f t="shared" si="91"/>
        <v>5.18</v>
      </c>
      <c r="F872">
        <f t="shared" si="92"/>
        <v>40</v>
      </c>
      <c r="I872" s="3">
        <v>2.8833000000000002</v>
      </c>
      <c r="J872" s="3">
        <v>0</v>
      </c>
    </row>
    <row r="873" spans="1:10" x14ac:dyDescent="0.2">
      <c r="A873" s="5">
        <v>86.21</v>
      </c>
      <c r="B873" s="3">
        <f t="shared" si="88"/>
        <v>1.7184999999999999</v>
      </c>
      <c r="C873" s="3">
        <f t="shared" si="89"/>
        <v>-2.8E-3</v>
      </c>
      <c r="D873">
        <f t="shared" si="90"/>
        <v>100</v>
      </c>
      <c r="E873">
        <f t="shared" si="91"/>
        <v>5.18</v>
      </c>
      <c r="F873">
        <f t="shared" si="92"/>
        <v>40</v>
      </c>
      <c r="I873" s="3">
        <v>2.8915999999999999</v>
      </c>
      <c r="J873" s="3">
        <v>-2.0000000000000001E-4</v>
      </c>
    </row>
    <row r="874" spans="1:10" x14ac:dyDescent="0.2">
      <c r="A874" s="5">
        <v>86.31</v>
      </c>
      <c r="B874" s="3">
        <f t="shared" si="88"/>
        <v>1.7268999999999999</v>
      </c>
      <c r="C874" s="3">
        <f t="shared" si="89"/>
        <v>-2.6999999999999997E-3</v>
      </c>
      <c r="D874">
        <f t="shared" si="90"/>
        <v>100</v>
      </c>
      <c r="E874">
        <f t="shared" si="91"/>
        <v>5.18</v>
      </c>
      <c r="F874">
        <f t="shared" si="92"/>
        <v>40</v>
      </c>
      <c r="I874" s="3">
        <v>2.9</v>
      </c>
      <c r="J874" s="3">
        <v>-1E-4</v>
      </c>
    </row>
    <row r="875" spans="1:10" x14ac:dyDescent="0.2">
      <c r="A875" s="5">
        <v>86.41</v>
      </c>
      <c r="B875" s="3">
        <f t="shared" si="88"/>
        <v>1.7352000000000001</v>
      </c>
      <c r="C875" s="3">
        <f t="shared" si="89"/>
        <v>-2.5999999999999999E-3</v>
      </c>
      <c r="D875">
        <f t="shared" si="90"/>
        <v>100</v>
      </c>
      <c r="E875">
        <f t="shared" si="91"/>
        <v>5.18</v>
      </c>
      <c r="F875">
        <f t="shared" si="92"/>
        <v>40</v>
      </c>
      <c r="I875" s="3">
        <v>2.9083000000000001</v>
      </c>
      <c r="J875" s="3">
        <v>0</v>
      </c>
    </row>
    <row r="876" spans="1:10" x14ac:dyDescent="0.2">
      <c r="A876" s="5">
        <v>86.51</v>
      </c>
      <c r="B876" s="3">
        <f t="shared" si="88"/>
        <v>1.7432999999999998</v>
      </c>
      <c r="C876" s="3">
        <f t="shared" si="89"/>
        <v>-2.5999999999999999E-3</v>
      </c>
      <c r="D876">
        <f t="shared" si="90"/>
        <v>100</v>
      </c>
      <c r="E876">
        <f t="shared" si="91"/>
        <v>5.18</v>
      </c>
      <c r="F876">
        <f t="shared" si="92"/>
        <v>40</v>
      </c>
      <c r="I876" s="3">
        <v>2.9163999999999999</v>
      </c>
      <c r="J876" s="3">
        <v>0</v>
      </c>
    </row>
    <row r="877" spans="1:10" x14ac:dyDescent="0.2">
      <c r="A877" s="5">
        <v>86.61</v>
      </c>
      <c r="B877" s="3">
        <f t="shared" si="88"/>
        <v>1.7518</v>
      </c>
      <c r="C877" s="3">
        <f t="shared" si="89"/>
        <v>-2.5999999999999999E-3</v>
      </c>
      <c r="D877">
        <f t="shared" si="90"/>
        <v>100</v>
      </c>
      <c r="E877">
        <f t="shared" si="91"/>
        <v>5.18</v>
      </c>
      <c r="F877">
        <f t="shared" si="92"/>
        <v>40</v>
      </c>
      <c r="I877" s="3">
        <v>2.9249000000000001</v>
      </c>
      <c r="J877" s="3">
        <v>0</v>
      </c>
    </row>
    <row r="878" spans="1:10" x14ac:dyDescent="0.2">
      <c r="A878" s="5">
        <v>86.71</v>
      </c>
      <c r="B878" s="3">
        <f t="shared" si="88"/>
        <v>1.7602</v>
      </c>
      <c r="C878" s="3">
        <f t="shared" si="89"/>
        <v>-2.8E-3</v>
      </c>
      <c r="D878">
        <f t="shared" si="90"/>
        <v>100</v>
      </c>
      <c r="E878">
        <f t="shared" si="91"/>
        <v>5.18</v>
      </c>
      <c r="F878">
        <f t="shared" si="92"/>
        <v>40</v>
      </c>
      <c r="I878" s="3">
        <v>2.9333</v>
      </c>
      <c r="J878" s="3">
        <v>-2.0000000000000001E-4</v>
      </c>
    </row>
    <row r="879" spans="1:10" x14ac:dyDescent="0.2">
      <c r="A879" s="5">
        <v>86.81</v>
      </c>
      <c r="B879" s="3">
        <f t="shared" si="88"/>
        <v>1.7684</v>
      </c>
      <c r="C879" s="3">
        <f t="shared" si="89"/>
        <v>-2.5000000000000001E-3</v>
      </c>
      <c r="D879">
        <f t="shared" si="90"/>
        <v>100</v>
      </c>
      <c r="E879">
        <f t="shared" si="91"/>
        <v>5.18</v>
      </c>
      <c r="F879">
        <f t="shared" si="92"/>
        <v>40</v>
      </c>
      <c r="I879" s="3">
        <v>2.9415</v>
      </c>
      <c r="J879" s="3">
        <v>1E-4</v>
      </c>
    </row>
    <row r="880" spans="1:10" x14ac:dyDescent="0.2">
      <c r="A880" s="5">
        <v>86.91</v>
      </c>
      <c r="B880" s="3">
        <f t="shared" si="88"/>
        <v>1.7769000000000001</v>
      </c>
      <c r="C880" s="3">
        <f t="shared" si="89"/>
        <v>-2.5000000000000001E-3</v>
      </c>
      <c r="D880">
        <f t="shared" si="90"/>
        <v>100</v>
      </c>
      <c r="E880">
        <f t="shared" si="91"/>
        <v>5.18</v>
      </c>
      <c r="F880">
        <f t="shared" si="92"/>
        <v>40</v>
      </c>
      <c r="I880" s="3">
        <v>2.95</v>
      </c>
      <c r="J880" s="3">
        <v>1E-4</v>
      </c>
    </row>
    <row r="881" spans="1:10" x14ac:dyDescent="0.2">
      <c r="A881" s="5">
        <v>87.01</v>
      </c>
      <c r="B881" s="3">
        <f t="shared" si="88"/>
        <v>1.7853000000000001</v>
      </c>
      <c r="C881" s="3">
        <f t="shared" si="89"/>
        <v>-2.6999999999999997E-3</v>
      </c>
      <c r="D881">
        <f t="shared" si="90"/>
        <v>100</v>
      </c>
      <c r="E881">
        <f t="shared" si="91"/>
        <v>5.18</v>
      </c>
      <c r="F881">
        <f t="shared" si="92"/>
        <v>40</v>
      </c>
      <c r="I881" s="3">
        <v>2.9584000000000001</v>
      </c>
      <c r="J881" s="3">
        <v>-1E-4</v>
      </c>
    </row>
    <row r="882" spans="1:10" x14ac:dyDescent="0.2">
      <c r="A882" s="5">
        <v>87.11</v>
      </c>
      <c r="B882" s="3">
        <f t="shared" si="88"/>
        <v>1.7933999999999999</v>
      </c>
      <c r="C882" s="3">
        <f t="shared" si="89"/>
        <v>-2.5999999999999999E-3</v>
      </c>
      <c r="D882">
        <f t="shared" si="90"/>
        <v>100</v>
      </c>
      <c r="E882">
        <f t="shared" si="91"/>
        <v>5.18</v>
      </c>
      <c r="F882">
        <f t="shared" si="92"/>
        <v>40</v>
      </c>
      <c r="I882" s="3">
        <v>2.9664999999999999</v>
      </c>
      <c r="J882" s="3">
        <v>0</v>
      </c>
    </row>
    <row r="883" spans="1:10" x14ac:dyDescent="0.2">
      <c r="A883" s="5">
        <v>87.21</v>
      </c>
      <c r="B883" s="3">
        <f t="shared" si="88"/>
        <v>1.8017999999999998</v>
      </c>
      <c r="C883" s="3">
        <f t="shared" si="89"/>
        <v>-2.6999999999999997E-3</v>
      </c>
      <c r="D883">
        <f t="shared" si="90"/>
        <v>100</v>
      </c>
      <c r="E883">
        <f t="shared" si="91"/>
        <v>5.18</v>
      </c>
      <c r="F883">
        <f t="shared" si="92"/>
        <v>40</v>
      </c>
      <c r="I883" s="3">
        <v>2.9748999999999999</v>
      </c>
      <c r="J883" s="3">
        <v>-1E-4</v>
      </c>
    </row>
    <row r="884" spans="1:10" x14ac:dyDescent="0.2">
      <c r="A884" s="5">
        <v>87.31</v>
      </c>
      <c r="B884" s="3">
        <f t="shared" si="88"/>
        <v>1.8103</v>
      </c>
      <c r="C884" s="3">
        <f t="shared" si="89"/>
        <v>-2.6999999999999997E-3</v>
      </c>
      <c r="D884">
        <f t="shared" si="90"/>
        <v>100</v>
      </c>
      <c r="E884">
        <f t="shared" si="91"/>
        <v>5.18</v>
      </c>
      <c r="F884">
        <f t="shared" si="92"/>
        <v>40</v>
      </c>
      <c r="I884" s="3">
        <v>2.9834000000000001</v>
      </c>
      <c r="J884" s="3">
        <v>-1E-4</v>
      </c>
    </row>
    <row r="885" spans="1:10" x14ac:dyDescent="0.2">
      <c r="A885" s="5">
        <v>87.41</v>
      </c>
      <c r="B885" s="3">
        <f t="shared" si="88"/>
        <v>1.8185</v>
      </c>
      <c r="C885" s="3">
        <f t="shared" si="89"/>
        <v>-2.3999999999999998E-3</v>
      </c>
      <c r="D885">
        <f t="shared" si="90"/>
        <v>100</v>
      </c>
      <c r="E885">
        <f t="shared" si="91"/>
        <v>5.18</v>
      </c>
      <c r="F885">
        <f t="shared" si="92"/>
        <v>40</v>
      </c>
      <c r="I885" s="3">
        <v>2.9916</v>
      </c>
      <c r="J885" s="3">
        <v>2.0000000000000001E-4</v>
      </c>
    </row>
    <row r="886" spans="1:10" x14ac:dyDescent="0.2">
      <c r="A886" s="5">
        <v>87.51</v>
      </c>
      <c r="B886" s="3">
        <f t="shared" si="88"/>
        <v>1.8267999999999998</v>
      </c>
      <c r="C886" s="3">
        <f t="shared" si="89"/>
        <v>-2.5000000000000001E-3</v>
      </c>
      <c r="D886">
        <f t="shared" si="90"/>
        <v>100</v>
      </c>
      <c r="E886">
        <f t="shared" si="91"/>
        <v>5.18</v>
      </c>
      <c r="F886">
        <f t="shared" si="92"/>
        <v>40</v>
      </c>
      <c r="I886" s="3">
        <v>2.9998999999999998</v>
      </c>
      <c r="J886" s="3">
        <v>1E-4</v>
      </c>
    </row>
    <row r="887" spans="1:10" x14ac:dyDescent="0.2">
      <c r="A887" s="5">
        <v>87.61</v>
      </c>
      <c r="B887" s="3">
        <f t="shared" si="88"/>
        <v>1.8352000000000002</v>
      </c>
      <c r="C887" s="3">
        <f t="shared" si="89"/>
        <v>-2.6999999999999997E-3</v>
      </c>
      <c r="D887">
        <f t="shared" si="90"/>
        <v>100</v>
      </c>
      <c r="E887">
        <f t="shared" si="91"/>
        <v>5.18</v>
      </c>
      <c r="F887">
        <f t="shared" si="92"/>
        <v>40</v>
      </c>
      <c r="I887" s="3">
        <v>3.0083000000000002</v>
      </c>
      <c r="J887" s="3">
        <v>-1E-4</v>
      </c>
    </row>
    <row r="888" spans="1:10" x14ac:dyDescent="0.2">
      <c r="A888" s="5">
        <v>87.71</v>
      </c>
      <c r="B888" s="3">
        <f t="shared" si="88"/>
        <v>1.8436000000000001</v>
      </c>
      <c r="C888" s="3">
        <f t="shared" si="89"/>
        <v>-2.6999999999999997E-3</v>
      </c>
      <c r="D888">
        <f t="shared" si="90"/>
        <v>100</v>
      </c>
      <c r="E888">
        <f t="shared" si="91"/>
        <v>5.18</v>
      </c>
      <c r="F888">
        <f t="shared" si="92"/>
        <v>40</v>
      </c>
      <c r="I888" s="3">
        <v>3.0167000000000002</v>
      </c>
      <c r="J888" s="3">
        <v>-1E-4</v>
      </c>
    </row>
    <row r="889" spans="1:10" x14ac:dyDescent="0.2">
      <c r="A889" s="5">
        <v>87.81</v>
      </c>
      <c r="B889" s="3">
        <f t="shared" ref="B889:B952" si="93">I889-$I$312</f>
        <v>1.8516999999999999</v>
      </c>
      <c r="C889" s="3">
        <f t="shared" ref="C889:C952" si="94">J889-$J$312</f>
        <v>-2.5000000000000001E-3</v>
      </c>
      <c r="D889">
        <f t="shared" si="90"/>
        <v>100</v>
      </c>
      <c r="E889">
        <f t="shared" si="91"/>
        <v>5.18</v>
      </c>
      <c r="F889">
        <f t="shared" si="92"/>
        <v>40</v>
      </c>
      <c r="I889" s="3">
        <v>3.0247999999999999</v>
      </c>
      <c r="J889" s="3">
        <v>1E-4</v>
      </c>
    </row>
    <row r="890" spans="1:10" x14ac:dyDescent="0.2">
      <c r="A890" s="5">
        <v>87.91</v>
      </c>
      <c r="B890" s="3">
        <f t="shared" si="93"/>
        <v>1.8600999999999999</v>
      </c>
      <c r="C890" s="3">
        <f t="shared" si="94"/>
        <v>-2.5000000000000001E-3</v>
      </c>
      <c r="D890">
        <f t="shared" si="90"/>
        <v>100</v>
      </c>
      <c r="E890">
        <f t="shared" si="91"/>
        <v>5.18</v>
      </c>
      <c r="F890">
        <f t="shared" si="92"/>
        <v>40</v>
      </c>
      <c r="I890" s="3">
        <v>3.0331999999999999</v>
      </c>
      <c r="J890" s="3">
        <v>1E-4</v>
      </c>
    </row>
    <row r="891" spans="1:10" x14ac:dyDescent="0.2">
      <c r="A891" s="5">
        <v>88.01</v>
      </c>
      <c r="B891" s="3">
        <f t="shared" si="93"/>
        <v>1.8684999999999998</v>
      </c>
      <c r="C891" s="3">
        <f t="shared" si="94"/>
        <v>-2.5000000000000001E-3</v>
      </c>
      <c r="D891">
        <f t="shared" si="90"/>
        <v>100</v>
      </c>
      <c r="E891">
        <f t="shared" si="91"/>
        <v>5.18</v>
      </c>
      <c r="F891">
        <f t="shared" si="92"/>
        <v>40</v>
      </c>
      <c r="I891" s="3">
        <v>3.0415999999999999</v>
      </c>
      <c r="J891" s="3">
        <v>1E-4</v>
      </c>
    </row>
    <row r="892" spans="1:10" x14ac:dyDescent="0.2">
      <c r="A892" s="5">
        <v>88.11</v>
      </c>
      <c r="B892" s="3">
        <f t="shared" si="93"/>
        <v>1.8768</v>
      </c>
      <c r="C892" s="3">
        <f t="shared" si="94"/>
        <v>-2.5999999999999999E-3</v>
      </c>
      <c r="D892">
        <f t="shared" si="90"/>
        <v>100</v>
      </c>
      <c r="E892">
        <f t="shared" si="91"/>
        <v>5.18</v>
      </c>
      <c r="F892">
        <f t="shared" si="92"/>
        <v>40</v>
      </c>
      <c r="I892" s="3">
        <v>3.0499000000000001</v>
      </c>
      <c r="J892" s="3">
        <v>0</v>
      </c>
    </row>
    <row r="893" spans="1:10" x14ac:dyDescent="0.2">
      <c r="A893" s="5">
        <v>88.21</v>
      </c>
      <c r="B893" s="3">
        <f t="shared" si="93"/>
        <v>1.885</v>
      </c>
      <c r="C893" s="3">
        <f t="shared" si="94"/>
        <v>-2.6999999999999997E-3</v>
      </c>
      <c r="D893">
        <f t="shared" si="90"/>
        <v>100</v>
      </c>
      <c r="E893">
        <f t="shared" si="91"/>
        <v>5.18</v>
      </c>
      <c r="F893">
        <f t="shared" si="92"/>
        <v>40</v>
      </c>
      <c r="I893" s="3">
        <v>3.0581</v>
      </c>
      <c r="J893" s="3">
        <v>-1E-4</v>
      </c>
    </row>
    <row r="894" spans="1:10" x14ac:dyDescent="0.2">
      <c r="A894" s="5">
        <v>88.31</v>
      </c>
      <c r="B894" s="3">
        <f t="shared" si="93"/>
        <v>1.8935000000000002</v>
      </c>
      <c r="C894" s="3">
        <f t="shared" si="94"/>
        <v>-2.5999999999999999E-3</v>
      </c>
      <c r="D894">
        <f t="shared" si="90"/>
        <v>100</v>
      </c>
      <c r="E894">
        <f t="shared" si="91"/>
        <v>5.18</v>
      </c>
      <c r="F894">
        <f t="shared" si="92"/>
        <v>40</v>
      </c>
      <c r="I894" s="3">
        <v>3.0666000000000002</v>
      </c>
      <c r="J894" s="3">
        <v>0</v>
      </c>
    </row>
    <row r="895" spans="1:10" x14ac:dyDescent="0.2">
      <c r="A895" s="5">
        <v>88.41</v>
      </c>
      <c r="B895" s="3">
        <f t="shared" si="93"/>
        <v>1.9019999999999999</v>
      </c>
      <c r="C895" s="3">
        <f t="shared" si="94"/>
        <v>-2.6999999999999997E-3</v>
      </c>
      <c r="D895">
        <f t="shared" si="90"/>
        <v>100</v>
      </c>
      <c r="E895">
        <f t="shared" si="91"/>
        <v>5.18</v>
      </c>
      <c r="F895">
        <f t="shared" si="92"/>
        <v>40</v>
      </c>
      <c r="I895" s="3">
        <v>3.0750999999999999</v>
      </c>
      <c r="J895" s="3">
        <v>-1E-4</v>
      </c>
    </row>
    <row r="896" spans="1:10" x14ac:dyDescent="0.2">
      <c r="A896" s="5">
        <v>88.51</v>
      </c>
      <c r="B896" s="3">
        <f t="shared" si="93"/>
        <v>1.9101000000000001</v>
      </c>
      <c r="C896" s="3">
        <f t="shared" si="94"/>
        <v>-2.5000000000000001E-3</v>
      </c>
      <c r="D896">
        <f t="shared" si="90"/>
        <v>100</v>
      </c>
      <c r="E896">
        <f t="shared" si="91"/>
        <v>5.18</v>
      </c>
      <c r="F896">
        <f t="shared" si="92"/>
        <v>40</v>
      </c>
      <c r="I896" s="3">
        <v>3.0832000000000002</v>
      </c>
      <c r="J896" s="3">
        <v>1E-4</v>
      </c>
    </row>
    <row r="897" spans="1:10" x14ac:dyDescent="0.2">
      <c r="A897" s="5">
        <v>88.61</v>
      </c>
      <c r="B897" s="3">
        <f t="shared" si="93"/>
        <v>1.9185000000000001</v>
      </c>
      <c r="C897" s="3">
        <f t="shared" si="94"/>
        <v>-2.5999999999999999E-3</v>
      </c>
      <c r="D897">
        <f t="shared" si="90"/>
        <v>100</v>
      </c>
      <c r="E897">
        <f t="shared" si="91"/>
        <v>5.18</v>
      </c>
      <c r="F897">
        <f t="shared" si="92"/>
        <v>40</v>
      </c>
      <c r="I897" s="3">
        <v>3.0916000000000001</v>
      </c>
      <c r="J897" s="3">
        <v>0</v>
      </c>
    </row>
    <row r="898" spans="1:10" x14ac:dyDescent="0.2">
      <c r="A898" s="5">
        <v>88.71</v>
      </c>
      <c r="B898" s="3">
        <f t="shared" si="93"/>
        <v>1.9267999999999998</v>
      </c>
      <c r="C898" s="3">
        <f t="shared" si="94"/>
        <v>-2.8E-3</v>
      </c>
      <c r="D898">
        <f t="shared" si="90"/>
        <v>100</v>
      </c>
      <c r="E898">
        <f t="shared" si="91"/>
        <v>5.18</v>
      </c>
      <c r="F898">
        <f t="shared" si="92"/>
        <v>40</v>
      </c>
      <c r="I898" s="3">
        <v>3.0998999999999999</v>
      </c>
      <c r="J898" s="3">
        <v>-2.0000000000000001E-4</v>
      </c>
    </row>
    <row r="899" spans="1:10" x14ac:dyDescent="0.2">
      <c r="A899" s="5">
        <v>88.81</v>
      </c>
      <c r="B899" s="3">
        <f t="shared" si="93"/>
        <v>1.9351</v>
      </c>
      <c r="C899" s="3">
        <f t="shared" si="94"/>
        <v>-2.5999999999999999E-3</v>
      </c>
      <c r="D899">
        <f t="shared" si="90"/>
        <v>100</v>
      </c>
      <c r="E899">
        <f t="shared" si="91"/>
        <v>5.18</v>
      </c>
      <c r="F899">
        <f t="shared" si="92"/>
        <v>40</v>
      </c>
      <c r="I899" s="3">
        <v>3.1082000000000001</v>
      </c>
      <c r="J899" s="3">
        <v>0</v>
      </c>
    </row>
    <row r="900" spans="1:10" x14ac:dyDescent="0.2">
      <c r="A900" s="5">
        <v>88.91</v>
      </c>
      <c r="B900" s="3">
        <f t="shared" si="93"/>
        <v>1.9433999999999998</v>
      </c>
      <c r="C900" s="3">
        <f t="shared" si="94"/>
        <v>-2.3999999999999998E-3</v>
      </c>
      <c r="D900">
        <f t="shared" si="90"/>
        <v>100</v>
      </c>
      <c r="E900">
        <f t="shared" si="91"/>
        <v>5.18</v>
      </c>
      <c r="F900">
        <f t="shared" si="92"/>
        <v>40</v>
      </c>
      <c r="I900" s="3">
        <v>3.1164999999999998</v>
      </c>
      <c r="J900" s="3">
        <v>2.0000000000000001E-4</v>
      </c>
    </row>
    <row r="901" spans="1:10" x14ac:dyDescent="0.2">
      <c r="A901" s="5">
        <v>89.01</v>
      </c>
      <c r="B901" s="3">
        <f t="shared" si="93"/>
        <v>1.9519</v>
      </c>
      <c r="C901" s="3">
        <f t="shared" si="94"/>
        <v>-2.6999999999999997E-3</v>
      </c>
      <c r="D901">
        <f t="shared" si="90"/>
        <v>100</v>
      </c>
      <c r="E901">
        <f t="shared" si="91"/>
        <v>5.18</v>
      </c>
      <c r="F901">
        <f t="shared" si="92"/>
        <v>40</v>
      </c>
      <c r="I901" s="3">
        <v>3.125</v>
      </c>
      <c r="J901" s="3">
        <v>-1E-4</v>
      </c>
    </row>
    <row r="902" spans="1:10" x14ac:dyDescent="0.2">
      <c r="A902" s="5">
        <v>89.11</v>
      </c>
      <c r="B902" s="3">
        <f t="shared" si="93"/>
        <v>1.9602000000000002</v>
      </c>
      <c r="C902" s="3">
        <f t="shared" si="94"/>
        <v>-2.5000000000000001E-3</v>
      </c>
      <c r="D902">
        <f t="shared" si="90"/>
        <v>100</v>
      </c>
      <c r="E902">
        <f t="shared" si="91"/>
        <v>5.18</v>
      </c>
      <c r="F902">
        <f t="shared" si="92"/>
        <v>40</v>
      </c>
      <c r="I902" s="3">
        <v>3.1333000000000002</v>
      </c>
      <c r="J902" s="3">
        <v>1E-4</v>
      </c>
    </row>
    <row r="903" spans="1:10" x14ac:dyDescent="0.2">
      <c r="A903" s="5">
        <v>89.21</v>
      </c>
      <c r="B903" s="3">
        <f t="shared" si="93"/>
        <v>1.9684999999999999</v>
      </c>
      <c r="C903" s="3">
        <f t="shared" si="94"/>
        <v>-2.3999999999999998E-3</v>
      </c>
      <c r="D903">
        <f t="shared" si="90"/>
        <v>100</v>
      </c>
      <c r="E903">
        <f t="shared" si="91"/>
        <v>5.18</v>
      </c>
      <c r="F903">
        <f t="shared" si="92"/>
        <v>40</v>
      </c>
      <c r="I903" s="3">
        <v>3.1415999999999999</v>
      </c>
      <c r="J903" s="3">
        <v>2.0000000000000001E-4</v>
      </c>
    </row>
    <row r="904" spans="1:10" x14ac:dyDescent="0.2">
      <c r="A904" s="5">
        <v>89.31</v>
      </c>
      <c r="B904" s="3">
        <f t="shared" si="93"/>
        <v>1.9768999999999999</v>
      </c>
      <c r="C904" s="3">
        <f t="shared" si="94"/>
        <v>-2.6999999999999997E-3</v>
      </c>
      <c r="D904">
        <f t="shared" si="90"/>
        <v>100</v>
      </c>
      <c r="E904">
        <f t="shared" si="91"/>
        <v>5.18</v>
      </c>
      <c r="F904">
        <f t="shared" si="92"/>
        <v>40</v>
      </c>
      <c r="I904" s="3">
        <v>3.15</v>
      </c>
      <c r="J904" s="3">
        <v>-1E-4</v>
      </c>
    </row>
    <row r="905" spans="1:10" x14ac:dyDescent="0.2">
      <c r="A905" s="5">
        <v>89.41</v>
      </c>
      <c r="B905" s="3">
        <f t="shared" si="93"/>
        <v>1.9850999999999999</v>
      </c>
      <c r="C905" s="3">
        <f t="shared" si="94"/>
        <v>-2.5999999999999999E-3</v>
      </c>
      <c r="D905">
        <f t="shared" si="90"/>
        <v>100</v>
      </c>
      <c r="E905">
        <f t="shared" si="91"/>
        <v>5.18</v>
      </c>
      <c r="F905">
        <f t="shared" si="92"/>
        <v>40</v>
      </c>
      <c r="I905" s="3">
        <v>3.1581999999999999</v>
      </c>
      <c r="J905" s="3">
        <v>0</v>
      </c>
    </row>
    <row r="906" spans="1:10" x14ac:dyDescent="0.2">
      <c r="A906" s="5">
        <v>89.51</v>
      </c>
      <c r="B906" s="3">
        <f t="shared" si="93"/>
        <v>1.9932999999999998</v>
      </c>
      <c r="C906" s="3">
        <f t="shared" si="94"/>
        <v>-2.6999999999999997E-3</v>
      </c>
      <c r="D906">
        <f t="shared" ref="D906:D969" si="95">$E$4</f>
        <v>100</v>
      </c>
      <c r="E906">
        <f t="shared" ref="E906:E969" si="96">$F$4</f>
        <v>5.18</v>
      </c>
      <c r="F906">
        <f t="shared" ref="F906:F969" si="97">$G$4</f>
        <v>40</v>
      </c>
      <c r="I906" s="3">
        <v>3.1663999999999999</v>
      </c>
      <c r="J906" s="3">
        <v>-1E-4</v>
      </c>
    </row>
    <row r="907" spans="1:10" x14ac:dyDescent="0.2">
      <c r="A907" s="5">
        <v>89.61</v>
      </c>
      <c r="B907" s="3">
        <f t="shared" si="93"/>
        <v>2.0018000000000002</v>
      </c>
      <c r="C907" s="3">
        <f t="shared" si="94"/>
        <v>-2.5000000000000001E-3</v>
      </c>
      <c r="D907">
        <f t="shared" si="95"/>
        <v>100</v>
      </c>
      <c r="E907">
        <f t="shared" si="96"/>
        <v>5.18</v>
      </c>
      <c r="F907">
        <f t="shared" si="97"/>
        <v>40</v>
      </c>
      <c r="I907" s="3">
        <v>3.1749000000000001</v>
      </c>
      <c r="J907" s="3">
        <v>1E-4</v>
      </c>
    </row>
    <row r="908" spans="1:10" x14ac:dyDescent="0.2">
      <c r="A908" s="5">
        <v>89.71</v>
      </c>
      <c r="B908" s="3">
        <f t="shared" si="93"/>
        <v>2.0102000000000002</v>
      </c>
      <c r="C908" s="3">
        <f t="shared" si="94"/>
        <v>-2.5000000000000001E-3</v>
      </c>
      <c r="D908">
        <f t="shared" si="95"/>
        <v>100</v>
      </c>
      <c r="E908">
        <f t="shared" si="96"/>
        <v>5.18</v>
      </c>
      <c r="F908">
        <f t="shared" si="97"/>
        <v>40</v>
      </c>
      <c r="I908" s="3">
        <v>3.1833</v>
      </c>
      <c r="J908" s="3">
        <v>1E-4</v>
      </c>
    </row>
    <row r="909" spans="1:10" x14ac:dyDescent="0.2">
      <c r="A909" s="5">
        <v>89.81</v>
      </c>
      <c r="B909" s="3">
        <f t="shared" si="93"/>
        <v>2.0183999999999997</v>
      </c>
      <c r="C909" s="3">
        <f t="shared" si="94"/>
        <v>-2.5000000000000001E-3</v>
      </c>
      <c r="D909">
        <f t="shared" si="95"/>
        <v>100</v>
      </c>
      <c r="E909">
        <f t="shared" si="96"/>
        <v>5.18</v>
      </c>
      <c r="F909">
        <f t="shared" si="97"/>
        <v>40</v>
      </c>
      <c r="I909" s="3">
        <v>3.1915</v>
      </c>
      <c r="J909" s="3">
        <v>1E-4</v>
      </c>
    </row>
    <row r="910" spans="1:10" x14ac:dyDescent="0.2">
      <c r="A910" s="5">
        <v>89.91</v>
      </c>
      <c r="B910" s="3">
        <f t="shared" si="93"/>
        <v>2.0269000000000004</v>
      </c>
      <c r="C910" s="3">
        <f t="shared" si="94"/>
        <v>-2.5000000000000001E-3</v>
      </c>
      <c r="D910">
        <f t="shared" si="95"/>
        <v>100</v>
      </c>
      <c r="E910">
        <f t="shared" si="96"/>
        <v>5.18</v>
      </c>
      <c r="F910">
        <f t="shared" si="97"/>
        <v>40</v>
      </c>
      <c r="I910" s="3">
        <v>3.2</v>
      </c>
      <c r="J910" s="3">
        <v>1E-4</v>
      </c>
    </row>
    <row r="911" spans="1:10" x14ac:dyDescent="0.2">
      <c r="A911" s="5">
        <v>90.01</v>
      </c>
      <c r="B911" s="3">
        <f t="shared" si="93"/>
        <v>2.0353000000000003</v>
      </c>
      <c r="C911" s="3">
        <f t="shared" si="94"/>
        <v>-2.6999999999999997E-3</v>
      </c>
      <c r="D911">
        <f t="shared" si="95"/>
        <v>100</v>
      </c>
      <c r="E911">
        <f t="shared" si="96"/>
        <v>5.18</v>
      </c>
      <c r="F911">
        <f t="shared" si="97"/>
        <v>40</v>
      </c>
      <c r="I911" s="3">
        <v>3.2084000000000001</v>
      </c>
      <c r="J911" s="3">
        <v>-1E-4</v>
      </c>
    </row>
    <row r="912" spans="1:10" x14ac:dyDescent="0.2">
      <c r="A912" s="5">
        <v>90.11</v>
      </c>
      <c r="B912" s="3">
        <f t="shared" si="93"/>
        <v>2.0434999999999999</v>
      </c>
      <c r="C912" s="3">
        <f t="shared" si="94"/>
        <v>-2.5000000000000001E-3</v>
      </c>
      <c r="D912">
        <f t="shared" si="95"/>
        <v>100</v>
      </c>
      <c r="E912">
        <f t="shared" si="96"/>
        <v>5.18</v>
      </c>
      <c r="F912">
        <f t="shared" si="97"/>
        <v>40</v>
      </c>
      <c r="I912" s="3">
        <v>3.2166000000000001</v>
      </c>
      <c r="J912" s="3">
        <v>1E-4</v>
      </c>
    </row>
    <row r="913" spans="1:10" x14ac:dyDescent="0.2">
      <c r="A913" s="5">
        <v>90.21</v>
      </c>
      <c r="B913" s="3">
        <f t="shared" si="93"/>
        <v>2.0518000000000001</v>
      </c>
      <c r="C913" s="3">
        <f t="shared" si="94"/>
        <v>-2.6999999999999997E-3</v>
      </c>
      <c r="D913">
        <f t="shared" si="95"/>
        <v>100</v>
      </c>
      <c r="E913">
        <f t="shared" si="96"/>
        <v>5.18</v>
      </c>
      <c r="F913">
        <f t="shared" si="97"/>
        <v>40</v>
      </c>
      <c r="I913" s="3">
        <v>3.2248999999999999</v>
      </c>
      <c r="J913" s="3">
        <v>-1E-4</v>
      </c>
    </row>
    <row r="914" spans="1:10" x14ac:dyDescent="0.2">
      <c r="A914" s="5">
        <v>90.31</v>
      </c>
      <c r="B914" s="3">
        <f t="shared" si="93"/>
        <v>2.0602</v>
      </c>
      <c r="C914" s="3">
        <f t="shared" si="94"/>
        <v>-2.6999999999999997E-3</v>
      </c>
      <c r="D914">
        <f t="shared" si="95"/>
        <v>100</v>
      </c>
      <c r="E914">
        <f t="shared" si="96"/>
        <v>5.18</v>
      </c>
      <c r="F914">
        <f t="shared" si="97"/>
        <v>40</v>
      </c>
      <c r="I914" s="3">
        <v>3.2332999999999998</v>
      </c>
      <c r="J914" s="3">
        <v>-1E-4</v>
      </c>
    </row>
    <row r="915" spans="1:10" x14ac:dyDescent="0.2">
      <c r="A915" s="5">
        <v>90.41</v>
      </c>
      <c r="B915" s="3">
        <f t="shared" si="93"/>
        <v>2.0685000000000002</v>
      </c>
      <c r="C915" s="3">
        <f t="shared" si="94"/>
        <v>-2.5999999999999999E-3</v>
      </c>
      <c r="D915">
        <f t="shared" si="95"/>
        <v>100</v>
      </c>
      <c r="E915">
        <f t="shared" si="96"/>
        <v>5.18</v>
      </c>
      <c r="F915">
        <f t="shared" si="97"/>
        <v>40</v>
      </c>
      <c r="I915" s="3">
        <v>3.2416</v>
      </c>
      <c r="J915" s="3">
        <v>0</v>
      </c>
    </row>
    <row r="916" spans="1:10" x14ac:dyDescent="0.2">
      <c r="A916" s="5">
        <v>90.51</v>
      </c>
      <c r="B916" s="3">
        <f t="shared" si="93"/>
        <v>2.0766999999999998</v>
      </c>
      <c r="C916" s="3">
        <f t="shared" si="94"/>
        <v>-2.5000000000000001E-3</v>
      </c>
      <c r="D916">
        <f t="shared" si="95"/>
        <v>100</v>
      </c>
      <c r="E916">
        <f t="shared" si="96"/>
        <v>5.18</v>
      </c>
      <c r="F916">
        <f t="shared" si="97"/>
        <v>40</v>
      </c>
      <c r="I916" s="3">
        <v>3.2498</v>
      </c>
      <c r="J916" s="3">
        <v>1E-4</v>
      </c>
    </row>
    <row r="917" spans="1:10" x14ac:dyDescent="0.2">
      <c r="A917" s="5">
        <v>90.61</v>
      </c>
      <c r="B917" s="3">
        <f t="shared" si="93"/>
        <v>2.0853000000000002</v>
      </c>
      <c r="C917" s="3">
        <f t="shared" si="94"/>
        <v>-2.5000000000000001E-3</v>
      </c>
      <c r="D917">
        <f t="shared" si="95"/>
        <v>100</v>
      </c>
      <c r="E917">
        <f t="shared" si="96"/>
        <v>5.18</v>
      </c>
      <c r="F917">
        <f t="shared" si="97"/>
        <v>40</v>
      </c>
      <c r="I917" s="3">
        <v>3.2584</v>
      </c>
      <c r="J917" s="3">
        <v>1E-4</v>
      </c>
    </row>
    <row r="918" spans="1:10" x14ac:dyDescent="0.2">
      <c r="A918" s="5">
        <v>90.71</v>
      </c>
      <c r="B918" s="3">
        <f t="shared" si="93"/>
        <v>2.0936000000000003</v>
      </c>
      <c r="C918" s="3">
        <f t="shared" si="94"/>
        <v>-2.5999999999999999E-3</v>
      </c>
      <c r="D918">
        <f t="shared" si="95"/>
        <v>100</v>
      </c>
      <c r="E918">
        <f t="shared" si="96"/>
        <v>5.18</v>
      </c>
      <c r="F918">
        <f t="shared" si="97"/>
        <v>40</v>
      </c>
      <c r="I918" s="3">
        <v>3.2667000000000002</v>
      </c>
      <c r="J918" s="3">
        <v>0</v>
      </c>
    </row>
    <row r="919" spans="1:10" x14ac:dyDescent="0.2">
      <c r="A919" s="5">
        <v>90.81</v>
      </c>
      <c r="B919" s="3">
        <f t="shared" si="93"/>
        <v>2.1017000000000001</v>
      </c>
      <c r="C919" s="3">
        <f t="shared" si="94"/>
        <v>-2.5999999999999999E-3</v>
      </c>
      <c r="D919">
        <f t="shared" si="95"/>
        <v>100</v>
      </c>
      <c r="E919">
        <f t="shared" si="96"/>
        <v>5.18</v>
      </c>
      <c r="F919">
        <f t="shared" si="97"/>
        <v>40</v>
      </c>
      <c r="I919" s="3">
        <v>3.2747999999999999</v>
      </c>
      <c r="J919" s="3">
        <v>0</v>
      </c>
    </row>
    <row r="920" spans="1:10" x14ac:dyDescent="0.2">
      <c r="A920" s="5">
        <v>90.91</v>
      </c>
      <c r="B920" s="3">
        <f t="shared" si="93"/>
        <v>2.1101000000000001</v>
      </c>
      <c r="C920" s="3">
        <f t="shared" si="94"/>
        <v>-2.6999999999999997E-3</v>
      </c>
      <c r="D920">
        <f t="shared" si="95"/>
        <v>100</v>
      </c>
      <c r="E920">
        <f t="shared" si="96"/>
        <v>5.18</v>
      </c>
      <c r="F920">
        <f t="shared" si="97"/>
        <v>40</v>
      </c>
      <c r="I920" s="3">
        <v>3.2831999999999999</v>
      </c>
      <c r="J920" s="3">
        <v>-1E-4</v>
      </c>
    </row>
    <row r="921" spans="1:10" x14ac:dyDescent="0.2">
      <c r="A921" s="5">
        <v>91.01</v>
      </c>
      <c r="B921" s="3">
        <f t="shared" si="93"/>
        <v>2.1185</v>
      </c>
      <c r="C921" s="3">
        <f t="shared" si="94"/>
        <v>-2.6999999999999997E-3</v>
      </c>
      <c r="D921">
        <f t="shared" si="95"/>
        <v>100</v>
      </c>
      <c r="E921">
        <f t="shared" si="96"/>
        <v>5.18</v>
      </c>
      <c r="F921">
        <f t="shared" si="97"/>
        <v>40</v>
      </c>
      <c r="I921" s="3">
        <v>3.2915999999999999</v>
      </c>
      <c r="J921" s="3">
        <v>-1E-4</v>
      </c>
    </row>
    <row r="922" spans="1:10" x14ac:dyDescent="0.2">
      <c r="A922" s="5">
        <v>91.11</v>
      </c>
      <c r="B922" s="3">
        <f t="shared" si="93"/>
        <v>2.1268000000000002</v>
      </c>
      <c r="C922" s="3">
        <f t="shared" si="94"/>
        <v>-2.3E-3</v>
      </c>
      <c r="D922">
        <f t="shared" si="95"/>
        <v>100</v>
      </c>
      <c r="E922">
        <f t="shared" si="96"/>
        <v>5.18</v>
      </c>
      <c r="F922">
        <f t="shared" si="97"/>
        <v>40</v>
      </c>
      <c r="I922" s="3">
        <v>3.2999000000000001</v>
      </c>
      <c r="J922" s="3">
        <v>2.9999999999999997E-4</v>
      </c>
    </row>
    <row r="923" spans="1:10" x14ac:dyDescent="0.2">
      <c r="A923" s="5">
        <v>91.21</v>
      </c>
      <c r="B923" s="3">
        <f t="shared" si="93"/>
        <v>2.1350999999999996</v>
      </c>
      <c r="C923" s="3">
        <f t="shared" si="94"/>
        <v>-2.5999999999999999E-3</v>
      </c>
      <c r="D923">
        <f t="shared" si="95"/>
        <v>100</v>
      </c>
      <c r="E923">
        <f t="shared" si="96"/>
        <v>5.18</v>
      </c>
      <c r="F923">
        <f t="shared" si="97"/>
        <v>40</v>
      </c>
      <c r="I923" s="3">
        <v>3.3081999999999998</v>
      </c>
      <c r="J923" s="3">
        <v>0</v>
      </c>
    </row>
    <row r="924" spans="1:10" x14ac:dyDescent="0.2">
      <c r="A924" s="5">
        <v>91.31</v>
      </c>
      <c r="B924" s="3">
        <f t="shared" si="93"/>
        <v>2.1435000000000004</v>
      </c>
      <c r="C924" s="3">
        <f t="shared" si="94"/>
        <v>-2.6999999999999997E-3</v>
      </c>
      <c r="D924">
        <f t="shared" si="95"/>
        <v>100</v>
      </c>
      <c r="E924">
        <f t="shared" si="96"/>
        <v>5.18</v>
      </c>
      <c r="F924">
        <f t="shared" si="97"/>
        <v>40</v>
      </c>
      <c r="I924" s="3">
        <v>3.3166000000000002</v>
      </c>
      <c r="J924" s="3">
        <v>-1E-4</v>
      </c>
    </row>
    <row r="925" spans="1:10" x14ac:dyDescent="0.2">
      <c r="A925" s="5">
        <v>91.41</v>
      </c>
      <c r="B925" s="3">
        <f t="shared" si="93"/>
        <v>2.1520000000000001</v>
      </c>
      <c r="C925" s="3">
        <f t="shared" si="94"/>
        <v>-2.5999999999999999E-3</v>
      </c>
      <c r="D925">
        <f t="shared" si="95"/>
        <v>100</v>
      </c>
      <c r="E925">
        <f t="shared" si="96"/>
        <v>5.18</v>
      </c>
      <c r="F925">
        <f t="shared" si="97"/>
        <v>40</v>
      </c>
      <c r="I925" s="3">
        <v>3.3250999999999999</v>
      </c>
      <c r="J925" s="3">
        <v>0</v>
      </c>
    </row>
    <row r="926" spans="1:10" x14ac:dyDescent="0.2">
      <c r="A926" s="5">
        <v>91.51</v>
      </c>
      <c r="B926" s="3">
        <f t="shared" si="93"/>
        <v>2.16</v>
      </c>
      <c r="C926" s="3">
        <f t="shared" si="94"/>
        <v>-2.5000000000000001E-3</v>
      </c>
      <c r="D926">
        <f t="shared" si="95"/>
        <v>100</v>
      </c>
      <c r="E926">
        <f t="shared" si="96"/>
        <v>5.18</v>
      </c>
      <c r="F926">
        <f t="shared" si="97"/>
        <v>40</v>
      </c>
      <c r="I926" s="3">
        <v>3.3331</v>
      </c>
      <c r="J926" s="3">
        <v>1E-4</v>
      </c>
    </row>
    <row r="927" spans="1:10" x14ac:dyDescent="0.2">
      <c r="A927" s="5">
        <v>91.61</v>
      </c>
      <c r="B927" s="3">
        <f t="shared" si="93"/>
        <v>2.1684999999999999</v>
      </c>
      <c r="C927" s="3">
        <f t="shared" si="94"/>
        <v>-2.5999999999999999E-3</v>
      </c>
      <c r="D927">
        <f t="shared" si="95"/>
        <v>100</v>
      </c>
      <c r="E927">
        <f t="shared" si="96"/>
        <v>5.18</v>
      </c>
      <c r="F927">
        <f t="shared" si="97"/>
        <v>40</v>
      </c>
      <c r="I927" s="3">
        <v>3.3416000000000001</v>
      </c>
      <c r="J927" s="3">
        <v>0</v>
      </c>
    </row>
    <row r="928" spans="1:10" x14ac:dyDescent="0.2">
      <c r="A928" s="5">
        <v>91.71</v>
      </c>
      <c r="B928" s="3">
        <f t="shared" si="93"/>
        <v>2.1768000000000001</v>
      </c>
      <c r="C928" s="3">
        <f t="shared" si="94"/>
        <v>-2.5000000000000001E-3</v>
      </c>
      <c r="D928">
        <f t="shared" si="95"/>
        <v>100</v>
      </c>
      <c r="E928">
        <f t="shared" si="96"/>
        <v>5.18</v>
      </c>
      <c r="F928">
        <f t="shared" si="97"/>
        <v>40</v>
      </c>
      <c r="I928" s="3">
        <v>3.3498999999999999</v>
      </c>
      <c r="J928" s="3">
        <v>1E-4</v>
      </c>
    </row>
    <row r="929" spans="1:10" x14ac:dyDescent="0.2">
      <c r="A929" s="5">
        <v>91.81</v>
      </c>
      <c r="B929" s="3">
        <f t="shared" si="93"/>
        <v>2.1851000000000003</v>
      </c>
      <c r="C929" s="3">
        <f t="shared" si="94"/>
        <v>-2.5000000000000001E-3</v>
      </c>
      <c r="D929">
        <f t="shared" si="95"/>
        <v>100</v>
      </c>
      <c r="E929">
        <f t="shared" si="96"/>
        <v>5.18</v>
      </c>
      <c r="F929">
        <f t="shared" si="97"/>
        <v>40</v>
      </c>
      <c r="I929" s="3">
        <v>3.3582000000000001</v>
      </c>
      <c r="J929" s="3">
        <v>1E-4</v>
      </c>
    </row>
    <row r="930" spans="1:10" x14ac:dyDescent="0.2">
      <c r="A930" s="5">
        <v>91.91</v>
      </c>
      <c r="B930" s="3">
        <f t="shared" si="93"/>
        <v>2.1933999999999996</v>
      </c>
      <c r="C930" s="3">
        <f t="shared" si="94"/>
        <v>-2.5999999999999999E-3</v>
      </c>
      <c r="D930">
        <f t="shared" si="95"/>
        <v>100</v>
      </c>
      <c r="E930">
        <f t="shared" si="96"/>
        <v>5.18</v>
      </c>
      <c r="F930">
        <f t="shared" si="97"/>
        <v>40</v>
      </c>
      <c r="I930" s="3">
        <v>3.3664999999999998</v>
      </c>
      <c r="J930" s="3">
        <v>0</v>
      </c>
    </row>
    <row r="931" spans="1:10" x14ac:dyDescent="0.2">
      <c r="A931" s="5">
        <v>92.01</v>
      </c>
      <c r="B931" s="3">
        <f t="shared" si="93"/>
        <v>2.2019000000000002</v>
      </c>
      <c r="C931" s="3">
        <f t="shared" si="94"/>
        <v>-2.5000000000000001E-3</v>
      </c>
      <c r="D931">
        <f t="shared" si="95"/>
        <v>100</v>
      </c>
      <c r="E931">
        <f t="shared" si="96"/>
        <v>5.18</v>
      </c>
      <c r="F931">
        <f t="shared" si="97"/>
        <v>40</v>
      </c>
      <c r="I931" s="3">
        <v>3.375</v>
      </c>
      <c r="J931" s="3">
        <v>1E-4</v>
      </c>
    </row>
    <row r="932" spans="1:10" x14ac:dyDescent="0.2">
      <c r="A932" s="5">
        <v>92.11</v>
      </c>
      <c r="B932" s="3">
        <f t="shared" si="93"/>
        <v>2.2102000000000004</v>
      </c>
      <c r="C932" s="3">
        <f t="shared" si="94"/>
        <v>-2.6999999999999997E-3</v>
      </c>
      <c r="D932">
        <f t="shared" si="95"/>
        <v>100</v>
      </c>
      <c r="E932">
        <f t="shared" si="96"/>
        <v>5.18</v>
      </c>
      <c r="F932">
        <f t="shared" si="97"/>
        <v>40</v>
      </c>
      <c r="I932" s="3">
        <v>3.3833000000000002</v>
      </c>
      <c r="J932" s="3">
        <v>-1E-4</v>
      </c>
    </row>
    <row r="933" spans="1:10" x14ac:dyDescent="0.2">
      <c r="A933" s="5">
        <v>92.21</v>
      </c>
      <c r="B933" s="3">
        <f t="shared" si="93"/>
        <v>2.2184999999999997</v>
      </c>
      <c r="C933" s="3">
        <f t="shared" si="94"/>
        <v>-2.5000000000000001E-3</v>
      </c>
      <c r="D933">
        <f t="shared" si="95"/>
        <v>100</v>
      </c>
      <c r="E933">
        <f t="shared" si="96"/>
        <v>5.18</v>
      </c>
      <c r="F933">
        <f t="shared" si="97"/>
        <v>40</v>
      </c>
      <c r="I933" s="3">
        <v>3.3915999999999999</v>
      </c>
      <c r="J933" s="3">
        <v>1E-4</v>
      </c>
    </row>
    <row r="934" spans="1:10" x14ac:dyDescent="0.2">
      <c r="A934" s="5">
        <v>92.31</v>
      </c>
      <c r="B934" s="3">
        <f t="shared" si="93"/>
        <v>2.2268999999999997</v>
      </c>
      <c r="C934" s="3">
        <f t="shared" si="94"/>
        <v>-2.6999999999999997E-3</v>
      </c>
      <c r="D934">
        <f t="shared" si="95"/>
        <v>100</v>
      </c>
      <c r="E934">
        <f t="shared" si="96"/>
        <v>5.18</v>
      </c>
      <c r="F934">
        <f t="shared" si="97"/>
        <v>40</v>
      </c>
      <c r="I934" s="3">
        <v>3.4</v>
      </c>
      <c r="J934" s="3">
        <v>-1E-4</v>
      </c>
    </row>
    <row r="935" spans="1:10" x14ac:dyDescent="0.2">
      <c r="A935" s="5">
        <v>92.41</v>
      </c>
      <c r="B935" s="3">
        <f t="shared" si="93"/>
        <v>2.2351000000000001</v>
      </c>
      <c r="C935" s="3">
        <f t="shared" si="94"/>
        <v>-2.8E-3</v>
      </c>
      <c r="D935">
        <f t="shared" si="95"/>
        <v>100</v>
      </c>
      <c r="E935">
        <f t="shared" si="96"/>
        <v>5.18</v>
      </c>
      <c r="F935">
        <f t="shared" si="97"/>
        <v>40</v>
      </c>
      <c r="I935" s="3">
        <v>3.4081999999999999</v>
      </c>
      <c r="J935" s="3">
        <v>-2.0000000000000001E-4</v>
      </c>
    </row>
    <row r="936" spans="1:10" x14ac:dyDescent="0.2">
      <c r="A936" s="5">
        <v>92.51</v>
      </c>
      <c r="B936" s="3">
        <f t="shared" si="93"/>
        <v>2.2432999999999996</v>
      </c>
      <c r="C936" s="3">
        <f t="shared" si="94"/>
        <v>-2.6999999999999997E-3</v>
      </c>
      <c r="D936">
        <f t="shared" si="95"/>
        <v>100</v>
      </c>
      <c r="E936">
        <f t="shared" si="96"/>
        <v>5.18</v>
      </c>
      <c r="F936">
        <f t="shared" si="97"/>
        <v>40</v>
      </c>
      <c r="I936" s="3">
        <v>3.4163999999999999</v>
      </c>
      <c r="J936" s="3">
        <v>-1E-4</v>
      </c>
    </row>
    <row r="937" spans="1:10" x14ac:dyDescent="0.2">
      <c r="A937" s="5">
        <v>92.61</v>
      </c>
      <c r="B937" s="3">
        <f t="shared" si="93"/>
        <v>2.2518000000000002</v>
      </c>
      <c r="C937" s="3">
        <f t="shared" si="94"/>
        <v>-2.6999999999999997E-3</v>
      </c>
      <c r="D937">
        <f t="shared" si="95"/>
        <v>100</v>
      </c>
      <c r="E937">
        <f t="shared" si="96"/>
        <v>5.18</v>
      </c>
      <c r="F937">
        <f t="shared" si="97"/>
        <v>40</v>
      </c>
      <c r="I937" s="3">
        <v>3.4249000000000001</v>
      </c>
      <c r="J937" s="3">
        <v>-1E-4</v>
      </c>
    </row>
    <row r="938" spans="1:10" x14ac:dyDescent="0.2">
      <c r="A938" s="5">
        <v>92.71</v>
      </c>
      <c r="B938" s="3">
        <f t="shared" si="93"/>
        <v>2.2603</v>
      </c>
      <c r="C938" s="3">
        <f t="shared" si="94"/>
        <v>-2.6999999999999997E-3</v>
      </c>
      <c r="D938">
        <f t="shared" si="95"/>
        <v>100</v>
      </c>
      <c r="E938">
        <f t="shared" si="96"/>
        <v>5.18</v>
      </c>
      <c r="F938">
        <f t="shared" si="97"/>
        <v>40</v>
      </c>
      <c r="I938" s="3">
        <v>3.4333999999999998</v>
      </c>
      <c r="J938" s="3">
        <v>-1E-4</v>
      </c>
    </row>
    <row r="939" spans="1:10" x14ac:dyDescent="0.2">
      <c r="A939" s="5">
        <v>92.81</v>
      </c>
      <c r="B939" s="3">
        <f t="shared" si="93"/>
        <v>2.2683999999999997</v>
      </c>
      <c r="C939" s="3">
        <f t="shared" si="94"/>
        <v>-2.5000000000000001E-3</v>
      </c>
      <c r="D939">
        <f t="shared" si="95"/>
        <v>100</v>
      </c>
      <c r="E939">
        <f t="shared" si="96"/>
        <v>5.18</v>
      </c>
      <c r="F939">
        <f t="shared" si="97"/>
        <v>40</v>
      </c>
      <c r="I939" s="3">
        <v>3.4415</v>
      </c>
      <c r="J939" s="3">
        <v>1E-4</v>
      </c>
    </row>
    <row r="940" spans="1:10" x14ac:dyDescent="0.2">
      <c r="A940" s="5">
        <v>92.91</v>
      </c>
      <c r="B940" s="3">
        <f t="shared" si="93"/>
        <v>2.2769000000000004</v>
      </c>
      <c r="C940" s="3">
        <f t="shared" si="94"/>
        <v>-2.5000000000000001E-3</v>
      </c>
      <c r="D940">
        <f t="shared" si="95"/>
        <v>100</v>
      </c>
      <c r="E940">
        <f t="shared" si="96"/>
        <v>5.18</v>
      </c>
      <c r="F940">
        <f t="shared" si="97"/>
        <v>40</v>
      </c>
      <c r="I940" s="3">
        <v>3.45</v>
      </c>
      <c r="J940" s="3">
        <v>1E-4</v>
      </c>
    </row>
    <row r="941" spans="1:10" x14ac:dyDescent="0.2">
      <c r="A941" s="5">
        <v>93.01</v>
      </c>
      <c r="B941" s="3">
        <f t="shared" si="93"/>
        <v>2.2853000000000003</v>
      </c>
      <c r="C941" s="3">
        <f t="shared" si="94"/>
        <v>-2.5999999999999999E-3</v>
      </c>
      <c r="D941">
        <f t="shared" si="95"/>
        <v>100</v>
      </c>
      <c r="E941">
        <f t="shared" si="96"/>
        <v>5.18</v>
      </c>
      <c r="F941">
        <f t="shared" si="97"/>
        <v>40</v>
      </c>
      <c r="I941" s="3">
        <v>3.4584000000000001</v>
      </c>
      <c r="J941" s="3">
        <v>0</v>
      </c>
    </row>
    <row r="942" spans="1:10" x14ac:dyDescent="0.2">
      <c r="A942" s="5">
        <v>93.11</v>
      </c>
      <c r="B942" s="3">
        <f t="shared" si="93"/>
        <v>2.2934000000000001</v>
      </c>
      <c r="C942" s="3">
        <f t="shared" si="94"/>
        <v>-2.5999999999999999E-3</v>
      </c>
      <c r="D942">
        <f t="shared" si="95"/>
        <v>100</v>
      </c>
      <c r="E942">
        <f t="shared" si="96"/>
        <v>5.18</v>
      </c>
      <c r="F942">
        <f t="shared" si="97"/>
        <v>40</v>
      </c>
      <c r="I942" s="3">
        <v>3.4664999999999999</v>
      </c>
      <c r="J942" s="3">
        <v>0</v>
      </c>
    </row>
    <row r="943" spans="1:10" x14ac:dyDescent="0.2">
      <c r="A943" s="5">
        <v>93.21</v>
      </c>
      <c r="B943" s="3">
        <f t="shared" si="93"/>
        <v>2.3018000000000001</v>
      </c>
      <c r="C943" s="3">
        <f t="shared" si="94"/>
        <v>-2.8E-3</v>
      </c>
      <c r="D943">
        <f t="shared" si="95"/>
        <v>100</v>
      </c>
      <c r="E943">
        <f t="shared" si="96"/>
        <v>5.18</v>
      </c>
      <c r="F943">
        <f t="shared" si="97"/>
        <v>40</v>
      </c>
      <c r="I943" s="3">
        <v>3.4748999999999999</v>
      </c>
      <c r="J943" s="3">
        <v>-2.0000000000000001E-4</v>
      </c>
    </row>
    <row r="944" spans="1:10" x14ac:dyDescent="0.2">
      <c r="A944" s="5">
        <v>93.31</v>
      </c>
      <c r="B944" s="3">
        <f t="shared" si="93"/>
        <v>2.3102999999999998</v>
      </c>
      <c r="C944" s="3">
        <f t="shared" si="94"/>
        <v>-2.5999999999999999E-3</v>
      </c>
      <c r="D944">
        <f t="shared" si="95"/>
        <v>100</v>
      </c>
      <c r="E944">
        <f t="shared" si="96"/>
        <v>5.18</v>
      </c>
      <c r="F944">
        <f t="shared" si="97"/>
        <v>40</v>
      </c>
      <c r="I944" s="3">
        <v>3.4834000000000001</v>
      </c>
      <c r="J944" s="3">
        <v>0</v>
      </c>
    </row>
    <row r="945" spans="1:10" x14ac:dyDescent="0.2">
      <c r="A945" s="5">
        <v>93.41</v>
      </c>
      <c r="B945" s="3">
        <f t="shared" si="93"/>
        <v>2.3185000000000002</v>
      </c>
      <c r="C945" s="3">
        <f t="shared" si="94"/>
        <v>-2.5000000000000001E-3</v>
      </c>
      <c r="D945">
        <f t="shared" si="95"/>
        <v>100</v>
      </c>
      <c r="E945">
        <f t="shared" si="96"/>
        <v>5.18</v>
      </c>
      <c r="F945">
        <f t="shared" si="97"/>
        <v>40</v>
      </c>
      <c r="I945" s="3">
        <v>3.4916</v>
      </c>
      <c r="J945" s="3">
        <v>1E-4</v>
      </c>
    </row>
    <row r="946" spans="1:10" x14ac:dyDescent="0.2">
      <c r="A946" s="5">
        <v>93.51</v>
      </c>
      <c r="B946" s="3">
        <f t="shared" si="93"/>
        <v>2.3267999999999995</v>
      </c>
      <c r="C946" s="3">
        <f t="shared" si="94"/>
        <v>-2.5000000000000001E-3</v>
      </c>
      <c r="D946">
        <f t="shared" si="95"/>
        <v>100</v>
      </c>
      <c r="E946">
        <f t="shared" si="96"/>
        <v>5.18</v>
      </c>
      <c r="F946">
        <f t="shared" si="97"/>
        <v>40</v>
      </c>
      <c r="I946" s="3">
        <v>3.4998999999999998</v>
      </c>
      <c r="J946" s="3">
        <v>1E-4</v>
      </c>
    </row>
    <row r="947" spans="1:10" x14ac:dyDescent="0.2">
      <c r="A947" s="5">
        <v>93.61</v>
      </c>
      <c r="B947" s="3">
        <f t="shared" si="93"/>
        <v>2.3353000000000002</v>
      </c>
      <c r="C947" s="3">
        <f t="shared" si="94"/>
        <v>-2.6999999999999997E-3</v>
      </c>
      <c r="D947">
        <f t="shared" si="95"/>
        <v>100</v>
      </c>
      <c r="E947">
        <f t="shared" si="96"/>
        <v>5.18</v>
      </c>
      <c r="F947">
        <f t="shared" si="97"/>
        <v>40</v>
      </c>
      <c r="I947" s="3">
        <v>3.5084</v>
      </c>
      <c r="J947" s="3">
        <v>-1E-4</v>
      </c>
    </row>
    <row r="948" spans="1:10" x14ac:dyDescent="0.2">
      <c r="A948" s="5">
        <v>93.71</v>
      </c>
      <c r="B948" s="3">
        <f t="shared" si="93"/>
        <v>2.3434999999999997</v>
      </c>
      <c r="C948" s="3">
        <f t="shared" si="94"/>
        <v>-2.8999999999999998E-3</v>
      </c>
      <c r="D948">
        <f t="shared" si="95"/>
        <v>100</v>
      </c>
      <c r="E948">
        <f t="shared" si="96"/>
        <v>5.18</v>
      </c>
      <c r="F948">
        <f t="shared" si="97"/>
        <v>40</v>
      </c>
      <c r="I948" s="3">
        <v>3.5165999999999999</v>
      </c>
      <c r="J948" s="3">
        <v>-2.9999999999999997E-4</v>
      </c>
    </row>
    <row r="949" spans="1:10" x14ac:dyDescent="0.2">
      <c r="A949" s="5">
        <v>93.81</v>
      </c>
      <c r="B949" s="3">
        <f t="shared" si="93"/>
        <v>2.3517000000000001</v>
      </c>
      <c r="C949" s="3">
        <f t="shared" si="94"/>
        <v>-2.5000000000000001E-3</v>
      </c>
      <c r="D949">
        <f t="shared" si="95"/>
        <v>100</v>
      </c>
      <c r="E949">
        <f t="shared" si="96"/>
        <v>5.18</v>
      </c>
      <c r="F949">
        <f t="shared" si="97"/>
        <v>40</v>
      </c>
      <c r="I949" s="3">
        <v>3.5247999999999999</v>
      </c>
      <c r="J949" s="3">
        <v>1E-4</v>
      </c>
    </row>
    <row r="950" spans="1:10" x14ac:dyDescent="0.2">
      <c r="A950" s="5">
        <v>93.91</v>
      </c>
      <c r="B950" s="3">
        <f t="shared" si="93"/>
        <v>2.3601000000000001</v>
      </c>
      <c r="C950" s="3">
        <f t="shared" si="94"/>
        <v>-2.5000000000000001E-3</v>
      </c>
      <c r="D950">
        <f t="shared" si="95"/>
        <v>100</v>
      </c>
      <c r="E950">
        <f t="shared" si="96"/>
        <v>5.18</v>
      </c>
      <c r="F950">
        <f t="shared" si="97"/>
        <v>40</v>
      </c>
      <c r="I950" s="3">
        <v>3.5331999999999999</v>
      </c>
      <c r="J950" s="3">
        <v>1E-4</v>
      </c>
    </row>
    <row r="951" spans="1:10" x14ac:dyDescent="0.2">
      <c r="A951" s="5">
        <v>94.01</v>
      </c>
      <c r="B951" s="3">
        <f t="shared" si="93"/>
        <v>2.3685</v>
      </c>
      <c r="C951" s="3">
        <f t="shared" si="94"/>
        <v>-2.5000000000000001E-3</v>
      </c>
      <c r="D951">
        <f t="shared" si="95"/>
        <v>100</v>
      </c>
      <c r="E951">
        <f t="shared" si="96"/>
        <v>5.18</v>
      </c>
      <c r="F951">
        <f t="shared" si="97"/>
        <v>40</v>
      </c>
      <c r="I951" s="3">
        <v>3.5415999999999999</v>
      </c>
      <c r="J951" s="3">
        <v>1E-4</v>
      </c>
    </row>
    <row r="952" spans="1:10" x14ac:dyDescent="0.2">
      <c r="A952" s="5">
        <v>94.11</v>
      </c>
      <c r="B952" s="3">
        <f t="shared" si="93"/>
        <v>2.3768000000000002</v>
      </c>
      <c r="C952" s="3">
        <f t="shared" si="94"/>
        <v>-2.3999999999999998E-3</v>
      </c>
      <c r="D952">
        <f t="shared" si="95"/>
        <v>100</v>
      </c>
      <c r="E952">
        <f t="shared" si="96"/>
        <v>5.18</v>
      </c>
      <c r="F952">
        <f t="shared" si="97"/>
        <v>40</v>
      </c>
      <c r="I952" s="3">
        <v>3.5499000000000001</v>
      </c>
      <c r="J952" s="3">
        <v>2.0000000000000001E-4</v>
      </c>
    </row>
    <row r="953" spans="1:10" x14ac:dyDescent="0.2">
      <c r="A953" s="5">
        <v>94.21</v>
      </c>
      <c r="B953" s="3">
        <f t="shared" ref="B953:B1016" si="98">I953-$I$312</f>
        <v>2.3850999999999996</v>
      </c>
      <c r="C953" s="3">
        <f t="shared" ref="C953:C1016" si="99">J953-$J$312</f>
        <v>-2.5000000000000001E-3</v>
      </c>
      <c r="D953">
        <f t="shared" si="95"/>
        <v>100</v>
      </c>
      <c r="E953">
        <f t="shared" si="96"/>
        <v>5.18</v>
      </c>
      <c r="F953">
        <f t="shared" si="97"/>
        <v>40</v>
      </c>
      <c r="I953" s="3">
        <v>3.5581999999999998</v>
      </c>
      <c r="J953" s="3">
        <v>1E-4</v>
      </c>
    </row>
    <row r="954" spans="1:10" x14ac:dyDescent="0.2">
      <c r="A954" s="5">
        <v>94.31</v>
      </c>
      <c r="B954" s="3">
        <f t="shared" si="98"/>
        <v>2.3935000000000004</v>
      </c>
      <c r="C954" s="3">
        <f t="shared" si="99"/>
        <v>-2.6999999999999997E-3</v>
      </c>
      <c r="D954">
        <f t="shared" si="95"/>
        <v>100</v>
      </c>
      <c r="E954">
        <f t="shared" si="96"/>
        <v>5.18</v>
      </c>
      <c r="F954">
        <f t="shared" si="97"/>
        <v>40</v>
      </c>
      <c r="I954" s="3">
        <v>3.5666000000000002</v>
      </c>
      <c r="J954" s="3">
        <v>-1E-4</v>
      </c>
    </row>
    <row r="955" spans="1:10" x14ac:dyDescent="0.2">
      <c r="A955" s="5">
        <v>94.41</v>
      </c>
      <c r="B955" s="3">
        <f t="shared" si="98"/>
        <v>2.4020000000000001</v>
      </c>
      <c r="C955" s="3">
        <f t="shared" si="99"/>
        <v>-2.5999999999999999E-3</v>
      </c>
      <c r="D955">
        <f t="shared" si="95"/>
        <v>100</v>
      </c>
      <c r="E955">
        <f t="shared" si="96"/>
        <v>5.18</v>
      </c>
      <c r="F955">
        <f t="shared" si="97"/>
        <v>40</v>
      </c>
      <c r="I955" s="3">
        <v>3.5750999999999999</v>
      </c>
      <c r="J955" s="3">
        <v>0</v>
      </c>
    </row>
    <row r="956" spans="1:10" x14ac:dyDescent="0.2">
      <c r="A956" s="5">
        <v>94.51</v>
      </c>
      <c r="B956" s="3">
        <f t="shared" si="98"/>
        <v>2.4100999999999999</v>
      </c>
      <c r="C956" s="3">
        <f t="shared" si="99"/>
        <v>-2.8999999999999998E-3</v>
      </c>
      <c r="D956">
        <f t="shared" si="95"/>
        <v>100</v>
      </c>
      <c r="E956">
        <f t="shared" si="96"/>
        <v>5.18</v>
      </c>
      <c r="F956">
        <f t="shared" si="97"/>
        <v>40</v>
      </c>
      <c r="I956" s="3">
        <v>3.5832000000000002</v>
      </c>
      <c r="J956" s="3">
        <v>-2.9999999999999997E-4</v>
      </c>
    </row>
    <row r="957" spans="1:10" x14ac:dyDescent="0.2">
      <c r="A957" s="5">
        <v>94.61</v>
      </c>
      <c r="B957" s="3">
        <f t="shared" si="98"/>
        <v>2.4184999999999999</v>
      </c>
      <c r="C957" s="3">
        <f t="shared" si="99"/>
        <v>-2.6999999999999997E-3</v>
      </c>
      <c r="D957">
        <f t="shared" si="95"/>
        <v>100</v>
      </c>
      <c r="E957">
        <f t="shared" si="96"/>
        <v>5.18</v>
      </c>
      <c r="F957">
        <f t="shared" si="97"/>
        <v>40</v>
      </c>
      <c r="I957" s="3">
        <v>3.5916000000000001</v>
      </c>
      <c r="J957" s="3">
        <v>-1E-4</v>
      </c>
    </row>
    <row r="958" spans="1:10" x14ac:dyDescent="0.2">
      <c r="A958" s="5">
        <v>94.71</v>
      </c>
      <c r="B958" s="3">
        <f t="shared" si="98"/>
        <v>2.4268000000000001</v>
      </c>
      <c r="C958" s="3">
        <f t="shared" si="99"/>
        <v>-2.8E-3</v>
      </c>
      <c r="D958">
        <f t="shared" si="95"/>
        <v>100</v>
      </c>
      <c r="E958">
        <f t="shared" si="96"/>
        <v>5.18</v>
      </c>
      <c r="F958">
        <f t="shared" si="97"/>
        <v>40</v>
      </c>
      <c r="I958" s="3">
        <v>3.5998999999999999</v>
      </c>
      <c r="J958" s="3">
        <v>-2.0000000000000001E-4</v>
      </c>
    </row>
    <row r="959" spans="1:10" x14ac:dyDescent="0.2">
      <c r="A959" s="5">
        <v>94.81</v>
      </c>
      <c r="B959" s="3">
        <f t="shared" si="98"/>
        <v>2.4352</v>
      </c>
      <c r="C959" s="3">
        <f t="shared" si="99"/>
        <v>-2.5999999999999999E-3</v>
      </c>
      <c r="D959">
        <f t="shared" si="95"/>
        <v>100</v>
      </c>
      <c r="E959">
        <f t="shared" si="96"/>
        <v>5.18</v>
      </c>
      <c r="F959">
        <f t="shared" si="97"/>
        <v>40</v>
      </c>
      <c r="I959" s="3">
        <v>3.6082999999999998</v>
      </c>
      <c r="J959" s="3">
        <v>0</v>
      </c>
    </row>
    <row r="960" spans="1:10" x14ac:dyDescent="0.2">
      <c r="A960" s="5">
        <v>94.91</v>
      </c>
      <c r="B960" s="3">
        <f t="shared" si="98"/>
        <v>2.4435000000000002</v>
      </c>
      <c r="C960" s="3">
        <f t="shared" si="99"/>
        <v>-2.5000000000000001E-3</v>
      </c>
      <c r="D960">
        <f t="shared" si="95"/>
        <v>100</v>
      </c>
      <c r="E960">
        <f t="shared" si="96"/>
        <v>5.18</v>
      </c>
      <c r="F960">
        <f t="shared" si="97"/>
        <v>40</v>
      </c>
      <c r="I960" s="3">
        <v>3.6166</v>
      </c>
      <c r="J960" s="3">
        <v>1E-4</v>
      </c>
    </row>
    <row r="961" spans="1:10" x14ac:dyDescent="0.2">
      <c r="A961" s="5">
        <v>95.01</v>
      </c>
      <c r="B961" s="3">
        <f t="shared" si="98"/>
        <v>2.4519000000000002</v>
      </c>
      <c r="C961" s="3">
        <f t="shared" si="99"/>
        <v>-2.5000000000000001E-3</v>
      </c>
      <c r="D961">
        <f t="shared" si="95"/>
        <v>100</v>
      </c>
      <c r="E961">
        <f t="shared" si="96"/>
        <v>5.18</v>
      </c>
      <c r="F961">
        <f t="shared" si="97"/>
        <v>40</v>
      </c>
      <c r="I961" s="3">
        <v>3.625</v>
      </c>
      <c r="J961" s="3">
        <v>1E-4</v>
      </c>
    </row>
    <row r="962" spans="1:10" x14ac:dyDescent="0.2">
      <c r="A962" s="5">
        <v>95.11</v>
      </c>
      <c r="B962" s="3">
        <f t="shared" si="98"/>
        <v>2.4602000000000004</v>
      </c>
      <c r="C962" s="3">
        <f t="shared" si="99"/>
        <v>-2.3999999999999998E-3</v>
      </c>
      <c r="D962">
        <f t="shared" si="95"/>
        <v>100</v>
      </c>
      <c r="E962">
        <f t="shared" si="96"/>
        <v>5.18</v>
      </c>
      <c r="F962">
        <f t="shared" si="97"/>
        <v>40</v>
      </c>
      <c r="I962" s="3">
        <v>3.6333000000000002</v>
      </c>
      <c r="J962" s="3">
        <v>2.0000000000000001E-4</v>
      </c>
    </row>
    <row r="963" spans="1:10" x14ac:dyDescent="0.2">
      <c r="A963" s="5">
        <v>95.21</v>
      </c>
      <c r="B963" s="3">
        <f t="shared" si="98"/>
        <v>2.4684999999999997</v>
      </c>
      <c r="C963" s="3">
        <f t="shared" si="99"/>
        <v>-2.5000000000000001E-3</v>
      </c>
      <c r="D963">
        <f t="shared" si="95"/>
        <v>100</v>
      </c>
      <c r="E963">
        <f t="shared" si="96"/>
        <v>5.18</v>
      </c>
      <c r="F963">
        <f t="shared" si="97"/>
        <v>40</v>
      </c>
      <c r="I963" s="3">
        <v>3.6415999999999999</v>
      </c>
      <c r="J963" s="3">
        <v>1E-4</v>
      </c>
    </row>
    <row r="964" spans="1:10" x14ac:dyDescent="0.2">
      <c r="A964" s="5">
        <v>95.31</v>
      </c>
      <c r="B964" s="3">
        <f t="shared" si="98"/>
        <v>2.4768999999999997</v>
      </c>
      <c r="C964" s="3">
        <f t="shared" si="99"/>
        <v>-2.6999999999999997E-3</v>
      </c>
      <c r="D964">
        <f t="shared" si="95"/>
        <v>100</v>
      </c>
      <c r="E964">
        <f t="shared" si="96"/>
        <v>5.18</v>
      </c>
      <c r="F964">
        <f t="shared" si="97"/>
        <v>40</v>
      </c>
      <c r="I964" s="3">
        <v>3.65</v>
      </c>
      <c r="J964" s="3">
        <v>-1E-4</v>
      </c>
    </row>
    <row r="965" spans="1:10" x14ac:dyDescent="0.2">
      <c r="A965" s="5">
        <v>95.41</v>
      </c>
      <c r="B965" s="3">
        <f t="shared" si="98"/>
        <v>2.4851999999999999</v>
      </c>
      <c r="C965" s="3">
        <f t="shared" si="99"/>
        <v>-2.6999999999999997E-3</v>
      </c>
      <c r="D965">
        <f t="shared" si="95"/>
        <v>100</v>
      </c>
      <c r="E965">
        <f t="shared" si="96"/>
        <v>5.18</v>
      </c>
      <c r="F965">
        <f t="shared" si="97"/>
        <v>40</v>
      </c>
      <c r="I965" s="3">
        <v>3.6583000000000001</v>
      </c>
      <c r="J965" s="3">
        <v>-1E-4</v>
      </c>
    </row>
    <row r="966" spans="1:10" x14ac:dyDescent="0.2">
      <c r="A966" s="5">
        <v>95.51</v>
      </c>
      <c r="B966" s="3">
        <f t="shared" si="98"/>
        <v>2.4932999999999996</v>
      </c>
      <c r="C966" s="3">
        <f t="shared" si="99"/>
        <v>-2.5000000000000001E-3</v>
      </c>
      <c r="D966">
        <f t="shared" si="95"/>
        <v>100</v>
      </c>
      <c r="E966">
        <f t="shared" si="96"/>
        <v>5.18</v>
      </c>
      <c r="F966">
        <f t="shared" si="97"/>
        <v>40</v>
      </c>
      <c r="I966" s="3">
        <v>3.6663999999999999</v>
      </c>
      <c r="J966" s="3">
        <v>1E-4</v>
      </c>
    </row>
    <row r="967" spans="1:10" x14ac:dyDescent="0.2">
      <c r="A967" s="5">
        <v>95.61</v>
      </c>
      <c r="B967" s="3">
        <f t="shared" si="98"/>
        <v>2.5018000000000002</v>
      </c>
      <c r="C967" s="3">
        <f t="shared" si="99"/>
        <v>-2.5999999999999999E-3</v>
      </c>
      <c r="D967">
        <f t="shared" si="95"/>
        <v>100</v>
      </c>
      <c r="E967">
        <f t="shared" si="96"/>
        <v>5.18</v>
      </c>
      <c r="F967">
        <f t="shared" si="97"/>
        <v>40</v>
      </c>
      <c r="I967" s="3">
        <v>3.6749000000000001</v>
      </c>
      <c r="J967" s="3">
        <v>0</v>
      </c>
    </row>
    <row r="968" spans="1:10" x14ac:dyDescent="0.2">
      <c r="A968" s="5">
        <v>95.71</v>
      </c>
      <c r="B968" s="3">
        <f t="shared" si="98"/>
        <v>2.5102000000000002</v>
      </c>
      <c r="C968" s="3">
        <f t="shared" si="99"/>
        <v>-2.5000000000000001E-3</v>
      </c>
      <c r="D968">
        <f t="shared" si="95"/>
        <v>100</v>
      </c>
      <c r="E968">
        <f t="shared" si="96"/>
        <v>5.18</v>
      </c>
      <c r="F968">
        <f t="shared" si="97"/>
        <v>40</v>
      </c>
      <c r="I968" s="3">
        <v>3.6833</v>
      </c>
      <c r="J968" s="3">
        <v>1E-4</v>
      </c>
    </row>
    <row r="969" spans="1:10" x14ac:dyDescent="0.2">
      <c r="A969" s="5">
        <v>95.81</v>
      </c>
      <c r="B969" s="3">
        <f t="shared" si="98"/>
        <v>2.5183999999999997</v>
      </c>
      <c r="C969" s="3">
        <f t="shared" si="99"/>
        <v>-2.5999999999999999E-3</v>
      </c>
      <c r="D969">
        <f t="shared" si="95"/>
        <v>100</v>
      </c>
      <c r="E969">
        <f t="shared" si="96"/>
        <v>5.18</v>
      </c>
      <c r="F969">
        <f t="shared" si="97"/>
        <v>40</v>
      </c>
      <c r="I969" s="3">
        <v>3.6915</v>
      </c>
      <c r="J969" s="3">
        <v>0</v>
      </c>
    </row>
    <row r="970" spans="1:10" x14ac:dyDescent="0.2">
      <c r="A970" s="5">
        <v>95.91</v>
      </c>
      <c r="B970" s="3">
        <f t="shared" si="98"/>
        <v>2.5269000000000004</v>
      </c>
      <c r="C970" s="3">
        <f t="shared" si="99"/>
        <v>-2.5999999999999999E-3</v>
      </c>
      <c r="D970">
        <f t="shared" ref="D970:D1033" si="100">$E$4</f>
        <v>100</v>
      </c>
      <c r="E970">
        <f t="shared" ref="E970:E1033" si="101">$F$4</f>
        <v>5.18</v>
      </c>
      <c r="F970">
        <f t="shared" ref="F970:F1033" si="102">$G$4</f>
        <v>40</v>
      </c>
      <c r="I970" s="3">
        <v>3.7</v>
      </c>
      <c r="J970" s="3">
        <v>0</v>
      </c>
    </row>
    <row r="971" spans="1:10" x14ac:dyDescent="0.2">
      <c r="A971" s="5">
        <v>96.01</v>
      </c>
      <c r="B971" s="3">
        <f t="shared" si="98"/>
        <v>2.5353000000000003</v>
      </c>
      <c r="C971" s="3">
        <f t="shared" si="99"/>
        <v>-2.6999999999999997E-3</v>
      </c>
      <c r="D971">
        <f t="shared" si="100"/>
        <v>100</v>
      </c>
      <c r="E971">
        <f t="shared" si="101"/>
        <v>5.18</v>
      </c>
      <c r="F971">
        <f t="shared" si="102"/>
        <v>40</v>
      </c>
      <c r="I971" s="3">
        <v>3.7084000000000001</v>
      </c>
      <c r="J971" s="3">
        <v>-1E-4</v>
      </c>
    </row>
    <row r="972" spans="1:10" x14ac:dyDescent="0.2">
      <c r="A972" s="5">
        <v>96.11</v>
      </c>
      <c r="B972" s="3">
        <f t="shared" si="98"/>
        <v>2.5434000000000001</v>
      </c>
      <c r="C972" s="3">
        <f t="shared" si="99"/>
        <v>-2.5000000000000001E-3</v>
      </c>
      <c r="D972">
        <f t="shared" si="100"/>
        <v>100</v>
      </c>
      <c r="E972">
        <f t="shared" si="101"/>
        <v>5.18</v>
      </c>
      <c r="F972">
        <f t="shared" si="102"/>
        <v>40</v>
      </c>
      <c r="I972" s="3">
        <v>3.7164999999999999</v>
      </c>
      <c r="J972" s="3">
        <v>1E-4</v>
      </c>
    </row>
    <row r="973" spans="1:10" x14ac:dyDescent="0.2">
      <c r="A973" s="5">
        <v>96.21</v>
      </c>
      <c r="B973" s="3">
        <f t="shared" si="98"/>
        <v>2.5517000000000003</v>
      </c>
      <c r="C973" s="3">
        <f t="shared" si="99"/>
        <v>-2.5999999999999999E-3</v>
      </c>
      <c r="D973">
        <f t="shared" si="100"/>
        <v>100</v>
      </c>
      <c r="E973">
        <f t="shared" si="101"/>
        <v>5.18</v>
      </c>
      <c r="F973">
        <f t="shared" si="102"/>
        <v>40</v>
      </c>
      <c r="I973" s="3">
        <v>3.7248000000000001</v>
      </c>
      <c r="J973" s="3">
        <v>0</v>
      </c>
    </row>
    <row r="974" spans="1:10" x14ac:dyDescent="0.2">
      <c r="A974" s="5">
        <v>96.31</v>
      </c>
      <c r="B974" s="3">
        <f t="shared" si="98"/>
        <v>2.5602</v>
      </c>
      <c r="C974" s="3">
        <f t="shared" si="99"/>
        <v>-2.5999999999999999E-3</v>
      </c>
      <c r="D974">
        <f t="shared" si="100"/>
        <v>100</v>
      </c>
      <c r="E974">
        <f t="shared" si="101"/>
        <v>5.18</v>
      </c>
      <c r="F974">
        <f t="shared" si="102"/>
        <v>40</v>
      </c>
      <c r="I974" s="3">
        <v>3.7332999999999998</v>
      </c>
      <c r="J974" s="3">
        <v>0</v>
      </c>
    </row>
    <row r="975" spans="1:10" x14ac:dyDescent="0.2">
      <c r="A975" s="5">
        <v>96.41</v>
      </c>
      <c r="B975" s="3">
        <f t="shared" si="98"/>
        <v>2.5685000000000002</v>
      </c>
      <c r="C975" s="3">
        <f t="shared" si="99"/>
        <v>-2.6999999999999997E-3</v>
      </c>
      <c r="D975">
        <f t="shared" si="100"/>
        <v>100</v>
      </c>
      <c r="E975">
        <f t="shared" si="101"/>
        <v>5.18</v>
      </c>
      <c r="F975">
        <f t="shared" si="102"/>
        <v>40</v>
      </c>
      <c r="I975" s="3">
        <v>3.7416</v>
      </c>
      <c r="J975" s="3">
        <v>-1E-4</v>
      </c>
    </row>
    <row r="976" spans="1:10" x14ac:dyDescent="0.2">
      <c r="A976" s="5">
        <v>96.51</v>
      </c>
      <c r="B976" s="3">
        <f t="shared" si="98"/>
        <v>2.5767999999999995</v>
      </c>
      <c r="C976" s="3">
        <f t="shared" si="99"/>
        <v>-2.5999999999999999E-3</v>
      </c>
      <c r="D976">
        <f t="shared" si="100"/>
        <v>100</v>
      </c>
      <c r="E976">
        <f t="shared" si="101"/>
        <v>5.18</v>
      </c>
      <c r="F976">
        <f t="shared" si="102"/>
        <v>40</v>
      </c>
      <c r="I976" s="3">
        <v>3.7498999999999998</v>
      </c>
      <c r="J976" s="3">
        <v>0</v>
      </c>
    </row>
    <row r="977" spans="1:10" x14ac:dyDescent="0.2">
      <c r="A977" s="5">
        <v>96.61</v>
      </c>
      <c r="B977" s="3">
        <f t="shared" si="98"/>
        <v>2.5853000000000002</v>
      </c>
      <c r="C977" s="3">
        <f t="shared" si="99"/>
        <v>-2.5999999999999999E-3</v>
      </c>
      <c r="D977">
        <f t="shared" si="100"/>
        <v>100</v>
      </c>
      <c r="E977">
        <f t="shared" si="101"/>
        <v>5.18</v>
      </c>
      <c r="F977">
        <f t="shared" si="102"/>
        <v>40</v>
      </c>
      <c r="I977" s="3">
        <v>3.7584</v>
      </c>
      <c r="J977" s="3">
        <v>0</v>
      </c>
    </row>
    <row r="978" spans="1:10" x14ac:dyDescent="0.2">
      <c r="A978" s="5">
        <v>96.71</v>
      </c>
      <c r="B978" s="3">
        <f t="shared" si="98"/>
        <v>2.5936000000000003</v>
      </c>
      <c r="C978" s="3">
        <f t="shared" si="99"/>
        <v>-2.5000000000000001E-3</v>
      </c>
      <c r="D978">
        <f t="shared" si="100"/>
        <v>100</v>
      </c>
      <c r="E978">
        <f t="shared" si="101"/>
        <v>5.18</v>
      </c>
      <c r="F978">
        <f t="shared" si="102"/>
        <v>40</v>
      </c>
      <c r="I978" s="3">
        <v>3.7667000000000002</v>
      </c>
      <c r="J978" s="3">
        <v>1E-4</v>
      </c>
    </row>
    <row r="979" spans="1:10" x14ac:dyDescent="0.2">
      <c r="A979" s="5">
        <v>96.81</v>
      </c>
      <c r="B979" s="3">
        <f t="shared" si="98"/>
        <v>2.6017000000000001</v>
      </c>
      <c r="C979" s="3">
        <f t="shared" si="99"/>
        <v>-2.5999999999999999E-3</v>
      </c>
      <c r="D979">
        <f t="shared" si="100"/>
        <v>100</v>
      </c>
      <c r="E979">
        <f t="shared" si="101"/>
        <v>5.18</v>
      </c>
      <c r="F979">
        <f t="shared" si="102"/>
        <v>40</v>
      </c>
      <c r="I979" s="3">
        <v>3.7747999999999999</v>
      </c>
      <c r="J979" s="3">
        <v>0</v>
      </c>
    </row>
    <row r="980" spans="1:10" x14ac:dyDescent="0.2">
      <c r="A980" s="5">
        <v>96.91</v>
      </c>
      <c r="B980" s="3">
        <f t="shared" si="98"/>
        <v>2.6100000000000003</v>
      </c>
      <c r="C980" s="3">
        <f t="shared" si="99"/>
        <v>-2.6999999999999997E-3</v>
      </c>
      <c r="D980">
        <f t="shared" si="100"/>
        <v>100</v>
      </c>
      <c r="E980">
        <f t="shared" si="101"/>
        <v>5.18</v>
      </c>
      <c r="F980">
        <f t="shared" si="102"/>
        <v>40</v>
      </c>
      <c r="I980" s="3">
        <v>3.7831000000000001</v>
      </c>
      <c r="J980" s="3">
        <v>-1E-4</v>
      </c>
    </row>
    <row r="981" spans="1:10" x14ac:dyDescent="0.2">
      <c r="A981" s="5">
        <v>97.01</v>
      </c>
      <c r="B981" s="3">
        <f t="shared" si="98"/>
        <v>2.6185</v>
      </c>
      <c r="C981" s="3">
        <f t="shared" si="99"/>
        <v>-2.6999999999999997E-3</v>
      </c>
      <c r="D981">
        <f t="shared" si="100"/>
        <v>100</v>
      </c>
      <c r="E981">
        <f t="shared" si="101"/>
        <v>5.18</v>
      </c>
      <c r="F981">
        <f t="shared" si="102"/>
        <v>40</v>
      </c>
      <c r="I981" s="3">
        <v>3.7915999999999999</v>
      </c>
      <c r="J981" s="3">
        <v>-1E-4</v>
      </c>
    </row>
    <row r="982" spans="1:10" x14ac:dyDescent="0.2">
      <c r="A982" s="5">
        <v>97.11</v>
      </c>
      <c r="B982" s="3">
        <f t="shared" si="98"/>
        <v>2.6268000000000002</v>
      </c>
      <c r="C982" s="3">
        <f t="shared" si="99"/>
        <v>-2.5000000000000001E-3</v>
      </c>
      <c r="D982">
        <f t="shared" si="100"/>
        <v>100</v>
      </c>
      <c r="E982">
        <f t="shared" si="101"/>
        <v>5.18</v>
      </c>
      <c r="F982">
        <f t="shared" si="102"/>
        <v>40</v>
      </c>
      <c r="I982" s="3">
        <v>3.7999000000000001</v>
      </c>
      <c r="J982" s="3">
        <v>1E-4</v>
      </c>
    </row>
    <row r="983" spans="1:10" x14ac:dyDescent="0.2">
      <c r="A983" s="5">
        <v>97.21</v>
      </c>
      <c r="B983" s="3">
        <f t="shared" si="98"/>
        <v>2.6350999999999996</v>
      </c>
      <c r="C983" s="3">
        <f t="shared" si="99"/>
        <v>-2.3E-3</v>
      </c>
      <c r="D983">
        <f t="shared" si="100"/>
        <v>100</v>
      </c>
      <c r="E983">
        <f t="shared" si="101"/>
        <v>5.18</v>
      </c>
      <c r="F983">
        <f t="shared" si="102"/>
        <v>40</v>
      </c>
      <c r="I983" s="3">
        <v>3.8081999999999998</v>
      </c>
      <c r="J983" s="3">
        <v>2.9999999999999997E-4</v>
      </c>
    </row>
    <row r="984" spans="1:10" x14ac:dyDescent="0.2">
      <c r="A984" s="5">
        <v>97.31</v>
      </c>
      <c r="B984" s="3">
        <f t="shared" si="98"/>
        <v>2.6435000000000004</v>
      </c>
      <c r="C984" s="3">
        <f t="shared" si="99"/>
        <v>-2.3999999999999998E-3</v>
      </c>
      <c r="D984">
        <f t="shared" si="100"/>
        <v>100</v>
      </c>
      <c r="E984">
        <f t="shared" si="101"/>
        <v>5.18</v>
      </c>
      <c r="F984">
        <f t="shared" si="102"/>
        <v>40</v>
      </c>
      <c r="I984" s="3">
        <v>3.8166000000000002</v>
      </c>
      <c r="J984" s="3">
        <v>2.0000000000000001E-4</v>
      </c>
    </row>
    <row r="985" spans="1:10" x14ac:dyDescent="0.2">
      <c r="A985" s="5">
        <v>97.41</v>
      </c>
      <c r="B985" s="3">
        <f t="shared" si="98"/>
        <v>2.6520000000000001</v>
      </c>
      <c r="C985" s="3">
        <f t="shared" si="99"/>
        <v>-2.6999999999999997E-3</v>
      </c>
      <c r="D985">
        <f t="shared" si="100"/>
        <v>100</v>
      </c>
      <c r="E985">
        <f t="shared" si="101"/>
        <v>5.18</v>
      </c>
      <c r="F985">
        <f t="shared" si="102"/>
        <v>40</v>
      </c>
      <c r="I985" s="3">
        <v>3.8250999999999999</v>
      </c>
      <c r="J985" s="3">
        <v>-1E-4</v>
      </c>
    </row>
    <row r="986" spans="1:10" x14ac:dyDescent="0.2">
      <c r="A986" s="5">
        <v>97.51</v>
      </c>
      <c r="B986" s="3">
        <f t="shared" si="98"/>
        <v>2.6600999999999999</v>
      </c>
      <c r="C986" s="3">
        <f t="shared" si="99"/>
        <v>-2.6999999999999997E-3</v>
      </c>
      <c r="D986">
        <f t="shared" si="100"/>
        <v>100</v>
      </c>
      <c r="E986">
        <f t="shared" si="101"/>
        <v>5.18</v>
      </c>
      <c r="F986">
        <f t="shared" si="102"/>
        <v>40</v>
      </c>
      <c r="I986" s="3">
        <v>3.8332000000000002</v>
      </c>
      <c r="J986" s="3">
        <v>-1E-4</v>
      </c>
    </row>
    <row r="987" spans="1:10" x14ac:dyDescent="0.2">
      <c r="A987" s="5">
        <v>97.61</v>
      </c>
      <c r="B987" s="3">
        <f t="shared" si="98"/>
        <v>2.6684999999999999</v>
      </c>
      <c r="C987" s="3">
        <f t="shared" si="99"/>
        <v>-2.5999999999999999E-3</v>
      </c>
      <c r="D987">
        <f t="shared" si="100"/>
        <v>100</v>
      </c>
      <c r="E987">
        <f t="shared" si="101"/>
        <v>5.18</v>
      </c>
      <c r="F987">
        <f t="shared" si="102"/>
        <v>40</v>
      </c>
      <c r="I987" s="3">
        <v>3.8416000000000001</v>
      </c>
      <c r="J987" s="3">
        <v>0</v>
      </c>
    </row>
    <row r="988" spans="1:10" x14ac:dyDescent="0.2">
      <c r="A988" s="5">
        <v>97.71</v>
      </c>
      <c r="B988" s="3">
        <f t="shared" si="98"/>
        <v>2.6768999999999998</v>
      </c>
      <c r="C988" s="3">
        <f t="shared" si="99"/>
        <v>-2.5999999999999999E-3</v>
      </c>
      <c r="D988">
        <f t="shared" si="100"/>
        <v>100</v>
      </c>
      <c r="E988">
        <f t="shared" si="101"/>
        <v>5.18</v>
      </c>
      <c r="F988">
        <f t="shared" si="102"/>
        <v>40</v>
      </c>
      <c r="I988" s="3">
        <v>3.85</v>
      </c>
      <c r="J988" s="3">
        <v>0</v>
      </c>
    </row>
    <row r="989" spans="1:10" x14ac:dyDescent="0.2">
      <c r="A989" s="5">
        <v>97.81</v>
      </c>
      <c r="B989" s="3">
        <f t="shared" si="98"/>
        <v>2.6852</v>
      </c>
      <c r="C989" s="3">
        <f t="shared" si="99"/>
        <v>-2.6999999999999997E-3</v>
      </c>
      <c r="D989">
        <f t="shared" si="100"/>
        <v>100</v>
      </c>
      <c r="E989">
        <f t="shared" si="101"/>
        <v>5.18</v>
      </c>
      <c r="F989">
        <f t="shared" si="102"/>
        <v>40</v>
      </c>
      <c r="I989" s="3">
        <v>3.8582999999999998</v>
      </c>
      <c r="J989" s="3">
        <v>-1E-4</v>
      </c>
    </row>
    <row r="990" spans="1:10" x14ac:dyDescent="0.2">
      <c r="A990" s="5">
        <v>97.91</v>
      </c>
      <c r="B990" s="3">
        <f t="shared" si="98"/>
        <v>2.6935000000000002</v>
      </c>
      <c r="C990" s="3">
        <f t="shared" si="99"/>
        <v>-2.6999999999999997E-3</v>
      </c>
      <c r="D990">
        <f t="shared" si="100"/>
        <v>100</v>
      </c>
      <c r="E990">
        <f t="shared" si="101"/>
        <v>5.18</v>
      </c>
      <c r="F990">
        <f t="shared" si="102"/>
        <v>40</v>
      </c>
      <c r="I990" s="3">
        <v>3.8666</v>
      </c>
      <c r="J990" s="3">
        <v>-1E-4</v>
      </c>
    </row>
    <row r="991" spans="1:10" x14ac:dyDescent="0.2">
      <c r="A991" s="5">
        <v>98.01</v>
      </c>
      <c r="B991" s="3">
        <f t="shared" si="98"/>
        <v>2.7019000000000002</v>
      </c>
      <c r="C991" s="3">
        <f t="shared" si="99"/>
        <v>-2.5000000000000001E-3</v>
      </c>
      <c r="D991">
        <f t="shared" si="100"/>
        <v>100</v>
      </c>
      <c r="E991">
        <f t="shared" si="101"/>
        <v>5.18</v>
      </c>
      <c r="F991">
        <f t="shared" si="102"/>
        <v>40</v>
      </c>
      <c r="I991" s="3">
        <v>3.875</v>
      </c>
      <c r="J991" s="3">
        <v>1E-4</v>
      </c>
    </row>
    <row r="992" spans="1:10" x14ac:dyDescent="0.2">
      <c r="A992" s="5">
        <v>98.11</v>
      </c>
      <c r="B992" s="3">
        <f t="shared" si="98"/>
        <v>2.7102000000000004</v>
      </c>
      <c r="C992" s="3">
        <f t="shared" si="99"/>
        <v>-2.5000000000000001E-3</v>
      </c>
      <c r="D992">
        <f t="shared" si="100"/>
        <v>100</v>
      </c>
      <c r="E992">
        <f t="shared" si="101"/>
        <v>5.18</v>
      </c>
      <c r="F992">
        <f t="shared" si="102"/>
        <v>40</v>
      </c>
      <c r="I992" s="3">
        <v>3.8833000000000002</v>
      </c>
      <c r="J992" s="3">
        <v>1E-4</v>
      </c>
    </row>
    <row r="993" spans="1:10" x14ac:dyDescent="0.2">
      <c r="A993" s="5">
        <v>98.21</v>
      </c>
      <c r="B993" s="3">
        <f t="shared" si="98"/>
        <v>2.7184999999999997</v>
      </c>
      <c r="C993" s="3">
        <f t="shared" si="99"/>
        <v>-2.5999999999999999E-3</v>
      </c>
      <c r="D993">
        <f t="shared" si="100"/>
        <v>100</v>
      </c>
      <c r="E993">
        <f t="shared" si="101"/>
        <v>5.18</v>
      </c>
      <c r="F993">
        <f t="shared" si="102"/>
        <v>40</v>
      </c>
      <c r="I993" s="3">
        <v>3.8915999999999999</v>
      </c>
      <c r="J993" s="3">
        <v>0</v>
      </c>
    </row>
    <row r="994" spans="1:10" x14ac:dyDescent="0.2">
      <c r="A994" s="5">
        <v>98.31</v>
      </c>
      <c r="B994" s="3">
        <f t="shared" si="98"/>
        <v>2.7268999999999997</v>
      </c>
      <c r="C994" s="3">
        <f t="shared" si="99"/>
        <v>-2.8E-3</v>
      </c>
      <c r="D994">
        <f t="shared" si="100"/>
        <v>100</v>
      </c>
      <c r="E994">
        <f t="shared" si="101"/>
        <v>5.18</v>
      </c>
      <c r="F994">
        <f t="shared" si="102"/>
        <v>40</v>
      </c>
      <c r="I994" s="3">
        <v>3.9</v>
      </c>
      <c r="J994" s="3">
        <v>-2.0000000000000001E-4</v>
      </c>
    </row>
    <row r="995" spans="1:10" x14ac:dyDescent="0.2">
      <c r="A995" s="5">
        <v>98.41</v>
      </c>
      <c r="B995" s="3">
        <f t="shared" si="98"/>
        <v>2.7351000000000001</v>
      </c>
      <c r="C995" s="3">
        <f t="shared" si="99"/>
        <v>-2.6999999999999997E-3</v>
      </c>
      <c r="D995">
        <f t="shared" si="100"/>
        <v>100</v>
      </c>
      <c r="E995">
        <f t="shared" si="101"/>
        <v>5.18</v>
      </c>
      <c r="F995">
        <f t="shared" si="102"/>
        <v>40</v>
      </c>
      <c r="I995" s="3">
        <v>3.9081999999999999</v>
      </c>
      <c r="J995" s="3">
        <v>-1E-4</v>
      </c>
    </row>
    <row r="996" spans="1:10" x14ac:dyDescent="0.2">
      <c r="A996" s="5">
        <v>98.51</v>
      </c>
      <c r="B996" s="3">
        <f t="shared" si="98"/>
        <v>2.7432999999999996</v>
      </c>
      <c r="C996" s="3">
        <f t="shared" si="99"/>
        <v>-2.5000000000000001E-3</v>
      </c>
      <c r="D996">
        <f t="shared" si="100"/>
        <v>100</v>
      </c>
      <c r="E996">
        <f t="shared" si="101"/>
        <v>5.18</v>
      </c>
      <c r="F996">
        <f t="shared" si="102"/>
        <v>40</v>
      </c>
      <c r="I996" s="3">
        <v>3.9163999999999999</v>
      </c>
      <c r="J996" s="3">
        <v>1E-4</v>
      </c>
    </row>
    <row r="997" spans="1:10" x14ac:dyDescent="0.2">
      <c r="A997" s="5">
        <v>98.61</v>
      </c>
      <c r="B997" s="3">
        <f t="shared" si="98"/>
        <v>2.7518000000000002</v>
      </c>
      <c r="C997" s="3">
        <f t="shared" si="99"/>
        <v>-2.8999999999999998E-3</v>
      </c>
      <c r="D997">
        <f t="shared" si="100"/>
        <v>100</v>
      </c>
      <c r="E997">
        <f t="shared" si="101"/>
        <v>5.18</v>
      </c>
      <c r="F997">
        <f t="shared" si="102"/>
        <v>40</v>
      </c>
      <c r="I997" s="3">
        <v>3.9249000000000001</v>
      </c>
      <c r="J997" s="3">
        <v>-2.9999999999999997E-4</v>
      </c>
    </row>
    <row r="998" spans="1:10" x14ac:dyDescent="0.2">
      <c r="A998" s="5">
        <v>98.71</v>
      </c>
      <c r="B998" s="3">
        <f t="shared" si="98"/>
        <v>2.7602000000000002</v>
      </c>
      <c r="C998" s="3">
        <f t="shared" si="99"/>
        <v>-2.3999999999999998E-3</v>
      </c>
      <c r="D998">
        <f t="shared" si="100"/>
        <v>100</v>
      </c>
      <c r="E998">
        <f t="shared" si="101"/>
        <v>5.18</v>
      </c>
      <c r="F998">
        <f t="shared" si="102"/>
        <v>40</v>
      </c>
      <c r="I998" s="3">
        <v>3.9333</v>
      </c>
      <c r="J998" s="3">
        <v>2.0000000000000001E-4</v>
      </c>
    </row>
    <row r="999" spans="1:10" x14ac:dyDescent="0.2">
      <c r="A999" s="5">
        <v>98.81</v>
      </c>
      <c r="B999" s="3">
        <f t="shared" si="98"/>
        <v>2.7685000000000004</v>
      </c>
      <c r="C999" s="3">
        <f t="shared" si="99"/>
        <v>-2.5999999999999999E-3</v>
      </c>
      <c r="D999">
        <f t="shared" si="100"/>
        <v>100</v>
      </c>
      <c r="E999">
        <f t="shared" si="101"/>
        <v>5.18</v>
      </c>
      <c r="F999">
        <f t="shared" si="102"/>
        <v>40</v>
      </c>
      <c r="I999" s="3">
        <v>3.9416000000000002</v>
      </c>
      <c r="J999" s="3">
        <v>0</v>
      </c>
    </row>
    <row r="1000" spans="1:10" x14ac:dyDescent="0.2">
      <c r="A1000" s="5">
        <v>98.91</v>
      </c>
      <c r="B1000" s="3">
        <f t="shared" si="98"/>
        <v>2.7769000000000004</v>
      </c>
      <c r="C1000" s="3">
        <f t="shared" si="99"/>
        <v>-2.3999999999999998E-3</v>
      </c>
      <c r="D1000">
        <f t="shared" si="100"/>
        <v>100</v>
      </c>
      <c r="E1000">
        <f t="shared" si="101"/>
        <v>5.18</v>
      </c>
      <c r="F1000">
        <f t="shared" si="102"/>
        <v>40</v>
      </c>
      <c r="I1000" s="3">
        <v>3.95</v>
      </c>
      <c r="J1000" s="3">
        <v>2.0000000000000001E-4</v>
      </c>
    </row>
    <row r="1001" spans="1:10" x14ac:dyDescent="0.2">
      <c r="A1001" s="5">
        <v>99.01</v>
      </c>
      <c r="B1001" s="3">
        <f t="shared" si="98"/>
        <v>2.7853000000000003</v>
      </c>
      <c r="C1001" s="3">
        <f t="shared" si="99"/>
        <v>-2.5999999999999999E-3</v>
      </c>
      <c r="D1001">
        <f t="shared" si="100"/>
        <v>100</v>
      </c>
      <c r="E1001">
        <f t="shared" si="101"/>
        <v>5.18</v>
      </c>
      <c r="F1001">
        <f t="shared" si="102"/>
        <v>40</v>
      </c>
      <c r="I1001" s="3">
        <v>3.9584000000000001</v>
      </c>
      <c r="J1001" s="3">
        <v>0</v>
      </c>
    </row>
    <row r="1002" spans="1:10" x14ac:dyDescent="0.2">
      <c r="A1002" s="5">
        <v>99.11</v>
      </c>
      <c r="B1002" s="3">
        <f t="shared" si="98"/>
        <v>2.7934000000000001</v>
      </c>
      <c r="C1002" s="3">
        <f t="shared" si="99"/>
        <v>-2.3999999999999998E-3</v>
      </c>
      <c r="D1002">
        <f t="shared" si="100"/>
        <v>100</v>
      </c>
      <c r="E1002">
        <f t="shared" si="101"/>
        <v>5.18</v>
      </c>
      <c r="F1002">
        <f t="shared" si="102"/>
        <v>40</v>
      </c>
      <c r="I1002" s="3">
        <v>3.9664999999999999</v>
      </c>
      <c r="J1002" s="3">
        <v>2.0000000000000001E-4</v>
      </c>
    </row>
    <row r="1003" spans="1:10" x14ac:dyDescent="0.2">
      <c r="A1003" s="5">
        <v>99.21</v>
      </c>
      <c r="B1003" s="3">
        <f t="shared" si="98"/>
        <v>2.8018000000000001</v>
      </c>
      <c r="C1003" s="3">
        <f t="shared" si="99"/>
        <v>-2.5999999999999999E-3</v>
      </c>
      <c r="D1003">
        <f t="shared" si="100"/>
        <v>100</v>
      </c>
      <c r="E1003">
        <f t="shared" si="101"/>
        <v>5.18</v>
      </c>
      <c r="F1003">
        <f t="shared" si="102"/>
        <v>40</v>
      </c>
      <c r="I1003" s="3">
        <v>3.9748999999999999</v>
      </c>
      <c r="J1003" s="3">
        <v>0</v>
      </c>
    </row>
    <row r="1004" spans="1:10" x14ac:dyDescent="0.2">
      <c r="A1004" s="5">
        <v>99.31</v>
      </c>
      <c r="B1004" s="3">
        <f t="shared" si="98"/>
        <v>2.8102999999999998</v>
      </c>
      <c r="C1004" s="3">
        <f t="shared" si="99"/>
        <v>-2.5000000000000001E-3</v>
      </c>
      <c r="D1004">
        <f t="shared" si="100"/>
        <v>100</v>
      </c>
      <c r="E1004">
        <f t="shared" si="101"/>
        <v>5.18</v>
      </c>
      <c r="F1004">
        <f t="shared" si="102"/>
        <v>40</v>
      </c>
      <c r="I1004" s="3">
        <v>3.9834000000000001</v>
      </c>
      <c r="J1004" s="3">
        <v>1E-4</v>
      </c>
    </row>
    <row r="1005" spans="1:10" x14ac:dyDescent="0.2">
      <c r="A1005" s="5">
        <v>99.41</v>
      </c>
      <c r="B1005" s="3">
        <f t="shared" si="98"/>
        <v>2.8185000000000002</v>
      </c>
      <c r="C1005" s="3">
        <f t="shared" si="99"/>
        <v>-2.5000000000000001E-3</v>
      </c>
      <c r="D1005">
        <f t="shared" si="100"/>
        <v>100</v>
      </c>
      <c r="E1005">
        <f t="shared" si="101"/>
        <v>5.18</v>
      </c>
      <c r="F1005">
        <f t="shared" si="102"/>
        <v>40</v>
      </c>
      <c r="I1005" s="3">
        <v>3.9916</v>
      </c>
      <c r="J1005" s="3">
        <v>1E-4</v>
      </c>
    </row>
    <row r="1006" spans="1:10" x14ac:dyDescent="0.2">
      <c r="A1006" s="5">
        <v>99.51</v>
      </c>
      <c r="B1006" s="3">
        <f t="shared" si="98"/>
        <v>2.8267999999999995</v>
      </c>
      <c r="C1006" s="3">
        <f t="shared" si="99"/>
        <v>-2.8E-3</v>
      </c>
      <c r="D1006">
        <f t="shared" si="100"/>
        <v>100</v>
      </c>
      <c r="E1006">
        <f t="shared" si="101"/>
        <v>5.18</v>
      </c>
      <c r="F1006">
        <f t="shared" si="102"/>
        <v>40</v>
      </c>
      <c r="I1006" s="3">
        <v>3.9998999999999998</v>
      </c>
      <c r="J1006" s="3">
        <v>-2.0000000000000001E-4</v>
      </c>
    </row>
    <row r="1007" spans="1:10" x14ac:dyDescent="0.2">
      <c r="A1007" s="5">
        <v>99.61</v>
      </c>
      <c r="B1007" s="3">
        <f t="shared" si="98"/>
        <v>2.8353000000000002</v>
      </c>
      <c r="C1007" s="3">
        <f t="shared" si="99"/>
        <v>-2.3999999999999998E-3</v>
      </c>
      <c r="D1007">
        <f t="shared" si="100"/>
        <v>100</v>
      </c>
      <c r="E1007">
        <f t="shared" si="101"/>
        <v>5.18</v>
      </c>
      <c r="F1007">
        <f t="shared" si="102"/>
        <v>40</v>
      </c>
      <c r="I1007" s="3">
        <v>4.0084</v>
      </c>
      <c r="J1007" s="3">
        <v>2.0000000000000001E-4</v>
      </c>
    </row>
    <row r="1008" spans="1:10" x14ac:dyDescent="0.2">
      <c r="A1008" s="5">
        <v>99.71</v>
      </c>
      <c r="B1008" s="3">
        <f t="shared" si="98"/>
        <v>2.8436000000000003</v>
      </c>
      <c r="C1008" s="3">
        <f t="shared" si="99"/>
        <v>-2.5999999999999999E-3</v>
      </c>
      <c r="D1008">
        <f t="shared" si="100"/>
        <v>100</v>
      </c>
      <c r="E1008">
        <f t="shared" si="101"/>
        <v>5.18</v>
      </c>
      <c r="F1008">
        <f t="shared" si="102"/>
        <v>40</v>
      </c>
      <c r="I1008" s="3">
        <v>4.0167000000000002</v>
      </c>
      <c r="J1008" s="3">
        <v>0</v>
      </c>
    </row>
    <row r="1009" spans="1:10" x14ac:dyDescent="0.2">
      <c r="A1009" s="5">
        <v>99.81</v>
      </c>
      <c r="B1009" s="3">
        <f t="shared" si="98"/>
        <v>2.8517000000000001</v>
      </c>
      <c r="C1009" s="3">
        <f t="shared" si="99"/>
        <v>-2.5999999999999999E-3</v>
      </c>
      <c r="D1009">
        <f t="shared" si="100"/>
        <v>100</v>
      </c>
      <c r="E1009">
        <f t="shared" si="101"/>
        <v>5.18</v>
      </c>
      <c r="F1009">
        <f t="shared" si="102"/>
        <v>40</v>
      </c>
      <c r="I1009" s="3">
        <v>4.0247999999999999</v>
      </c>
      <c r="J1009" s="3">
        <v>0</v>
      </c>
    </row>
    <row r="1010" spans="1:10" x14ac:dyDescent="0.2">
      <c r="A1010" s="5">
        <v>99.91</v>
      </c>
      <c r="B1010" s="3">
        <f t="shared" si="98"/>
        <v>2.8601000000000001</v>
      </c>
      <c r="C1010" s="3">
        <f t="shared" si="99"/>
        <v>-2.3999999999999998E-3</v>
      </c>
      <c r="D1010">
        <f t="shared" si="100"/>
        <v>100</v>
      </c>
      <c r="E1010">
        <f t="shared" si="101"/>
        <v>5.18</v>
      </c>
      <c r="F1010">
        <f t="shared" si="102"/>
        <v>40</v>
      </c>
      <c r="I1010" s="3">
        <v>4.0331999999999999</v>
      </c>
      <c r="J1010" s="3">
        <v>2.0000000000000001E-4</v>
      </c>
    </row>
    <row r="1011" spans="1:10" x14ac:dyDescent="0.2">
      <c r="A1011" s="5">
        <v>100.01</v>
      </c>
      <c r="B1011" s="3">
        <f t="shared" si="98"/>
        <v>2.8685</v>
      </c>
      <c r="C1011" s="3">
        <f t="shared" si="99"/>
        <v>-2.6999999999999997E-3</v>
      </c>
      <c r="D1011">
        <f t="shared" si="100"/>
        <v>100</v>
      </c>
      <c r="E1011">
        <f t="shared" si="101"/>
        <v>5.18</v>
      </c>
      <c r="F1011">
        <f t="shared" si="102"/>
        <v>40</v>
      </c>
      <c r="I1011" s="3">
        <v>4.0415999999999999</v>
      </c>
      <c r="J1011" s="3">
        <v>-1E-4</v>
      </c>
    </row>
    <row r="1012" spans="1:10" x14ac:dyDescent="0.2">
      <c r="A1012" s="5">
        <v>100.11</v>
      </c>
      <c r="B1012" s="3">
        <f t="shared" si="98"/>
        <v>2.8768000000000002</v>
      </c>
      <c r="C1012" s="3">
        <f t="shared" si="99"/>
        <v>-2.5000000000000001E-3</v>
      </c>
      <c r="D1012">
        <f t="shared" si="100"/>
        <v>100</v>
      </c>
      <c r="E1012">
        <f t="shared" si="101"/>
        <v>5.18</v>
      </c>
      <c r="F1012">
        <f t="shared" si="102"/>
        <v>40</v>
      </c>
      <c r="I1012" s="3">
        <v>4.0499000000000001</v>
      </c>
      <c r="J1012" s="3">
        <v>1E-4</v>
      </c>
    </row>
    <row r="1013" spans="1:10" x14ac:dyDescent="0.2">
      <c r="A1013" s="5">
        <v>100.21</v>
      </c>
      <c r="B1013" s="3">
        <f t="shared" si="98"/>
        <v>2.8851000000000004</v>
      </c>
      <c r="C1013" s="3">
        <f t="shared" si="99"/>
        <v>-2.6999999999999997E-3</v>
      </c>
      <c r="D1013">
        <f t="shared" si="100"/>
        <v>100</v>
      </c>
      <c r="E1013">
        <f t="shared" si="101"/>
        <v>5.18</v>
      </c>
      <c r="F1013">
        <f t="shared" si="102"/>
        <v>40</v>
      </c>
      <c r="I1013" s="3">
        <v>4.0582000000000003</v>
      </c>
      <c r="J1013" s="3">
        <v>-1E-4</v>
      </c>
    </row>
    <row r="1014" spans="1:10" x14ac:dyDescent="0.2">
      <c r="A1014" s="5">
        <v>100.31</v>
      </c>
      <c r="B1014" s="3">
        <f t="shared" si="98"/>
        <v>2.8935000000000004</v>
      </c>
      <c r="C1014" s="3">
        <f t="shared" si="99"/>
        <v>-2.5999999999999999E-3</v>
      </c>
      <c r="D1014">
        <f t="shared" si="100"/>
        <v>100</v>
      </c>
      <c r="E1014">
        <f t="shared" si="101"/>
        <v>5.18</v>
      </c>
      <c r="F1014">
        <f t="shared" si="102"/>
        <v>40</v>
      </c>
      <c r="I1014" s="3">
        <v>4.0666000000000002</v>
      </c>
      <c r="J1014" s="3">
        <v>0</v>
      </c>
    </row>
    <row r="1015" spans="1:10" x14ac:dyDescent="0.2">
      <c r="A1015" s="5">
        <v>100.41</v>
      </c>
      <c r="B1015" s="3">
        <f t="shared" si="98"/>
        <v>2.9020000000000001</v>
      </c>
      <c r="C1015" s="3">
        <f t="shared" si="99"/>
        <v>-2.5999999999999999E-3</v>
      </c>
      <c r="D1015">
        <f t="shared" si="100"/>
        <v>100</v>
      </c>
      <c r="E1015">
        <f t="shared" si="101"/>
        <v>5.18</v>
      </c>
      <c r="F1015">
        <f t="shared" si="102"/>
        <v>40</v>
      </c>
      <c r="I1015" s="3">
        <v>4.0750999999999999</v>
      </c>
      <c r="J1015" s="3">
        <v>0</v>
      </c>
    </row>
    <row r="1016" spans="1:10" x14ac:dyDescent="0.2">
      <c r="A1016" s="5">
        <v>100.51</v>
      </c>
      <c r="B1016" s="3">
        <f t="shared" si="98"/>
        <v>2.9100999999999999</v>
      </c>
      <c r="C1016" s="3">
        <f t="shared" si="99"/>
        <v>-2.6999999999999997E-3</v>
      </c>
      <c r="D1016">
        <f t="shared" si="100"/>
        <v>100</v>
      </c>
      <c r="E1016">
        <f t="shared" si="101"/>
        <v>5.18</v>
      </c>
      <c r="F1016">
        <f t="shared" si="102"/>
        <v>40</v>
      </c>
      <c r="I1016" s="3">
        <v>4.0831999999999997</v>
      </c>
      <c r="J1016" s="3">
        <v>-1E-4</v>
      </c>
    </row>
    <row r="1017" spans="1:10" x14ac:dyDescent="0.2">
      <c r="A1017" s="5">
        <v>100.61</v>
      </c>
      <c r="B1017" s="3">
        <f t="shared" ref="B1017:B1080" si="103">I1017-$I$312</f>
        <v>2.9184999999999999</v>
      </c>
      <c r="C1017" s="3">
        <f t="shared" ref="C1017:C1080" si="104">J1017-$J$312</f>
        <v>-2.5999999999999999E-3</v>
      </c>
      <c r="D1017">
        <f t="shared" si="100"/>
        <v>100</v>
      </c>
      <c r="E1017">
        <f t="shared" si="101"/>
        <v>5.18</v>
      </c>
      <c r="F1017">
        <f t="shared" si="102"/>
        <v>40</v>
      </c>
      <c r="I1017" s="3">
        <v>4.0915999999999997</v>
      </c>
      <c r="J1017" s="3">
        <v>0</v>
      </c>
    </row>
    <row r="1018" spans="1:10" x14ac:dyDescent="0.2">
      <c r="A1018" s="5">
        <v>100.71</v>
      </c>
      <c r="B1018" s="3">
        <f t="shared" si="103"/>
        <v>2.9268000000000001</v>
      </c>
      <c r="C1018" s="3">
        <f t="shared" si="104"/>
        <v>-2.5999999999999999E-3</v>
      </c>
      <c r="D1018">
        <f t="shared" si="100"/>
        <v>100</v>
      </c>
      <c r="E1018">
        <f t="shared" si="101"/>
        <v>5.18</v>
      </c>
      <c r="F1018">
        <f t="shared" si="102"/>
        <v>40</v>
      </c>
      <c r="I1018" s="3">
        <v>4.0998999999999999</v>
      </c>
      <c r="J1018" s="3">
        <v>0</v>
      </c>
    </row>
    <row r="1019" spans="1:10" x14ac:dyDescent="0.2">
      <c r="A1019" s="5">
        <v>100.81</v>
      </c>
      <c r="B1019" s="3">
        <f t="shared" si="103"/>
        <v>2.9352</v>
      </c>
      <c r="C1019" s="3">
        <f t="shared" si="104"/>
        <v>-2.5999999999999999E-3</v>
      </c>
      <c r="D1019">
        <f t="shared" si="100"/>
        <v>100</v>
      </c>
      <c r="E1019">
        <f t="shared" si="101"/>
        <v>5.18</v>
      </c>
      <c r="F1019">
        <f t="shared" si="102"/>
        <v>40</v>
      </c>
      <c r="I1019" s="3">
        <v>4.1082999999999998</v>
      </c>
      <c r="J1019" s="3">
        <v>0</v>
      </c>
    </row>
    <row r="1020" spans="1:10" x14ac:dyDescent="0.2">
      <c r="A1020" s="5">
        <v>100.91</v>
      </c>
      <c r="B1020" s="3">
        <f t="shared" si="103"/>
        <v>2.9434000000000005</v>
      </c>
      <c r="C1020" s="3">
        <f t="shared" si="104"/>
        <v>-2.5999999999999999E-3</v>
      </c>
      <c r="D1020">
        <f t="shared" si="100"/>
        <v>100</v>
      </c>
      <c r="E1020">
        <f t="shared" si="101"/>
        <v>5.18</v>
      </c>
      <c r="F1020">
        <f t="shared" si="102"/>
        <v>40</v>
      </c>
      <c r="I1020" s="3">
        <v>4.1165000000000003</v>
      </c>
      <c r="J1020" s="3">
        <v>0</v>
      </c>
    </row>
    <row r="1021" spans="1:10" x14ac:dyDescent="0.2">
      <c r="A1021" s="5">
        <v>101.01</v>
      </c>
      <c r="B1021" s="3">
        <f t="shared" si="103"/>
        <v>2.9519000000000002</v>
      </c>
      <c r="C1021" s="3">
        <f t="shared" si="104"/>
        <v>-2.5000000000000001E-3</v>
      </c>
      <c r="D1021">
        <f t="shared" si="100"/>
        <v>100</v>
      </c>
      <c r="E1021">
        <f t="shared" si="101"/>
        <v>5.18</v>
      </c>
      <c r="F1021">
        <f t="shared" si="102"/>
        <v>40</v>
      </c>
      <c r="I1021" s="3">
        <v>4.125</v>
      </c>
      <c r="J1021" s="3">
        <v>1E-4</v>
      </c>
    </row>
    <row r="1022" spans="1:10" x14ac:dyDescent="0.2">
      <c r="A1022" s="5">
        <v>101.11</v>
      </c>
      <c r="B1022" s="3">
        <f t="shared" si="103"/>
        <v>2.9602000000000004</v>
      </c>
      <c r="C1022" s="3">
        <f t="shared" si="104"/>
        <v>-2.6999999999999997E-3</v>
      </c>
      <c r="D1022">
        <f t="shared" si="100"/>
        <v>100</v>
      </c>
      <c r="E1022">
        <f t="shared" si="101"/>
        <v>5.18</v>
      </c>
      <c r="F1022">
        <f t="shared" si="102"/>
        <v>40</v>
      </c>
      <c r="I1022" s="3">
        <v>4.1333000000000002</v>
      </c>
      <c r="J1022" s="3">
        <v>-1E-4</v>
      </c>
    </row>
    <row r="1023" spans="1:10" x14ac:dyDescent="0.2">
      <c r="A1023" s="5">
        <v>101.21</v>
      </c>
      <c r="B1023" s="3">
        <f t="shared" si="103"/>
        <v>2.9685000000000006</v>
      </c>
      <c r="C1023" s="3">
        <f t="shared" si="104"/>
        <v>-2.5999999999999999E-3</v>
      </c>
      <c r="D1023">
        <f t="shared" si="100"/>
        <v>100</v>
      </c>
      <c r="E1023">
        <f t="shared" si="101"/>
        <v>5.18</v>
      </c>
      <c r="F1023">
        <f t="shared" si="102"/>
        <v>40</v>
      </c>
      <c r="I1023" s="3">
        <v>4.1416000000000004</v>
      </c>
      <c r="J1023" s="3">
        <v>0</v>
      </c>
    </row>
    <row r="1024" spans="1:10" x14ac:dyDescent="0.2">
      <c r="A1024" s="5">
        <v>101.31</v>
      </c>
      <c r="B1024" s="3">
        <f t="shared" si="103"/>
        <v>2.9770000000000003</v>
      </c>
      <c r="C1024" s="3">
        <f t="shared" si="104"/>
        <v>-2.5999999999999999E-3</v>
      </c>
      <c r="D1024">
        <f t="shared" si="100"/>
        <v>100</v>
      </c>
      <c r="E1024">
        <f t="shared" si="101"/>
        <v>5.18</v>
      </c>
      <c r="F1024">
        <f t="shared" si="102"/>
        <v>40</v>
      </c>
      <c r="I1024" s="3">
        <v>4.1501000000000001</v>
      </c>
      <c r="J1024" s="3">
        <v>0</v>
      </c>
    </row>
    <row r="1025" spans="1:10" x14ac:dyDescent="0.2">
      <c r="A1025" s="5">
        <v>101.41</v>
      </c>
      <c r="B1025" s="3">
        <f t="shared" si="103"/>
        <v>2.9851000000000001</v>
      </c>
      <c r="C1025" s="3">
        <f t="shared" si="104"/>
        <v>-2.5999999999999999E-3</v>
      </c>
      <c r="D1025">
        <f t="shared" si="100"/>
        <v>100</v>
      </c>
      <c r="E1025">
        <f t="shared" si="101"/>
        <v>5.18</v>
      </c>
      <c r="F1025">
        <f t="shared" si="102"/>
        <v>40</v>
      </c>
      <c r="I1025" s="3">
        <v>4.1581999999999999</v>
      </c>
      <c r="J1025" s="3">
        <v>0</v>
      </c>
    </row>
    <row r="1026" spans="1:10" x14ac:dyDescent="0.2">
      <c r="A1026" s="5">
        <v>101.51</v>
      </c>
      <c r="B1026" s="3">
        <f t="shared" si="103"/>
        <v>2.9933000000000005</v>
      </c>
      <c r="C1026" s="3">
        <f t="shared" si="104"/>
        <v>-2.5999999999999999E-3</v>
      </c>
      <c r="D1026">
        <f t="shared" si="100"/>
        <v>100</v>
      </c>
      <c r="E1026">
        <f t="shared" si="101"/>
        <v>5.18</v>
      </c>
      <c r="F1026">
        <f t="shared" si="102"/>
        <v>40</v>
      </c>
      <c r="I1026" s="3">
        <v>4.1664000000000003</v>
      </c>
      <c r="J1026" s="3">
        <v>0</v>
      </c>
    </row>
    <row r="1027" spans="1:10" x14ac:dyDescent="0.2">
      <c r="A1027" s="5">
        <v>101.61</v>
      </c>
      <c r="B1027" s="3">
        <f t="shared" si="103"/>
        <v>3.0018000000000002</v>
      </c>
      <c r="C1027" s="3">
        <f t="shared" si="104"/>
        <v>-2.5000000000000001E-3</v>
      </c>
      <c r="D1027">
        <f t="shared" si="100"/>
        <v>100</v>
      </c>
      <c r="E1027">
        <f t="shared" si="101"/>
        <v>5.18</v>
      </c>
      <c r="F1027">
        <f t="shared" si="102"/>
        <v>40</v>
      </c>
      <c r="I1027" s="3">
        <v>4.1749000000000001</v>
      </c>
      <c r="J1027" s="3">
        <v>1E-4</v>
      </c>
    </row>
    <row r="1028" spans="1:10" x14ac:dyDescent="0.2">
      <c r="A1028" s="5">
        <v>101.71</v>
      </c>
      <c r="B1028" s="3">
        <f t="shared" si="103"/>
        <v>3.0102000000000002</v>
      </c>
      <c r="C1028" s="3">
        <f t="shared" si="104"/>
        <v>-2.5000000000000001E-3</v>
      </c>
      <c r="D1028">
        <f t="shared" si="100"/>
        <v>100</v>
      </c>
      <c r="E1028">
        <f t="shared" si="101"/>
        <v>5.18</v>
      </c>
      <c r="F1028">
        <f t="shared" si="102"/>
        <v>40</v>
      </c>
      <c r="I1028" s="3">
        <v>4.1833</v>
      </c>
      <c r="J1028" s="3">
        <v>1E-4</v>
      </c>
    </row>
    <row r="1029" spans="1:10" x14ac:dyDescent="0.2">
      <c r="A1029" s="5">
        <v>101.81</v>
      </c>
      <c r="B1029" s="3">
        <f t="shared" si="103"/>
        <v>3.0183999999999997</v>
      </c>
      <c r="C1029" s="3">
        <f t="shared" si="104"/>
        <v>-2.6999999999999997E-3</v>
      </c>
      <c r="D1029">
        <f t="shared" si="100"/>
        <v>100</v>
      </c>
      <c r="E1029">
        <f t="shared" si="101"/>
        <v>5.18</v>
      </c>
      <c r="F1029">
        <f t="shared" si="102"/>
        <v>40</v>
      </c>
      <c r="I1029" s="3">
        <v>4.1914999999999996</v>
      </c>
      <c r="J1029" s="3">
        <v>-1E-4</v>
      </c>
    </row>
    <row r="1030" spans="1:10" x14ac:dyDescent="0.2">
      <c r="A1030" s="5">
        <v>101.91</v>
      </c>
      <c r="B1030" s="3">
        <f t="shared" si="103"/>
        <v>3.0269000000000004</v>
      </c>
      <c r="C1030" s="3">
        <f t="shared" si="104"/>
        <v>-2.5999999999999999E-3</v>
      </c>
      <c r="D1030">
        <f t="shared" si="100"/>
        <v>100</v>
      </c>
      <c r="E1030">
        <f t="shared" si="101"/>
        <v>5.18</v>
      </c>
      <c r="F1030">
        <f t="shared" si="102"/>
        <v>40</v>
      </c>
      <c r="I1030" s="3">
        <v>4.2</v>
      </c>
      <c r="J1030" s="3">
        <v>0</v>
      </c>
    </row>
    <row r="1031" spans="1:10" x14ac:dyDescent="0.2">
      <c r="A1031" s="5">
        <v>102.01</v>
      </c>
      <c r="B1031" s="3">
        <f t="shared" si="103"/>
        <v>3.0352000000000006</v>
      </c>
      <c r="C1031" s="3">
        <f t="shared" si="104"/>
        <v>-2.5000000000000001E-3</v>
      </c>
      <c r="D1031">
        <f t="shared" si="100"/>
        <v>100</v>
      </c>
      <c r="E1031">
        <f t="shared" si="101"/>
        <v>5.18</v>
      </c>
      <c r="F1031">
        <f t="shared" si="102"/>
        <v>40</v>
      </c>
      <c r="I1031" s="3">
        <v>4.2083000000000004</v>
      </c>
      <c r="J1031" s="3">
        <v>1E-4</v>
      </c>
    </row>
    <row r="1032" spans="1:10" x14ac:dyDescent="0.2">
      <c r="A1032" s="5">
        <v>102.11</v>
      </c>
      <c r="B1032" s="3">
        <f t="shared" si="103"/>
        <v>3.0434999999999999</v>
      </c>
      <c r="C1032" s="3">
        <f t="shared" si="104"/>
        <v>-2.5000000000000001E-3</v>
      </c>
      <c r="D1032">
        <f t="shared" si="100"/>
        <v>100</v>
      </c>
      <c r="E1032">
        <f t="shared" si="101"/>
        <v>5.18</v>
      </c>
      <c r="F1032">
        <f t="shared" si="102"/>
        <v>40</v>
      </c>
      <c r="I1032" s="3">
        <v>4.2165999999999997</v>
      </c>
      <c r="J1032" s="3">
        <v>1E-4</v>
      </c>
    </row>
    <row r="1033" spans="1:10" x14ac:dyDescent="0.2">
      <c r="A1033" s="5">
        <v>102.21</v>
      </c>
      <c r="B1033" s="3">
        <f t="shared" si="103"/>
        <v>3.0517000000000003</v>
      </c>
      <c r="C1033" s="3">
        <f t="shared" si="104"/>
        <v>-2.5999999999999999E-3</v>
      </c>
      <c r="D1033">
        <f t="shared" si="100"/>
        <v>100</v>
      </c>
      <c r="E1033">
        <f t="shared" si="101"/>
        <v>5.18</v>
      </c>
      <c r="F1033">
        <f t="shared" si="102"/>
        <v>40</v>
      </c>
      <c r="I1033" s="3">
        <v>4.2248000000000001</v>
      </c>
      <c r="J1033" s="3">
        <v>0</v>
      </c>
    </row>
    <row r="1034" spans="1:10" x14ac:dyDescent="0.2">
      <c r="A1034" s="5">
        <v>102.31</v>
      </c>
      <c r="B1034" s="3">
        <f t="shared" si="103"/>
        <v>3.0602999999999998</v>
      </c>
      <c r="C1034" s="3">
        <f t="shared" si="104"/>
        <v>-2.3999999999999998E-3</v>
      </c>
      <c r="D1034">
        <f t="shared" ref="D1034:D1097" si="105">$E$4</f>
        <v>100</v>
      </c>
      <c r="E1034">
        <f t="shared" ref="E1034:E1097" si="106">$F$4</f>
        <v>5.18</v>
      </c>
      <c r="F1034">
        <f t="shared" ref="F1034:F1097" si="107">$G$4</f>
        <v>40</v>
      </c>
      <c r="I1034" s="3">
        <v>4.2333999999999996</v>
      </c>
      <c r="J1034" s="3">
        <v>2.0000000000000001E-4</v>
      </c>
    </row>
    <row r="1035" spans="1:10" x14ac:dyDescent="0.2">
      <c r="A1035" s="5">
        <v>102.41</v>
      </c>
      <c r="B1035" s="3">
        <f t="shared" si="103"/>
        <v>3.0685000000000002</v>
      </c>
      <c r="C1035" s="3">
        <f t="shared" si="104"/>
        <v>-2.5000000000000001E-3</v>
      </c>
      <c r="D1035">
        <f t="shared" si="105"/>
        <v>100</v>
      </c>
      <c r="E1035">
        <f t="shared" si="106"/>
        <v>5.18</v>
      </c>
      <c r="F1035">
        <f t="shared" si="107"/>
        <v>40</v>
      </c>
      <c r="I1035" s="3">
        <v>4.2416</v>
      </c>
      <c r="J1035" s="3">
        <v>1E-4</v>
      </c>
    </row>
    <row r="1036" spans="1:10" x14ac:dyDescent="0.2">
      <c r="A1036" s="5">
        <v>102.51</v>
      </c>
      <c r="B1036" s="3">
        <f t="shared" si="103"/>
        <v>3.0768000000000004</v>
      </c>
      <c r="C1036" s="3">
        <f t="shared" si="104"/>
        <v>-2.5999999999999999E-3</v>
      </c>
      <c r="D1036">
        <f t="shared" si="105"/>
        <v>100</v>
      </c>
      <c r="E1036">
        <f t="shared" si="106"/>
        <v>5.18</v>
      </c>
      <c r="F1036">
        <f t="shared" si="107"/>
        <v>40</v>
      </c>
      <c r="I1036" s="3">
        <v>4.2499000000000002</v>
      </c>
      <c r="J1036" s="3">
        <v>0</v>
      </c>
    </row>
    <row r="1037" spans="1:10" x14ac:dyDescent="0.2">
      <c r="A1037" s="5">
        <v>102.61</v>
      </c>
      <c r="B1037" s="3">
        <f t="shared" si="103"/>
        <v>3.0853000000000002</v>
      </c>
      <c r="C1037" s="3">
        <f t="shared" si="104"/>
        <v>-2.5999999999999999E-3</v>
      </c>
      <c r="D1037">
        <f t="shared" si="105"/>
        <v>100</v>
      </c>
      <c r="E1037">
        <f t="shared" si="106"/>
        <v>5.18</v>
      </c>
      <c r="F1037">
        <f t="shared" si="107"/>
        <v>40</v>
      </c>
      <c r="I1037" s="3">
        <v>4.2584</v>
      </c>
      <c r="J1037" s="3">
        <v>0</v>
      </c>
    </row>
    <row r="1038" spans="1:10" x14ac:dyDescent="0.2">
      <c r="A1038" s="5">
        <v>102.71</v>
      </c>
      <c r="B1038" s="3">
        <f t="shared" si="103"/>
        <v>3.0936000000000003</v>
      </c>
      <c r="C1038" s="3">
        <f t="shared" si="104"/>
        <v>-2.5000000000000001E-3</v>
      </c>
      <c r="D1038">
        <f t="shared" si="105"/>
        <v>100</v>
      </c>
      <c r="E1038">
        <f t="shared" si="106"/>
        <v>5.18</v>
      </c>
      <c r="F1038">
        <f t="shared" si="107"/>
        <v>40</v>
      </c>
      <c r="I1038" s="3">
        <v>4.2667000000000002</v>
      </c>
      <c r="J1038" s="3">
        <v>1E-4</v>
      </c>
    </row>
    <row r="1039" spans="1:10" x14ac:dyDescent="0.2">
      <c r="A1039" s="5">
        <v>102.81</v>
      </c>
      <c r="B1039" s="3">
        <f t="shared" si="103"/>
        <v>3.1017000000000001</v>
      </c>
      <c r="C1039" s="3">
        <f t="shared" si="104"/>
        <v>-2.5999999999999999E-3</v>
      </c>
      <c r="D1039">
        <f t="shared" si="105"/>
        <v>100</v>
      </c>
      <c r="E1039">
        <f t="shared" si="106"/>
        <v>5.18</v>
      </c>
      <c r="F1039">
        <f t="shared" si="107"/>
        <v>40</v>
      </c>
      <c r="I1039" s="3">
        <v>4.2747999999999999</v>
      </c>
      <c r="J1039" s="3">
        <v>0</v>
      </c>
    </row>
    <row r="1040" spans="1:10" x14ac:dyDescent="0.2">
      <c r="A1040" s="5">
        <v>102.91</v>
      </c>
      <c r="B1040" s="3">
        <f t="shared" si="103"/>
        <v>3.1101000000000001</v>
      </c>
      <c r="C1040" s="3">
        <f t="shared" si="104"/>
        <v>-2.5000000000000001E-3</v>
      </c>
      <c r="D1040">
        <f t="shared" si="105"/>
        <v>100</v>
      </c>
      <c r="E1040">
        <f t="shared" si="106"/>
        <v>5.18</v>
      </c>
      <c r="F1040">
        <f t="shared" si="107"/>
        <v>40</v>
      </c>
      <c r="I1040" s="3">
        <v>4.2831999999999999</v>
      </c>
      <c r="J1040" s="3">
        <v>1E-4</v>
      </c>
    </row>
    <row r="1041" spans="1:10" x14ac:dyDescent="0.2">
      <c r="A1041" s="5">
        <v>103.01</v>
      </c>
      <c r="B1041" s="3">
        <f t="shared" si="103"/>
        <v>3.1185</v>
      </c>
      <c r="C1041" s="3">
        <f t="shared" si="104"/>
        <v>-2.6999999999999997E-3</v>
      </c>
      <c r="D1041">
        <f t="shared" si="105"/>
        <v>100</v>
      </c>
      <c r="E1041">
        <f t="shared" si="106"/>
        <v>5.18</v>
      </c>
      <c r="F1041">
        <f t="shared" si="107"/>
        <v>40</v>
      </c>
      <c r="I1041" s="3">
        <v>4.2915999999999999</v>
      </c>
      <c r="J1041" s="3">
        <v>-1E-4</v>
      </c>
    </row>
    <row r="1042" spans="1:10" x14ac:dyDescent="0.2">
      <c r="A1042" s="5">
        <v>103.11</v>
      </c>
      <c r="B1042" s="3">
        <f t="shared" si="103"/>
        <v>3.1268000000000002</v>
      </c>
      <c r="C1042" s="3">
        <f t="shared" si="104"/>
        <v>-2.5999999999999999E-3</v>
      </c>
      <c r="D1042">
        <f t="shared" si="105"/>
        <v>100</v>
      </c>
      <c r="E1042">
        <f t="shared" si="106"/>
        <v>5.18</v>
      </c>
      <c r="F1042">
        <f t="shared" si="107"/>
        <v>40</v>
      </c>
      <c r="I1042" s="3">
        <v>4.2999000000000001</v>
      </c>
      <c r="J1042" s="3">
        <v>0</v>
      </c>
    </row>
    <row r="1043" spans="1:10" x14ac:dyDescent="0.2">
      <c r="A1043" s="5">
        <v>103.21</v>
      </c>
      <c r="B1043" s="3">
        <f t="shared" si="103"/>
        <v>3.1349999999999998</v>
      </c>
      <c r="C1043" s="3">
        <f t="shared" si="104"/>
        <v>-2.6999999999999997E-3</v>
      </c>
      <c r="D1043">
        <f t="shared" si="105"/>
        <v>100</v>
      </c>
      <c r="E1043">
        <f t="shared" si="106"/>
        <v>5.18</v>
      </c>
      <c r="F1043">
        <f t="shared" si="107"/>
        <v>40</v>
      </c>
      <c r="I1043" s="3">
        <v>4.3080999999999996</v>
      </c>
      <c r="J1043" s="3">
        <v>-1E-4</v>
      </c>
    </row>
    <row r="1044" spans="1:10" x14ac:dyDescent="0.2">
      <c r="A1044" s="5">
        <v>103.31</v>
      </c>
      <c r="B1044" s="3">
        <f t="shared" si="103"/>
        <v>3.1435000000000004</v>
      </c>
      <c r="C1044" s="3">
        <f t="shared" si="104"/>
        <v>-2.5999999999999999E-3</v>
      </c>
      <c r="D1044">
        <f t="shared" si="105"/>
        <v>100</v>
      </c>
      <c r="E1044">
        <f t="shared" si="106"/>
        <v>5.18</v>
      </c>
      <c r="F1044">
        <f t="shared" si="107"/>
        <v>40</v>
      </c>
      <c r="I1044" s="3">
        <v>4.3166000000000002</v>
      </c>
      <c r="J1044" s="3">
        <v>0</v>
      </c>
    </row>
    <row r="1045" spans="1:10" x14ac:dyDescent="0.2">
      <c r="A1045" s="5">
        <v>103.41</v>
      </c>
      <c r="B1045" s="3">
        <f t="shared" si="103"/>
        <v>3.1520000000000001</v>
      </c>
      <c r="C1045" s="3">
        <f t="shared" si="104"/>
        <v>-2.5999999999999999E-3</v>
      </c>
      <c r="D1045">
        <f t="shared" si="105"/>
        <v>100</v>
      </c>
      <c r="E1045">
        <f t="shared" si="106"/>
        <v>5.18</v>
      </c>
      <c r="F1045">
        <f t="shared" si="107"/>
        <v>40</v>
      </c>
      <c r="I1045" s="3">
        <v>4.3250999999999999</v>
      </c>
      <c r="J1045" s="3">
        <v>0</v>
      </c>
    </row>
    <row r="1046" spans="1:10" x14ac:dyDescent="0.2">
      <c r="A1046" s="5">
        <v>103.51</v>
      </c>
      <c r="B1046" s="3">
        <f t="shared" si="103"/>
        <v>3.1602000000000006</v>
      </c>
      <c r="C1046" s="3">
        <f t="shared" si="104"/>
        <v>-2.5999999999999999E-3</v>
      </c>
      <c r="D1046">
        <f t="shared" si="105"/>
        <v>100</v>
      </c>
      <c r="E1046">
        <f t="shared" si="106"/>
        <v>5.18</v>
      </c>
      <c r="F1046">
        <f t="shared" si="107"/>
        <v>40</v>
      </c>
      <c r="I1046" s="3">
        <v>4.3333000000000004</v>
      </c>
      <c r="J1046" s="3">
        <v>0</v>
      </c>
    </row>
    <row r="1047" spans="1:10" x14ac:dyDescent="0.2">
      <c r="A1047" s="5">
        <v>103.61</v>
      </c>
      <c r="B1047" s="3">
        <f t="shared" si="103"/>
        <v>3.1684999999999999</v>
      </c>
      <c r="C1047" s="3">
        <f t="shared" si="104"/>
        <v>-2.5999999999999999E-3</v>
      </c>
      <c r="D1047">
        <f t="shared" si="105"/>
        <v>100</v>
      </c>
      <c r="E1047">
        <f t="shared" si="106"/>
        <v>5.18</v>
      </c>
      <c r="F1047">
        <f t="shared" si="107"/>
        <v>40</v>
      </c>
      <c r="I1047" s="3">
        <v>4.3415999999999997</v>
      </c>
      <c r="J1047" s="3">
        <v>0</v>
      </c>
    </row>
    <row r="1048" spans="1:10" x14ac:dyDescent="0.2">
      <c r="A1048" s="5">
        <v>103.71</v>
      </c>
      <c r="B1048" s="3">
        <f t="shared" si="103"/>
        <v>3.1768000000000001</v>
      </c>
      <c r="C1048" s="3">
        <f t="shared" si="104"/>
        <v>-2.5000000000000001E-3</v>
      </c>
      <c r="D1048">
        <f t="shared" si="105"/>
        <v>100</v>
      </c>
      <c r="E1048">
        <f t="shared" si="106"/>
        <v>5.18</v>
      </c>
      <c r="F1048">
        <f t="shared" si="107"/>
        <v>40</v>
      </c>
      <c r="I1048" s="3">
        <v>4.3498999999999999</v>
      </c>
      <c r="J1048" s="3">
        <v>1E-4</v>
      </c>
    </row>
    <row r="1049" spans="1:10" x14ac:dyDescent="0.2">
      <c r="A1049" s="5">
        <v>103.81</v>
      </c>
      <c r="B1049" s="3">
        <f t="shared" si="103"/>
        <v>3.1852</v>
      </c>
      <c r="C1049" s="3">
        <f t="shared" si="104"/>
        <v>-2.5000000000000001E-3</v>
      </c>
      <c r="D1049">
        <f t="shared" si="105"/>
        <v>100</v>
      </c>
      <c r="E1049">
        <f t="shared" si="106"/>
        <v>5.18</v>
      </c>
      <c r="F1049">
        <f t="shared" si="107"/>
        <v>40</v>
      </c>
      <c r="I1049" s="3">
        <v>4.3582999999999998</v>
      </c>
      <c r="J1049" s="3">
        <v>1E-4</v>
      </c>
    </row>
    <row r="1050" spans="1:10" x14ac:dyDescent="0.2">
      <c r="A1050" s="5">
        <v>103.91</v>
      </c>
      <c r="B1050" s="3">
        <f t="shared" si="103"/>
        <v>3.1934000000000005</v>
      </c>
      <c r="C1050" s="3">
        <f t="shared" si="104"/>
        <v>-2.5000000000000001E-3</v>
      </c>
      <c r="D1050">
        <f t="shared" si="105"/>
        <v>100</v>
      </c>
      <c r="E1050">
        <f t="shared" si="106"/>
        <v>5.18</v>
      </c>
      <c r="F1050">
        <f t="shared" si="107"/>
        <v>40</v>
      </c>
      <c r="I1050" s="3">
        <v>4.3665000000000003</v>
      </c>
      <c r="J1050" s="3">
        <v>1E-4</v>
      </c>
    </row>
    <row r="1051" spans="1:10" x14ac:dyDescent="0.2">
      <c r="A1051" s="5">
        <v>104.01</v>
      </c>
      <c r="B1051" s="3">
        <f t="shared" si="103"/>
        <v>3.202</v>
      </c>
      <c r="C1051" s="3">
        <f t="shared" si="104"/>
        <v>-2.5999999999999999E-3</v>
      </c>
      <c r="D1051">
        <f t="shared" si="105"/>
        <v>100</v>
      </c>
      <c r="E1051">
        <f t="shared" si="106"/>
        <v>5.18</v>
      </c>
      <c r="F1051">
        <f t="shared" si="107"/>
        <v>40</v>
      </c>
      <c r="I1051" s="3">
        <v>4.3750999999999998</v>
      </c>
      <c r="J1051" s="3">
        <v>0</v>
      </c>
    </row>
    <row r="1052" spans="1:10" x14ac:dyDescent="0.2">
      <c r="A1052" s="5">
        <v>104.11</v>
      </c>
      <c r="B1052" s="3">
        <f t="shared" si="103"/>
        <v>3.2103000000000002</v>
      </c>
      <c r="C1052" s="3">
        <f t="shared" si="104"/>
        <v>-2.5999999999999999E-3</v>
      </c>
      <c r="D1052">
        <f t="shared" si="105"/>
        <v>100</v>
      </c>
      <c r="E1052">
        <f t="shared" si="106"/>
        <v>5.18</v>
      </c>
      <c r="F1052">
        <f t="shared" si="107"/>
        <v>40</v>
      </c>
      <c r="I1052" s="3">
        <v>4.3834</v>
      </c>
      <c r="J1052" s="3">
        <v>0</v>
      </c>
    </row>
    <row r="1053" spans="1:10" x14ac:dyDescent="0.2">
      <c r="A1053" s="5">
        <v>104.21</v>
      </c>
      <c r="B1053" s="3">
        <f t="shared" si="103"/>
        <v>3.2185000000000006</v>
      </c>
      <c r="C1053" s="3">
        <f t="shared" si="104"/>
        <v>-2.3999999999999998E-3</v>
      </c>
      <c r="D1053">
        <f t="shared" si="105"/>
        <v>100</v>
      </c>
      <c r="E1053">
        <f t="shared" si="106"/>
        <v>5.18</v>
      </c>
      <c r="F1053">
        <f t="shared" si="107"/>
        <v>40</v>
      </c>
      <c r="I1053" s="3">
        <v>4.3916000000000004</v>
      </c>
      <c r="J1053" s="3">
        <v>2.0000000000000001E-4</v>
      </c>
    </row>
    <row r="1054" spans="1:10" x14ac:dyDescent="0.2">
      <c r="A1054" s="5">
        <v>104.31</v>
      </c>
      <c r="B1054" s="3">
        <f t="shared" si="103"/>
        <v>3.2267999999999999</v>
      </c>
      <c r="C1054" s="3">
        <f t="shared" si="104"/>
        <v>-2.3999999999999998E-3</v>
      </c>
      <c r="D1054">
        <f t="shared" si="105"/>
        <v>100</v>
      </c>
      <c r="E1054">
        <f t="shared" si="106"/>
        <v>5.18</v>
      </c>
      <c r="F1054">
        <f t="shared" si="107"/>
        <v>40</v>
      </c>
      <c r="I1054" s="3">
        <v>4.3998999999999997</v>
      </c>
      <c r="J1054" s="3">
        <v>2.0000000000000001E-4</v>
      </c>
    </row>
    <row r="1055" spans="1:10" x14ac:dyDescent="0.2">
      <c r="A1055" s="5">
        <v>104.41</v>
      </c>
      <c r="B1055" s="3">
        <f t="shared" si="103"/>
        <v>3.2351999999999999</v>
      </c>
      <c r="C1055" s="3">
        <f t="shared" si="104"/>
        <v>-2.5000000000000001E-3</v>
      </c>
      <c r="D1055">
        <f t="shared" si="105"/>
        <v>100</v>
      </c>
      <c r="E1055">
        <f t="shared" si="106"/>
        <v>5.18</v>
      </c>
      <c r="F1055">
        <f t="shared" si="107"/>
        <v>40</v>
      </c>
      <c r="I1055" s="3">
        <v>4.4082999999999997</v>
      </c>
      <c r="J1055" s="3">
        <v>1E-4</v>
      </c>
    </row>
    <row r="1056" spans="1:10" x14ac:dyDescent="0.2">
      <c r="A1056" s="5">
        <v>104.51</v>
      </c>
      <c r="B1056" s="3">
        <f t="shared" si="103"/>
        <v>3.2433000000000005</v>
      </c>
      <c r="C1056" s="3">
        <f t="shared" si="104"/>
        <v>-2.5999999999999999E-3</v>
      </c>
      <c r="D1056">
        <f t="shared" si="105"/>
        <v>100</v>
      </c>
      <c r="E1056">
        <f t="shared" si="106"/>
        <v>5.18</v>
      </c>
      <c r="F1056">
        <f t="shared" si="107"/>
        <v>40</v>
      </c>
      <c r="I1056" s="3">
        <v>4.4164000000000003</v>
      </c>
      <c r="J1056" s="3">
        <v>0</v>
      </c>
    </row>
    <row r="1057" spans="1:10" x14ac:dyDescent="0.2">
      <c r="A1057" s="5">
        <v>104.61</v>
      </c>
      <c r="B1057" s="3">
        <f t="shared" si="103"/>
        <v>3.2518000000000002</v>
      </c>
      <c r="C1057" s="3">
        <f t="shared" si="104"/>
        <v>-2.5999999999999999E-3</v>
      </c>
      <c r="D1057">
        <f t="shared" si="105"/>
        <v>100</v>
      </c>
      <c r="E1057">
        <f t="shared" si="106"/>
        <v>5.18</v>
      </c>
      <c r="F1057">
        <f t="shared" si="107"/>
        <v>40</v>
      </c>
      <c r="I1057" s="3">
        <v>4.4249000000000001</v>
      </c>
      <c r="J1057" s="3">
        <v>0</v>
      </c>
    </row>
    <row r="1058" spans="1:10" x14ac:dyDescent="0.2">
      <c r="A1058" s="5">
        <v>104.71</v>
      </c>
      <c r="B1058" s="3">
        <f t="shared" si="103"/>
        <v>3.2602000000000002</v>
      </c>
      <c r="C1058" s="3">
        <f t="shared" si="104"/>
        <v>-2.5999999999999999E-3</v>
      </c>
      <c r="D1058">
        <f t="shared" si="105"/>
        <v>100</v>
      </c>
      <c r="E1058">
        <f t="shared" si="106"/>
        <v>5.18</v>
      </c>
      <c r="F1058">
        <f t="shared" si="107"/>
        <v>40</v>
      </c>
      <c r="I1058" s="3">
        <v>4.4333</v>
      </c>
      <c r="J1058" s="3">
        <v>0</v>
      </c>
    </row>
    <row r="1059" spans="1:10" x14ac:dyDescent="0.2">
      <c r="A1059" s="5">
        <v>104.81</v>
      </c>
      <c r="B1059" s="3">
        <f t="shared" si="103"/>
        <v>3.2683999999999997</v>
      </c>
      <c r="C1059" s="3">
        <f t="shared" si="104"/>
        <v>-2.3999999999999998E-3</v>
      </c>
      <c r="D1059">
        <f t="shared" si="105"/>
        <v>100</v>
      </c>
      <c r="E1059">
        <f t="shared" si="106"/>
        <v>5.18</v>
      </c>
      <c r="F1059">
        <f t="shared" si="107"/>
        <v>40</v>
      </c>
      <c r="I1059" s="3">
        <v>4.4414999999999996</v>
      </c>
      <c r="J1059" s="3">
        <v>2.0000000000000001E-4</v>
      </c>
    </row>
    <row r="1060" spans="1:10" x14ac:dyDescent="0.2">
      <c r="A1060" s="5">
        <v>104.91</v>
      </c>
      <c r="B1060" s="3">
        <f t="shared" si="103"/>
        <v>3.2769000000000004</v>
      </c>
      <c r="C1060" s="3">
        <f t="shared" si="104"/>
        <v>-2.6999999999999997E-3</v>
      </c>
      <c r="D1060">
        <f t="shared" si="105"/>
        <v>100</v>
      </c>
      <c r="E1060">
        <f t="shared" si="106"/>
        <v>5.18</v>
      </c>
      <c r="F1060">
        <f t="shared" si="107"/>
        <v>40</v>
      </c>
      <c r="I1060" s="3">
        <v>4.45</v>
      </c>
      <c r="J1060" s="3">
        <v>-1E-4</v>
      </c>
    </row>
    <row r="1061" spans="1:10" x14ac:dyDescent="0.2">
      <c r="A1061" s="5">
        <v>105.01</v>
      </c>
      <c r="B1061" s="3">
        <f t="shared" si="103"/>
        <v>3.2853000000000003</v>
      </c>
      <c r="C1061" s="3">
        <f t="shared" si="104"/>
        <v>-2.6999999999999997E-3</v>
      </c>
      <c r="D1061">
        <f t="shared" si="105"/>
        <v>100</v>
      </c>
      <c r="E1061">
        <f t="shared" si="106"/>
        <v>5.18</v>
      </c>
      <c r="F1061">
        <f t="shared" si="107"/>
        <v>40</v>
      </c>
      <c r="I1061" s="3">
        <v>4.4584000000000001</v>
      </c>
      <c r="J1061" s="3">
        <v>-1E-4</v>
      </c>
    </row>
    <row r="1062" spans="1:10" x14ac:dyDescent="0.2">
      <c r="A1062" s="5">
        <v>105.11</v>
      </c>
      <c r="B1062" s="3">
        <f t="shared" si="103"/>
        <v>3.2934999999999999</v>
      </c>
      <c r="C1062" s="3">
        <f t="shared" si="104"/>
        <v>-2.5999999999999999E-3</v>
      </c>
      <c r="D1062">
        <f t="shared" si="105"/>
        <v>100</v>
      </c>
      <c r="E1062">
        <f t="shared" si="106"/>
        <v>5.18</v>
      </c>
      <c r="F1062">
        <f t="shared" si="107"/>
        <v>40</v>
      </c>
      <c r="I1062" s="3">
        <v>4.4665999999999997</v>
      </c>
      <c r="J1062" s="3">
        <v>0</v>
      </c>
    </row>
    <row r="1063" spans="1:10" x14ac:dyDescent="0.2">
      <c r="A1063" s="5">
        <v>105.21</v>
      </c>
      <c r="B1063" s="3">
        <f t="shared" si="103"/>
        <v>3.3018000000000001</v>
      </c>
      <c r="C1063" s="3">
        <f t="shared" si="104"/>
        <v>-2.5000000000000001E-3</v>
      </c>
      <c r="D1063">
        <f t="shared" si="105"/>
        <v>100</v>
      </c>
      <c r="E1063">
        <f t="shared" si="106"/>
        <v>5.18</v>
      </c>
      <c r="F1063">
        <f t="shared" si="107"/>
        <v>40</v>
      </c>
      <c r="I1063" s="3">
        <v>4.4748999999999999</v>
      </c>
      <c r="J1063" s="3">
        <v>1E-4</v>
      </c>
    </row>
    <row r="1064" spans="1:10" x14ac:dyDescent="0.2">
      <c r="A1064" s="5">
        <v>105.31</v>
      </c>
      <c r="B1064" s="3">
        <f t="shared" si="103"/>
        <v>3.3102</v>
      </c>
      <c r="C1064" s="3">
        <f t="shared" si="104"/>
        <v>-2.5999999999999999E-3</v>
      </c>
      <c r="D1064">
        <f t="shared" si="105"/>
        <v>100</v>
      </c>
      <c r="E1064">
        <f t="shared" si="106"/>
        <v>5.18</v>
      </c>
      <c r="F1064">
        <f t="shared" si="107"/>
        <v>40</v>
      </c>
      <c r="I1064" s="3">
        <v>4.4832999999999998</v>
      </c>
      <c r="J1064" s="3">
        <v>0</v>
      </c>
    </row>
    <row r="1065" spans="1:10" x14ac:dyDescent="0.2">
      <c r="A1065" s="5">
        <v>105.41</v>
      </c>
      <c r="B1065" s="3">
        <f t="shared" si="103"/>
        <v>3.3185000000000002</v>
      </c>
      <c r="C1065" s="3">
        <f t="shared" si="104"/>
        <v>-2.6999999999999997E-3</v>
      </c>
      <c r="D1065">
        <f t="shared" si="105"/>
        <v>100</v>
      </c>
      <c r="E1065">
        <f t="shared" si="106"/>
        <v>5.18</v>
      </c>
      <c r="F1065">
        <f t="shared" si="107"/>
        <v>40</v>
      </c>
      <c r="I1065" s="3">
        <v>4.4916</v>
      </c>
      <c r="J1065" s="3">
        <v>-1E-4</v>
      </c>
    </row>
    <row r="1066" spans="1:10" x14ac:dyDescent="0.2">
      <c r="A1066" s="5">
        <v>105.51</v>
      </c>
      <c r="B1066" s="3">
        <f t="shared" si="103"/>
        <v>3.3268000000000004</v>
      </c>
      <c r="C1066" s="3">
        <f t="shared" si="104"/>
        <v>-2.5999999999999999E-3</v>
      </c>
      <c r="D1066">
        <f t="shared" si="105"/>
        <v>100</v>
      </c>
      <c r="E1066">
        <f t="shared" si="106"/>
        <v>5.18</v>
      </c>
      <c r="F1066">
        <f t="shared" si="107"/>
        <v>40</v>
      </c>
      <c r="I1066" s="3">
        <v>4.4999000000000002</v>
      </c>
      <c r="J1066" s="3">
        <v>0</v>
      </c>
    </row>
    <row r="1067" spans="1:10" x14ac:dyDescent="0.2">
      <c r="A1067" s="5">
        <v>105.61</v>
      </c>
      <c r="B1067" s="3">
        <f t="shared" si="103"/>
        <v>3.3353000000000002</v>
      </c>
      <c r="C1067" s="3">
        <f t="shared" si="104"/>
        <v>-2.5999999999999999E-3</v>
      </c>
      <c r="D1067">
        <f t="shared" si="105"/>
        <v>100</v>
      </c>
      <c r="E1067">
        <f t="shared" si="106"/>
        <v>5.18</v>
      </c>
      <c r="F1067">
        <f t="shared" si="107"/>
        <v>40</v>
      </c>
      <c r="I1067" s="3">
        <v>4.5084</v>
      </c>
      <c r="J1067" s="3">
        <v>0</v>
      </c>
    </row>
    <row r="1068" spans="1:10" x14ac:dyDescent="0.2">
      <c r="A1068" s="5">
        <v>105.71</v>
      </c>
      <c r="B1068" s="3">
        <f t="shared" si="103"/>
        <v>3.3435000000000006</v>
      </c>
      <c r="C1068" s="3">
        <f t="shared" si="104"/>
        <v>-2.5999999999999999E-3</v>
      </c>
      <c r="D1068">
        <f t="shared" si="105"/>
        <v>100</v>
      </c>
      <c r="E1068">
        <f t="shared" si="106"/>
        <v>5.18</v>
      </c>
      <c r="F1068">
        <f t="shared" si="107"/>
        <v>40</v>
      </c>
      <c r="I1068" s="3">
        <v>4.5166000000000004</v>
      </c>
      <c r="J1068" s="3">
        <v>0</v>
      </c>
    </row>
    <row r="1069" spans="1:10" x14ac:dyDescent="0.2">
      <c r="A1069" s="5">
        <v>105.81</v>
      </c>
      <c r="B1069" s="3">
        <f t="shared" si="103"/>
        <v>3.3517000000000001</v>
      </c>
      <c r="C1069" s="3">
        <f t="shared" si="104"/>
        <v>-2.5000000000000001E-3</v>
      </c>
      <c r="D1069">
        <f t="shared" si="105"/>
        <v>100</v>
      </c>
      <c r="E1069">
        <f t="shared" si="106"/>
        <v>5.18</v>
      </c>
      <c r="F1069">
        <f t="shared" si="107"/>
        <v>40</v>
      </c>
      <c r="I1069" s="3">
        <v>4.5247999999999999</v>
      </c>
      <c r="J1069" s="3">
        <v>1E-4</v>
      </c>
    </row>
    <row r="1070" spans="1:10" x14ac:dyDescent="0.2">
      <c r="A1070" s="5">
        <v>105.91</v>
      </c>
      <c r="B1070" s="3">
        <f t="shared" si="103"/>
        <v>3.3601000000000001</v>
      </c>
      <c r="C1070" s="3">
        <f t="shared" si="104"/>
        <v>-2.3999999999999998E-3</v>
      </c>
      <c r="D1070">
        <f t="shared" si="105"/>
        <v>100</v>
      </c>
      <c r="E1070">
        <f t="shared" si="106"/>
        <v>5.18</v>
      </c>
      <c r="F1070">
        <f t="shared" si="107"/>
        <v>40</v>
      </c>
      <c r="I1070" s="3">
        <v>4.5331999999999999</v>
      </c>
      <c r="J1070" s="3">
        <v>2.0000000000000001E-4</v>
      </c>
    </row>
    <row r="1071" spans="1:10" x14ac:dyDescent="0.2">
      <c r="A1071" s="5">
        <v>106.01</v>
      </c>
      <c r="B1071" s="3">
        <f t="shared" si="103"/>
        <v>3.3685</v>
      </c>
      <c r="C1071" s="3">
        <f t="shared" si="104"/>
        <v>-2.3999999999999998E-3</v>
      </c>
      <c r="D1071">
        <f t="shared" si="105"/>
        <v>100</v>
      </c>
      <c r="E1071">
        <f t="shared" si="106"/>
        <v>5.18</v>
      </c>
      <c r="F1071">
        <f t="shared" si="107"/>
        <v>40</v>
      </c>
      <c r="I1071" s="3">
        <v>4.5415999999999999</v>
      </c>
      <c r="J1071" s="3">
        <v>2.0000000000000001E-4</v>
      </c>
    </row>
    <row r="1072" spans="1:10" x14ac:dyDescent="0.2">
      <c r="A1072" s="5">
        <v>106.11</v>
      </c>
      <c r="B1072" s="3">
        <f t="shared" si="103"/>
        <v>3.3768000000000002</v>
      </c>
      <c r="C1072" s="3">
        <f t="shared" si="104"/>
        <v>-2.3999999999999998E-3</v>
      </c>
      <c r="D1072">
        <f t="shared" si="105"/>
        <v>100</v>
      </c>
      <c r="E1072">
        <f t="shared" si="106"/>
        <v>5.18</v>
      </c>
      <c r="F1072">
        <f t="shared" si="107"/>
        <v>40</v>
      </c>
      <c r="I1072" s="3">
        <v>4.5499000000000001</v>
      </c>
      <c r="J1072" s="3">
        <v>2.0000000000000001E-4</v>
      </c>
    </row>
    <row r="1073" spans="1:10" x14ac:dyDescent="0.2">
      <c r="A1073" s="5">
        <v>106.21</v>
      </c>
      <c r="B1073" s="3">
        <f t="shared" si="103"/>
        <v>3.3851000000000004</v>
      </c>
      <c r="C1073" s="3">
        <f t="shared" si="104"/>
        <v>-2.5000000000000001E-3</v>
      </c>
      <c r="D1073">
        <f t="shared" si="105"/>
        <v>100</v>
      </c>
      <c r="E1073">
        <f t="shared" si="106"/>
        <v>5.18</v>
      </c>
      <c r="F1073">
        <f t="shared" si="107"/>
        <v>40</v>
      </c>
      <c r="I1073" s="3">
        <v>4.5582000000000003</v>
      </c>
      <c r="J1073" s="3">
        <v>1E-4</v>
      </c>
    </row>
    <row r="1074" spans="1:10" x14ac:dyDescent="0.2">
      <c r="A1074" s="5">
        <v>106.31</v>
      </c>
      <c r="B1074" s="3">
        <f t="shared" si="103"/>
        <v>3.3935000000000004</v>
      </c>
      <c r="C1074" s="3">
        <f t="shared" si="104"/>
        <v>-2.3999999999999998E-3</v>
      </c>
      <c r="D1074">
        <f t="shared" si="105"/>
        <v>100</v>
      </c>
      <c r="E1074">
        <f t="shared" si="106"/>
        <v>5.18</v>
      </c>
      <c r="F1074">
        <f t="shared" si="107"/>
        <v>40</v>
      </c>
      <c r="I1074" s="3">
        <v>4.5666000000000002</v>
      </c>
      <c r="J1074" s="3">
        <v>2.0000000000000001E-4</v>
      </c>
    </row>
    <row r="1075" spans="1:10" x14ac:dyDescent="0.2">
      <c r="A1075" s="5">
        <v>106.41</v>
      </c>
      <c r="B1075" s="3">
        <f t="shared" si="103"/>
        <v>3.4020000000000001</v>
      </c>
      <c r="C1075" s="3">
        <f t="shared" si="104"/>
        <v>-2.5000000000000001E-3</v>
      </c>
      <c r="D1075">
        <f t="shared" si="105"/>
        <v>100</v>
      </c>
      <c r="E1075">
        <f t="shared" si="106"/>
        <v>5.18</v>
      </c>
      <c r="F1075">
        <f t="shared" si="107"/>
        <v>40</v>
      </c>
      <c r="I1075" s="3">
        <v>4.5750999999999999</v>
      </c>
      <c r="J1075" s="3">
        <v>1E-4</v>
      </c>
    </row>
    <row r="1076" spans="1:10" x14ac:dyDescent="0.2">
      <c r="A1076" s="5">
        <v>106.51</v>
      </c>
      <c r="B1076" s="3">
        <f t="shared" si="103"/>
        <v>3.4100999999999999</v>
      </c>
      <c r="C1076" s="3">
        <f t="shared" si="104"/>
        <v>-2.5999999999999999E-3</v>
      </c>
      <c r="D1076">
        <f t="shared" si="105"/>
        <v>100</v>
      </c>
      <c r="E1076">
        <f t="shared" si="106"/>
        <v>5.18</v>
      </c>
      <c r="F1076">
        <f t="shared" si="107"/>
        <v>40</v>
      </c>
      <c r="I1076" s="3">
        <v>4.5831999999999997</v>
      </c>
      <c r="J1076" s="3">
        <v>0</v>
      </c>
    </row>
    <row r="1077" spans="1:10" x14ac:dyDescent="0.2">
      <c r="A1077" s="5">
        <v>106.61</v>
      </c>
      <c r="B1077" s="3">
        <f t="shared" si="103"/>
        <v>3.4184999999999999</v>
      </c>
      <c r="C1077" s="3">
        <f t="shared" si="104"/>
        <v>-2.6999999999999997E-3</v>
      </c>
      <c r="D1077">
        <f t="shared" si="105"/>
        <v>100</v>
      </c>
      <c r="E1077">
        <f t="shared" si="106"/>
        <v>5.18</v>
      </c>
      <c r="F1077">
        <f t="shared" si="107"/>
        <v>40</v>
      </c>
      <c r="I1077" s="3">
        <v>4.5915999999999997</v>
      </c>
      <c r="J1077" s="3">
        <v>-1E-4</v>
      </c>
    </row>
    <row r="1078" spans="1:10" x14ac:dyDescent="0.2">
      <c r="A1078" s="5">
        <v>106.71</v>
      </c>
      <c r="B1078" s="3">
        <f t="shared" si="103"/>
        <v>3.4268999999999998</v>
      </c>
      <c r="C1078" s="3">
        <f t="shared" si="104"/>
        <v>-2.6999999999999997E-3</v>
      </c>
      <c r="D1078">
        <f t="shared" si="105"/>
        <v>100</v>
      </c>
      <c r="E1078">
        <f t="shared" si="106"/>
        <v>5.18</v>
      </c>
      <c r="F1078">
        <f t="shared" si="107"/>
        <v>40</v>
      </c>
      <c r="I1078" s="3">
        <v>4.5999999999999996</v>
      </c>
      <c r="J1078" s="3">
        <v>-1E-4</v>
      </c>
    </row>
    <row r="1079" spans="1:10" x14ac:dyDescent="0.2">
      <c r="A1079" s="5">
        <v>106.81</v>
      </c>
      <c r="B1079" s="3">
        <f t="shared" si="103"/>
        <v>3.4352</v>
      </c>
      <c r="C1079" s="3">
        <f t="shared" si="104"/>
        <v>-2.5999999999999999E-3</v>
      </c>
      <c r="D1079">
        <f t="shared" si="105"/>
        <v>100</v>
      </c>
      <c r="E1079">
        <f t="shared" si="106"/>
        <v>5.18</v>
      </c>
      <c r="F1079">
        <f t="shared" si="107"/>
        <v>40</v>
      </c>
      <c r="I1079" s="3">
        <v>4.6082999999999998</v>
      </c>
      <c r="J1079" s="3">
        <v>0</v>
      </c>
    </row>
    <row r="1080" spans="1:10" x14ac:dyDescent="0.2">
      <c r="A1080" s="5">
        <v>106.91</v>
      </c>
      <c r="B1080" s="3">
        <f t="shared" si="103"/>
        <v>3.4434000000000005</v>
      </c>
      <c r="C1080" s="3">
        <f t="shared" si="104"/>
        <v>-2.5999999999999999E-3</v>
      </c>
      <c r="D1080">
        <f t="shared" si="105"/>
        <v>100</v>
      </c>
      <c r="E1080">
        <f t="shared" si="106"/>
        <v>5.18</v>
      </c>
      <c r="F1080">
        <f t="shared" si="107"/>
        <v>40</v>
      </c>
      <c r="I1080" s="3">
        <v>4.6165000000000003</v>
      </c>
      <c r="J1080" s="3">
        <v>0</v>
      </c>
    </row>
    <row r="1081" spans="1:10" x14ac:dyDescent="0.2">
      <c r="A1081" s="5">
        <v>107.01</v>
      </c>
      <c r="B1081" s="3">
        <f t="shared" ref="B1081:B1144" si="108">I1081-$I$312</f>
        <v>3.4519000000000002</v>
      </c>
      <c r="C1081" s="3">
        <f t="shared" ref="C1081:C1144" si="109">J1081-$J$312</f>
        <v>-2.5000000000000001E-3</v>
      </c>
      <c r="D1081">
        <f t="shared" si="105"/>
        <v>100</v>
      </c>
      <c r="E1081">
        <f t="shared" si="106"/>
        <v>5.18</v>
      </c>
      <c r="F1081">
        <f t="shared" si="107"/>
        <v>40</v>
      </c>
      <c r="I1081" s="3">
        <v>4.625</v>
      </c>
      <c r="J1081" s="3">
        <v>1E-4</v>
      </c>
    </row>
    <row r="1082" spans="1:10" x14ac:dyDescent="0.2">
      <c r="A1082" s="5">
        <v>107.11</v>
      </c>
      <c r="B1082" s="3">
        <f t="shared" si="108"/>
        <v>3.4602000000000004</v>
      </c>
      <c r="C1082" s="3">
        <f t="shared" si="109"/>
        <v>-2.5999999999999999E-3</v>
      </c>
      <c r="D1082">
        <f t="shared" si="105"/>
        <v>100</v>
      </c>
      <c r="E1082">
        <f t="shared" si="106"/>
        <v>5.18</v>
      </c>
      <c r="F1082">
        <f t="shared" si="107"/>
        <v>40</v>
      </c>
      <c r="I1082" s="3">
        <v>4.6333000000000002</v>
      </c>
      <c r="J1082" s="3">
        <v>0</v>
      </c>
    </row>
    <row r="1083" spans="1:10" x14ac:dyDescent="0.2">
      <c r="A1083" s="5">
        <v>107.21</v>
      </c>
      <c r="B1083" s="3">
        <f t="shared" si="108"/>
        <v>3.4685000000000006</v>
      </c>
      <c r="C1083" s="3">
        <f t="shared" si="109"/>
        <v>-2.5000000000000001E-3</v>
      </c>
      <c r="D1083">
        <f t="shared" si="105"/>
        <v>100</v>
      </c>
      <c r="E1083">
        <f t="shared" si="106"/>
        <v>5.18</v>
      </c>
      <c r="F1083">
        <f t="shared" si="107"/>
        <v>40</v>
      </c>
      <c r="I1083" s="3">
        <v>4.6416000000000004</v>
      </c>
      <c r="J1083" s="3">
        <v>1E-4</v>
      </c>
    </row>
    <row r="1084" spans="1:10" x14ac:dyDescent="0.2">
      <c r="A1084" s="5">
        <v>107.31</v>
      </c>
      <c r="B1084" s="3">
        <f t="shared" si="108"/>
        <v>3.4769000000000005</v>
      </c>
      <c r="C1084" s="3">
        <f t="shared" si="109"/>
        <v>-2.5999999999999999E-3</v>
      </c>
      <c r="D1084">
        <f t="shared" si="105"/>
        <v>100</v>
      </c>
      <c r="E1084">
        <f t="shared" si="106"/>
        <v>5.18</v>
      </c>
      <c r="F1084">
        <f t="shared" si="107"/>
        <v>40</v>
      </c>
      <c r="I1084" s="3">
        <v>4.6500000000000004</v>
      </c>
      <c r="J1084" s="3">
        <v>0</v>
      </c>
    </row>
    <row r="1085" spans="1:10" x14ac:dyDescent="0.2">
      <c r="A1085" s="5">
        <v>107.41</v>
      </c>
      <c r="B1085" s="3">
        <f t="shared" si="108"/>
        <v>3.4851999999999999</v>
      </c>
      <c r="C1085" s="3">
        <f t="shared" si="109"/>
        <v>-2.3999999999999998E-3</v>
      </c>
      <c r="D1085">
        <f t="shared" si="105"/>
        <v>100</v>
      </c>
      <c r="E1085">
        <f t="shared" si="106"/>
        <v>5.18</v>
      </c>
      <c r="F1085">
        <f t="shared" si="107"/>
        <v>40</v>
      </c>
      <c r="I1085" s="3">
        <v>4.6582999999999997</v>
      </c>
      <c r="J1085" s="3">
        <v>2.0000000000000001E-4</v>
      </c>
    </row>
    <row r="1086" spans="1:10" x14ac:dyDescent="0.2">
      <c r="A1086" s="5">
        <v>107.51</v>
      </c>
      <c r="B1086" s="3">
        <f t="shared" si="108"/>
        <v>3.4933000000000005</v>
      </c>
      <c r="C1086" s="3">
        <f t="shared" si="109"/>
        <v>-2.5000000000000001E-3</v>
      </c>
      <c r="D1086">
        <f t="shared" si="105"/>
        <v>100</v>
      </c>
      <c r="E1086">
        <f t="shared" si="106"/>
        <v>5.18</v>
      </c>
      <c r="F1086">
        <f t="shared" si="107"/>
        <v>40</v>
      </c>
      <c r="I1086" s="3">
        <v>4.6664000000000003</v>
      </c>
      <c r="J1086" s="3">
        <v>1E-4</v>
      </c>
    </row>
    <row r="1087" spans="1:10" x14ac:dyDescent="0.2">
      <c r="A1087" s="5">
        <v>107.61</v>
      </c>
      <c r="B1087" s="3">
        <f t="shared" si="108"/>
        <v>3.5018000000000002</v>
      </c>
      <c r="C1087" s="3">
        <f t="shared" si="109"/>
        <v>-2.5000000000000001E-3</v>
      </c>
      <c r="D1087">
        <f t="shared" si="105"/>
        <v>100</v>
      </c>
      <c r="E1087">
        <f t="shared" si="106"/>
        <v>5.18</v>
      </c>
      <c r="F1087">
        <f t="shared" si="107"/>
        <v>40</v>
      </c>
      <c r="I1087" s="3">
        <v>4.6749000000000001</v>
      </c>
      <c r="J1087" s="3">
        <v>1E-4</v>
      </c>
    </row>
    <row r="1088" spans="1:10" x14ac:dyDescent="0.2">
      <c r="A1088" s="5">
        <v>107.71</v>
      </c>
      <c r="B1088" s="3">
        <f t="shared" si="108"/>
        <v>3.5103</v>
      </c>
      <c r="C1088" s="3">
        <f t="shared" si="109"/>
        <v>-2.5999999999999999E-3</v>
      </c>
      <c r="D1088">
        <f t="shared" si="105"/>
        <v>100</v>
      </c>
      <c r="E1088">
        <f t="shared" si="106"/>
        <v>5.18</v>
      </c>
      <c r="F1088">
        <f t="shared" si="107"/>
        <v>40</v>
      </c>
      <c r="I1088" s="3">
        <v>4.6833999999999998</v>
      </c>
      <c r="J1088" s="3">
        <v>0</v>
      </c>
    </row>
    <row r="1089" spans="1:10" x14ac:dyDescent="0.2">
      <c r="A1089" s="5">
        <v>107.81</v>
      </c>
      <c r="B1089" s="3">
        <f t="shared" si="108"/>
        <v>3.5183999999999997</v>
      </c>
      <c r="C1089" s="3">
        <f t="shared" si="109"/>
        <v>-2.6999999999999997E-3</v>
      </c>
      <c r="D1089">
        <f t="shared" si="105"/>
        <v>100</v>
      </c>
      <c r="E1089">
        <f t="shared" si="106"/>
        <v>5.18</v>
      </c>
      <c r="F1089">
        <f t="shared" si="107"/>
        <v>40</v>
      </c>
      <c r="I1089" s="3">
        <v>4.6914999999999996</v>
      </c>
      <c r="J1089" s="3">
        <v>-1E-4</v>
      </c>
    </row>
    <row r="1090" spans="1:10" x14ac:dyDescent="0.2">
      <c r="A1090" s="5">
        <v>107.91</v>
      </c>
      <c r="B1090" s="3">
        <f t="shared" si="108"/>
        <v>3.5269000000000004</v>
      </c>
      <c r="C1090" s="3">
        <f t="shared" si="109"/>
        <v>-2.6999999999999997E-3</v>
      </c>
      <c r="D1090">
        <f t="shared" si="105"/>
        <v>100</v>
      </c>
      <c r="E1090">
        <f t="shared" si="106"/>
        <v>5.18</v>
      </c>
      <c r="F1090">
        <f t="shared" si="107"/>
        <v>40</v>
      </c>
      <c r="I1090" s="3">
        <v>4.7</v>
      </c>
      <c r="J1090" s="3">
        <v>-1E-4</v>
      </c>
    </row>
    <row r="1091" spans="1:10" x14ac:dyDescent="0.2">
      <c r="A1091" s="5">
        <v>108.01</v>
      </c>
      <c r="B1091" s="3">
        <f t="shared" si="108"/>
        <v>3.5352000000000006</v>
      </c>
      <c r="C1091" s="3">
        <f t="shared" si="109"/>
        <v>-2.5999999999999999E-3</v>
      </c>
      <c r="D1091">
        <f t="shared" si="105"/>
        <v>100</v>
      </c>
      <c r="E1091">
        <f t="shared" si="106"/>
        <v>5.18</v>
      </c>
      <c r="F1091">
        <f t="shared" si="107"/>
        <v>40</v>
      </c>
      <c r="I1091" s="3">
        <v>4.7083000000000004</v>
      </c>
      <c r="J1091" s="3">
        <v>0</v>
      </c>
    </row>
    <row r="1092" spans="1:10" x14ac:dyDescent="0.2">
      <c r="A1092" s="5">
        <v>108.11</v>
      </c>
      <c r="B1092" s="3">
        <f t="shared" si="108"/>
        <v>3.5433000000000003</v>
      </c>
      <c r="C1092" s="3">
        <f t="shared" si="109"/>
        <v>-2.5999999999999999E-3</v>
      </c>
      <c r="D1092">
        <f t="shared" si="105"/>
        <v>100</v>
      </c>
      <c r="E1092">
        <f t="shared" si="106"/>
        <v>5.18</v>
      </c>
      <c r="F1092">
        <f t="shared" si="107"/>
        <v>40</v>
      </c>
      <c r="I1092" s="3">
        <v>4.7164000000000001</v>
      </c>
      <c r="J1092" s="3">
        <v>0</v>
      </c>
    </row>
    <row r="1093" spans="1:10" x14ac:dyDescent="0.2">
      <c r="A1093" s="5">
        <v>108.21</v>
      </c>
      <c r="B1093" s="3">
        <f t="shared" si="108"/>
        <v>3.5517000000000003</v>
      </c>
      <c r="C1093" s="3">
        <f t="shared" si="109"/>
        <v>-2.5999999999999999E-3</v>
      </c>
      <c r="D1093">
        <f t="shared" si="105"/>
        <v>100</v>
      </c>
      <c r="E1093">
        <f t="shared" si="106"/>
        <v>5.18</v>
      </c>
      <c r="F1093">
        <f t="shared" si="107"/>
        <v>40</v>
      </c>
      <c r="I1093" s="3">
        <v>4.7248000000000001</v>
      </c>
      <c r="J1093" s="3">
        <v>0</v>
      </c>
    </row>
    <row r="1094" spans="1:10" x14ac:dyDescent="0.2">
      <c r="A1094" s="5">
        <v>108.31</v>
      </c>
      <c r="B1094" s="3">
        <f t="shared" si="108"/>
        <v>3.5602999999999998</v>
      </c>
      <c r="C1094" s="3">
        <f t="shared" si="109"/>
        <v>-2.6999999999999997E-3</v>
      </c>
      <c r="D1094">
        <f t="shared" si="105"/>
        <v>100</v>
      </c>
      <c r="E1094">
        <f t="shared" si="106"/>
        <v>5.18</v>
      </c>
      <c r="F1094">
        <f t="shared" si="107"/>
        <v>40</v>
      </c>
      <c r="I1094" s="3">
        <v>4.7333999999999996</v>
      </c>
      <c r="J1094" s="3">
        <v>-1E-4</v>
      </c>
    </row>
    <row r="1095" spans="1:10" x14ac:dyDescent="0.2">
      <c r="A1095" s="5">
        <v>108.41</v>
      </c>
      <c r="B1095" s="3">
        <f t="shared" si="108"/>
        <v>3.5685000000000002</v>
      </c>
      <c r="C1095" s="3">
        <f t="shared" si="109"/>
        <v>-2.6999999999999997E-3</v>
      </c>
      <c r="D1095">
        <f t="shared" si="105"/>
        <v>100</v>
      </c>
      <c r="E1095">
        <f t="shared" si="106"/>
        <v>5.18</v>
      </c>
      <c r="F1095">
        <f t="shared" si="107"/>
        <v>40</v>
      </c>
      <c r="I1095" s="3">
        <v>4.7416</v>
      </c>
      <c r="J1095" s="3">
        <v>-1E-4</v>
      </c>
    </row>
    <row r="1096" spans="1:10" x14ac:dyDescent="0.2">
      <c r="A1096" s="5">
        <v>108.51</v>
      </c>
      <c r="B1096" s="3">
        <f t="shared" si="108"/>
        <v>3.5768000000000004</v>
      </c>
      <c r="C1096" s="3">
        <f t="shared" si="109"/>
        <v>-2.5000000000000001E-3</v>
      </c>
      <c r="D1096">
        <f t="shared" si="105"/>
        <v>100</v>
      </c>
      <c r="E1096">
        <f t="shared" si="106"/>
        <v>5.18</v>
      </c>
      <c r="F1096">
        <f t="shared" si="107"/>
        <v>40</v>
      </c>
      <c r="I1096" s="3">
        <v>4.7499000000000002</v>
      </c>
      <c r="J1096" s="3">
        <v>1E-4</v>
      </c>
    </row>
    <row r="1097" spans="1:10" x14ac:dyDescent="0.2">
      <c r="A1097" s="5">
        <v>108.61</v>
      </c>
      <c r="B1097" s="3">
        <f t="shared" si="108"/>
        <v>3.5853000000000002</v>
      </c>
      <c r="C1097" s="3">
        <f t="shared" si="109"/>
        <v>-2.5000000000000001E-3</v>
      </c>
      <c r="D1097">
        <f t="shared" si="105"/>
        <v>100</v>
      </c>
      <c r="E1097">
        <f t="shared" si="106"/>
        <v>5.18</v>
      </c>
      <c r="F1097">
        <f t="shared" si="107"/>
        <v>40</v>
      </c>
      <c r="I1097" s="3">
        <v>4.7584</v>
      </c>
      <c r="J1097" s="3">
        <v>1E-4</v>
      </c>
    </row>
    <row r="1098" spans="1:10" x14ac:dyDescent="0.2">
      <c r="A1098" s="5">
        <v>108.71</v>
      </c>
      <c r="B1098" s="3">
        <f t="shared" si="108"/>
        <v>3.5936000000000003</v>
      </c>
      <c r="C1098" s="3">
        <f t="shared" si="109"/>
        <v>-2.3999999999999998E-3</v>
      </c>
      <c r="D1098">
        <f t="shared" ref="D1098:D1161" si="110">$E$4</f>
        <v>100</v>
      </c>
      <c r="E1098">
        <f t="shared" ref="E1098:E1161" si="111">$F$4</f>
        <v>5.18</v>
      </c>
      <c r="F1098">
        <f t="shared" ref="F1098:F1161" si="112">$G$4</f>
        <v>40</v>
      </c>
      <c r="I1098" s="3">
        <v>4.7667000000000002</v>
      </c>
      <c r="J1098" s="3">
        <v>2.0000000000000001E-4</v>
      </c>
    </row>
    <row r="1099" spans="1:10" x14ac:dyDescent="0.2">
      <c r="A1099" s="5">
        <v>108.81</v>
      </c>
      <c r="B1099" s="3">
        <f t="shared" si="108"/>
        <v>3.6017000000000001</v>
      </c>
      <c r="C1099" s="3">
        <f t="shared" si="109"/>
        <v>-2.5999999999999999E-3</v>
      </c>
      <c r="D1099">
        <f t="shared" si="110"/>
        <v>100</v>
      </c>
      <c r="E1099">
        <f t="shared" si="111"/>
        <v>5.18</v>
      </c>
      <c r="F1099">
        <f t="shared" si="112"/>
        <v>40</v>
      </c>
      <c r="I1099" s="3">
        <v>4.7747999999999999</v>
      </c>
      <c r="J1099" s="3">
        <v>0</v>
      </c>
    </row>
    <row r="1100" spans="1:10" x14ac:dyDescent="0.2">
      <c r="A1100" s="5">
        <v>108.91</v>
      </c>
      <c r="B1100" s="3">
        <f t="shared" si="108"/>
        <v>3.6101000000000001</v>
      </c>
      <c r="C1100" s="3">
        <f t="shared" si="109"/>
        <v>-2.3999999999999998E-3</v>
      </c>
      <c r="D1100">
        <f t="shared" si="110"/>
        <v>100</v>
      </c>
      <c r="E1100">
        <f t="shared" si="111"/>
        <v>5.18</v>
      </c>
      <c r="F1100">
        <f t="shared" si="112"/>
        <v>40</v>
      </c>
      <c r="I1100" s="3">
        <v>4.7831999999999999</v>
      </c>
      <c r="J1100" s="3">
        <v>2.0000000000000001E-4</v>
      </c>
    </row>
    <row r="1101" spans="1:10" x14ac:dyDescent="0.2">
      <c r="A1101" s="5">
        <v>109.01</v>
      </c>
      <c r="B1101" s="3">
        <f t="shared" si="108"/>
        <v>3.6185</v>
      </c>
      <c r="C1101" s="3">
        <f t="shared" si="109"/>
        <v>-2.6999999999999997E-3</v>
      </c>
      <c r="D1101">
        <f t="shared" si="110"/>
        <v>100</v>
      </c>
      <c r="E1101">
        <f t="shared" si="111"/>
        <v>5.18</v>
      </c>
      <c r="F1101">
        <f t="shared" si="112"/>
        <v>40</v>
      </c>
      <c r="I1101" s="3">
        <v>4.7915999999999999</v>
      </c>
      <c r="J1101" s="3">
        <v>-1E-4</v>
      </c>
    </row>
    <row r="1102" spans="1:10" x14ac:dyDescent="0.2">
      <c r="A1102" s="5">
        <v>109.11</v>
      </c>
      <c r="B1102" s="3">
        <f t="shared" si="108"/>
        <v>3.6267000000000005</v>
      </c>
      <c r="C1102" s="3">
        <f t="shared" si="109"/>
        <v>-2.5999999999999999E-3</v>
      </c>
      <c r="D1102">
        <f t="shared" si="110"/>
        <v>100</v>
      </c>
      <c r="E1102">
        <f t="shared" si="111"/>
        <v>5.18</v>
      </c>
      <c r="F1102">
        <f t="shared" si="112"/>
        <v>40</v>
      </c>
      <c r="I1102" s="3">
        <v>4.7998000000000003</v>
      </c>
      <c r="J1102" s="3">
        <v>0</v>
      </c>
    </row>
    <row r="1103" spans="1:10" x14ac:dyDescent="0.2">
      <c r="A1103" s="5">
        <v>109.21</v>
      </c>
      <c r="B1103" s="3">
        <f t="shared" si="108"/>
        <v>3.6349999999999998</v>
      </c>
      <c r="C1103" s="3">
        <f t="shared" si="109"/>
        <v>-2.5000000000000001E-3</v>
      </c>
      <c r="D1103">
        <f t="shared" si="110"/>
        <v>100</v>
      </c>
      <c r="E1103">
        <f t="shared" si="111"/>
        <v>5.18</v>
      </c>
      <c r="F1103">
        <f t="shared" si="112"/>
        <v>40</v>
      </c>
      <c r="I1103" s="3">
        <v>4.8080999999999996</v>
      </c>
      <c r="J1103" s="3">
        <v>1E-4</v>
      </c>
    </row>
    <row r="1104" spans="1:10" x14ac:dyDescent="0.2">
      <c r="A1104" s="5">
        <v>109.31</v>
      </c>
      <c r="B1104" s="3">
        <f t="shared" si="108"/>
        <v>3.6436000000000002</v>
      </c>
      <c r="C1104" s="3">
        <f t="shared" si="109"/>
        <v>-2.5999999999999999E-3</v>
      </c>
      <c r="D1104">
        <f t="shared" si="110"/>
        <v>100</v>
      </c>
      <c r="E1104">
        <f t="shared" si="111"/>
        <v>5.18</v>
      </c>
      <c r="F1104">
        <f t="shared" si="112"/>
        <v>40</v>
      </c>
      <c r="I1104" s="3">
        <v>4.8167</v>
      </c>
      <c r="J1104" s="3">
        <v>0</v>
      </c>
    </row>
    <row r="1105" spans="1:10" x14ac:dyDescent="0.2">
      <c r="A1105" s="5">
        <v>109.41</v>
      </c>
      <c r="B1105" s="3">
        <f t="shared" si="108"/>
        <v>3.6520000000000001</v>
      </c>
      <c r="C1105" s="3">
        <f t="shared" si="109"/>
        <v>-2.6999999999999997E-3</v>
      </c>
      <c r="D1105">
        <f t="shared" si="110"/>
        <v>100</v>
      </c>
      <c r="E1105">
        <f t="shared" si="111"/>
        <v>5.18</v>
      </c>
      <c r="F1105">
        <f t="shared" si="112"/>
        <v>40</v>
      </c>
      <c r="I1105" s="3">
        <v>4.8250999999999999</v>
      </c>
      <c r="J1105" s="3">
        <v>-1E-4</v>
      </c>
    </row>
    <row r="1106" spans="1:10" x14ac:dyDescent="0.2">
      <c r="A1106" s="5">
        <v>109.51</v>
      </c>
      <c r="B1106" s="3">
        <f t="shared" si="108"/>
        <v>3.6600999999999999</v>
      </c>
      <c r="C1106" s="3">
        <f t="shared" si="109"/>
        <v>-2.5999999999999999E-3</v>
      </c>
      <c r="D1106">
        <f t="shared" si="110"/>
        <v>100</v>
      </c>
      <c r="E1106">
        <f t="shared" si="111"/>
        <v>5.18</v>
      </c>
      <c r="F1106">
        <f t="shared" si="112"/>
        <v>40</v>
      </c>
      <c r="I1106" s="3">
        <v>4.8331999999999997</v>
      </c>
      <c r="J1106" s="3">
        <v>0</v>
      </c>
    </row>
    <row r="1107" spans="1:10" x14ac:dyDescent="0.2">
      <c r="A1107" s="5">
        <v>109.61</v>
      </c>
      <c r="B1107" s="3">
        <f t="shared" si="108"/>
        <v>3.6684999999999999</v>
      </c>
      <c r="C1107" s="3">
        <f t="shared" si="109"/>
        <v>-2.3999999999999998E-3</v>
      </c>
      <c r="D1107">
        <f t="shared" si="110"/>
        <v>100</v>
      </c>
      <c r="E1107">
        <f t="shared" si="111"/>
        <v>5.18</v>
      </c>
      <c r="F1107">
        <f t="shared" si="112"/>
        <v>40</v>
      </c>
      <c r="I1107" s="3">
        <v>4.8415999999999997</v>
      </c>
      <c r="J1107" s="3">
        <v>2.0000000000000001E-4</v>
      </c>
    </row>
    <row r="1108" spans="1:10" x14ac:dyDescent="0.2">
      <c r="A1108" s="5">
        <v>109.71</v>
      </c>
      <c r="B1108" s="3">
        <f t="shared" si="108"/>
        <v>3.6768000000000001</v>
      </c>
      <c r="C1108" s="3">
        <f t="shared" si="109"/>
        <v>-2.5999999999999999E-3</v>
      </c>
      <c r="D1108">
        <f t="shared" si="110"/>
        <v>100</v>
      </c>
      <c r="E1108">
        <f t="shared" si="111"/>
        <v>5.18</v>
      </c>
      <c r="F1108">
        <f t="shared" si="112"/>
        <v>40</v>
      </c>
      <c r="I1108" s="3">
        <v>4.8498999999999999</v>
      </c>
      <c r="J1108" s="3">
        <v>0</v>
      </c>
    </row>
    <row r="1109" spans="1:10" x14ac:dyDescent="0.2">
      <c r="A1109" s="5">
        <v>109.81</v>
      </c>
      <c r="B1109" s="3">
        <f t="shared" si="108"/>
        <v>3.6851000000000003</v>
      </c>
      <c r="C1109" s="3">
        <f t="shared" si="109"/>
        <v>-2.3999999999999998E-3</v>
      </c>
      <c r="D1109">
        <f t="shared" si="110"/>
        <v>100</v>
      </c>
      <c r="E1109">
        <f t="shared" si="111"/>
        <v>5.18</v>
      </c>
      <c r="F1109">
        <f t="shared" si="112"/>
        <v>40</v>
      </c>
      <c r="I1109" s="3">
        <v>4.8582000000000001</v>
      </c>
      <c r="J1109" s="3">
        <v>2.0000000000000001E-4</v>
      </c>
    </row>
    <row r="1110" spans="1:10" x14ac:dyDescent="0.2">
      <c r="A1110" s="5">
        <v>109.91</v>
      </c>
      <c r="B1110" s="3">
        <f t="shared" si="108"/>
        <v>3.6935000000000002</v>
      </c>
      <c r="C1110" s="3">
        <f t="shared" si="109"/>
        <v>-2.5000000000000001E-3</v>
      </c>
      <c r="D1110">
        <f t="shared" si="110"/>
        <v>100</v>
      </c>
      <c r="E1110">
        <f t="shared" si="111"/>
        <v>5.18</v>
      </c>
      <c r="F1110">
        <f t="shared" si="112"/>
        <v>40</v>
      </c>
      <c r="I1110" s="3">
        <v>4.8666</v>
      </c>
      <c r="J1110" s="3">
        <v>1E-4</v>
      </c>
    </row>
    <row r="1111" spans="1:10" x14ac:dyDescent="0.2">
      <c r="A1111" s="5">
        <v>110.01</v>
      </c>
      <c r="B1111" s="3">
        <f t="shared" si="108"/>
        <v>3.7019000000000002</v>
      </c>
      <c r="C1111" s="3">
        <f t="shared" si="109"/>
        <v>-2.5000000000000001E-3</v>
      </c>
      <c r="D1111">
        <f t="shared" si="110"/>
        <v>100</v>
      </c>
      <c r="E1111">
        <f t="shared" si="111"/>
        <v>5.18</v>
      </c>
      <c r="F1111">
        <f t="shared" si="112"/>
        <v>40</v>
      </c>
      <c r="I1111" s="3">
        <v>4.875</v>
      </c>
      <c r="J1111" s="3">
        <v>1E-4</v>
      </c>
    </row>
    <row r="1112" spans="1:10" x14ac:dyDescent="0.2">
      <c r="A1112" s="5">
        <v>110.11</v>
      </c>
      <c r="B1112" s="3">
        <f t="shared" si="108"/>
        <v>3.7103000000000002</v>
      </c>
      <c r="C1112" s="3">
        <f t="shared" si="109"/>
        <v>-2.5999999999999999E-3</v>
      </c>
      <c r="D1112">
        <f t="shared" si="110"/>
        <v>100</v>
      </c>
      <c r="E1112">
        <f t="shared" si="111"/>
        <v>5.18</v>
      </c>
      <c r="F1112">
        <f t="shared" si="112"/>
        <v>40</v>
      </c>
      <c r="I1112" s="3">
        <v>4.8834</v>
      </c>
      <c r="J1112" s="3">
        <v>0</v>
      </c>
    </row>
    <row r="1113" spans="1:10" x14ac:dyDescent="0.2">
      <c r="A1113" s="5">
        <v>110.21</v>
      </c>
      <c r="B1113" s="3">
        <f t="shared" si="108"/>
        <v>3.7185000000000006</v>
      </c>
      <c r="C1113" s="3">
        <f t="shared" si="109"/>
        <v>-2.8E-3</v>
      </c>
      <c r="D1113">
        <f t="shared" si="110"/>
        <v>100</v>
      </c>
      <c r="E1113">
        <f t="shared" si="111"/>
        <v>5.18</v>
      </c>
      <c r="F1113">
        <f t="shared" si="112"/>
        <v>40</v>
      </c>
      <c r="I1113" s="3">
        <v>4.8916000000000004</v>
      </c>
      <c r="J1113" s="3">
        <v>-2.0000000000000001E-4</v>
      </c>
    </row>
    <row r="1114" spans="1:10" x14ac:dyDescent="0.2">
      <c r="A1114" s="5">
        <v>110.31</v>
      </c>
      <c r="B1114" s="3">
        <f t="shared" si="108"/>
        <v>3.7269000000000005</v>
      </c>
      <c r="C1114" s="3">
        <f t="shared" si="109"/>
        <v>-2.5000000000000001E-3</v>
      </c>
      <c r="D1114">
        <f t="shared" si="110"/>
        <v>100</v>
      </c>
      <c r="E1114">
        <f t="shared" si="111"/>
        <v>5.18</v>
      </c>
      <c r="F1114">
        <f t="shared" si="112"/>
        <v>40</v>
      </c>
      <c r="I1114" s="3">
        <v>4.9000000000000004</v>
      </c>
      <c r="J1114" s="3">
        <v>1E-4</v>
      </c>
    </row>
    <row r="1115" spans="1:10" x14ac:dyDescent="0.2">
      <c r="A1115" s="5">
        <v>110.41</v>
      </c>
      <c r="B1115" s="3">
        <f t="shared" si="108"/>
        <v>3.7351999999999999</v>
      </c>
      <c r="C1115" s="3">
        <f t="shared" si="109"/>
        <v>-2.5000000000000001E-3</v>
      </c>
      <c r="D1115">
        <f t="shared" si="110"/>
        <v>100</v>
      </c>
      <c r="E1115">
        <f t="shared" si="111"/>
        <v>5.18</v>
      </c>
      <c r="F1115">
        <f t="shared" si="112"/>
        <v>40</v>
      </c>
      <c r="I1115" s="3">
        <v>4.9082999999999997</v>
      </c>
      <c r="J1115" s="3">
        <v>1E-4</v>
      </c>
    </row>
    <row r="1116" spans="1:10" x14ac:dyDescent="0.2">
      <c r="A1116" s="5">
        <v>110.51</v>
      </c>
      <c r="B1116" s="3">
        <f t="shared" si="108"/>
        <v>3.7433000000000005</v>
      </c>
      <c r="C1116" s="3">
        <f t="shared" si="109"/>
        <v>-2.5999999999999999E-3</v>
      </c>
      <c r="D1116">
        <f t="shared" si="110"/>
        <v>100</v>
      </c>
      <c r="E1116">
        <f t="shared" si="111"/>
        <v>5.18</v>
      </c>
      <c r="F1116">
        <f t="shared" si="112"/>
        <v>40</v>
      </c>
      <c r="I1116" s="3">
        <v>4.9164000000000003</v>
      </c>
      <c r="J1116" s="3">
        <v>0</v>
      </c>
    </row>
    <row r="1117" spans="1:10" x14ac:dyDescent="0.2">
      <c r="A1117" s="5">
        <v>110.61</v>
      </c>
      <c r="B1117" s="3">
        <f t="shared" si="108"/>
        <v>3.7518000000000002</v>
      </c>
      <c r="C1117" s="3">
        <f t="shared" si="109"/>
        <v>-2.5999999999999999E-3</v>
      </c>
      <c r="D1117">
        <f t="shared" si="110"/>
        <v>100</v>
      </c>
      <c r="E1117">
        <f t="shared" si="111"/>
        <v>5.18</v>
      </c>
      <c r="F1117">
        <f t="shared" si="112"/>
        <v>40</v>
      </c>
      <c r="I1117" s="3">
        <v>4.9249000000000001</v>
      </c>
      <c r="J1117" s="3">
        <v>0</v>
      </c>
    </row>
    <row r="1118" spans="1:10" x14ac:dyDescent="0.2">
      <c r="A1118" s="5">
        <v>110.71</v>
      </c>
      <c r="B1118" s="3">
        <f t="shared" si="108"/>
        <v>3.7603</v>
      </c>
      <c r="C1118" s="3">
        <f t="shared" si="109"/>
        <v>-2.5999999999999999E-3</v>
      </c>
      <c r="D1118">
        <f t="shared" si="110"/>
        <v>100</v>
      </c>
      <c r="E1118">
        <f t="shared" si="111"/>
        <v>5.18</v>
      </c>
      <c r="F1118">
        <f t="shared" si="112"/>
        <v>40</v>
      </c>
      <c r="I1118" s="3">
        <v>4.9333999999999998</v>
      </c>
      <c r="J1118" s="3">
        <v>0</v>
      </c>
    </row>
    <row r="1119" spans="1:10" x14ac:dyDescent="0.2">
      <c r="A1119" s="5">
        <v>110.81</v>
      </c>
      <c r="B1119" s="3">
        <f t="shared" si="108"/>
        <v>3.7683999999999997</v>
      </c>
      <c r="C1119" s="3">
        <f t="shared" si="109"/>
        <v>-2.5999999999999999E-3</v>
      </c>
      <c r="D1119">
        <f t="shared" si="110"/>
        <v>100</v>
      </c>
      <c r="E1119">
        <f t="shared" si="111"/>
        <v>5.18</v>
      </c>
      <c r="F1119">
        <f t="shared" si="112"/>
        <v>40</v>
      </c>
      <c r="I1119" s="3">
        <v>4.9414999999999996</v>
      </c>
      <c r="J1119" s="3">
        <v>0</v>
      </c>
    </row>
    <row r="1120" spans="1:10" x14ac:dyDescent="0.2">
      <c r="A1120" s="5">
        <v>110.91</v>
      </c>
      <c r="B1120" s="3">
        <f t="shared" si="108"/>
        <v>3.7769000000000004</v>
      </c>
      <c r="C1120" s="3">
        <f t="shared" si="109"/>
        <v>-2.6999999999999997E-3</v>
      </c>
      <c r="D1120">
        <f t="shared" si="110"/>
        <v>100</v>
      </c>
      <c r="E1120">
        <f t="shared" si="111"/>
        <v>5.18</v>
      </c>
      <c r="F1120">
        <f t="shared" si="112"/>
        <v>40</v>
      </c>
      <c r="I1120" s="3">
        <v>4.95</v>
      </c>
      <c r="J1120" s="3">
        <v>-1E-4</v>
      </c>
    </row>
    <row r="1121" spans="1:10" x14ac:dyDescent="0.2">
      <c r="A1121" s="5">
        <v>111.01</v>
      </c>
      <c r="B1121" s="3">
        <f t="shared" si="108"/>
        <v>3.7853000000000003</v>
      </c>
      <c r="C1121" s="3">
        <f t="shared" si="109"/>
        <v>-2.5999999999999999E-3</v>
      </c>
      <c r="D1121">
        <f t="shared" si="110"/>
        <v>100</v>
      </c>
      <c r="E1121">
        <f t="shared" si="111"/>
        <v>5.18</v>
      </c>
      <c r="F1121">
        <f t="shared" si="112"/>
        <v>40</v>
      </c>
      <c r="I1121" s="3">
        <v>4.9584000000000001</v>
      </c>
      <c r="J1121" s="3">
        <v>0</v>
      </c>
    </row>
    <row r="1122" spans="1:10" x14ac:dyDescent="0.2">
      <c r="A1122" s="5">
        <v>111.11</v>
      </c>
      <c r="B1122" s="3">
        <f t="shared" si="108"/>
        <v>3.7934000000000001</v>
      </c>
      <c r="C1122" s="3">
        <f t="shared" si="109"/>
        <v>-2.5000000000000001E-3</v>
      </c>
      <c r="D1122">
        <f t="shared" si="110"/>
        <v>100</v>
      </c>
      <c r="E1122">
        <f t="shared" si="111"/>
        <v>5.18</v>
      </c>
      <c r="F1122">
        <f t="shared" si="112"/>
        <v>40</v>
      </c>
      <c r="I1122" s="3">
        <v>4.9664999999999999</v>
      </c>
      <c r="J1122" s="3">
        <v>1E-4</v>
      </c>
    </row>
    <row r="1123" spans="1:10" x14ac:dyDescent="0.2">
      <c r="A1123" s="5">
        <v>111.21</v>
      </c>
      <c r="B1123" s="3">
        <f t="shared" si="108"/>
        <v>3.8018000000000001</v>
      </c>
      <c r="C1123" s="3">
        <f t="shared" si="109"/>
        <v>-2.5000000000000001E-3</v>
      </c>
      <c r="D1123">
        <f t="shared" si="110"/>
        <v>100</v>
      </c>
      <c r="E1123">
        <f t="shared" si="111"/>
        <v>5.18</v>
      </c>
      <c r="F1123">
        <f t="shared" si="112"/>
        <v>40</v>
      </c>
      <c r="I1123" s="3">
        <v>4.9748999999999999</v>
      </c>
      <c r="J1123" s="3">
        <v>1E-4</v>
      </c>
    </row>
    <row r="1124" spans="1:10" x14ac:dyDescent="0.2">
      <c r="A1124" s="5">
        <v>111.31</v>
      </c>
      <c r="B1124" s="3">
        <f t="shared" si="108"/>
        <v>3.8102</v>
      </c>
      <c r="C1124" s="3">
        <f t="shared" si="109"/>
        <v>-2.6999999999999997E-3</v>
      </c>
      <c r="D1124">
        <f t="shared" si="110"/>
        <v>100</v>
      </c>
      <c r="E1124">
        <f t="shared" si="111"/>
        <v>5.18</v>
      </c>
      <c r="F1124">
        <f t="shared" si="112"/>
        <v>40</v>
      </c>
      <c r="I1124" s="3">
        <v>4.9832999999999998</v>
      </c>
      <c r="J1124" s="3">
        <v>-1E-4</v>
      </c>
    </row>
    <row r="1125" spans="1:10" x14ac:dyDescent="0.2">
      <c r="A1125" s="5">
        <v>111.41</v>
      </c>
      <c r="B1125" s="3">
        <f t="shared" si="108"/>
        <v>3.8185000000000002</v>
      </c>
      <c r="C1125" s="3">
        <f t="shared" si="109"/>
        <v>-2.5000000000000001E-3</v>
      </c>
      <c r="D1125">
        <f t="shared" si="110"/>
        <v>100</v>
      </c>
      <c r="E1125">
        <f t="shared" si="111"/>
        <v>5.18</v>
      </c>
      <c r="F1125">
        <f t="shared" si="112"/>
        <v>40</v>
      </c>
      <c r="I1125" s="3">
        <v>4.9916</v>
      </c>
      <c r="J1125" s="3">
        <v>1E-4</v>
      </c>
    </row>
    <row r="1126" spans="1:10" x14ac:dyDescent="0.2">
      <c r="A1126" s="5">
        <v>111.51</v>
      </c>
      <c r="B1126" s="3">
        <f t="shared" si="108"/>
        <v>3.8268000000000004</v>
      </c>
      <c r="C1126" s="3">
        <f t="shared" si="109"/>
        <v>-2.5000000000000001E-3</v>
      </c>
      <c r="D1126">
        <f t="shared" si="110"/>
        <v>100</v>
      </c>
      <c r="E1126">
        <f t="shared" si="111"/>
        <v>5.18</v>
      </c>
      <c r="F1126">
        <f t="shared" si="112"/>
        <v>40</v>
      </c>
      <c r="I1126" s="3">
        <v>4.9999000000000002</v>
      </c>
      <c r="J1126" s="3">
        <v>1E-4</v>
      </c>
    </row>
    <row r="1127" spans="1:10" x14ac:dyDescent="0.2">
      <c r="A1127" s="5">
        <v>111.61</v>
      </c>
      <c r="B1127" s="3">
        <f t="shared" si="108"/>
        <v>3.8353000000000002</v>
      </c>
      <c r="C1127" s="3">
        <f t="shared" si="109"/>
        <v>-2.5000000000000001E-3</v>
      </c>
      <c r="D1127">
        <f t="shared" si="110"/>
        <v>100</v>
      </c>
      <c r="E1127">
        <f t="shared" si="111"/>
        <v>5.18</v>
      </c>
      <c r="F1127">
        <f t="shared" si="112"/>
        <v>40</v>
      </c>
      <c r="I1127" s="3">
        <v>5.0084</v>
      </c>
      <c r="J1127" s="3">
        <v>1E-4</v>
      </c>
    </row>
    <row r="1128" spans="1:10" x14ac:dyDescent="0.2">
      <c r="A1128" s="5">
        <v>111.71</v>
      </c>
      <c r="B1128" s="3">
        <f t="shared" si="108"/>
        <v>3.8436000000000003</v>
      </c>
      <c r="C1128" s="3">
        <f t="shared" si="109"/>
        <v>-2.5000000000000001E-3</v>
      </c>
      <c r="D1128">
        <f t="shared" si="110"/>
        <v>100</v>
      </c>
      <c r="E1128">
        <f t="shared" si="111"/>
        <v>5.18</v>
      </c>
      <c r="F1128">
        <f t="shared" si="112"/>
        <v>40</v>
      </c>
      <c r="I1128" s="3">
        <v>5.0167000000000002</v>
      </c>
      <c r="J1128" s="3">
        <v>1E-4</v>
      </c>
    </row>
    <row r="1129" spans="1:10" x14ac:dyDescent="0.2">
      <c r="A1129" s="5">
        <v>111.81</v>
      </c>
      <c r="B1129" s="3">
        <f t="shared" si="108"/>
        <v>3.8517000000000001</v>
      </c>
      <c r="C1129" s="3">
        <f t="shared" si="109"/>
        <v>-2.5999999999999999E-3</v>
      </c>
      <c r="D1129">
        <f t="shared" si="110"/>
        <v>100</v>
      </c>
      <c r="E1129">
        <f t="shared" si="111"/>
        <v>5.18</v>
      </c>
      <c r="F1129">
        <f t="shared" si="112"/>
        <v>40</v>
      </c>
      <c r="I1129" s="3">
        <v>5.0247999999999999</v>
      </c>
      <c r="J1129" s="3">
        <v>0</v>
      </c>
    </row>
    <row r="1130" spans="1:10" x14ac:dyDescent="0.2">
      <c r="A1130" s="5">
        <v>111.91</v>
      </c>
      <c r="B1130" s="3">
        <f t="shared" si="108"/>
        <v>3.8601000000000001</v>
      </c>
      <c r="C1130" s="3">
        <f t="shared" si="109"/>
        <v>-2.8999999999999998E-3</v>
      </c>
      <c r="D1130">
        <f t="shared" si="110"/>
        <v>100</v>
      </c>
      <c r="E1130">
        <f t="shared" si="111"/>
        <v>5.18</v>
      </c>
      <c r="F1130">
        <f t="shared" si="112"/>
        <v>40</v>
      </c>
      <c r="I1130" s="3">
        <v>5.0331999999999999</v>
      </c>
      <c r="J1130" s="3">
        <v>-2.9999999999999997E-4</v>
      </c>
    </row>
    <row r="1131" spans="1:10" x14ac:dyDescent="0.2">
      <c r="A1131" s="5">
        <v>112.01</v>
      </c>
      <c r="B1131" s="3">
        <f t="shared" si="108"/>
        <v>3.8684000000000003</v>
      </c>
      <c r="C1131" s="3">
        <f t="shared" si="109"/>
        <v>-2.5999999999999999E-3</v>
      </c>
      <c r="D1131">
        <f t="shared" si="110"/>
        <v>100</v>
      </c>
      <c r="E1131">
        <f t="shared" si="111"/>
        <v>5.18</v>
      </c>
      <c r="F1131">
        <f t="shared" si="112"/>
        <v>40</v>
      </c>
      <c r="I1131" s="3">
        <v>5.0415000000000001</v>
      </c>
      <c r="J1131" s="3">
        <v>0</v>
      </c>
    </row>
    <row r="1132" spans="1:10" x14ac:dyDescent="0.2">
      <c r="A1132" s="5">
        <v>112.11</v>
      </c>
      <c r="B1132" s="3">
        <f t="shared" si="108"/>
        <v>3.8768000000000002</v>
      </c>
      <c r="C1132" s="3">
        <f t="shared" si="109"/>
        <v>-2.5999999999999999E-3</v>
      </c>
      <c r="D1132">
        <f t="shared" si="110"/>
        <v>100</v>
      </c>
      <c r="E1132">
        <f t="shared" si="111"/>
        <v>5.18</v>
      </c>
      <c r="F1132">
        <f t="shared" si="112"/>
        <v>40</v>
      </c>
      <c r="I1132" s="3">
        <v>5.0499000000000001</v>
      </c>
      <c r="J1132" s="3">
        <v>0</v>
      </c>
    </row>
    <row r="1133" spans="1:10" x14ac:dyDescent="0.2">
      <c r="A1133" s="5">
        <v>112.21</v>
      </c>
      <c r="B1133" s="3">
        <f t="shared" si="108"/>
        <v>3.8851000000000004</v>
      </c>
      <c r="C1133" s="3">
        <f t="shared" si="109"/>
        <v>-2.5999999999999999E-3</v>
      </c>
      <c r="D1133">
        <f t="shared" si="110"/>
        <v>100</v>
      </c>
      <c r="E1133">
        <f t="shared" si="111"/>
        <v>5.18</v>
      </c>
      <c r="F1133">
        <f t="shared" si="112"/>
        <v>40</v>
      </c>
      <c r="I1133" s="3">
        <v>5.0582000000000003</v>
      </c>
      <c r="J1133" s="3">
        <v>0</v>
      </c>
    </row>
    <row r="1134" spans="1:10" x14ac:dyDescent="0.2">
      <c r="A1134" s="5">
        <v>112.31</v>
      </c>
      <c r="B1134" s="3">
        <f t="shared" si="108"/>
        <v>3.8935000000000004</v>
      </c>
      <c r="C1134" s="3">
        <f t="shared" si="109"/>
        <v>-2.5999999999999999E-3</v>
      </c>
      <c r="D1134">
        <f t="shared" si="110"/>
        <v>100</v>
      </c>
      <c r="E1134">
        <f t="shared" si="111"/>
        <v>5.18</v>
      </c>
      <c r="F1134">
        <f t="shared" si="112"/>
        <v>40</v>
      </c>
      <c r="I1134" s="3">
        <v>5.0666000000000002</v>
      </c>
      <c r="J1134" s="3">
        <v>0</v>
      </c>
    </row>
    <row r="1135" spans="1:10" x14ac:dyDescent="0.2">
      <c r="A1135" s="5">
        <v>112.41</v>
      </c>
      <c r="B1135" s="3">
        <f t="shared" si="108"/>
        <v>3.9020000000000001</v>
      </c>
      <c r="C1135" s="3">
        <f t="shared" si="109"/>
        <v>-2.6999999999999997E-3</v>
      </c>
      <c r="D1135">
        <f t="shared" si="110"/>
        <v>100</v>
      </c>
      <c r="E1135">
        <f t="shared" si="111"/>
        <v>5.18</v>
      </c>
      <c r="F1135">
        <f t="shared" si="112"/>
        <v>40</v>
      </c>
      <c r="I1135" s="3">
        <v>5.0750999999999999</v>
      </c>
      <c r="J1135" s="3">
        <v>-1E-4</v>
      </c>
    </row>
    <row r="1136" spans="1:10" x14ac:dyDescent="0.2">
      <c r="A1136" s="5">
        <v>112.51</v>
      </c>
      <c r="B1136" s="3">
        <f t="shared" si="108"/>
        <v>3.9100999999999999</v>
      </c>
      <c r="C1136" s="3">
        <f t="shared" si="109"/>
        <v>-2.3999999999999998E-3</v>
      </c>
      <c r="D1136">
        <f t="shared" si="110"/>
        <v>100</v>
      </c>
      <c r="E1136">
        <f t="shared" si="111"/>
        <v>5.18</v>
      </c>
      <c r="F1136">
        <f t="shared" si="112"/>
        <v>40</v>
      </c>
      <c r="I1136" s="3">
        <v>5.0831999999999997</v>
      </c>
      <c r="J1136" s="3">
        <v>2.0000000000000001E-4</v>
      </c>
    </row>
    <row r="1137" spans="1:10" x14ac:dyDescent="0.2">
      <c r="A1137" s="5">
        <v>112.61</v>
      </c>
      <c r="B1137" s="3">
        <f t="shared" si="108"/>
        <v>3.9184999999999999</v>
      </c>
      <c r="C1137" s="3">
        <f t="shared" si="109"/>
        <v>-2.6999999999999997E-3</v>
      </c>
      <c r="D1137">
        <f t="shared" si="110"/>
        <v>100</v>
      </c>
      <c r="E1137">
        <f t="shared" si="111"/>
        <v>5.18</v>
      </c>
      <c r="F1137">
        <f t="shared" si="112"/>
        <v>40</v>
      </c>
      <c r="I1137" s="3">
        <v>5.0915999999999997</v>
      </c>
      <c r="J1137" s="3">
        <v>-1E-4</v>
      </c>
    </row>
    <row r="1138" spans="1:10" x14ac:dyDescent="0.2">
      <c r="A1138" s="5">
        <v>112.71</v>
      </c>
      <c r="B1138" s="3">
        <f t="shared" si="108"/>
        <v>3.9268000000000001</v>
      </c>
      <c r="C1138" s="3">
        <f t="shared" si="109"/>
        <v>-2.6999999999999997E-3</v>
      </c>
      <c r="D1138">
        <f t="shared" si="110"/>
        <v>100</v>
      </c>
      <c r="E1138">
        <f t="shared" si="111"/>
        <v>5.18</v>
      </c>
      <c r="F1138">
        <f t="shared" si="112"/>
        <v>40</v>
      </c>
      <c r="I1138" s="3">
        <v>5.0998999999999999</v>
      </c>
      <c r="J1138" s="3">
        <v>-1E-4</v>
      </c>
    </row>
    <row r="1139" spans="1:10" x14ac:dyDescent="0.2">
      <c r="A1139" s="5">
        <v>112.81</v>
      </c>
      <c r="B1139" s="3">
        <f t="shared" si="108"/>
        <v>3.9352</v>
      </c>
      <c r="C1139" s="3">
        <f t="shared" si="109"/>
        <v>-2.6999999999999997E-3</v>
      </c>
      <c r="D1139">
        <f t="shared" si="110"/>
        <v>100</v>
      </c>
      <c r="E1139">
        <f t="shared" si="111"/>
        <v>5.18</v>
      </c>
      <c r="F1139">
        <f t="shared" si="112"/>
        <v>40</v>
      </c>
      <c r="I1139" s="3">
        <v>5.1082999999999998</v>
      </c>
      <c r="J1139" s="3">
        <v>-1E-4</v>
      </c>
    </row>
    <row r="1140" spans="1:10" x14ac:dyDescent="0.2">
      <c r="A1140" s="5">
        <v>112.91</v>
      </c>
      <c r="B1140" s="3">
        <f t="shared" si="108"/>
        <v>3.9434000000000005</v>
      </c>
      <c r="C1140" s="3">
        <f t="shared" si="109"/>
        <v>-2.5000000000000001E-3</v>
      </c>
      <c r="D1140">
        <f t="shared" si="110"/>
        <v>100</v>
      </c>
      <c r="E1140">
        <f t="shared" si="111"/>
        <v>5.18</v>
      </c>
      <c r="F1140">
        <f t="shared" si="112"/>
        <v>40</v>
      </c>
      <c r="I1140" s="3">
        <v>5.1165000000000003</v>
      </c>
      <c r="J1140" s="3">
        <v>1E-4</v>
      </c>
    </row>
    <row r="1141" spans="1:10" x14ac:dyDescent="0.2">
      <c r="A1141" s="5">
        <v>113.01</v>
      </c>
      <c r="B1141" s="3">
        <f t="shared" si="108"/>
        <v>3.9519000000000002</v>
      </c>
      <c r="C1141" s="3">
        <f t="shared" si="109"/>
        <v>-2.6999999999999997E-3</v>
      </c>
      <c r="D1141">
        <f t="shared" si="110"/>
        <v>100</v>
      </c>
      <c r="E1141">
        <f t="shared" si="111"/>
        <v>5.18</v>
      </c>
      <c r="F1141">
        <f t="shared" si="112"/>
        <v>40</v>
      </c>
      <c r="I1141" s="3">
        <v>5.125</v>
      </c>
      <c r="J1141" s="3">
        <v>-1E-4</v>
      </c>
    </row>
    <row r="1142" spans="1:10" x14ac:dyDescent="0.2">
      <c r="A1142" s="5">
        <v>113.11</v>
      </c>
      <c r="B1142" s="3">
        <f t="shared" si="108"/>
        <v>3.9603000000000002</v>
      </c>
      <c r="C1142" s="3">
        <f t="shared" si="109"/>
        <v>-2.5000000000000001E-3</v>
      </c>
      <c r="D1142">
        <f t="shared" si="110"/>
        <v>100</v>
      </c>
      <c r="E1142">
        <f t="shared" si="111"/>
        <v>5.18</v>
      </c>
      <c r="F1142">
        <f t="shared" si="112"/>
        <v>40</v>
      </c>
      <c r="I1142" s="3">
        <v>5.1334</v>
      </c>
      <c r="J1142" s="3">
        <v>1E-4</v>
      </c>
    </row>
    <row r="1143" spans="1:10" x14ac:dyDescent="0.2">
      <c r="A1143" s="5">
        <v>113.21</v>
      </c>
      <c r="B1143" s="3">
        <f t="shared" si="108"/>
        <v>3.9685000000000006</v>
      </c>
      <c r="C1143" s="3">
        <f t="shared" si="109"/>
        <v>-2.6999999999999997E-3</v>
      </c>
      <c r="D1143">
        <f t="shared" si="110"/>
        <v>100</v>
      </c>
      <c r="E1143">
        <f t="shared" si="111"/>
        <v>5.18</v>
      </c>
      <c r="F1143">
        <f t="shared" si="112"/>
        <v>40</v>
      </c>
      <c r="I1143" s="3">
        <v>5.1416000000000004</v>
      </c>
      <c r="J1143" s="3">
        <v>-1E-4</v>
      </c>
    </row>
    <row r="1144" spans="1:10" x14ac:dyDescent="0.2">
      <c r="A1144" s="5">
        <v>113.31</v>
      </c>
      <c r="B1144" s="3">
        <f t="shared" si="108"/>
        <v>3.9769000000000005</v>
      </c>
      <c r="C1144" s="3">
        <f t="shared" si="109"/>
        <v>-2.5999999999999999E-3</v>
      </c>
      <c r="D1144">
        <f t="shared" si="110"/>
        <v>100</v>
      </c>
      <c r="E1144">
        <f t="shared" si="111"/>
        <v>5.18</v>
      </c>
      <c r="F1144">
        <f t="shared" si="112"/>
        <v>40</v>
      </c>
      <c r="I1144" s="3">
        <v>5.15</v>
      </c>
      <c r="J1144" s="3">
        <v>0</v>
      </c>
    </row>
    <row r="1145" spans="1:10" x14ac:dyDescent="0.2">
      <c r="A1145" s="5">
        <v>113.41</v>
      </c>
      <c r="B1145" s="3">
        <f t="shared" ref="B1145:B1208" si="113">I1145-$I$312</f>
        <v>3.9851999999999999</v>
      </c>
      <c r="C1145" s="3">
        <f t="shared" ref="C1145:C1208" si="114">J1145-$J$312</f>
        <v>-2.5000000000000001E-3</v>
      </c>
      <c r="D1145">
        <f t="shared" si="110"/>
        <v>100</v>
      </c>
      <c r="E1145">
        <f t="shared" si="111"/>
        <v>5.18</v>
      </c>
      <c r="F1145">
        <f t="shared" si="112"/>
        <v>40</v>
      </c>
      <c r="I1145" s="3">
        <v>5.1582999999999997</v>
      </c>
      <c r="J1145" s="3">
        <v>1E-4</v>
      </c>
    </row>
    <row r="1146" spans="1:10" x14ac:dyDescent="0.2">
      <c r="A1146" s="5">
        <v>113.51</v>
      </c>
      <c r="B1146" s="3">
        <f t="shared" si="113"/>
        <v>3.9933000000000005</v>
      </c>
      <c r="C1146" s="3">
        <f t="shared" si="114"/>
        <v>-2.6999999999999997E-3</v>
      </c>
      <c r="D1146">
        <f t="shared" si="110"/>
        <v>100</v>
      </c>
      <c r="E1146">
        <f t="shared" si="111"/>
        <v>5.18</v>
      </c>
      <c r="F1146">
        <f t="shared" si="112"/>
        <v>40</v>
      </c>
      <c r="I1146" s="3">
        <v>5.1664000000000003</v>
      </c>
      <c r="J1146" s="3">
        <v>-1E-4</v>
      </c>
    </row>
    <row r="1147" spans="1:10" x14ac:dyDescent="0.2">
      <c r="A1147" s="5">
        <v>113.61</v>
      </c>
      <c r="B1147" s="3">
        <f t="shared" si="113"/>
        <v>4.0018000000000002</v>
      </c>
      <c r="C1147" s="3">
        <f t="shared" si="114"/>
        <v>-2.5999999999999999E-3</v>
      </c>
      <c r="D1147">
        <f t="shared" si="110"/>
        <v>100</v>
      </c>
      <c r="E1147">
        <f t="shared" si="111"/>
        <v>5.18</v>
      </c>
      <c r="F1147">
        <f t="shared" si="112"/>
        <v>40</v>
      </c>
      <c r="I1147" s="3">
        <v>5.1749000000000001</v>
      </c>
      <c r="J1147" s="3">
        <v>0</v>
      </c>
    </row>
    <row r="1148" spans="1:10" x14ac:dyDescent="0.2">
      <c r="A1148" s="5">
        <v>113.71</v>
      </c>
      <c r="B1148" s="3">
        <f t="shared" si="113"/>
        <v>4.0102000000000002</v>
      </c>
      <c r="C1148" s="3">
        <f t="shared" si="114"/>
        <v>-2.6999999999999997E-3</v>
      </c>
      <c r="D1148">
        <f t="shared" si="110"/>
        <v>100</v>
      </c>
      <c r="E1148">
        <f t="shared" si="111"/>
        <v>5.18</v>
      </c>
      <c r="F1148">
        <f t="shared" si="112"/>
        <v>40</v>
      </c>
      <c r="I1148" s="3">
        <v>5.1833</v>
      </c>
      <c r="J1148" s="3">
        <v>-1E-4</v>
      </c>
    </row>
    <row r="1149" spans="1:10" x14ac:dyDescent="0.2">
      <c r="A1149" s="5">
        <v>113.81</v>
      </c>
      <c r="B1149" s="3">
        <f t="shared" si="113"/>
        <v>4.0183999999999997</v>
      </c>
      <c r="C1149" s="3">
        <f t="shared" si="114"/>
        <v>-2.6999999999999997E-3</v>
      </c>
      <c r="D1149">
        <f t="shared" si="110"/>
        <v>100</v>
      </c>
      <c r="E1149">
        <f t="shared" si="111"/>
        <v>5.18</v>
      </c>
      <c r="F1149">
        <f t="shared" si="112"/>
        <v>40</v>
      </c>
      <c r="I1149" s="3">
        <v>5.1914999999999996</v>
      </c>
      <c r="J1149" s="3">
        <v>-1E-4</v>
      </c>
    </row>
    <row r="1150" spans="1:10" x14ac:dyDescent="0.2">
      <c r="A1150" s="5">
        <v>113.91</v>
      </c>
      <c r="B1150" s="3">
        <f t="shared" si="113"/>
        <v>4.0268000000000006</v>
      </c>
      <c r="C1150" s="3">
        <f t="shared" si="114"/>
        <v>-2.6999999999999997E-3</v>
      </c>
      <c r="D1150">
        <f t="shared" si="110"/>
        <v>100</v>
      </c>
      <c r="E1150">
        <f t="shared" si="111"/>
        <v>5.18</v>
      </c>
      <c r="F1150">
        <f t="shared" si="112"/>
        <v>40</v>
      </c>
      <c r="I1150" s="3">
        <v>5.1999000000000004</v>
      </c>
      <c r="J1150" s="3">
        <v>-1E-4</v>
      </c>
    </row>
    <row r="1151" spans="1:10" x14ac:dyDescent="0.2">
      <c r="A1151" s="5">
        <v>114.01</v>
      </c>
      <c r="B1151" s="3">
        <f t="shared" si="113"/>
        <v>4.0353000000000003</v>
      </c>
      <c r="C1151" s="3">
        <f t="shared" si="114"/>
        <v>-2.5000000000000001E-3</v>
      </c>
      <c r="D1151">
        <f t="shared" si="110"/>
        <v>100</v>
      </c>
      <c r="E1151">
        <f t="shared" si="111"/>
        <v>5.18</v>
      </c>
      <c r="F1151">
        <f t="shared" si="112"/>
        <v>40</v>
      </c>
      <c r="I1151" s="3">
        <v>5.2084000000000001</v>
      </c>
      <c r="J1151" s="3">
        <v>1E-4</v>
      </c>
    </row>
    <row r="1152" spans="1:10" x14ac:dyDescent="0.2">
      <c r="A1152" s="5">
        <v>114.11</v>
      </c>
      <c r="B1152" s="3">
        <f t="shared" si="113"/>
        <v>4.0434999999999999</v>
      </c>
      <c r="C1152" s="3">
        <f t="shared" si="114"/>
        <v>-2.6999999999999997E-3</v>
      </c>
      <c r="D1152">
        <f t="shared" si="110"/>
        <v>100</v>
      </c>
      <c r="E1152">
        <f t="shared" si="111"/>
        <v>5.18</v>
      </c>
      <c r="F1152">
        <f t="shared" si="112"/>
        <v>40</v>
      </c>
      <c r="I1152" s="3">
        <v>5.2165999999999997</v>
      </c>
      <c r="J1152" s="3">
        <v>-1E-4</v>
      </c>
    </row>
    <row r="1153" spans="1:10" x14ac:dyDescent="0.2">
      <c r="A1153" s="5">
        <v>114.21</v>
      </c>
      <c r="B1153" s="3">
        <f t="shared" si="113"/>
        <v>4.0518000000000001</v>
      </c>
      <c r="C1153" s="3">
        <f t="shared" si="114"/>
        <v>-2.5999999999999999E-3</v>
      </c>
      <c r="D1153">
        <f t="shared" si="110"/>
        <v>100</v>
      </c>
      <c r="E1153">
        <f t="shared" si="111"/>
        <v>5.18</v>
      </c>
      <c r="F1153">
        <f t="shared" si="112"/>
        <v>40</v>
      </c>
      <c r="I1153" s="3">
        <v>5.2248999999999999</v>
      </c>
      <c r="J1153" s="3">
        <v>0</v>
      </c>
    </row>
    <row r="1154" spans="1:10" x14ac:dyDescent="0.2">
      <c r="A1154" s="5">
        <v>114.31</v>
      </c>
      <c r="B1154" s="3">
        <f t="shared" si="113"/>
        <v>4.0602999999999998</v>
      </c>
      <c r="C1154" s="3">
        <f t="shared" si="114"/>
        <v>-2.5000000000000001E-3</v>
      </c>
      <c r="D1154">
        <f t="shared" si="110"/>
        <v>100</v>
      </c>
      <c r="E1154">
        <f t="shared" si="111"/>
        <v>5.18</v>
      </c>
      <c r="F1154">
        <f t="shared" si="112"/>
        <v>40</v>
      </c>
      <c r="I1154" s="3">
        <v>5.2333999999999996</v>
      </c>
      <c r="J1154" s="3">
        <v>1E-4</v>
      </c>
    </row>
    <row r="1155" spans="1:10" x14ac:dyDescent="0.2">
      <c r="A1155" s="5">
        <v>114.41</v>
      </c>
      <c r="B1155" s="3">
        <f t="shared" si="113"/>
        <v>4.0685000000000002</v>
      </c>
      <c r="C1155" s="3">
        <f t="shared" si="114"/>
        <v>-2.5999999999999999E-3</v>
      </c>
      <c r="D1155">
        <f t="shared" si="110"/>
        <v>100</v>
      </c>
      <c r="E1155">
        <f t="shared" si="111"/>
        <v>5.18</v>
      </c>
      <c r="F1155">
        <f t="shared" si="112"/>
        <v>40</v>
      </c>
      <c r="I1155" s="3">
        <v>5.2416</v>
      </c>
      <c r="J1155" s="3">
        <v>0</v>
      </c>
    </row>
    <row r="1156" spans="1:10" x14ac:dyDescent="0.2">
      <c r="A1156" s="5">
        <v>114.51</v>
      </c>
      <c r="B1156" s="3">
        <f t="shared" si="113"/>
        <v>4.0768000000000004</v>
      </c>
      <c r="C1156" s="3">
        <f t="shared" si="114"/>
        <v>-2.5999999999999999E-3</v>
      </c>
      <c r="D1156">
        <f t="shared" si="110"/>
        <v>100</v>
      </c>
      <c r="E1156">
        <f t="shared" si="111"/>
        <v>5.18</v>
      </c>
      <c r="F1156">
        <f t="shared" si="112"/>
        <v>40</v>
      </c>
      <c r="I1156" s="3">
        <v>5.2499000000000002</v>
      </c>
      <c r="J1156" s="3">
        <v>0</v>
      </c>
    </row>
    <row r="1157" spans="1:10" x14ac:dyDescent="0.2">
      <c r="A1157" s="5">
        <v>114.61</v>
      </c>
      <c r="B1157" s="3">
        <f t="shared" si="113"/>
        <v>4.0853000000000002</v>
      </c>
      <c r="C1157" s="3">
        <f t="shared" si="114"/>
        <v>-2.6999999999999997E-3</v>
      </c>
      <c r="D1157">
        <f t="shared" si="110"/>
        <v>100</v>
      </c>
      <c r="E1157">
        <f t="shared" si="111"/>
        <v>5.18</v>
      </c>
      <c r="F1157">
        <f t="shared" si="112"/>
        <v>40</v>
      </c>
      <c r="I1157" s="3">
        <v>5.2584</v>
      </c>
      <c r="J1157" s="3">
        <v>-1E-4</v>
      </c>
    </row>
    <row r="1158" spans="1:10" x14ac:dyDescent="0.2">
      <c r="A1158" s="5">
        <v>114.71</v>
      </c>
      <c r="B1158" s="3">
        <f t="shared" si="113"/>
        <v>4.0936000000000003</v>
      </c>
      <c r="C1158" s="3">
        <f t="shared" si="114"/>
        <v>-2.5999999999999999E-3</v>
      </c>
      <c r="D1158">
        <f t="shared" si="110"/>
        <v>100</v>
      </c>
      <c r="E1158">
        <f t="shared" si="111"/>
        <v>5.18</v>
      </c>
      <c r="F1158">
        <f t="shared" si="112"/>
        <v>40</v>
      </c>
      <c r="I1158" s="3">
        <v>5.2667000000000002</v>
      </c>
      <c r="J1158" s="3">
        <v>0</v>
      </c>
    </row>
    <row r="1159" spans="1:10" x14ac:dyDescent="0.2">
      <c r="A1159" s="5">
        <v>114.81</v>
      </c>
      <c r="B1159" s="3">
        <f t="shared" si="113"/>
        <v>4.1017000000000001</v>
      </c>
      <c r="C1159" s="3">
        <f t="shared" si="114"/>
        <v>-2.5999999999999999E-3</v>
      </c>
      <c r="D1159">
        <f t="shared" si="110"/>
        <v>100</v>
      </c>
      <c r="E1159">
        <f t="shared" si="111"/>
        <v>5.18</v>
      </c>
      <c r="F1159">
        <f t="shared" si="112"/>
        <v>40</v>
      </c>
      <c r="I1159" s="3">
        <v>5.2747999999999999</v>
      </c>
      <c r="J1159" s="3">
        <v>0</v>
      </c>
    </row>
    <row r="1160" spans="1:10" x14ac:dyDescent="0.2">
      <c r="A1160" s="5">
        <v>114.91</v>
      </c>
      <c r="B1160" s="3">
        <f t="shared" si="113"/>
        <v>4.1101000000000001</v>
      </c>
      <c r="C1160" s="3">
        <f t="shared" si="114"/>
        <v>-2.5999999999999999E-3</v>
      </c>
      <c r="D1160">
        <f t="shared" si="110"/>
        <v>100</v>
      </c>
      <c r="E1160">
        <f t="shared" si="111"/>
        <v>5.18</v>
      </c>
      <c r="F1160">
        <f t="shared" si="112"/>
        <v>40</v>
      </c>
      <c r="I1160" s="3">
        <v>5.2831999999999999</v>
      </c>
      <c r="J1160" s="3">
        <v>0</v>
      </c>
    </row>
    <row r="1161" spans="1:10" x14ac:dyDescent="0.2">
      <c r="A1161" s="5">
        <v>115.01</v>
      </c>
      <c r="B1161" s="3">
        <f t="shared" si="113"/>
        <v>4.1185</v>
      </c>
      <c r="C1161" s="3">
        <f t="shared" si="114"/>
        <v>-2.5999999999999999E-3</v>
      </c>
      <c r="D1161">
        <f t="shared" si="110"/>
        <v>100</v>
      </c>
      <c r="E1161">
        <f t="shared" si="111"/>
        <v>5.18</v>
      </c>
      <c r="F1161">
        <f t="shared" si="112"/>
        <v>40</v>
      </c>
      <c r="I1161" s="3">
        <v>5.2915999999999999</v>
      </c>
      <c r="J1161" s="3">
        <v>0</v>
      </c>
    </row>
    <row r="1162" spans="1:10" x14ac:dyDescent="0.2">
      <c r="A1162" s="5">
        <v>115.11</v>
      </c>
      <c r="B1162" s="3">
        <f t="shared" si="113"/>
        <v>4.1268000000000002</v>
      </c>
      <c r="C1162" s="3">
        <f t="shared" si="114"/>
        <v>-2.5999999999999999E-3</v>
      </c>
      <c r="D1162">
        <f t="shared" ref="D1162:D1225" si="115">$E$4</f>
        <v>100</v>
      </c>
      <c r="E1162">
        <f t="shared" ref="E1162:E1225" si="116">$F$4</f>
        <v>5.18</v>
      </c>
      <c r="F1162">
        <f t="shared" ref="F1162:F1225" si="117">$G$4</f>
        <v>40</v>
      </c>
      <c r="I1162" s="3">
        <v>5.2999000000000001</v>
      </c>
      <c r="J1162" s="3">
        <v>0</v>
      </c>
    </row>
    <row r="1163" spans="1:10" x14ac:dyDescent="0.2">
      <c r="A1163" s="5">
        <v>115.21</v>
      </c>
      <c r="B1163" s="3">
        <f t="shared" si="113"/>
        <v>4.1349999999999998</v>
      </c>
      <c r="C1163" s="3">
        <f t="shared" si="114"/>
        <v>-2.8E-3</v>
      </c>
      <c r="D1163">
        <f t="shared" si="115"/>
        <v>100</v>
      </c>
      <c r="E1163">
        <f t="shared" si="116"/>
        <v>5.18</v>
      </c>
      <c r="F1163">
        <f t="shared" si="117"/>
        <v>40</v>
      </c>
      <c r="I1163" s="3">
        <v>5.3080999999999996</v>
      </c>
      <c r="J1163" s="3">
        <v>-2.0000000000000001E-4</v>
      </c>
    </row>
    <row r="1164" spans="1:10" x14ac:dyDescent="0.2">
      <c r="A1164" s="5">
        <v>115.31</v>
      </c>
      <c r="B1164" s="3">
        <f t="shared" si="113"/>
        <v>4.1435000000000004</v>
      </c>
      <c r="C1164" s="3">
        <f t="shared" si="114"/>
        <v>-2.5999999999999999E-3</v>
      </c>
      <c r="D1164">
        <f t="shared" si="115"/>
        <v>100</v>
      </c>
      <c r="E1164">
        <f t="shared" si="116"/>
        <v>5.18</v>
      </c>
      <c r="F1164">
        <f t="shared" si="117"/>
        <v>40</v>
      </c>
      <c r="I1164" s="3">
        <v>5.3166000000000002</v>
      </c>
      <c r="J1164" s="3">
        <v>0</v>
      </c>
    </row>
    <row r="1165" spans="1:10" x14ac:dyDescent="0.2">
      <c r="A1165" s="5">
        <v>115.41</v>
      </c>
      <c r="B1165" s="3">
        <f t="shared" si="113"/>
        <v>4.1520000000000001</v>
      </c>
      <c r="C1165" s="3">
        <f t="shared" si="114"/>
        <v>-2.6999999999999997E-3</v>
      </c>
      <c r="D1165">
        <f t="shared" si="115"/>
        <v>100</v>
      </c>
      <c r="E1165">
        <f t="shared" si="116"/>
        <v>5.18</v>
      </c>
      <c r="F1165">
        <f t="shared" si="117"/>
        <v>40</v>
      </c>
      <c r="I1165" s="3">
        <v>5.3250999999999999</v>
      </c>
      <c r="J1165" s="3">
        <v>-1E-4</v>
      </c>
    </row>
    <row r="1166" spans="1:10" x14ac:dyDescent="0.2">
      <c r="A1166" s="5">
        <v>115.51</v>
      </c>
      <c r="B1166" s="3">
        <f t="shared" si="113"/>
        <v>4.1600999999999999</v>
      </c>
      <c r="C1166" s="3">
        <f t="shared" si="114"/>
        <v>-2.5000000000000001E-3</v>
      </c>
      <c r="D1166">
        <f t="shared" si="115"/>
        <v>100</v>
      </c>
      <c r="E1166">
        <f t="shared" si="116"/>
        <v>5.18</v>
      </c>
      <c r="F1166">
        <f t="shared" si="117"/>
        <v>40</v>
      </c>
      <c r="I1166" s="3">
        <v>5.3331999999999997</v>
      </c>
      <c r="J1166" s="3">
        <v>1E-4</v>
      </c>
    </row>
    <row r="1167" spans="1:10" x14ac:dyDescent="0.2">
      <c r="A1167" s="5">
        <v>115.61</v>
      </c>
      <c r="B1167" s="3">
        <f t="shared" si="113"/>
        <v>4.1684999999999999</v>
      </c>
      <c r="C1167" s="3">
        <f t="shared" si="114"/>
        <v>-2.5999999999999999E-3</v>
      </c>
      <c r="D1167">
        <f t="shared" si="115"/>
        <v>100</v>
      </c>
      <c r="E1167">
        <f t="shared" si="116"/>
        <v>5.18</v>
      </c>
      <c r="F1167">
        <f t="shared" si="117"/>
        <v>40</v>
      </c>
      <c r="I1167" s="3">
        <v>5.3415999999999997</v>
      </c>
      <c r="J1167" s="3">
        <v>0</v>
      </c>
    </row>
    <row r="1168" spans="1:10" x14ac:dyDescent="0.2">
      <c r="A1168" s="5">
        <v>115.71</v>
      </c>
      <c r="B1168" s="3">
        <f t="shared" si="113"/>
        <v>4.1768000000000001</v>
      </c>
      <c r="C1168" s="3">
        <f t="shared" si="114"/>
        <v>-2.5999999999999999E-3</v>
      </c>
      <c r="D1168">
        <f t="shared" si="115"/>
        <v>100</v>
      </c>
      <c r="E1168">
        <f t="shared" si="116"/>
        <v>5.18</v>
      </c>
      <c r="F1168">
        <f t="shared" si="117"/>
        <v>40</v>
      </c>
      <c r="I1168" s="3">
        <v>5.3498999999999999</v>
      </c>
      <c r="J1168" s="3">
        <v>0</v>
      </c>
    </row>
    <row r="1169" spans="1:10" x14ac:dyDescent="0.2">
      <c r="A1169" s="5">
        <v>115.81</v>
      </c>
      <c r="B1169" s="3">
        <f t="shared" si="113"/>
        <v>4.1852</v>
      </c>
      <c r="C1169" s="3">
        <f t="shared" si="114"/>
        <v>-2.8E-3</v>
      </c>
      <c r="D1169">
        <f t="shared" si="115"/>
        <v>100</v>
      </c>
      <c r="E1169">
        <f t="shared" si="116"/>
        <v>5.18</v>
      </c>
      <c r="F1169">
        <f t="shared" si="117"/>
        <v>40</v>
      </c>
      <c r="I1169" s="3">
        <v>5.3582999999999998</v>
      </c>
      <c r="J1169" s="3">
        <v>-2.0000000000000001E-4</v>
      </c>
    </row>
    <row r="1170" spans="1:10" x14ac:dyDescent="0.2">
      <c r="A1170" s="5">
        <v>115.91</v>
      </c>
      <c r="B1170" s="3">
        <f t="shared" si="113"/>
        <v>4.1934000000000005</v>
      </c>
      <c r="C1170" s="3">
        <f t="shared" si="114"/>
        <v>-2.3999999999999998E-3</v>
      </c>
      <c r="D1170">
        <f t="shared" si="115"/>
        <v>100</v>
      </c>
      <c r="E1170">
        <f t="shared" si="116"/>
        <v>5.18</v>
      </c>
      <c r="F1170">
        <f t="shared" si="117"/>
        <v>40</v>
      </c>
      <c r="I1170" s="3">
        <v>5.3665000000000003</v>
      </c>
      <c r="J1170" s="3">
        <v>2.0000000000000001E-4</v>
      </c>
    </row>
    <row r="1171" spans="1:10" x14ac:dyDescent="0.2">
      <c r="A1171" s="5">
        <v>116.01</v>
      </c>
      <c r="B1171" s="3">
        <f t="shared" si="113"/>
        <v>4.2019000000000002</v>
      </c>
      <c r="C1171" s="3">
        <f t="shared" si="114"/>
        <v>-2.5999999999999999E-3</v>
      </c>
      <c r="D1171">
        <f t="shared" si="115"/>
        <v>100</v>
      </c>
      <c r="E1171">
        <f t="shared" si="116"/>
        <v>5.18</v>
      </c>
      <c r="F1171">
        <f t="shared" si="117"/>
        <v>40</v>
      </c>
      <c r="I1171" s="3">
        <v>5.375</v>
      </c>
      <c r="J1171" s="3">
        <v>0</v>
      </c>
    </row>
    <row r="1172" spans="1:10" x14ac:dyDescent="0.2">
      <c r="A1172" s="5">
        <v>116.11</v>
      </c>
      <c r="B1172" s="3">
        <f t="shared" si="113"/>
        <v>4.2102000000000004</v>
      </c>
      <c r="C1172" s="3">
        <f t="shared" si="114"/>
        <v>-2.5999999999999999E-3</v>
      </c>
      <c r="D1172">
        <f t="shared" si="115"/>
        <v>100</v>
      </c>
      <c r="E1172">
        <f t="shared" si="116"/>
        <v>5.18</v>
      </c>
      <c r="F1172">
        <f t="shared" si="117"/>
        <v>40</v>
      </c>
      <c r="I1172" s="3">
        <v>5.3833000000000002</v>
      </c>
      <c r="J1172" s="3">
        <v>0</v>
      </c>
    </row>
    <row r="1173" spans="1:10" x14ac:dyDescent="0.2">
      <c r="A1173" s="5">
        <v>116.21</v>
      </c>
      <c r="B1173" s="3">
        <f t="shared" si="113"/>
        <v>4.2185000000000006</v>
      </c>
      <c r="C1173" s="3">
        <f t="shared" si="114"/>
        <v>-2.5999999999999999E-3</v>
      </c>
      <c r="D1173">
        <f t="shared" si="115"/>
        <v>100</v>
      </c>
      <c r="E1173">
        <f t="shared" si="116"/>
        <v>5.18</v>
      </c>
      <c r="F1173">
        <f t="shared" si="117"/>
        <v>40</v>
      </c>
      <c r="I1173" s="3">
        <v>5.3916000000000004</v>
      </c>
      <c r="J1173" s="3">
        <v>0</v>
      </c>
    </row>
    <row r="1174" spans="1:10" x14ac:dyDescent="0.2">
      <c r="A1174" s="5">
        <v>116.31</v>
      </c>
      <c r="B1174" s="3">
        <f t="shared" si="113"/>
        <v>4.2270000000000003</v>
      </c>
      <c r="C1174" s="3">
        <f t="shared" si="114"/>
        <v>-2.5000000000000001E-3</v>
      </c>
      <c r="D1174">
        <f t="shared" si="115"/>
        <v>100</v>
      </c>
      <c r="E1174">
        <f t="shared" si="116"/>
        <v>5.18</v>
      </c>
      <c r="F1174">
        <f t="shared" si="117"/>
        <v>40</v>
      </c>
      <c r="I1174" s="3">
        <v>5.4001000000000001</v>
      </c>
      <c r="J1174" s="3">
        <v>1E-4</v>
      </c>
    </row>
    <row r="1175" spans="1:10" x14ac:dyDescent="0.2">
      <c r="A1175" s="5">
        <v>116.41</v>
      </c>
      <c r="B1175" s="3">
        <f t="shared" si="113"/>
        <v>4.2351999999999999</v>
      </c>
      <c r="C1175" s="3">
        <f t="shared" si="114"/>
        <v>-2.5000000000000001E-3</v>
      </c>
      <c r="D1175">
        <f t="shared" si="115"/>
        <v>100</v>
      </c>
      <c r="E1175">
        <f t="shared" si="116"/>
        <v>5.18</v>
      </c>
      <c r="F1175">
        <f t="shared" si="117"/>
        <v>40</v>
      </c>
      <c r="I1175" s="3">
        <v>5.4082999999999997</v>
      </c>
      <c r="J1175" s="3">
        <v>1E-4</v>
      </c>
    </row>
    <row r="1176" spans="1:10" x14ac:dyDescent="0.2">
      <c r="A1176" s="5">
        <v>116.51</v>
      </c>
      <c r="B1176" s="3">
        <f t="shared" si="113"/>
        <v>4.2433000000000005</v>
      </c>
      <c r="C1176" s="3">
        <f t="shared" si="114"/>
        <v>-2.6999999999999997E-3</v>
      </c>
      <c r="D1176">
        <f t="shared" si="115"/>
        <v>100</v>
      </c>
      <c r="E1176">
        <f t="shared" si="116"/>
        <v>5.18</v>
      </c>
      <c r="F1176">
        <f t="shared" si="117"/>
        <v>40</v>
      </c>
      <c r="I1176" s="3">
        <v>5.4164000000000003</v>
      </c>
      <c r="J1176" s="3">
        <v>-1E-4</v>
      </c>
    </row>
    <row r="1177" spans="1:10" x14ac:dyDescent="0.2">
      <c r="A1177" s="5">
        <v>116.61</v>
      </c>
      <c r="B1177" s="3">
        <f t="shared" si="113"/>
        <v>4.2518000000000002</v>
      </c>
      <c r="C1177" s="3">
        <f t="shared" si="114"/>
        <v>-2.6999999999999997E-3</v>
      </c>
      <c r="D1177">
        <f t="shared" si="115"/>
        <v>100</v>
      </c>
      <c r="E1177">
        <f t="shared" si="116"/>
        <v>5.18</v>
      </c>
      <c r="F1177">
        <f t="shared" si="117"/>
        <v>40</v>
      </c>
      <c r="I1177" s="3">
        <v>5.4249000000000001</v>
      </c>
      <c r="J1177" s="3">
        <v>-1E-4</v>
      </c>
    </row>
    <row r="1178" spans="1:10" x14ac:dyDescent="0.2">
      <c r="A1178" s="5">
        <v>116.71</v>
      </c>
      <c r="B1178" s="3">
        <f t="shared" si="113"/>
        <v>4.2602000000000002</v>
      </c>
      <c r="C1178" s="3">
        <f t="shared" si="114"/>
        <v>-2.5999999999999999E-3</v>
      </c>
      <c r="D1178">
        <f t="shared" si="115"/>
        <v>100</v>
      </c>
      <c r="E1178">
        <f t="shared" si="116"/>
        <v>5.18</v>
      </c>
      <c r="F1178">
        <f t="shared" si="117"/>
        <v>40</v>
      </c>
      <c r="I1178" s="3">
        <v>5.4333</v>
      </c>
      <c r="J1178" s="3">
        <v>0</v>
      </c>
    </row>
    <row r="1179" spans="1:10" x14ac:dyDescent="0.2">
      <c r="A1179" s="5">
        <v>116.81</v>
      </c>
      <c r="B1179" s="3">
        <f t="shared" si="113"/>
        <v>4.2683999999999997</v>
      </c>
      <c r="C1179" s="3">
        <f t="shared" si="114"/>
        <v>-2.6999999999999997E-3</v>
      </c>
      <c r="D1179">
        <f t="shared" si="115"/>
        <v>100</v>
      </c>
      <c r="E1179">
        <f t="shared" si="116"/>
        <v>5.18</v>
      </c>
      <c r="F1179">
        <f t="shared" si="117"/>
        <v>40</v>
      </c>
      <c r="I1179" s="3">
        <v>5.4414999999999996</v>
      </c>
      <c r="J1179" s="3">
        <v>-1E-4</v>
      </c>
    </row>
    <row r="1180" spans="1:10" x14ac:dyDescent="0.2">
      <c r="A1180" s="5">
        <v>116.91</v>
      </c>
      <c r="B1180" s="3">
        <f t="shared" si="113"/>
        <v>4.2769000000000004</v>
      </c>
      <c r="C1180" s="3">
        <f t="shared" si="114"/>
        <v>-2.5999999999999999E-3</v>
      </c>
      <c r="D1180">
        <f t="shared" si="115"/>
        <v>100</v>
      </c>
      <c r="E1180">
        <f t="shared" si="116"/>
        <v>5.18</v>
      </c>
      <c r="F1180">
        <f t="shared" si="117"/>
        <v>40</v>
      </c>
      <c r="I1180" s="3">
        <v>5.45</v>
      </c>
      <c r="J1180" s="3">
        <v>0</v>
      </c>
    </row>
    <row r="1181" spans="1:10" x14ac:dyDescent="0.2">
      <c r="A1181" s="5">
        <v>117.01</v>
      </c>
      <c r="B1181" s="3">
        <f t="shared" si="113"/>
        <v>4.2853000000000003</v>
      </c>
      <c r="C1181" s="3">
        <f t="shared" si="114"/>
        <v>-2.6999999999999997E-3</v>
      </c>
      <c r="D1181">
        <f t="shared" si="115"/>
        <v>100</v>
      </c>
      <c r="E1181">
        <f t="shared" si="116"/>
        <v>5.18</v>
      </c>
      <c r="F1181">
        <f t="shared" si="117"/>
        <v>40</v>
      </c>
      <c r="I1181" s="3">
        <v>5.4584000000000001</v>
      </c>
      <c r="J1181" s="3">
        <v>-1E-4</v>
      </c>
    </row>
    <row r="1182" spans="1:10" x14ac:dyDescent="0.2">
      <c r="A1182" s="5">
        <v>117.11</v>
      </c>
      <c r="B1182" s="3">
        <f t="shared" si="113"/>
        <v>4.2934000000000001</v>
      </c>
      <c r="C1182" s="3">
        <f t="shared" si="114"/>
        <v>-2.5999999999999999E-3</v>
      </c>
      <c r="D1182">
        <f t="shared" si="115"/>
        <v>100</v>
      </c>
      <c r="E1182">
        <f t="shared" si="116"/>
        <v>5.18</v>
      </c>
      <c r="F1182">
        <f t="shared" si="117"/>
        <v>40</v>
      </c>
      <c r="I1182" s="3">
        <v>5.4664999999999999</v>
      </c>
      <c r="J1182" s="3">
        <v>0</v>
      </c>
    </row>
    <row r="1183" spans="1:10" x14ac:dyDescent="0.2">
      <c r="A1183" s="5">
        <v>117.21</v>
      </c>
      <c r="B1183" s="3">
        <f t="shared" si="113"/>
        <v>4.3018000000000001</v>
      </c>
      <c r="C1183" s="3">
        <f t="shared" si="114"/>
        <v>-2.8E-3</v>
      </c>
      <c r="D1183">
        <f t="shared" si="115"/>
        <v>100</v>
      </c>
      <c r="E1183">
        <f t="shared" si="116"/>
        <v>5.18</v>
      </c>
      <c r="F1183">
        <f t="shared" si="117"/>
        <v>40</v>
      </c>
      <c r="I1183" s="3">
        <v>5.4748999999999999</v>
      </c>
      <c r="J1183" s="3">
        <v>-2.0000000000000001E-4</v>
      </c>
    </row>
    <row r="1184" spans="1:10" x14ac:dyDescent="0.2">
      <c r="A1184" s="5">
        <v>117.31</v>
      </c>
      <c r="B1184" s="3">
        <f t="shared" si="113"/>
        <v>4.3102999999999998</v>
      </c>
      <c r="C1184" s="3">
        <f t="shared" si="114"/>
        <v>-2.6999999999999997E-3</v>
      </c>
      <c r="D1184">
        <f t="shared" si="115"/>
        <v>100</v>
      </c>
      <c r="E1184">
        <f t="shared" si="116"/>
        <v>5.18</v>
      </c>
      <c r="F1184">
        <f t="shared" si="117"/>
        <v>40</v>
      </c>
      <c r="I1184" s="3">
        <v>5.4833999999999996</v>
      </c>
      <c r="J1184" s="3">
        <v>-1E-4</v>
      </c>
    </row>
    <row r="1185" spans="1:10" x14ac:dyDescent="0.2">
      <c r="A1185" s="5">
        <v>117.41</v>
      </c>
      <c r="B1185" s="3">
        <f t="shared" si="113"/>
        <v>4.3185000000000002</v>
      </c>
      <c r="C1185" s="3">
        <f t="shared" si="114"/>
        <v>-2.5999999999999999E-3</v>
      </c>
      <c r="D1185">
        <f t="shared" si="115"/>
        <v>100</v>
      </c>
      <c r="E1185">
        <f t="shared" si="116"/>
        <v>5.18</v>
      </c>
      <c r="F1185">
        <f t="shared" si="117"/>
        <v>40</v>
      </c>
      <c r="I1185" s="3">
        <v>5.4916</v>
      </c>
      <c r="J1185" s="3">
        <v>0</v>
      </c>
    </row>
    <row r="1186" spans="1:10" x14ac:dyDescent="0.2">
      <c r="A1186" s="5">
        <v>117.51</v>
      </c>
      <c r="B1186" s="3">
        <f t="shared" si="113"/>
        <v>4.3266999999999998</v>
      </c>
      <c r="C1186" s="3">
        <f t="shared" si="114"/>
        <v>-2.5999999999999999E-3</v>
      </c>
      <c r="D1186">
        <f t="shared" si="115"/>
        <v>100</v>
      </c>
      <c r="E1186">
        <f t="shared" si="116"/>
        <v>5.18</v>
      </c>
      <c r="F1186">
        <f t="shared" si="117"/>
        <v>40</v>
      </c>
      <c r="I1186" s="3">
        <v>5.4997999999999996</v>
      </c>
      <c r="J1186" s="3">
        <v>0</v>
      </c>
    </row>
    <row r="1187" spans="1:10" x14ac:dyDescent="0.2">
      <c r="A1187" s="5">
        <v>117.61</v>
      </c>
      <c r="B1187" s="3">
        <f t="shared" si="113"/>
        <v>4.3353000000000002</v>
      </c>
      <c r="C1187" s="3">
        <f t="shared" si="114"/>
        <v>-2.5999999999999999E-3</v>
      </c>
      <c r="D1187">
        <f t="shared" si="115"/>
        <v>100</v>
      </c>
      <c r="E1187">
        <f t="shared" si="116"/>
        <v>5.18</v>
      </c>
      <c r="F1187">
        <f t="shared" si="117"/>
        <v>40</v>
      </c>
      <c r="I1187" s="3">
        <v>5.5084</v>
      </c>
      <c r="J1187" s="3">
        <v>0</v>
      </c>
    </row>
    <row r="1188" spans="1:10" x14ac:dyDescent="0.2">
      <c r="A1188" s="5">
        <v>117.71</v>
      </c>
      <c r="B1188" s="3">
        <f t="shared" si="113"/>
        <v>4.3435000000000006</v>
      </c>
      <c r="C1188" s="3">
        <f t="shared" si="114"/>
        <v>-2.5999999999999999E-3</v>
      </c>
      <c r="D1188">
        <f t="shared" si="115"/>
        <v>100</v>
      </c>
      <c r="E1188">
        <f t="shared" si="116"/>
        <v>5.18</v>
      </c>
      <c r="F1188">
        <f t="shared" si="117"/>
        <v>40</v>
      </c>
      <c r="I1188" s="3">
        <v>5.5166000000000004</v>
      </c>
      <c r="J1188" s="3">
        <v>0</v>
      </c>
    </row>
    <row r="1189" spans="1:10" x14ac:dyDescent="0.2">
      <c r="A1189" s="5">
        <v>117.81</v>
      </c>
      <c r="B1189" s="3">
        <f t="shared" si="113"/>
        <v>4.3517000000000001</v>
      </c>
      <c r="C1189" s="3">
        <f t="shared" si="114"/>
        <v>-2.5999999999999999E-3</v>
      </c>
      <c r="D1189">
        <f t="shared" si="115"/>
        <v>100</v>
      </c>
      <c r="E1189">
        <f t="shared" si="116"/>
        <v>5.18</v>
      </c>
      <c r="F1189">
        <f t="shared" si="117"/>
        <v>40</v>
      </c>
      <c r="I1189" s="3">
        <v>5.5247999999999999</v>
      </c>
      <c r="J1189" s="3">
        <v>0</v>
      </c>
    </row>
    <row r="1190" spans="1:10" x14ac:dyDescent="0.2">
      <c r="A1190" s="5">
        <v>117.91</v>
      </c>
      <c r="B1190" s="3">
        <f t="shared" si="113"/>
        <v>4.3601000000000001</v>
      </c>
      <c r="C1190" s="3">
        <f t="shared" si="114"/>
        <v>-2.5999999999999999E-3</v>
      </c>
      <c r="D1190">
        <f t="shared" si="115"/>
        <v>100</v>
      </c>
      <c r="E1190">
        <f t="shared" si="116"/>
        <v>5.18</v>
      </c>
      <c r="F1190">
        <f t="shared" si="117"/>
        <v>40</v>
      </c>
      <c r="I1190" s="3">
        <v>5.5331999999999999</v>
      </c>
      <c r="J1190" s="3">
        <v>0</v>
      </c>
    </row>
    <row r="1191" spans="1:10" x14ac:dyDescent="0.2">
      <c r="A1191" s="5">
        <v>118.01</v>
      </c>
      <c r="B1191" s="3">
        <f t="shared" si="113"/>
        <v>4.3685</v>
      </c>
      <c r="C1191" s="3">
        <f t="shared" si="114"/>
        <v>-2.5999999999999999E-3</v>
      </c>
      <c r="D1191">
        <f t="shared" si="115"/>
        <v>100</v>
      </c>
      <c r="E1191">
        <f t="shared" si="116"/>
        <v>5.18</v>
      </c>
      <c r="F1191">
        <f t="shared" si="117"/>
        <v>40</v>
      </c>
      <c r="I1191" s="3">
        <v>5.5415999999999999</v>
      </c>
      <c r="J1191" s="3">
        <v>0</v>
      </c>
    </row>
    <row r="1192" spans="1:10" x14ac:dyDescent="0.2">
      <c r="A1192" s="5">
        <v>118.11</v>
      </c>
      <c r="B1192" s="3">
        <f t="shared" si="113"/>
        <v>4.3768000000000002</v>
      </c>
      <c r="C1192" s="3">
        <f t="shared" si="114"/>
        <v>-2.5999999999999999E-3</v>
      </c>
      <c r="D1192">
        <f t="shared" si="115"/>
        <v>100</v>
      </c>
      <c r="E1192">
        <f t="shared" si="116"/>
        <v>5.18</v>
      </c>
      <c r="F1192">
        <f t="shared" si="117"/>
        <v>40</v>
      </c>
      <c r="I1192" s="3">
        <v>5.5499000000000001</v>
      </c>
      <c r="J1192" s="3">
        <v>0</v>
      </c>
    </row>
    <row r="1193" spans="1:10" x14ac:dyDescent="0.2">
      <c r="A1193" s="5">
        <v>118.21</v>
      </c>
      <c r="B1193" s="3">
        <f t="shared" si="113"/>
        <v>4.3849999999999998</v>
      </c>
      <c r="C1193" s="3">
        <f t="shared" si="114"/>
        <v>-2.3999999999999998E-3</v>
      </c>
      <c r="D1193">
        <f t="shared" si="115"/>
        <v>100</v>
      </c>
      <c r="E1193">
        <f t="shared" si="116"/>
        <v>5.18</v>
      </c>
      <c r="F1193">
        <f t="shared" si="117"/>
        <v>40</v>
      </c>
      <c r="I1193" s="3">
        <v>5.5580999999999996</v>
      </c>
      <c r="J1193" s="3">
        <v>2.0000000000000001E-4</v>
      </c>
    </row>
    <row r="1194" spans="1:10" x14ac:dyDescent="0.2">
      <c r="A1194" s="5">
        <v>118.31</v>
      </c>
      <c r="B1194" s="3">
        <f t="shared" si="113"/>
        <v>4.3935000000000004</v>
      </c>
      <c r="C1194" s="3">
        <f t="shared" si="114"/>
        <v>-2.6999999999999997E-3</v>
      </c>
      <c r="D1194">
        <f t="shared" si="115"/>
        <v>100</v>
      </c>
      <c r="E1194">
        <f t="shared" si="116"/>
        <v>5.18</v>
      </c>
      <c r="F1194">
        <f t="shared" si="117"/>
        <v>40</v>
      </c>
      <c r="I1194" s="3">
        <v>5.5666000000000002</v>
      </c>
      <c r="J1194" s="3">
        <v>-1E-4</v>
      </c>
    </row>
    <row r="1195" spans="1:10" x14ac:dyDescent="0.2">
      <c r="A1195" s="5">
        <v>118.41</v>
      </c>
      <c r="B1195" s="3">
        <f t="shared" si="113"/>
        <v>4.4020000000000001</v>
      </c>
      <c r="C1195" s="3">
        <f t="shared" si="114"/>
        <v>-2.8E-3</v>
      </c>
      <c r="D1195">
        <f t="shared" si="115"/>
        <v>100</v>
      </c>
      <c r="E1195">
        <f t="shared" si="116"/>
        <v>5.18</v>
      </c>
      <c r="F1195">
        <f t="shared" si="117"/>
        <v>40</v>
      </c>
      <c r="I1195" s="3">
        <v>5.5750999999999999</v>
      </c>
      <c r="J1195" s="3">
        <v>-2.0000000000000001E-4</v>
      </c>
    </row>
    <row r="1196" spans="1:10" x14ac:dyDescent="0.2">
      <c r="A1196" s="5">
        <v>118.51</v>
      </c>
      <c r="B1196" s="3">
        <f t="shared" si="113"/>
        <v>4.4100999999999999</v>
      </c>
      <c r="C1196" s="3">
        <f t="shared" si="114"/>
        <v>-2.3999999999999998E-3</v>
      </c>
      <c r="D1196">
        <f t="shared" si="115"/>
        <v>100</v>
      </c>
      <c r="E1196">
        <f t="shared" si="116"/>
        <v>5.18</v>
      </c>
      <c r="F1196">
        <f t="shared" si="117"/>
        <v>40</v>
      </c>
      <c r="I1196" s="3">
        <v>5.5831999999999997</v>
      </c>
      <c r="J1196" s="3">
        <v>2.0000000000000001E-4</v>
      </c>
    </row>
    <row r="1197" spans="1:10" x14ac:dyDescent="0.2">
      <c r="A1197" s="5">
        <v>118.61</v>
      </c>
      <c r="B1197" s="3">
        <f t="shared" si="113"/>
        <v>4.4184999999999999</v>
      </c>
      <c r="C1197" s="3">
        <f t="shared" si="114"/>
        <v>-2.5000000000000001E-3</v>
      </c>
      <c r="D1197">
        <f t="shared" si="115"/>
        <v>100</v>
      </c>
      <c r="E1197">
        <f t="shared" si="116"/>
        <v>5.18</v>
      </c>
      <c r="F1197">
        <f t="shared" si="117"/>
        <v>40</v>
      </c>
      <c r="I1197" s="3">
        <v>5.5915999999999997</v>
      </c>
      <c r="J1197" s="3">
        <v>1E-4</v>
      </c>
    </row>
    <row r="1198" spans="1:10" x14ac:dyDescent="0.2">
      <c r="A1198" s="5">
        <v>118.71</v>
      </c>
      <c r="B1198" s="3">
        <f t="shared" si="113"/>
        <v>4.4268000000000001</v>
      </c>
      <c r="C1198" s="3">
        <f t="shared" si="114"/>
        <v>-2.5999999999999999E-3</v>
      </c>
      <c r="D1198">
        <f t="shared" si="115"/>
        <v>100</v>
      </c>
      <c r="E1198">
        <f t="shared" si="116"/>
        <v>5.18</v>
      </c>
      <c r="F1198">
        <f t="shared" si="117"/>
        <v>40</v>
      </c>
      <c r="I1198" s="3">
        <v>5.5998999999999999</v>
      </c>
      <c r="J1198" s="3">
        <v>0</v>
      </c>
    </row>
    <row r="1199" spans="1:10" x14ac:dyDescent="0.2">
      <c r="A1199" s="5">
        <v>118.81</v>
      </c>
      <c r="B1199" s="3">
        <f t="shared" si="113"/>
        <v>4.4351000000000003</v>
      </c>
      <c r="C1199" s="3">
        <f t="shared" si="114"/>
        <v>-2.5999999999999999E-3</v>
      </c>
      <c r="D1199">
        <f t="shared" si="115"/>
        <v>100</v>
      </c>
      <c r="E1199">
        <f t="shared" si="116"/>
        <v>5.18</v>
      </c>
      <c r="F1199">
        <f t="shared" si="117"/>
        <v>40</v>
      </c>
      <c r="I1199" s="3">
        <v>5.6082000000000001</v>
      </c>
      <c r="J1199" s="3">
        <v>0</v>
      </c>
    </row>
    <row r="1200" spans="1:10" x14ac:dyDescent="0.2">
      <c r="A1200" s="5">
        <v>118.91</v>
      </c>
      <c r="B1200" s="3">
        <f t="shared" si="113"/>
        <v>4.4434000000000005</v>
      </c>
      <c r="C1200" s="3">
        <f t="shared" si="114"/>
        <v>-2.6999999999999997E-3</v>
      </c>
      <c r="D1200">
        <f t="shared" si="115"/>
        <v>100</v>
      </c>
      <c r="E1200">
        <f t="shared" si="116"/>
        <v>5.18</v>
      </c>
      <c r="F1200">
        <f t="shared" si="117"/>
        <v>40</v>
      </c>
      <c r="I1200" s="3">
        <v>5.6165000000000003</v>
      </c>
      <c r="J1200" s="3">
        <v>-1E-4</v>
      </c>
    </row>
    <row r="1201" spans="1:10" x14ac:dyDescent="0.2">
      <c r="A1201" s="5">
        <v>119.01</v>
      </c>
      <c r="B1201" s="3">
        <f t="shared" si="113"/>
        <v>4.452</v>
      </c>
      <c r="C1201" s="3">
        <f t="shared" si="114"/>
        <v>-2.3999999999999998E-3</v>
      </c>
      <c r="D1201">
        <f t="shared" si="115"/>
        <v>100</v>
      </c>
      <c r="E1201">
        <f t="shared" si="116"/>
        <v>5.18</v>
      </c>
      <c r="F1201">
        <f t="shared" si="117"/>
        <v>40</v>
      </c>
      <c r="I1201" s="3">
        <v>5.6250999999999998</v>
      </c>
      <c r="J1201" s="3">
        <v>2.0000000000000001E-4</v>
      </c>
    </row>
    <row r="1202" spans="1:10" x14ac:dyDescent="0.2">
      <c r="A1202" s="5">
        <v>119.11</v>
      </c>
      <c r="B1202" s="3">
        <f t="shared" si="113"/>
        <v>4.4602000000000004</v>
      </c>
      <c r="C1202" s="3">
        <f t="shared" si="114"/>
        <v>-2.6999999999999997E-3</v>
      </c>
      <c r="D1202">
        <f t="shared" si="115"/>
        <v>100</v>
      </c>
      <c r="E1202">
        <f t="shared" si="116"/>
        <v>5.18</v>
      </c>
      <c r="F1202">
        <f t="shared" si="117"/>
        <v>40</v>
      </c>
      <c r="I1202" s="3">
        <v>5.6333000000000002</v>
      </c>
      <c r="J1202" s="3">
        <v>-1E-4</v>
      </c>
    </row>
    <row r="1203" spans="1:10" x14ac:dyDescent="0.2">
      <c r="A1203" s="5">
        <v>119.21</v>
      </c>
      <c r="B1203" s="3">
        <f t="shared" si="113"/>
        <v>4.4685000000000006</v>
      </c>
      <c r="C1203" s="3">
        <f t="shared" si="114"/>
        <v>-2.5999999999999999E-3</v>
      </c>
      <c r="D1203">
        <f t="shared" si="115"/>
        <v>100</v>
      </c>
      <c r="E1203">
        <f t="shared" si="116"/>
        <v>5.18</v>
      </c>
      <c r="F1203">
        <f t="shared" si="117"/>
        <v>40</v>
      </c>
      <c r="I1203" s="3">
        <v>5.6416000000000004</v>
      </c>
      <c r="J1203" s="3">
        <v>0</v>
      </c>
    </row>
    <row r="1204" spans="1:10" x14ac:dyDescent="0.2">
      <c r="A1204" s="5">
        <v>119.31</v>
      </c>
      <c r="B1204" s="3">
        <f t="shared" si="113"/>
        <v>4.4767999999999999</v>
      </c>
      <c r="C1204" s="3">
        <f t="shared" si="114"/>
        <v>-2.5000000000000001E-3</v>
      </c>
      <c r="D1204">
        <f t="shared" si="115"/>
        <v>100</v>
      </c>
      <c r="E1204">
        <f t="shared" si="116"/>
        <v>5.18</v>
      </c>
      <c r="F1204">
        <f t="shared" si="117"/>
        <v>40</v>
      </c>
      <c r="I1204" s="3">
        <v>5.6498999999999997</v>
      </c>
      <c r="J1204" s="3">
        <v>1E-4</v>
      </c>
    </row>
    <row r="1205" spans="1:10" x14ac:dyDescent="0.2">
      <c r="A1205" s="5">
        <v>119.41</v>
      </c>
      <c r="B1205" s="3">
        <f t="shared" si="113"/>
        <v>4.4851999999999999</v>
      </c>
      <c r="C1205" s="3">
        <f t="shared" si="114"/>
        <v>-2.6999999999999997E-3</v>
      </c>
      <c r="D1205">
        <f t="shared" si="115"/>
        <v>100</v>
      </c>
      <c r="E1205">
        <f t="shared" si="116"/>
        <v>5.18</v>
      </c>
      <c r="F1205">
        <f t="shared" si="117"/>
        <v>40</v>
      </c>
      <c r="I1205" s="3">
        <v>5.6582999999999997</v>
      </c>
      <c r="J1205" s="3">
        <v>-1E-4</v>
      </c>
    </row>
    <row r="1206" spans="1:10" x14ac:dyDescent="0.2">
      <c r="A1206" s="5">
        <v>119.51</v>
      </c>
      <c r="B1206" s="3">
        <f t="shared" si="113"/>
        <v>4.4933000000000005</v>
      </c>
      <c r="C1206" s="3">
        <f t="shared" si="114"/>
        <v>-2.5999999999999999E-3</v>
      </c>
      <c r="D1206">
        <f t="shared" si="115"/>
        <v>100</v>
      </c>
      <c r="E1206">
        <f t="shared" si="116"/>
        <v>5.18</v>
      </c>
      <c r="F1206">
        <f t="shared" si="117"/>
        <v>40</v>
      </c>
      <c r="I1206" s="3">
        <v>5.6664000000000003</v>
      </c>
      <c r="J1206" s="3">
        <v>0</v>
      </c>
    </row>
    <row r="1207" spans="1:10" x14ac:dyDescent="0.2">
      <c r="A1207" s="5">
        <v>119.61</v>
      </c>
      <c r="B1207" s="3">
        <f t="shared" si="113"/>
        <v>4.5018000000000002</v>
      </c>
      <c r="C1207" s="3">
        <f t="shared" si="114"/>
        <v>-2.5999999999999999E-3</v>
      </c>
      <c r="D1207">
        <f t="shared" si="115"/>
        <v>100</v>
      </c>
      <c r="E1207">
        <f t="shared" si="116"/>
        <v>5.18</v>
      </c>
      <c r="F1207">
        <f t="shared" si="117"/>
        <v>40</v>
      </c>
      <c r="I1207" s="3">
        <v>5.6749000000000001</v>
      </c>
      <c r="J1207" s="3">
        <v>0</v>
      </c>
    </row>
    <row r="1208" spans="1:10" x14ac:dyDescent="0.2">
      <c r="A1208" s="5">
        <v>119.71</v>
      </c>
      <c r="B1208" s="3">
        <f t="shared" si="113"/>
        <v>4.5103</v>
      </c>
      <c r="C1208" s="3">
        <f t="shared" si="114"/>
        <v>-2.6999999999999997E-3</v>
      </c>
      <c r="D1208">
        <f t="shared" si="115"/>
        <v>100</v>
      </c>
      <c r="E1208">
        <f t="shared" si="116"/>
        <v>5.18</v>
      </c>
      <c r="F1208">
        <f t="shared" si="117"/>
        <v>40</v>
      </c>
      <c r="I1208" s="3">
        <v>5.6833999999999998</v>
      </c>
      <c r="J1208" s="3">
        <v>-1E-4</v>
      </c>
    </row>
    <row r="1209" spans="1:10" x14ac:dyDescent="0.2">
      <c r="A1209" s="5">
        <v>119.81</v>
      </c>
      <c r="B1209" s="3">
        <f t="shared" ref="B1209:B1269" si="118">I1209-$I$312</f>
        <v>4.5183999999999997</v>
      </c>
      <c r="C1209" s="3">
        <f t="shared" ref="C1209:C1269" si="119">J1209-$J$312</f>
        <v>-2.5000000000000001E-3</v>
      </c>
      <c r="D1209">
        <f t="shared" si="115"/>
        <v>100</v>
      </c>
      <c r="E1209">
        <f t="shared" si="116"/>
        <v>5.18</v>
      </c>
      <c r="F1209">
        <f t="shared" si="117"/>
        <v>40</v>
      </c>
      <c r="I1209" s="3">
        <v>5.6914999999999996</v>
      </c>
      <c r="J1209" s="3">
        <v>1E-4</v>
      </c>
    </row>
    <row r="1210" spans="1:10" x14ac:dyDescent="0.2">
      <c r="A1210" s="5">
        <v>119.91</v>
      </c>
      <c r="B1210" s="3">
        <f t="shared" si="118"/>
        <v>4.5268000000000006</v>
      </c>
      <c r="C1210" s="3">
        <f t="shared" si="119"/>
        <v>-2.5999999999999999E-3</v>
      </c>
      <c r="D1210">
        <f t="shared" si="115"/>
        <v>100</v>
      </c>
      <c r="E1210">
        <f t="shared" si="116"/>
        <v>5.18</v>
      </c>
      <c r="F1210">
        <f t="shared" si="117"/>
        <v>40</v>
      </c>
      <c r="I1210" s="3">
        <v>5.6999000000000004</v>
      </c>
      <c r="J1210" s="3">
        <v>0</v>
      </c>
    </row>
    <row r="1211" spans="1:10" x14ac:dyDescent="0.2">
      <c r="A1211" s="5">
        <v>120.01</v>
      </c>
      <c r="B1211" s="3">
        <f t="shared" si="118"/>
        <v>4.5353000000000003</v>
      </c>
      <c r="C1211" s="3">
        <f t="shared" si="119"/>
        <v>-2.5999999999999999E-3</v>
      </c>
      <c r="D1211">
        <f t="shared" si="115"/>
        <v>100</v>
      </c>
      <c r="E1211">
        <f t="shared" si="116"/>
        <v>5.18</v>
      </c>
      <c r="F1211">
        <f t="shared" si="117"/>
        <v>40</v>
      </c>
      <c r="I1211" s="3">
        <v>5.7084000000000001</v>
      </c>
      <c r="J1211" s="3">
        <v>0</v>
      </c>
    </row>
    <row r="1212" spans="1:10" x14ac:dyDescent="0.2">
      <c r="A1212" s="5">
        <v>120.11</v>
      </c>
      <c r="B1212" s="3">
        <f t="shared" si="118"/>
        <v>4.5434999999999999</v>
      </c>
      <c r="C1212" s="3">
        <f t="shared" si="119"/>
        <v>-2.5000000000000001E-3</v>
      </c>
      <c r="D1212">
        <f t="shared" si="115"/>
        <v>100</v>
      </c>
      <c r="E1212">
        <f t="shared" si="116"/>
        <v>5.18</v>
      </c>
      <c r="F1212">
        <f t="shared" si="117"/>
        <v>40</v>
      </c>
      <c r="I1212" s="3">
        <v>5.7165999999999997</v>
      </c>
      <c r="J1212" s="3">
        <v>1E-4</v>
      </c>
    </row>
    <row r="1213" spans="1:10" x14ac:dyDescent="0.2">
      <c r="A1213" s="5">
        <v>120.21</v>
      </c>
      <c r="B1213" s="3">
        <f t="shared" si="118"/>
        <v>4.5518000000000001</v>
      </c>
      <c r="C1213" s="3">
        <f t="shared" si="119"/>
        <v>-2.6999999999999997E-3</v>
      </c>
      <c r="D1213">
        <f t="shared" si="115"/>
        <v>100</v>
      </c>
      <c r="E1213">
        <f t="shared" si="116"/>
        <v>5.18</v>
      </c>
      <c r="F1213">
        <f t="shared" si="117"/>
        <v>40</v>
      </c>
      <c r="I1213" s="3">
        <v>5.7248999999999999</v>
      </c>
      <c r="J1213" s="3">
        <v>-1E-4</v>
      </c>
    </row>
    <row r="1214" spans="1:10" x14ac:dyDescent="0.2">
      <c r="A1214" s="5">
        <v>120.31</v>
      </c>
      <c r="B1214" s="3">
        <f t="shared" si="118"/>
        <v>4.5602</v>
      </c>
      <c r="C1214" s="3">
        <f t="shared" si="119"/>
        <v>-2.5999999999999999E-3</v>
      </c>
      <c r="D1214">
        <f t="shared" si="115"/>
        <v>100</v>
      </c>
      <c r="E1214">
        <f t="shared" si="116"/>
        <v>5.18</v>
      </c>
      <c r="F1214">
        <f t="shared" si="117"/>
        <v>40</v>
      </c>
      <c r="I1214" s="3">
        <v>5.7332999999999998</v>
      </c>
      <c r="J1214" s="3">
        <v>0</v>
      </c>
    </row>
    <row r="1215" spans="1:10" x14ac:dyDescent="0.2">
      <c r="A1215" s="5">
        <v>120.41</v>
      </c>
      <c r="B1215" s="3">
        <f t="shared" si="118"/>
        <v>4.5685000000000002</v>
      </c>
      <c r="C1215" s="3">
        <f t="shared" si="119"/>
        <v>-2.5999999999999999E-3</v>
      </c>
      <c r="D1215">
        <f t="shared" si="115"/>
        <v>100</v>
      </c>
      <c r="E1215">
        <f t="shared" si="116"/>
        <v>5.18</v>
      </c>
      <c r="F1215">
        <f t="shared" si="117"/>
        <v>40</v>
      </c>
      <c r="I1215" s="3">
        <v>5.7416</v>
      </c>
      <c r="J1215" s="3">
        <v>0</v>
      </c>
    </row>
    <row r="1216" spans="1:10" x14ac:dyDescent="0.2">
      <c r="A1216" s="5">
        <v>120.51</v>
      </c>
      <c r="B1216" s="3">
        <f t="shared" si="118"/>
        <v>4.5766999999999998</v>
      </c>
      <c r="C1216" s="3">
        <f t="shared" si="119"/>
        <v>-2.5999999999999999E-3</v>
      </c>
      <c r="D1216">
        <f t="shared" si="115"/>
        <v>100</v>
      </c>
      <c r="E1216">
        <f t="shared" si="116"/>
        <v>5.18</v>
      </c>
      <c r="F1216">
        <f t="shared" si="117"/>
        <v>40</v>
      </c>
      <c r="I1216" s="3">
        <v>5.7497999999999996</v>
      </c>
      <c r="J1216" s="3">
        <v>0</v>
      </c>
    </row>
    <row r="1217" spans="1:10" x14ac:dyDescent="0.2">
      <c r="A1217" s="5">
        <v>120.61</v>
      </c>
      <c r="B1217" s="3">
        <f t="shared" si="118"/>
        <v>4.5853000000000002</v>
      </c>
      <c r="C1217" s="3">
        <f t="shared" si="119"/>
        <v>-2.5000000000000001E-3</v>
      </c>
      <c r="D1217">
        <f t="shared" si="115"/>
        <v>100</v>
      </c>
      <c r="E1217">
        <f t="shared" si="116"/>
        <v>5.18</v>
      </c>
      <c r="F1217">
        <f t="shared" si="117"/>
        <v>40</v>
      </c>
      <c r="I1217" s="3">
        <v>5.7584</v>
      </c>
      <c r="J1217" s="3">
        <v>1E-4</v>
      </c>
    </row>
    <row r="1218" spans="1:10" x14ac:dyDescent="0.2">
      <c r="A1218" s="5">
        <v>120.71</v>
      </c>
      <c r="B1218" s="3">
        <f t="shared" si="118"/>
        <v>4.5936000000000003</v>
      </c>
      <c r="C1218" s="3">
        <f t="shared" si="119"/>
        <v>-2.5999999999999999E-3</v>
      </c>
      <c r="D1218">
        <f t="shared" si="115"/>
        <v>100</v>
      </c>
      <c r="E1218">
        <f t="shared" si="116"/>
        <v>5.18</v>
      </c>
      <c r="F1218">
        <f t="shared" si="117"/>
        <v>40</v>
      </c>
      <c r="I1218" s="3">
        <v>5.7667000000000002</v>
      </c>
      <c r="J1218" s="3">
        <v>0</v>
      </c>
    </row>
    <row r="1219" spans="1:10" x14ac:dyDescent="0.2">
      <c r="A1219" s="5">
        <v>120.81</v>
      </c>
      <c r="B1219" s="3">
        <f t="shared" si="118"/>
        <v>4.6017000000000001</v>
      </c>
      <c r="C1219" s="3">
        <f t="shared" si="119"/>
        <v>-2.5000000000000001E-3</v>
      </c>
      <c r="D1219">
        <f t="shared" si="115"/>
        <v>100</v>
      </c>
      <c r="E1219">
        <f t="shared" si="116"/>
        <v>5.18</v>
      </c>
      <c r="F1219">
        <f t="shared" si="117"/>
        <v>40</v>
      </c>
      <c r="I1219" s="3">
        <v>5.7747999999999999</v>
      </c>
      <c r="J1219" s="3">
        <v>1E-4</v>
      </c>
    </row>
    <row r="1220" spans="1:10" x14ac:dyDescent="0.2">
      <c r="A1220" s="5">
        <v>120.91</v>
      </c>
      <c r="B1220" s="3">
        <f t="shared" si="118"/>
        <v>4.6101000000000001</v>
      </c>
      <c r="C1220" s="3">
        <f t="shared" si="119"/>
        <v>-2.3999999999999998E-3</v>
      </c>
      <c r="D1220">
        <f t="shared" si="115"/>
        <v>100</v>
      </c>
      <c r="E1220">
        <f t="shared" si="116"/>
        <v>5.18</v>
      </c>
      <c r="F1220">
        <f t="shared" si="117"/>
        <v>40</v>
      </c>
      <c r="I1220" s="3">
        <v>5.7831999999999999</v>
      </c>
      <c r="J1220" s="3">
        <v>2.0000000000000001E-4</v>
      </c>
    </row>
    <row r="1221" spans="1:10" x14ac:dyDescent="0.2">
      <c r="A1221" s="5">
        <v>121.01</v>
      </c>
      <c r="B1221" s="3">
        <f t="shared" si="118"/>
        <v>4.6185</v>
      </c>
      <c r="C1221" s="3">
        <f t="shared" si="119"/>
        <v>-2.5000000000000001E-3</v>
      </c>
      <c r="D1221">
        <f t="shared" si="115"/>
        <v>100</v>
      </c>
      <c r="E1221">
        <f t="shared" si="116"/>
        <v>5.18</v>
      </c>
      <c r="F1221">
        <f t="shared" si="117"/>
        <v>40</v>
      </c>
      <c r="I1221" s="3">
        <v>5.7915999999999999</v>
      </c>
      <c r="J1221" s="3">
        <v>1E-4</v>
      </c>
    </row>
    <row r="1222" spans="1:10" x14ac:dyDescent="0.2">
      <c r="A1222" s="5">
        <v>121.11</v>
      </c>
      <c r="B1222" s="3">
        <f t="shared" si="118"/>
        <v>4.6268000000000002</v>
      </c>
      <c r="C1222" s="3">
        <f t="shared" si="119"/>
        <v>-2.5999999999999999E-3</v>
      </c>
      <c r="D1222">
        <f t="shared" si="115"/>
        <v>100</v>
      </c>
      <c r="E1222">
        <f t="shared" si="116"/>
        <v>5.18</v>
      </c>
      <c r="F1222">
        <f t="shared" si="117"/>
        <v>40</v>
      </c>
      <c r="I1222" s="3">
        <v>5.7999000000000001</v>
      </c>
      <c r="J1222" s="3">
        <v>0</v>
      </c>
    </row>
    <row r="1223" spans="1:10" x14ac:dyDescent="0.2">
      <c r="A1223" s="5">
        <v>121.21</v>
      </c>
      <c r="B1223" s="3">
        <f t="shared" si="118"/>
        <v>4.6351000000000004</v>
      </c>
      <c r="C1223" s="3">
        <f t="shared" si="119"/>
        <v>-2.3999999999999998E-3</v>
      </c>
      <c r="D1223">
        <f t="shared" si="115"/>
        <v>100</v>
      </c>
      <c r="E1223">
        <f t="shared" si="116"/>
        <v>5.18</v>
      </c>
      <c r="F1223">
        <f t="shared" si="117"/>
        <v>40</v>
      </c>
      <c r="I1223" s="3">
        <v>5.8082000000000003</v>
      </c>
      <c r="J1223" s="3">
        <v>2.0000000000000001E-4</v>
      </c>
    </row>
    <row r="1224" spans="1:10" x14ac:dyDescent="0.2">
      <c r="A1224" s="5">
        <v>121.31</v>
      </c>
      <c r="B1224" s="3">
        <f t="shared" si="118"/>
        <v>4.6435000000000004</v>
      </c>
      <c r="C1224" s="3">
        <f t="shared" si="119"/>
        <v>-2.6999999999999997E-3</v>
      </c>
      <c r="D1224">
        <f t="shared" si="115"/>
        <v>100</v>
      </c>
      <c r="E1224">
        <f t="shared" si="116"/>
        <v>5.18</v>
      </c>
      <c r="F1224">
        <f t="shared" si="117"/>
        <v>40</v>
      </c>
      <c r="I1224" s="3">
        <v>5.8166000000000002</v>
      </c>
      <c r="J1224" s="3">
        <v>-1E-4</v>
      </c>
    </row>
    <row r="1225" spans="1:10" x14ac:dyDescent="0.2">
      <c r="A1225" s="5">
        <v>121.41</v>
      </c>
      <c r="B1225" s="3">
        <f t="shared" si="118"/>
        <v>4.6520000000000001</v>
      </c>
      <c r="C1225" s="3">
        <f t="shared" si="119"/>
        <v>-2.8E-3</v>
      </c>
      <c r="D1225">
        <f t="shared" si="115"/>
        <v>100</v>
      </c>
      <c r="E1225">
        <f t="shared" si="116"/>
        <v>5.18</v>
      </c>
      <c r="F1225">
        <f t="shared" si="117"/>
        <v>40</v>
      </c>
      <c r="I1225" s="3">
        <v>5.8250999999999999</v>
      </c>
      <c r="J1225" s="3">
        <v>-2.0000000000000001E-4</v>
      </c>
    </row>
    <row r="1226" spans="1:10" x14ac:dyDescent="0.2">
      <c r="A1226" s="5">
        <v>121.51</v>
      </c>
      <c r="B1226" s="3">
        <f t="shared" si="118"/>
        <v>4.66</v>
      </c>
      <c r="C1226" s="3">
        <f t="shared" si="119"/>
        <v>-2.3999999999999998E-3</v>
      </c>
      <c r="D1226">
        <f t="shared" ref="D1226:D1269" si="120">$E$4</f>
        <v>100</v>
      </c>
      <c r="E1226">
        <f t="shared" ref="E1226:E1269" si="121">$F$4</f>
        <v>5.18</v>
      </c>
      <c r="F1226">
        <f t="shared" ref="F1226:F1269" si="122">$G$4</f>
        <v>40</v>
      </c>
      <c r="I1226" s="3">
        <v>5.8331</v>
      </c>
      <c r="J1226" s="3">
        <v>2.0000000000000001E-4</v>
      </c>
    </row>
    <row r="1227" spans="1:10" x14ac:dyDescent="0.2">
      <c r="A1227" s="5">
        <v>121.61</v>
      </c>
      <c r="B1227" s="3">
        <f t="shared" si="118"/>
        <v>4.6684999999999999</v>
      </c>
      <c r="C1227" s="3">
        <f t="shared" si="119"/>
        <v>-2.5999999999999999E-3</v>
      </c>
      <c r="D1227">
        <f t="shared" si="120"/>
        <v>100</v>
      </c>
      <c r="E1227">
        <f t="shared" si="121"/>
        <v>5.18</v>
      </c>
      <c r="F1227">
        <f t="shared" si="122"/>
        <v>40</v>
      </c>
      <c r="I1227" s="3">
        <v>5.8415999999999997</v>
      </c>
      <c r="J1227" s="3">
        <v>0</v>
      </c>
    </row>
    <row r="1228" spans="1:10" x14ac:dyDescent="0.2">
      <c r="A1228" s="5">
        <v>121.71</v>
      </c>
      <c r="B1228" s="3">
        <f t="shared" si="118"/>
        <v>4.6768999999999998</v>
      </c>
      <c r="C1228" s="3">
        <f t="shared" si="119"/>
        <v>-2.5000000000000001E-3</v>
      </c>
      <c r="D1228">
        <f t="shared" si="120"/>
        <v>100</v>
      </c>
      <c r="E1228">
        <f t="shared" si="121"/>
        <v>5.18</v>
      </c>
      <c r="F1228">
        <f t="shared" si="122"/>
        <v>40</v>
      </c>
      <c r="I1228" s="3">
        <v>5.85</v>
      </c>
      <c r="J1228" s="3">
        <v>1E-4</v>
      </c>
    </row>
    <row r="1229" spans="1:10" x14ac:dyDescent="0.2">
      <c r="A1229" s="5">
        <v>121.81</v>
      </c>
      <c r="B1229" s="3">
        <f t="shared" si="118"/>
        <v>4.6851000000000003</v>
      </c>
      <c r="C1229" s="3">
        <f t="shared" si="119"/>
        <v>-2.8E-3</v>
      </c>
      <c r="D1229">
        <f t="shared" si="120"/>
        <v>100</v>
      </c>
      <c r="E1229">
        <f t="shared" si="121"/>
        <v>5.18</v>
      </c>
      <c r="F1229">
        <f t="shared" si="122"/>
        <v>40</v>
      </c>
      <c r="I1229" s="3">
        <v>5.8582000000000001</v>
      </c>
      <c r="J1229" s="3">
        <v>-2.0000000000000001E-4</v>
      </c>
    </row>
    <row r="1230" spans="1:10" x14ac:dyDescent="0.2">
      <c r="A1230" s="5">
        <v>121.91</v>
      </c>
      <c r="B1230" s="3">
        <f t="shared" si="118"/>
        <v>4.6935000000000002</v>
      </c>
      <c r="C1230" s="3">
        <f t="shared" si="119"/>
        <v>-2.3999999999999998E-3</v>
      </c>
      <c r="D1230">
        <f t="shared" si="120"/>
        <v>100</v>
      </c>
      <c r="E1230">
        <f t="shared" si="121"/>
        <v>5.18</v>
      </c>
      <c r="F1230">
        <f t="shared" si="122"/>
        <v>40</v>
      </c>
      <c r="I1230" s="3">
        <v>5.8666</v>
      </c>
      <c r="J1230" s="3">
        <v>2.0000000000000001E-4</v>
      </c>
    </row>
    <row r="1231" spans="1:10" x14ac:dyDescent="0.2">
      <c r="A1231" s="5">
        <v>122.01</v>
      </c>
      <c r="B1231" s="3">
        <f t="shared" si="118"/>
        <v>4.7019000000000002</v>
      </c>
      <c r="C1231" s="3">
        <f t="shared" si="119"/>
        <v>-2.5000000000000001E-3</v>
      </c>
      <c r="D1231">
        <f t="shared" si="120"/>
        <v>100</v>
      </c>
      <c r="E1231">
        <f t="shared" si="121"/>
        <v>5.18</v>
      </c>
      <c r="F1231">
        <f t="shared" si="122"/>
        <v>40</v>
      </c>
      <c r="I1231" s="3">
        <v>5.875</v>
      </c>
      <c r="J1231" s="3">
        <v>1E-4</v>
      </c>
    </row>
    <row r="1232" spans="1:10" x14ac:dyDescent="0.2">
      <c r="A1232" s="5">
        <v>122.11</v>
      </c>
      <c r="B1232" s="3">
        <f t="shared" si="118"/>
        <v>4.7103000000000002</v>
      </c>
      <c r="C1232" s="3">
        <f t="shared" si="119"/>
        <v>-2.5000000000000001E-3</v>
      </c>
      <c r="D1232">
        <f t="shared" si="120"/>
        <v>100</v>
      </c>
      <c r="E1232">
        <f t="shared" si="121"/>
        <v>5.18</v>
      </c>
      <c r="F1232">
        <f t="shared" si="122"/>
        <v>40</v>
      </c>
      <c r="I1232" s="3">
        <v>5.8834</v>
      </c>
      <c r="J1232" s="3">
        <v>1E-4</v>
      </c>
    </row>
    <row r="1233" spans="1:10" x14ac:dyDescent="0.2">
      <c r="A1233" s="5">
        <v>122.21</v>
      </c>
      <c r="B1233" s="3">
        <f t="shared" si="118"/>
        <v>4.7185000000000006</v>
      </c>
      <c r="C1233" s="3">
        <f t="shared" si="119"/>
        <v>-2.6999999999999997E-3</v>
      </c>
      <c r="D1233">
        <f t="shared" si="120"/>
        <v>100</v>
      </c>
      <c r="E1233">
        <f t="shared" si="121"/>
        <v>5.18</v>
      </c>
      <c r="F1233">
        <f t="shared" si="122"/>
        <v>40</v>
      </c>
      <c r="I1233" s="3">
        <v>5.8916000000000004</v>
      </c>
      <c r="J1233" s="3">
        <v>-1E-4</v>
      </c>
    </row>
    <row r="1234" spans="1:10" x14ac:dyDescent="0.2">
      <c r="A1234" s="5">
        <v>122.31</v>
      </c>
      <c r="B1234" s="3">
        <f t="shared" si="118"/>
        <v>4.7270000000000003</v>
      </c>
      <c r="C1234" s="3">
        <f t="shared" si="119"/>
        <v>-2.5000000000000001E-3</v>
      </c>
      <c r="D1234">
        <f t="shared" si="120"/>
        <v>100</v>
      </c>
      <c r="E1234">
        <f t="shared" si="121"/>
        <v>5.18</v>
      </c>
      <c r="F1234">
        <f t="shared" si="122"/>
        <v>40</v>
      </c>
      <c r="I1234" s="3">
        <v>5.9001000000000001</v>
      </c>
      <c r="J1234" s="3">
        <v>1E-4</v>
      </c>
    </row>
    <row r="1235" spans="1:10" x14ac:dyDescent="0.2">
      <c r="A1235" s="5">
        <v>122.41</v>
      </c>
      <c r="B1235" s="3">
        <f t="shared" si="118"/>
        <v>4.7351999999999999</v>
      </c>
      <c r="C1235" s="3">
        <f t="shared" si="119"/>
        <v>-2.5000000000000001E-3</v>
      </c>
      <c r="D1235">
        <f t="shared" si="120"/>
        <v>100</v>
      </c>
      <c r="E1235">
        <f t="shared" si="121"/>
        <v>5.18</v>
      </c>
      <c r="F1235">
        <f t="shared" si="122"/>
        <v>40</v>
      </c>
      <c r="I1235" s="3">
        <v>5.9082999999999997</v>
      </c>
      <c r="J1235" s="3">
        <v>1E-4</v>
      </c>
    </row>
    <row r="1236" spans="1:10" x14ac:dyDescent="0.2">
      <c r="A1236" s="5">
        <v>122.51</v>
      </c>
      <c r="B1236" s="3">
        <f t="shared" si="118"/>
        <v>4.7433000000000005</v>
      </c>
      <c r="C1236" s="3">
        <f t="shared" si="119"/>
        <v>-2.5999999999999999E-3</v>
      </c>
      <c r="D1236">
        <f t="shared" si="120"/>
        <v>100</v>
      </c>
      <c r="E1236">
        <f t="shared" si="121"/>
        <v>5.18</v>
      </c>
      <c r="F1236">
        <f t="shared" si="122"/>
        <v>40</v>
      </c>
      <c r="I1236" s="3">
        <v>5.9164000000000003</v>
      </c>
      <c r="J1236" s="3">
        <v>0</v>
      </c>
    </row>
    <row r="1237" spans="1:10" x14ac:dyDescent="0.2">
      <c r="A1237" s="5">
        <v>122.61</v>
      </c>
      <c r="B1237" s="3">
        <f t="shared" si="118"/>
        <v>4.7518000000000002</v>
      </c>
      <c r="C1237" s="3">
        <f t="shared" si="119"/>
        <v>-2.5999999999999999E-3</v>
      </c>
      <c r="D1237">
        <f t="shared" si="120"/>
        <v>100</v>
      </c>
      <c r="E1237">
        <f t="shared" si="121"/>
        <v>5.18</v>
      </c>
      <c r="F1237">
        <f t="shared" si="122"/>
        <v>40</v>
      </c>
      <c r="I1237" s="3">
        <v>5.9249000000000001</v>
      </c>
      <c r="J1237" s="3">
        <v>0</v>
      </c>
    </row>
    <row r="1238" spans="1:10" x14ac:dyDescent="0.2">
      <c r="A1238" s="5">
        <v>122.71</v>
      </c>
      <c r="B1238" s="3">
        <f t="shared" si="118"/>
        <v>4.7602000000000002</v>
      </c>
      <c r="C1238" s="3">
        <f t="shared" si="119"/>
        <v>-2.5999999999999999E-3</v>
      </c>
      <c r="D1238">
        <f t="shared" si="120"/>
        <v>100</v>
      </c>
      <c r="E1238">
        <f t="shared" si="121"/>
        <v>5.18</v>
      </c>
      <c r="F1238">
        <f t="shared" si="122"/>
        <v>40</v>
      </c>
      <c r="I1238" s="3">
        <v>5.9333</v>
      </c>
      <c r="J1238" s="3">
        <v>0</v>
      </c>
    </row>
    <row r="1239" spans="1:10" x14ac:dyDescent="0.2">
      <c r="A1239" s="5">
        <v>122.81</v>
      </c>
      <c r="B1239" s="3">
        <f t="shared" si="118"/>
        <v>4.7685000000000004</v>
      </c>
      <c r="C1239" s="3">
        <f t="shared" si="119"/>
        <v>-2.5999999999999999E-3</v>
      </c>
      <c r="D1239">
        <f t="shared" si="120"/>
        <v>100</v>
      </c>
      <c r="E1239">
        <f t="shared" si="121"/>
        <v>5.18</v>
      </c>
      <c r="F1239">
        <f t="shared" si="122"/>
        <v>40</v>
      </c>
      <c r="I1239" s="3">
        <v>5.9416000000000002</v>
      </c>
      <c r="J1239" s="3">
        <v>0</v>
      </c>
    </row>
    <row r="1240" spans="1:10" x14ac:dyDescent="0.2">
      <c r="A1240" s="5">
        <v>122.91</v>
      </c>
      <c r="B1240" s="3">
        <f t="shared" si="118"/>
        <v>4.7768000000000006</v>
      </c>
      <c r="C1240" s="3">
        <f t="shared" si="119"/>
        <v>-2.6999999999999997E-3</v>
      </c>
      <c r="D1240">
        <f t="shared" si="120"/>
        <v>100</v>
      </c>
      <c r="E1240">
        <f t="shared" si="121"/>
        <v>5.18</v>
      </c>
      <c r="F1240">
        <f t="shared" si="122"/>
        <v>40</v>
      </c>
      <c r="I1240" s="3">
        <v>5.9499000000000004</v>
      </c>
      <c r="J1240" s="3">
        <v>-1E-4</v>
      </c>
    </row>
    <row r="1241" spans="1:10" x14ac:dyDescent="0.2">
      <c r="A1241" s="5">
        <v>123.01</v>
      </c>
      <c r="B1241" s="3">
        <f t="shared" si="118"/>
        <v>4.7853000000000003</v>
      </c>
      <c r="C1241" s="3">
        <f t="shared" si="119"/>
        <v>-2.8E-3</v>
      </c>
      <c r="D1241">
        <f t="shared" si="120"/>
        <v>100</v>
      </c>
      <c r="E1241">
        <f t="shared" si="121"/>
        <v>5.18</v>
      </c>
      <c r="F1241">
        <f t="shared" si="122"/>
        <v>40</v>
      </c>
      <c r="I1241" s="3">
        <v>5.9584000000000001</v>
      </c>
      <c r="J1241" s="3">
        <v>-2.0000000000000001E-4</v>
      </c>
    </row>
    <row r="1242" spans="1:10" x14ac:dyDescent="0.2">
      <c r="A1242" s="5">
        <v>123.11</v>
      </c>
      <c r="B1242" s="3">
        <f t="shared" si="118"/>
        <v>4.7934000000000001</v>
      </c>
      <c r="C1242" s="3">
        <f t="shared" si="119"/>
        <v>-2.6999999999999997E-3</v>
      </c>
      <c r="D1242">
        <f t="shared" si="120"/>
        <v>100</v>
      </c>
      <c r="E1242">
        <f t="shared" si="121"/>
        <v>5.18</v>
      </c>
      <c r="F1242">
        <f t="shared" si="122"/>
        <v>40</v>
      </c>
      <c r="I1242" s="3">
        <v>5.9664999999999999</v>
      </c>
      <c r="J1242" s="3">
        <v>-1E-4</v>
      </c>
    </row>
    <row r="1243" spans="1:10" x14ac:dyDescent="0.2">
      <c r="A1243" s="5">
        <v>123.21</v>
      </c>
      <c r="B1243" s="3">
        <f t="shared" si="118"/>
        <v>4.8018000000000001</v>
      </c>
      <c r="C1243" s="3">
        <f t="shared" si="119"/>
        <v>-2.5999999999999999E-3</v>
      </c>
      <c r="D1243">
        <f t="shared" si="120"/>
        <v>100</v>
      </c>
      <c r="E1243">
        <f t="shared" si="121"/>
        <v>5.18</v>
      </c>
      <c r="F1243">
        <f t="shared" si="122"/>
        <v>40</v>
      </c>
      <c r="I1243" s="3">
        <v>5.9748999999999999</v>
      </c>
      <c r="J1243" s="3">
        <v>0</v>
      </c>
    </row>
    <row r="1244" spans="1:10" x14ac:dyDescent="0.2">
      <c r="A1244" s="5">
        <v>123.31</v>
      </c>
      <c r="B1244" s="3">
        <f t="shared" si="118"/>
        <v>4.8102999999999998</v>
      </c>
      <c r="C1244" s="3">
        <f t="shared" si="119"/>
        <v>-2.6999999999999997E-3</v>
      </c>
      <c r="D1244">
        <f t="shared" si="120"/>
        <v>100</v>
      </c>
      <c r="E1244">
        <f t="shared" si="121"/>
        <v>5.18</v>
      </c>
      <c r="F1244">
        <f t="shared" si="122"/>
        <v>40</v>
      </c>
      <c r="I1244" s="3">
        <v>5.9833999999999996</v>
      </c>
      <c r="J1244" s="3">
        <v>-1E-4</v>
      </c>
    </row>
    <row r="1245" spans="1:10" x14ac:dyDescent="0.2">
      <c r="A1245" s="5">
        <v>123.41</v>
      </c>
      <c r="B1245" s="3">
        <f t="shared" si="118"/>
        <v>4.8185000000000002</v>
      </c>
      <c r="C1245" s="3">
        <f t="shared" si="119"/>
        <v>-2.5999999999999999E-3</v>
      </c>
      <c r="D1245">
        <f t="shared" si="120"/>
        <v>100</v>
      </c>
      <c r="E1245">
        <f t="shared" si="121"/>
        <v>5.18</v>
      </c>
      <c r="F1245">
        <f t="shared" si="122"/>
        <v>40</v>
      </c>
      <c r="I1245" s="3">
        <v>5.9916</v>
      </c>
      <c r="J1245" s="3">
        <v>0</v>
      </c>
    </row>
    <row r="1246" spans="1:10" x14ac:dyDescent="0.2">
      <c r="A1246" s="5">
        <v>123.51</v>
      </c>
      <c r="B1246" s="3">
        <f t="shared" si="118"/>
        <v>4.8268000000000004</v>
      </c>
      <c r="C1246" s="3">
        <f t="shared" si="119"/>
        <v>-2.5000000000000001E-3</v>
      </c>
      <c r="D1246">
        <f t="shared" si="120"/>
        <v>100</v>
      </c>
      <c r="E1246">
        <f t="shared" si="121"/>
        <v>5.18</v>
      </c>
      <c r="F1246">
        <f t="shared" si="122"/>
        <v>40</v>
      </c>
      <c r="I1246" s="3">
        <v>5.9999000000000002</v>
      </c>
      <c r="J1246" s="3">
        <v>1E-4</v>
      </c>
    </row>
    <row r="1247" spans="1:10" x14ac:dyDescent="0.2">
      <c r="A1247" s="5">
        <v>123.61</v>
      </c>
      <c r="B1247" s="3">
        <f t="shared" si="118"/>
        <v>4.8353000000000002</v>
      </c>
      <c r="C1247" s="3">
        <f t="shared" si="119"/>
        <v>-2.3999999999999998E-3</v>
      </c>
      <c r="D1247">
        <f t="shared" si="120"/>
        <v>100</v>
      </c>
      <c r="E1247">
        <f t="shared" si="121"/>
        <v>5.18</v>
      </c>
      <c r="F1247">
        <f t="shared" si="122"/>
        <v>40</v>
      </c>
      <c r="I1247" s="3">
        <v>6.0084</v>
      </c>
      <c r="J1247" s="3">
        <v>2.0000000000000001E-4</v>
      </c>
    </row>
    <row r="1248" spans="1:10" x14ac:dyDescent="0.2">
      <c r="A1248" s="5">
        <v>123.71</v>
      </c>
      <c r="B1248" s="3">
        <f t="shared" si="118"/>
        <v>4.8436000000000003</v>
      </c>
      <c r="C1248" s="3">
        <f t="shared" si="119"/>
        <v>-2.6999999999999997E-3</v>
      </c>
      <c r="D1248">
        <f t="shared" si="120"/>
        <v>100</v>
      </c>
      <c r="E1248">
        <f t="shared" si="121"/>
        <v>5.18</v>
      </c>
      <c r="F1248">
        <f t="shared" si="122"/>
        <v>40</v>
      </c>
      <c r="I1248" s="3">
        <v>6.0167000000000002</v>
      </c>
      <c r="J1248" s="3">
        <v>-1E-4</v>
      </c>
    </row>
    <row r="1249" spans="1:10" x14ac:dyDescent="0.2">
      <c r="A1249" s="5">
        <v>123.81</v>
      </c>
      <c r="B1249" s="3">
        <f t="shared" si="118"/>
        <v>4.8517999999999999</v>
      </c>
      <c r="C1249" s="3">
        <f t="shared" si="119"/>
        <v>-2.5999999999999999E-3</v>
      </c>
      <c r="D1249">
        <f t="shared" si="120"/>
        <v>100</v>
      </c>
      <c r="E1249">
        <f t="shared" si="121"/>
        <v>5.18</v>
      </c>
      <c r="F1249">
        <f t="shared" si="122"/>
        <v>40</v>
      </c>
      <c r="I1249" s="3">
        <v>6.0248999999999997</v>
      </c>
      <c r="J1249" s="3">
        <v>0</v>
      </c>
    </row>
    <row r="1250" spans="1:10" x14ac:dyDescent="0.2">
      <c r="A1250" s="5">
        <v>123.91</v>
      </c>
      <c r="B1250" s="3">
        <f t="shared" si="118"/>
        <v>4.8601000000000001</v>
      </c>
      <c r="C1250" s="3">
        <f t="shared" si="119"/>
        <v>-2.5999999999999999E-3</v>
      </c>
      <c r="D1250">
        <f t="shared" si="120"/>
        <v>100</v>
      </c>
      <c r="E1250">
        <f t="shared" si="121"/>
        <v>5.18</v>
      </c>
      <c r="F1250">
        <f t="shared" si="122"/>
        <v>40</v>
      </c>
      <c r="I1250" s="3">
        <v>6.0331999999999999</v>
      </c>
      <c r="J1250" s="3">
        <v>0</v>
      </c>
    </row>
    <row r="1251" spans="1:10" x14ac:dyDescent="0.2">
      <c r="A1251" s="5">
        <v>124.01</v>
      </c>
      <c r="B1251" s="3">
        <f t="shared" si="118"/>
        <v>4.8685</v>
      </c>
      <c r="C1251" s="3">
        <f t="shared" si="119"/>
        <v>-2.6999999999999997E-3</v>
      </c>
      <c r="D1251">
        <f t="shared" si="120"/>
        <v>100</v>
      </c>
      <c r="E1251">
        <f t="shared" si="121"/>
        <v>5.18</v>
      </c>
      <c r="F1251">
        <f t="shared" si="122"/>
        <v>40</v>
      </c>
      <c r="I1251" s="3">
        <v>6.0415999999999999</v>
      </c>
      <c r="J1251" s="3">
        <v>-1E-4</v>
      </c>
    </row>
    <row r="1252" spans="1:10" x14ac:dyDescent="0.2">
      <c r="A1252" s="5">
        <v>124.11</v>
      </c>
      <c r="B1252" s="3">
        <f t="shared" si="118"/>
        <v>4.8767000000000005</v>
      </c>
      <c r="C1252" s="3">
        <f t="shared" si="119"/>
        <v>-2.5999999999999999E-3</v>
      </c>
      <c r="D1252">
        <f t="shared" si="120"/>
        <v>100</v>
      </c>
      <c r="E1252">
        <f t="shared" si="121"/>
        <v>5.18</v>
      </c>
      <c r="F1252">
        <f t="shared" si="122"/>
        <v>40</v>
      </c>
      <c r="I1252" s="3">
        <v>6.0498000000000003</v>
      </c>
      <c r="J1252" s="3">
        <v>0</v>
      </c>
    </row>
    <row r="1253" spans="1:10" x14ac:dyDescent="0.2">
      <c r="A1253" s="5">
        <v>124.21</v>
      </c>
      <c r="B1253" s="3">
        <f t="shared" si="118"/>
        <v>4.8849999999999998</v>
      </c>
      <c r="C1253" s="3">
        <f t="shared" si="119"/>
        <v>-2.6999999999999997E-3</v>
      </c>
      <c r="D1253">
        <f t="shared" si="120"/>
        <v>100</v>
      </c>
      <c r="E1253">
        <f t="shared" si="121"/>
        <v>5.18</v>
      </c>
      <c r="F1253">
        <f t="shared" si="122"/>
        <v>40</v>
      </c>
      <c r="I1253" s="3">
        <v>6.0580999999999996</v>
      </c>
      <c r="J1253" s="3">
        <v>-1E-4</v>
      </c>
    </row>
    <row r="1254" spans="1:10" x14ac:dyDescent="0.2">
      <c r="A1254" s="5">
        <v>124.31</v>
      </c>
      <c r="B1254" s="3">
        <f t="shared" si="118"/>
        <v>4.8935000000000004</v>
      </c>
      <c r="C1254" s="3">
        <f t="shared" si="119"/>
        <v>-2.5000000000000001E-3</v>
      </c>
      <c r="D1254">
        <f t="shared" si="120"/>
        <v>100</v>
      </c>
      <c r="E1254">
        <f t="shared" si="121"/>
        <v>5.18</v>
      </c>
      <c r="F1254">
        <f t="shared" si="122"/>
        <v>40</v>
      </c>
      <c r="I1254" s="3">
        <v>6.0666000000000002</v>
      </c>
      <c r="J1254" s="3">
        <v>1E-4</v>
      </c>
    </row>
    <row r="1255" spans="1:10" x14ac:dyDescent="0.2">
      <c r="A1255" s="5">
        <v>124.41</v>
      </c>
      <c r="B1255" s="3">
        <f t="shared" si="118"/>
        <v>4.9020000000000001</v>
      </c>
      <c r="C1255" s="3">
        <f t="shared" si="119"/>
        <v>-2.5000000000000001E-3</v>
      </c>
      <c r="D1255">
        <f t="shared" si="120"/>
        <v>100</v>
      </c>
      <c r="E1255">
        <f t="shared" si="121"/>
        <v>5.18</v>
      </c>
      <c r="F1255">
        <f t="shared" si="122"/>
        <v>40</v>
      </c>
      <c r="I1255" s="3">
        <v>6.0750999999999999</v>
      </c>
      <c r="J1255" s="3">
        <v>1E-4</v>
      </c>
    </row>
    <row r="1256" spans="1:10" x14ac:dyDescent="0.2">
      <c r="A1256" s="5">
        <v>124.51</v>
      </c>
      <c r="B1256" s="3">
        <f t="shared" si="118"/>
        <v>4.9100999999999999</v>
      </c>
      <c r="C1256" s="3">
        <f t="shared" si="119"/>
        <v>-2.5000000000000001E-3</v>
      </c>
      <c r="D1256">
        <f t="shared" si="120"/>
        <v>100</v>
      </c>
      <c r="E1256">
        <f t="shared" si="121"/>
        <v>5.18</v>
      </c>
      <c r="F1256">
        <f t="shared" si="122"/>
        <v>40</v>
      </c>
      <c r="I1256" s="3">
        <v>6.0831999999999997</v>
      </c>
      <c r="J1256" s="3">
        <v>1E-4</v>
      </c>
    </row>
    <row r="1257" spans="1:10" x14ac:dyDescent="0.2">
      <c r="A1257" s="5">
        <v>124.61</v>
      </c>
      <c r="B1257" s="3">
        <f t="shared" si="118"/>
        <v>4.9184999999999999</v>
      </c>
      <c r="C1257" s="3">
        <f t="shared" si="119"/>
        <v>-2.5999999999999999E-3</v>
      </c>
      <c r="D1257">
        <f t="shared" si="120"/>
        <v>100</v>
      </c>
      <c r="E1257">
        <f t="shared" si="121"/>
        <v>5.18</v>
      </c>
      <c r="F1257">
        <f t="shared" si="122"/>
        <v>40</v>
      </c>
      <c r="I1257" s="3">
        <v>6.0915999999999997</v>
      </c>
      <c r="J1257" s="3">
        <v>0</v>
      </c>
    </row>
    <row r="1258" spans="1:10" x14ac:dyDescent="0.2">
      <c r="A1258" s="5">
        <v>124.71</v>
      </c>
      <c r="B1258" s="3">
        <f t="shared" si="118"/>
        <v>4.9268000000000001</v>
      </c>
      <c r="C1258" s="3">
        <f t="shared" si="119"/>
        <v>-2.5999999999999999E-3</v>
      </c>
      <c r="D1258">
        <f t="shared" si="120"/>
        <v>100</v>
      </c>
      <c r="E1258">
        <f t="shared" si="121"/>
        <v>5.18</v>
      </c>
      <c r="F1258">
        <f t="shared" si="122"/>
        <v>40</v>
      </c>
      <c r="I1258" s="3">
        <v>6.0998999999999999</v>
      </c>
      <c r="J1258" s="3">
        <v>0</v>
      </c>
    </row>
    <row r="1259" spans="1:10" x14ac:dyDescent="0.2">
      <c r="A1259" s="5">
        <v>124.81</v>
      </c>
      <c r="B1259" s="3">
        <f t="shared" si="118"/>
        <v>4.9351000000000003</v>
      </c>
      <c r="C1259" s="3">
        <f t="shared" si="119"/>
        <v>-2.5999999999999999E-3</v>
      </c>
      <c r="D1259">
        <f t="shared" si="120"/>
        <v>100</v>
      </c>
      <c r="E1259">
        <f t="shared" si="121"/>
        <v>5.18</v>
      </c>
      <c r="F1259">
        <f t="shared" si="122"/>
        <v>40</v>
      </c>
      <c r="I1259" s="3">
        <v>6.1082000000000001</v>
      </c>
      <c r="J1259" s="3">
        <v>0</v>
      </c>
    </row>
    <row r="1260" spans="1:10" x14ac:dyDescent="0.2">
      <c r="A1260" s="5">
        <v>124.91</v>
      </c>
      <c r="B1260" s="3">
        <f t="shared" si="118"/>
        <v>4.9435000000000002</v>
      </c>
      <c r="C1260" s="3">
        <f t="shared" si="119"/>
        <v>-2.5000000000000001E-3</v>
      </c>
      <c r="D1260">
        <f t="shared" si="120"/>
        <v>100</v>
      </c>
      <c r="E1260">
        <f t="shared" si="121"/>
        <v>5.18</v>
      </c>
      <c r="F1260">
        <f t="shared" si="122"/>
        <v>40</v>
      </c>
      <c r="I1260" s="3">
        <v>6.1166</v>
      </c>
      <c r="J1260" s="3">
        <v>1E-4</v>
      </c>
    </row>
    <row r="1261" spans="1:10" x14ac:dyDescent="0.2">
      <c r="A1261" s="5">
        <v>125.01</v>
      </c>
      <c r="B1261" s="3">
        <f t="shared" si="118"/>
        <v>4.9519000000000002</v>
      </c>
      <c r="C1261" s="3">
        <f t="shared" si="119"/>
        <v>-2.5000000000000001E-3</v>
      </c>
      <c r="D1261">
        <f t="shared" si="120"/>
        <v>100</v>
      </c>
      <c r="E1261">
        <f t="shared" si="121"/>
        <v>5.18</v>
      </c>
      <c r="F1261">
        <f t="shared" si="122"/>
        <v>40</v>
      </c>
      <c r="I1261" s="3">
        <v>6.125</v>
      </c>
      <c r="J1261" s="3">
        <v>1E-4</v>
      </c>
    </row>
    <row r="1262" spans="1:10" x14ac:dyDescent="0.2">
      <c r="A1262" s="5">
        <v>125.11</v>
      </c>
      <c r="B1262" s="3">
        <f t="shared" si="118"/>
        <v>4.9602000000000004</v>
      </c>
      <c r="C1262" s="3">
        <f t="shared" si="119"/>
        <v>-2.5000000000000001E-3</v>
      </c>
      <c r="D1262">
        <f t="shared" si="120"/>
        <v>100</v>
      </c>
      <c r="E1262">
        <f t="shared" si="121"/>
        <v>5.18</v>
      </c>
      <c r="F1262">
        <f t="shared" si="122"/>
        <v>40</v>
      </c>
      <c r="I1262" s="3">
        <v>6.1333000000000002</v>
      </c>
      <c r="J1262" s="3">
        <v>1E-4</v>
      </c>
    </row>
    <row r="1263" spans="1:10" x14ac:dyDescent="0.2">
      <c r="A1263" s="5">
        <v>125.21</v>
      </c>
      <c r="B1263" s="3">
        <f t="shared" si="118"/>
        <v>4.9685000000000006</v>
      </c>
      <c r="C1263" s="3">
        <f t="shared" si="119"/>
        <v>-2.5000000000000001E-3</v>
      </c>
      <c r="D1263">
        <f t="shared" si="120"/>
        <v>100</v>
      </c>
      <c r="E1263">
        <f t="shared" si="121"/>
        <v>5.18</v>
      </c>
      <c r="F1263">
        <f t="shared" si="122"/>
        <v>40</v>
      </c>
      <c r="I1263" s="3">
        <v>6.1416000000000004</v>
      </c>
      <c r="J1263" s="3">
        <v>1E-4</v>
      </c>
    </row>
    <row r="1264" spans="1:10" x14ac:dyDescent="0.2">
      <c r="A1264" s="5">
        <v>125.31</v>
      </c>
      <c r="B1264" s="3">
        <f t="shared" si="118"/>
        <v>4.9767999999999999</v>
      </c>
      <c r="C1264" s="3">
        <f t="shared" si="119"/>
        <v>-2.3999999999999998E-3</v>
      </c>
      <c r="D1264">
        <f t="shared" si="120"/>
        <v>100</v>
      </c>
      <c r="E1264">
        <f t="shared" si="121"/>
        <v>5.18</v>
      </c>
      <c r="F1264">
        <f t="shared" si="122"/>
        <v>40</v>
      </c>
      <c r="I1264" s="3">
        <v>6.1498999999999997</v>
      </c>
      <c r="J1264" s="3">
        <v>2.0000000000000001E-4</v>
      </c>
    </row>
    <row r="1265" spans="1:10" x14ac:dyDescent="0.2">
      <c r="A1265" s="5">
        <v>125.41</v>
      </c>
      <c r="B1265" s="3">
        <f t="shared" si="118"/>
        <v>4.9851000000000001</v>
      </c>
      <c r="C1265" s="3">
        <f t="shared" si="119"/>
        <v>-2.6999999999999997E-3</v>
      </c>
      <c r="D1265">
        <f t="shared" si="120"/>
        <v>100</v>
      </c>
      <c r="E1265">
        <f t="shared" si="121"/>
        <v>5.18</v>
      </c>
      <c r="F1265">
        <f t="shared" si="122"/>
        <v>40</v>
      </c>
      <c r="I1265" s="3">
        <v>6.1581999999999999</v>
      </c>
      <c r="J1265" s="3">
        <v>-1E-4</v>
      </c>
    </row>
    <row r="1266" spans="1:10" x14ac:dyDescent="0.2">
      <c r="A1266" s="5">
        <v>125.51</v>
      </c>
      <c r="B1266" s="3">
        <f t="shared" si="118"/>
        <v>4.9933000000000005</v>
      </c>
      <c r="C1266" s="3">
        <f t="shared" si="119"/>
        <v>-2.5999999999999999E-3</v>
      </c>
      <c r="D1266">
        <f t="shared" si="120"/>
        <v>100</v>
      </c>
      <c r="E1266">
        <f t="shared" si="121"/>
        <v>5.18</v>
      </c>
      <c r="F1266">
        <f t="shared" si="122"/>
        <v>40</v>
      </c>
      <c r="I1266" s="3">
        <v>6.1664000000000003</v>
      </c>
      <c r="J1266" s="3">
        <v>0</v>
      </c>
    </row>
    <row r="1267" spans="1:10" x14ac:dyDescent="0.2">
      <c r="A1267" s="5">
        <v>125.61</v>
      </c>
      <c r="B1267" s="3">
        <f t="shared" si="118"/>
        <v>5.0018000000000002</v>
      </c>
      <c r="C1267" s="3">
        <f t="shared" si="119"/>
        <v>-2.5000000000000001E-3</v>
      </c>
      <c r="D1267">
        <f t="shared" si="120"/>
        <v>100</v>
      </c>
      <c r="E1267">
        <f t="shared" si="121"/>
        <v>5.18</v>
      </c>
      <c r="F1267">
        <f t="shared" si="122"/>
        <v>40</v>
      </c>
      <c r="I1267" s="3">
        <v>6.1749000000000001</v>
      </c>
      <c r="J1267" s="3">
        <v>1E-4</v>
      </c>
    </row>
    <row r="1268" spans="1:10" x14ac:dyDescent="0.2">
      <c r="A1268" s="5">
        <v>125.71</v>
      </c>
      <c r="B1268" s="3">
        <f t="shared" si="118"/>
        <v>5.0102000000000002</v>
      </c>
      <c r="C1268" s="3">
        <f t="shared" si="119"/>
        <v>-2.6999999999999997E-3</v>
      </c>
      <c r="D1268">
        <f t="shared" si="120"/>
        <v>100</v>
      </c>
      <c r="E1268">
        <f t="shared" si="121"/>
        <v>5.18</v>
      </c>
      <c r="F1268">
        <f t="shared" si="122"/>
        <v>40</v>
      </c>
      <c r="I1268" s="3">
        <v>6.1833</v>
      </c>
      <c r="J1268" s="3">
        <v>-1E-4</v>
      </c>
    </row>
    <row r="1269" spans="1:10" x14ac:dyDescent="0.2">
      <c r="A1269" s="5">
        <v>125.79</v>
      </c>
      <c r="B1269" s="3">
        <f t="shared" si="118"/>
        <v>5.0171000000000001</v>
      </c>
      <c r="C1269" s="3">
        <f t="shared" si="119"/>
        <v>-2.3999999999999998E-3</v>
      </c>
      <c r="D1269">
        <f t="shared" si="120"/>
        <v>100</v>
      </c>
      <c r="E1269">
        <f t="shared" si="121"/>
        <v>5.18</v>
      </c>
      <c r="F1269">
        <f t="shared" si="122"/>
        <v>40</v>
      </c>
      <c r="I1269" s="3">
        <v>6.1901999999999999</v>
      </c>
      <c r="J1269" s="3">
        <v>2.0000000000000001E-4</v>
      </c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70E69-D480-3348-A9CB-0A9BA04C231F}">
  <dimension ref="A1:Q1798"/>
  <sheetViews>
    <sheetView zoomScaleNormal="100"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7</v>
      </c>
      <c r="B4" s="3" t="s">
        <v>41</v>
      </c>
      <c r="C4" s="3">
        <v>4.1399999999999999E-2</v>
      </c>
      <c r="D4" s="3">
        <v>6.2088000000000001</v>
      </c>
      <c r="E4" s="3">
        <v>100</v>
      </c>
      <c r="F4" s="3">
        <v>5.79</v>
      </c>
      <c r="G4" s="3">
        <v>40</v>
      </c>
      <c r="I4" s="3"/>
      <c r="J4" s="3"/>
      <c r="K4">
        <f>F4/1000*G4/1000</f>
        <v>2.3159999999999999E-4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5.79</v>
      </c>
      <c r="F9">
        <f>$G$4</f>
        <v>40</v>
      </c>
      <c r="G9">
        <f>3*C9*D9*1000/(2*F9*E9^2)</f>
        <v>0</v>
      </c>
      <c r="H9">
        <f>6*B9*E9/(D9^2)</f>
        <v>0</v>
      </c>
      <c r="I9" s="3">
        <v>0.4829</v>
      </c>
      <c r="J9" s="3">
        <v>1.1000000000000001E-3</v>
      </c>
      <c r="K9">
        <f>(C10+C9)/2*(B10-B9)</f>
        <v>0</v>
      </c>
      <c r="L9">
        <f>K719/K4</f>
        <v>25.97260362694302</v>
      </c>
      <c r="M9">
        <f>L9/1000</f>
        <v>2.5972603626943019E-2</v>
      </c>
      <c r="N9">
        <f>SLOPE(C9:C565,B9:B565)</f>
        <v>0.12927219950303642</v>
      </c>
      <c r="O9">
        <f>N9*1000</f>
        <v>129.27219950303643</v>
      </c>
      <c r="P9">
        <f>(E4^3*O9)/(4*G4*F4^3)</f>
        <v>4162.4541654534823</v>
      </c>
      <c r="Q9">
        <f>P9/1000</f>
        <v>4.1624541654534823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5.79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0.48620000000000002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5.79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0.48570000000000002</v>
      </c>
      <c r="J11" s="3">
        <v>8.0000000000000004E-4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5.79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0.48549999999999999</v>
      </c>
      <c r="J12" s="3">
        <v>8.0000000000000004E-4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5.79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0.48549999999999999</v>
      </c>
      <c r="J13" s="3">
        <v>8.9999999999999998E-4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5.79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0.48549999999999999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5.79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0.48609999999999998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5.79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0.48730000000000001</v>
      </c>
      <c r="J16" s="3">
        <v>1.1000000000000001E-3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5.79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0.4889</v>
      </c>
      <c r="J17" s="3">
        <v>1.4E-3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5.79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0.48970000000000002</v>
      </c>
      <c r="J18" s="3">
        <v>1.1000000000000001E-3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5.79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0.49080000000000001</v>
      </c>
      <c r="J19" s="3">
        <v>1.1000000000000001E-3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5.79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0.49149999999999999</v>
      </c>
      <c r="J20" s="3">
        <v>1.1000000000000001E-3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5.79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0.49230000000000002</v>
      </c>
      <c r="J21" s="3">
        <v>1.1999999999999999E-3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5.79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0.49309999999999998</v>
      </c>
      <c r="J22" s="3">
        <v>1.1999999999999999E-3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5.79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0.49409999999999998</v>
      </c>
      <c r="J23" s="3">
        <v>1.1999999999999999E-3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5.79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0.49480000000000002</v>
      </c>
      <c r="J24" s="3">
        <v>1.2999999999999999E-3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5.79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0.49559999999999998</v>
      </c>
      <c r="J25" s="3">
        <v>1.1000000000000001E-3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5.79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0.49669999999999997</v>
      </c>
      <c r="J26" s="3">
        <v>1.1000000000000001E-3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5.79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0.49740000000000001</v>
      </c>
      <c r="J27" s="3">
        <v>1.1000000000000001E-3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5.79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0.49809999999999999</v>
      </c>
      <c r="J28" s="3">
        <v>1.1000000000000001E-3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5.79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0.49890000000000001</v>
      </c>
      <c r="J29" s="3">
        <v>1.1000000000000001E-3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5.79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0.49990000000000001</v>
      </c>
      <c r="J30" s="3">
        <v>1.1999999999999999E-3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5.79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0.50060000000000004</v>
      </c>
      <c r="J31" s="3">
        <v>1.1999999999999999E-3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5.79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0.50139999999999996</v>
      </c>
      <c r="J32" s="3">
        <v>1.4E-3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5.79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0.50239999999999996</v>
      </c>
      <c r="J33" s="3">
        <v>1.2999999999999999E-3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5.79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0.50329999999999997</v>
      </c>
      <c r="J34" s="3">
        <v>1.4E-3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5.79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0.50390000000000001</v>
      </c>
      <c r="J35" s="3">
        <v>1.1999999999999999E-3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5.79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0.50480000000000003</v>
      </c>
      <c r="J36" s="3">
        <v>1.2999999999999999E-3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5.79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0.50590000000000002</v>
      </c>
      <c r="J37" s="3">
        <v>1.4E-3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5.79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0.50649999999999995</v>
      </c>
      <c r="J38" s="3">
        <v>1.1999999999999999E-3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5.79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0.50729999999999997</v>
      </c>
      <c r="J39" s="3">
        <v>1.1000000000000001E-3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5.79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0.50829999999999997</v>
      </c>
      <c r="J40" s="3">
        <v>1.4E-3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5.79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0.5091</v>
      </c>
      <c r="J41" s="3">
        <v>1.1999999999999999E-3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5.79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0.50980000000000003</v>
      </c>
      <c r="J42" s="3">
        <v>1.1000000000000001E-3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5.79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0.51049999999999995</v>
      </c>
      <c r="J43" s="3">
        <v>1.2999999999999999E-3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5.79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0.51160000000000005</v>
      </c>
      <c r="J44" s="3">
        <v>1.2999999999999999E-3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5.79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0.51239999999999997</v>
      </c>
      <c r="J45" s="3">
        <v>1.6000000000000001E-3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5.79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0.5131</v>
      </c>
      <c r="J46" s="3">
        <v>1.5E-3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5.79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0.5141</v>
      </c>
      <c r="J47" s="3">
        <v>1.5E-3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5.79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0.51490000000000002</v>
      </c>
      <c r="J48" s="3">
        <v>1.4E-3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5.79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0.51559999999999995</v>
      </c>
      <c r="J49" s="3">
        <v>1.6000000000000001E-3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5.79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0.51639999999999997</v>
      </c>
      <c r="J50" s="3">
        <v>1.4E-3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5.79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0.51739999999999997</v>
      </c>
      <c r="J51" s="3">
        <v>1.2999999999999999E-3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5.79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0.51819999999999999</v>
      </c>
      <c r="J52" s="3">
        <v>1.4E-3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5.79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0.51890000000000003</v>
      </c>
      <c r="J53" s="3">
        <v>1.4E-3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5.79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0.51980000000000004</v>
      </c>
      <c r="J54" s="3">
        <v>1.2999999999999999E-3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5.79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0.52090000000000003</v>
      </c>
      <c r="J55" s="3">
        <v>1.6000000000000001E-3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5.79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0.52149999999999996</v>
      </c>
      <c r="J56" s="3">
        <v>1.1999999999999999E-3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5.79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0.52210000000000001</v>
      </c>
      <c r="J57" s="3">
        <v>1.6000000000000001E-3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5.79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0.52329999999999999</v>
      </c>
      <c r="J58" s="3">
        <v>1.5E-3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5.79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0.52410000000000001</v>
      </c>
      <c r="J59" s="3">
        <v>1.4E-3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5.79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0.52480000000000004</v>
      </c>
      <c r="J60" s="3">
        <v>1.4E-3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5.79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0.52559999999999996</v>
      </c>
      <c r="J61" s="3">
        <v>1.6999999999999999E-3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5.79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0.52659999999999996</v>
      </c>
      <c r="J62" s="3">
        <v>1.6000000000000001E-3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5.79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0.52729999999999999</v>
      </c>
      <c r="J63" s="3">
        <v>1.4E-3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5.79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0.52810000000000001</v>
      </c>
      <c r="J64" s="3">
        <v>1.5E-3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5.79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0.52900000000000003</v>
      </c>
      <c r="J65" s="3">
        <v>1.6000000000000001E-3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5.79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0.52990000000000004</v>
      </c>
      <c r="J66" s="3">
        <v>1.5E-3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5.79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0.53059999999999996</v>
      </c>
      <c r="J67" s="3">
        <v>1.4E-3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5.79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0.53149999999999997</v>
      </c>
      <c r="J68" s="3">
        <v>1.4E-3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5.79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0.53259999999999996</v>
      </c>
      <c r="J69" s="3">
        <v>1.4E-3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5.79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0.53320000000000001</v>
      </c>
      <c r="J70" s="3">
        <v>1.5E-3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5.79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0.53390000000000004</v>
      </c>
      <c r="J71" s="3">
        <v>1.4E-3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5.79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0.53480000000000005</v>
      </c>
      <c r="J72" s="3">
        <v>1.6000000000000001E-3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5.79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0.53580000000000005</v>
      </c>
      <c r="J73" s="3">
        <v>1.5E-3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5.79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0.53649999999999998</v>
      </c>
      <c r="J74" s="3">
        <v>1.6000000000000001E-3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5.79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0.5373</v>
      </c>
      <c r="J75" s="3">
        <v>1.4E-3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5.79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0.5383</v>
      </c>
      <c r="J76" s="3">
        <v>1.5E-3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5.79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0.53910000000000002</v>
      </c>
      <c r="J77" s="3">
        <v>1.5E-3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5.79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0.53979999999999995</v>
      </c>
      <c r="J78" s="3">
        <v>1.6000000000000001E-3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5.79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0.54059999999999997</v>
      </c>
      <c r="J79" s="3">
        <v>1.6000000000000001E-3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5.79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0.54159999999999997</v>
      </c>
      <c r="J80" s="3">
        <v>1.6999999999999999E-3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5.79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0.5423</v>
      </c>
      <c r="J81" s="3">
        <v>1.4E-3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5.79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0.54310000000000003</v>
      </c>
      <c r="J82" s="3">
        <v>1.6000000000000001E-3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5.79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0.54420000000000002</v>
      </c>
      <c r="J83" s="3">
        <v>1.6000000000000001E-3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5.79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0.54490000000000005</v>
      </c>
      <c r="J84" s="3">
        <v>1.5E-3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5.79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0.54559999999999997</v>
      </c>
      <c r="J85" s="3">
        <v>1.5E-3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5.79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0.5464</v>
      </c>
      <c r="J86" s="3">
        <v>1.6000000000000001E-3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5.79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0.54749999999999999</v>
      </c>
      <c r="J87" s="3">
        <v>1.6999999999999999E-3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5.79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0.54820000000000002</v>
      </c>
      <c r="J88" s="3">
        <v>1.6999999999999999E-3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5.79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0.54890000000000005</v>
      </c>
      <c r="J89" s="3">
        <v>1.6999999999999999E-3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5.79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0.54990000000000006</v>
      </c>
      <c r="J90" s="3">
        <v>1.6000000000000001E-3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5.79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0.55079999999999996</v>
      </c>
      <c r="J91" s="3">
        <v>1.6999999999999999E-3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5.79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0.55149999999999999</v>
      </c>
      <c r="J92" s="3">
        <v>1.6999999999999999E-3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5.79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0.55220000000000002</v>
      </c>
      <c r="J93" s="3">
        <v>1.8E-3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5.79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0.55320000000000003</v>
      </c>
      <c r="J94" s="3">
        <v>1.6999999999999999E-3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5.79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0.55400000000000005</v>
      </c>
      <c r="J95" s="3">
        <v>1.6999999999999999E-3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5.79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0.55469999999999997</v>
      </c>
      <c r="J96" s="3">
        <v>1.8E-3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5.79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0.55579999999999996</v>
      </c>
      <c r="J97" s="3">
        <v>1.9E-3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5.79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0.55659999999999998</v>
      </c>
      <c r="J98" s="3">
        <v>1.8E-3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5.79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0.55730000000000002</v>
      </c>
      <c r="J99" s="3">
        <v>1.5E-3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5.79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0.55800000000000005</v>
      </c>
      <c r="J100" s="3">
        <v>1.6999999999999999E-3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5.79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0.55910000000000004</v>
      </c>
      <c r="J101" s="3">
        <v>1.8E-3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5.79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0.56000000000000005</v>
      </c>
      <c r="J102" s="3">
        <v>2.0999999999999999E-3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5.79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0.56059999999999999</v>
      </c>
      <c r="J103" s="3">
        <v>1.6000000000000001E-3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5.79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0.5615</v>
      </c>
      <c r="J104" s="3">
        <v>1.8E-3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5.79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0.56240000000000001</v>
      </c>
      <c r="J105" s="3">
        <v>1.6999999999999999E-3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5.79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0.56310000000000004</v>
      </c>
      <c r="J106" s="3">
        <v>1.8E-3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5.79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0.56389999999999996</v>
      </c>
      <c r="J107" s="3">
        <v>1.6999999999999999E-3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5.79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0.56489999999999996</v>
      </c>
      <c r="J108" s="3">
        <v>1.9E-3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5.79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0.56569999999999998</v>
      </c>
      <c r="J109" s="3">
        <v>2E-3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5.79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0.56630000000000003</v>
      </c>
      <c r="J110" s="3">
        <v>1.6999999999999999E-3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5.79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0.56740000000000002</v>
      </c>
      <c r="J111" s="3">
        <v>2E-3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5.79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0.56840000000000002</v>
      </c>
      <c r="J112" s="3">
        <v>1.8E-3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5.79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0.56899999999999995</v>
      </c>
      <c r="J113" s="3">
        <v>1.9E-3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5.79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0.56969999999999998</v>
      </c>
      <c r="J114" s="3">
        <v>1.6999999999999999E-3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5.79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0.57069999999999999</v>
      </c>
      <c r="J115" s="3">
        <v>1.8E-3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5.79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0.57169999999999999</v>
      </c>
      <c r="J116" s="3">
        <v>2.0999999999999999E-3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5.79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0.57230000000000003</v>
      </c>
      <c r="J117" s="3">
        <v>1.8E-3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5.79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0.57310000000000005</v>
      </c>
      <c r="J118" s="3">
        <v>2E-3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5.79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0.57410000000000005</v>
      </c>
      <c r="J119" s="3">
        <v>1.6999999999999999E-3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5.79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0.57489999999999997</v>
      </c>
      <c r="J120" s="3">
        <v>1.6999999999999999E-3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5.79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0.5756</v>
      </c>
      <c r="J121" s="3">
        <v>1.8E-3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5.79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0.57650000000000001</v>
      </c>
      <c r="J122" s="3">
        <v>1.8E-3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5.79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0.57740000000000002</v>
      </c>
      <c r="J123" s="3">
        <v>2E-3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5.79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0.57809999999999995</v>
      </c>
      <c r="J124" s="3">
        <v>2.0999999999999999E-3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5.79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0.57889999999999997</v>
      </c>
      <c r="J125" s="3">
        <v>2E-3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5.79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0.57999999999999996</v>
      </c>
      <c r="J126" s="3">
        <v>2E-3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5.79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0.58079999999999998</v>
      </c>
      <c r="J127" s="3">
        <v>2E-3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5.79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0.58140000000000003</v>
      </c>
      <c r="J128" s="3">
        <v>1.9E-3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5.79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0.58220000000000005</v>
      </c>
      <c r="J129" s="3">
        <v>1.8E-3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5.79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0.58340000000000003</v>
      </c>
      <c r="J130" s="3">
        <v>2E-3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5.79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0.58409999999999995</v>
      </c>
      <c r="J131" s="3">
        <v>2E-3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5.79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0.58479999999999999</v>
      </c>
      <c r="J132" s="3">
        <v>1.9E-3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5.79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0.58579999999999999</v>
      </c>
      <c r="J133" s="3">
        <v>2E-3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5.79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0.58660000000000001</v>
      </c>
      <c r="J134" s="3">
        <v>1.8E-3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5.79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0.58730000000000004</v>
      </c>
      <c r="J135" s="3">
        <v>2.0999999999999999E-3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5.79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0.58809999999999996</v>
      </c>
      <c r="J136" s="3">
        <v>2.2000000000000001E-3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5.79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0.58899999999999997</v>
      </c>
      <c r="J137" s="3">
        <v>2.2000000000000001E-3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5.79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0.5897</v>
      </c>
      <c r="J138" s="3">
        <v>2.2000000000000001E-3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5.79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0.59050000000000002</v>
      </c>
      <c r="J139" s="3">
        <v>2E-3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5.79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0.59160000000000001</v>
      </c>
      <c r="J140" s="3">
        <v>2E-3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5.79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0.59250000000000003</v>
      </c>
      <c r="J141" s="3">
        <v>2E-3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5.79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0.59309999999999996</v>
      </c>
      <c r="J142" s="3">
        <v>2.2000000000000001E-3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5.79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0.59379999999999999</v>
      </c>
      <c r="J143" s="3">
        <v>2E-3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5.79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0.59499999999999997</v>
      </c>
      <c r="J144" s="3">
        <v>2E-3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5.79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0.5958</v>
      </c>
      <c r="J145" s="3">
        <v>2.2000000000000001E-3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5.79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0.59640000000000004</v>
      </c>
      <c r="J146" s="3">
        <v>2.0999999999999999E-3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5.79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0.59740000000000004</v>
      </c>
      <c r="J147" s="3">
        <v>2.3E-3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5.79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0.59830000000000005</v>
      </c>
      <c r="J148" s="3">
        <v>2.0999999999999999E-3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5.79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0.59899999999999998</v>
      </c>
      <c r="J149" s="3">
        <v>2.2000000000000001E-3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5.79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0.59970000000000001</v>
      </c>
      <c r="J150" s="3">
        <v>2.0999999999999999E-3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5.79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0.60070000000000001</v>
      </c>
      <c r="J151" s="3">
        <v>2.2000000000000001E-3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5.79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0.60150000000000003</v>
      </c>
      <c r="J152" s="3">
        <v>2.3999999999999998E-3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5.79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0.60229999999999995</v>
      </c>
      <c r="J153" s="3">
        <v>2.0999999999999999E-3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5.79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0.60319999999999996</v>
      </c>
      <c r="J154" s="3">
        <v>2.3E-3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5.79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0.60429999999999995</v>
      </c>
      <c r="J155" s="3">
        <v>2.2000000000000001E-3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5.79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0.6048</v>
      </c>
      <c r="J156" s="3">
        <v>2.0999999999999999E-3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5.79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0.60550000000000004</v>
      </c>
      <c r="J157" s="3">
        <v>2.3E-3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5.79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0.60660000000000003</v>
      </c>
      <c r="J158" s="3">
        <v>2.2000000000000001E-3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5.79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0.60740000000000005</v>
      </c>
      <c r="J159" s="3">
        <v>2.3E-3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5.79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0.60809999999999997</v>
      </c>
      <c r="J160" s="3">
        <v>2.3999999999999998E-3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5.79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0.60899999999999999</v>
      </c>
      <c r="J161" s="3">
        <v>2.0999999999999999E-3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5.79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0.61</v>
      </c>
      <c r="J162" s="3">
        <v>2.3999999999999998E-3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5.79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0.61070000000000002</v>
      </c>
      <c r="J163" s="3">
        <v>2.2000000000000001E-3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5.79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0.61140000000000005</v>
      </c>
      <c r="J164" s="3">
        <v>2E-3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5.79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0.61229999999999996</v>
      </c>
      <c r="J165" s="3">
        <v>2.2000000000000001E-3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5.79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0.61319999999999997</v>
      </c>
      <c r="J166" s="3">
        <v>1.9E-3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5.79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0.6139</v>
      </c>
      <c r="J167" s="3">
        <v>2.2000000000000001E-3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5.79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0.61480000000000001</v>
      </c>
      <c r="J168" s="3">
        <v>2.2000000000000001E-3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5.79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0.6159</v>
      </c>
      <c r="J169" s="3">
        <v>2.2000000000000001E-3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5.79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0.61650000000000005</v>
      </c>
      <c r="J170" s="3">
        <v>2E-3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5.79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0.61719999999999997</v>
      </c>
      <c r="J171" s="3">
        <v>2.0999999999999999E-3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5.79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0.61809999999999998</v>
      </c>
      <c r="J172" s="3">
        <v>2.2000000000000001E-3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5.79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0.61919999999999997</v>
      </c>
      <c r="J173" s="3">
        <v>2.2000000000000001E-3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5.79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0.61980000000000002</v>
      </c>
      <c r="J174" s="3">
        <v>2.0999999999999999E-3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5.79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0.62060000000000004</v>
      </c>
      <c r="J175" s="3">
        <v>2E-3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5.79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0.62170000000000003</v>
      </c>
      <c r="J176" s="3">
        <v>2.2000000000000001E-3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5.79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0.62239999999999995</v>
      </c>
      <c r="J177" s="3">
        <v>2.2000000000000001E-3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5.79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0.62309999999999999</v>
      </c>
      <c r="J178" s="3">
        <v>2.2000000000000001E-3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5.79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0.62390000000000001</v>
      </c>
      <c r="J179" s="3">
        <v>2.2000000000000001E-3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5.79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0.62490000000000001</v>
      </c>
      <c r="J180" s="3">
        <v>2E-3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5.79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0.62560000000000004</v>
      </c>
      <c r="J181" s="3">
        <v>2.3E-3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5.79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0.62639999999999996</v>
      </c>
      <c r="J182" s="3">
        <v>2E-3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5.79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0.62739999999999996</v>
      </c>
      <c r="J183" s="3">
        <v>2E-3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5.79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0.62819999999999998</v>
      </c>
      <c r="J184" s="3">
        <v>2.0999999999999999E-3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5.79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0.62890000000000001</v>
      </c>
      <c r="J185" s="3">
        <v>2.0999999999999999E-3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5.79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0.62970000000000004</v>
      </c>
      <c r="J186" s="3">
        <v>2.3999999999999998E-3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5.79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0.63100000000000001</v>
      </c>
      <c r="J187" s="3">
        <v>2.2000000000000001E-3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5.79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0.63160000000000005</v>
      </c>
      <c r="J188" s="3">
        <v>2.3999999999999998E-3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5.79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0.63229999999999997</v>
      </c>
      <c r="J189" s="3">
        <v>2.3E-3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5.79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0.63329999999999997</v>
      </c>
      <c r="J190" s="3">
        <v>2.3E-3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5.79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0.6341</v>
      </c>
      <c r="J191" s="3">
        <v>2.2000000000000001E-3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5.79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0.63480000000000003</v>
      </c>
      <c r="J192" s="3">
        <v>2.5000000000000001E-3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5.79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0.63560000000000005</v>
      </c>
      <c r="J193" s="3">
        <v>2.3E-3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5.79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0.63649999999999995</v>
      </c>
      <c r="J194" s="3">
        <v>2.2000000000000001E-3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5.79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0.63729999999999998</v>
      </c>
      <c r="J195" s="3">
        <v>2.2000000000000001E-3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5.79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0.63800000000000001</v>
      </c>
      <c r="J196" s="3">
        <v>2.3E-3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5.79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0.6391</v>
      </c>
      <c r="J197" s="3">
        <v>2.3E-3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5.79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0.64</v>
      </c>
      <c r="J198" s="3">
        <v>2.3999999999999998E-3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5.79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0.64059999999999995</v>
      </c>
      <c r="J199" s="3">
        <v>2.5000000000000001E-3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5.79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0.64139999999999997</v>
      </c>
      <c r="J200" s="3">
        <v>2.3E-3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5.79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0.64239999999999997</v>
      </c>
      <c r="J201" s="3">
        <v>2.5000000000000001E-3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5.79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0.64319999999999999</v>
      </c>
      <c r="J202" s="3">
        <v>2.2000000000000001E-3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5.79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0.64390000000000003</v>
      </c>
      <c r="J203" s="3">
        <v>2.5000000000000001E-3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5.79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0.64480000000000004</v>
      </c>
      <c r="J204" s="3">
        <v>2.3999999999999998E-3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5.79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0.64590000000000003</v>
      </c>
      <c r="J205" s="3">
        <v>2.5000000000000001E-3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5.79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0.64659999999999995</v>
      </c>
      <c r="J206" s="3">
        <v>2.3999999999999998E-3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5.79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0.64729999999999999</v>
      </c>
      <c r="J207" s="3">
        <v>2.3E-3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5.79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0.6482</v>
      </c>
      <c r="J208" s="3">
        <v>2.5000000000000001E-3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5.79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0.64910000000000001</v>
      </c>
      <c r="J209" s="3">
        <v>2.3999999999999998E-3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5.79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0.64970000000000006</v>
      </c>
      <c r="J210" s="3">
        <v>2.3E-3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5.79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0.65059999999999996</v>
      </c>
      <c r="J211" s="3">
        <v>2.3E-3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5.79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0.65159999999999996</v>
      </c>
      <c r="J212" s="3">
        <v>2.5000000000000001E-3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5.79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0.65229999999999999</v>
      </c>
      <c r="J213" s="3">
        <v>2.5000000000000001E-3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5.79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0.65300000000000002</v>
      </c>
      <c r="J214" s="3">
        <v>2.5999999999999999E-3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5.79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0.65400000000000003</v>
      </c>
      <c r="J215" s="3">
        <v>2.5000000000000001E-3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5.79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0.65500000000000003</v>
      </c>
      <c r="J216" s="3">
        <v>2.5000000000000001E-3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5.79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0.65559999999999996</v>
      </c>
      <c r="J217" s="3">
        <v>2.3999999999999998E-3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5.79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0.65639999999999998</v>
      </c>
      <c r="J218" s="3">
        <v>2.3999999999999998E-3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5.79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0.65749999999999997</v>
      </c>
      <c r="J219" s="3">
        <v>2.7000000000000001E-3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5.79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0.6583</v>
      </c>
      <c r="J220" s="3">
        <v>2.5000000000000001E-3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5.79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0.65900000000000003</v>
      </c>
      <c r="J221" s="3">
        <v>2.3999999999999998E-3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5.79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0.65980000000000005</v>
      </c>
      <c r="J222" s="3">
        <v>2.5000000000000001E-3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5.79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0.66069999999999995</v>
      </c>
      <c r="J223" s="3">
        <v>2.5999999999999999E-3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5.79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0.66139999999999999</v>
      </c>
      <c r="J224" s="3">
        <v>2.3999999999999998E-3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5.79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0.66220000000000001</v>
      </c>
      <c r="J225" s="3">
        <v>2.5000000000000001E-3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5.79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0.6633</v>
      </c>
      <c r="J226" s="3">
        <v>2.3999999999999998E-3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5.79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0.66410000000000002</v>
      </c>
      <c r="J227" s="3">
        <v>2.5000000000000001E-3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5.79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0.66479999999999995</v>
      </c>
      <c r="J228" s="3">
        <v>2.3999999999999998E-3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5.79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0.66559999999999997</v>
      </c>
      <c r="J229" s="3">
        <v>2.7000000000000001E-3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5.79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0.66669999999999996</v>
      </c>
      <c r="J230" s="3">
        <v>2.5000000000000001E-3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5.79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0.66739999999999999</v>
      </c>
      <c r="J231" s="3">
        <v>2.7000000000000001E-3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5.79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0.66810000000000003</v>
      </c>
      <c r="J232" s="3">
        <v>2.7000000000000001E-3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5.79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0.66910000000000003</v>
      </c>
      <c r="J233" s="3">
        <v>2.5000000000000001E-3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5.79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0.66990000000000005</v>
      </c>
      <c r="J234" s="3">
        <v>2.5000000000000001E-3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5.79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0.67059999999999997</v>
      </c>
      <c r="J235" s="3">
        <v>2.7000000000000001E-3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5.79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0.6714</v>
      </c>
      <c r="J236" s="3">
        <v>2.3999999999999998E-3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5.79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0.6724</v>
      </c>
      <c r="J237" s="3">
        <v>2.5000000000000001E-3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5.79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0.67310000000000003</v>
      </c>
      <c r="J238" s="3">
        <v>2.3E-3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5.79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0.67390000000000005</v>
      </c>
      <c r="J239" s="3">
        <v>2.5000000000000001E-3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5.79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0.67479999999999996</v>
      </c>
      <c r="J240" s="3">
        <v>2.5000000000000001E-3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5.79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0.67579999999999996</v>
      </c>
      <c r="J241" s="3">
        <v>2.3999999999999998E-3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5.79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0.6764</v>
      </c>
      <c r="J242" s="3">
        <v>2.5999999999999999E-3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5.79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0.67730000000000001</v>
      </c>
      <c r="J243" s="3">
        <v>2.3999999999999998E-3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5.79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0.67830000000000001</v>
      </c>
      <c r="J244" s="3">
        <v>2.5999999999999999E-3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5.79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0.67910000000000004</v>
      </c>
      <c r="J245" s="3">
        <v>2.3E-3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5.79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0.67979999999999996</v>
      </c>
      <c r="J246" s="3">
        <v>2.5000000000000001E-3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5.79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0.68069999999999997</v>
      </c>
      <c r="J247" s="3">
        <v>2.5999999999999999E-3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5.79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0.68159999999999998</v>
      </c>
      <c r="J248" s="3">
        <v>2.5999999999999999E-3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5.79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0.68230000000000002</v>
      </c>
      <c r="J249" s="3">
        <v>2.5000000000000001E-3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5.79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0.68310000000000004</v>
      </c>
      <c r="J250" s="3">
        <v>2.5999999999999999E-3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5.79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0.68410000000000004</v>
      </c>
      <c r="J251" s="3">
        <v>2.7000000000000001E-3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5.79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0.68489999999999995</v>
      </c>
      <c r="J252" s="3">
        <v>2.7000000000000001E-3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5.79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0.6855</v>
      </c>
      <c r="J253" s="3">
        <v>2.8999999999999998E-3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5.79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0.68659999999999999</v>
      </c>
      <c r="J254" s="3">
        <v>2.5999999999999999E-3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5.79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0.6875</v>
      </c>
      <c r="J255" s="3">
        <v>2.8E-3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5.79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0.68810000000000004</v>
      </c>
      <c r="J256" s="3">
        <v>2.5999999999999999E-3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5.79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0.68889999999999996</v>
      </c>
      <c r="J257" s="3">
        <v>2.8E-3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5.79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0.68979999999999997</v>
      </c>
      <c r="J258" s="3">
        <v>2.5999999999999999E-3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5.79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0.69079999999999997</v>
      </c>
      <c r="J259" s="3">
        <v>2.5999999999999999E-3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5.79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0.6915</v>
      </c>
      <c r="J260" s="3">
        <v>2.7000000000000001E-3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5.79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0.69240000000000002</v>
      </c>
      <c r="J261" s="3">
        <v>2.7000000000000001E-3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5.79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0.69340000000000002</v>
      </c>
      <c r="J262" s="3">
        <v>2.7000000000000001E-3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5.79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0.69410000000000005</v>
      </c>
      <c r="J263" s="3">
        <v>2.7000000000000001E-3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5.79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0.69479999999999997</v>
      </c>
      <c r="J264" s="3">
        <v>2.7000000000000001E-3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5.79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0.69569999999999999</v>
      </c>
      <c r="J265" s="3">
        <v>2.7000000000000001E-3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5.79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0.6966</v>
      </c>
      <c r="J266" s="3">
        <v>2.8E-3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5.79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0.69730000000000003</v>
      </c>
      <c r="J267" s="3">
        <v>2.7000000000000001E-3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5.79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0.69810000000000005</v>
      </c>
      <c r="J268" s="3">
        <v>2.7000000000000001E-3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5.79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0.69910000000000005</v>
      </c>
      <c r="J269" s="3">
        <v>2.8E-3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5.79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0.69989999999999997</v>
      </c>
      <c r="J270" s="3">
        <v>2.5999999999999999E-3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5.79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0.7006</v>
      </c>
      <c r="J271" s="3">
        <v>2.5999999999999999E-3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5.79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0.70140000000000002</v>
      </c>
      <c r="J272" s="3">
        <v>2.5000000000000001E-3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5.79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0.70250000000000001</v>
      </c>
      <c r="J273" s="3">
        <v>2.5999999999999999E-3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5.79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0.70320000000000005</v>
      </c>
      <c r="J274" s="3">
        <v>2.5999999999999999E-3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5.79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0.70389999999999997</v>
      </c>
      <c r="J275" s="3">
        <v>2.5000000000000001E-3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5.79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0.70499999999999996</v>
      </c>
      <c r="J276" s="3">
        <v>2.7000000000000001E-3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5.79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0.70569999999999999</v>
      </c>
      <c r="J277" s="3">
        <v>2.5000000000000001E-3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5.79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0.70640000000000003</v>
      </c>
      <c r="J278" s="3">
        <v>2.7000000000000001E-3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5.79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0.70720000000000005</v>
      </c>
      <c r="J279" s="3">
        <v>2.5999999999999999E-3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5.79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0.70820000000000005</v>
      </c>
      <c r="J280" s="3">
        <v>2.3999999999999998E-3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5.79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0.70899999999999996</v>
      </c>
      <c r="J281" s="3">
        <v>2.5000000000000001E-3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5.79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0.7097</v>
      </c>
      <c r="J282" s="3">
        <v>2.3E-3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5.79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0.71079999999999999</v>
      </c>
      <c r="J283" s="3">
        <v>2.5999999999999999E-3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5.79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0.71160000000000001</v>
      </c>
      <c r="J284" s="3">
        <v>2.5000000000000001E-3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5.79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0.71220000000000006</v>
      </c>
      <c r="J285" s="3">
        <v>2.5000000000000001E-3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5.79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0.71309999999999996</v>
      </c>
      <c r="J286" s="3">
        <v>2.5000000000000001E-3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5.79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0.71409999999999996</v>
      </c>
      <c r="J287" s="3">
        <v>2.5000000000000001E-3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5.79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0.71489999999999998</v>
      </c>
      <c r="J288" s="3">
        <v>2.5999999999999999E-3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5.79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0.71560000000000001</v>
      </c>
      <c r="J289" s="3">
        <v>2.5999999999999999E-3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5.79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0.71660000000000001</v>
      </c>
      <c r="J290" s="3">
        <v>2.3999999999999998E-3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5.79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0.71740000000000004</v>
      </c>
      <c r="J291" s="3">
        <v>2.3E-3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5.79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0.71809999999999996</v>
      </c>
      <c r="J292" s="3">
        <v>2.3999999999999998E-3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5.79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0.71889999999999998</v>
      </c>
      <c r="J293" s="3">
        <v>2.7000000000000001E-3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5.79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0.71989999999999998</v>
      </c>
      <c r="J294" s="3">
        <v>2.5000000000000001E-3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5.79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0.72070000000000001</v>
      </c>
      <c r="J295" s="3">
        <v>2.5000000000000001E-3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5.79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0.72140000000000004</v>
      </c>
      <c r="J296" s="3">
        <v>2.3999999999999998E-3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5.79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0.72230000000000005</v>
      </c>
      <c r="J297" s="3">
        <v>2.5000000000000001E-3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5.79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0.72330000000000005</v>
      </c>
      <c r="J298" s="3">
        <v>2.7000000000000001E-3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5.79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0.72389999999999999</v>
      </c>
      <c r="J299" s="3">
        <v>2.5000000000000001E-3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5.79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0.72460000000000002</v>
      </c>
      <c r="J300" s="3">
        <v>2.5999999999999999E-3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5.79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0.7258</v>
      </c>
      <c r="J301" s="3">
        <v>2.5000000000000001E-3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5.79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0.72660000000000002</v>
      </c>
      <c r="J302" s="3">
        <v>2.7000000000000001E-3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5.79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0.72729999999999995</v>
      </c>
      <c r="J303" s="3">
        <v>2.7000000000000001E-3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5.79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0.72819999999999996</v>
      </c>
      <c r="J304" s="3">
        <v>2.7000000000000001E-3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5.79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0.72919999999999996</v>
      </c>
      <c r="J305" s="3">
        <v>2.7000000000000001E-3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5.79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0.72989999999999999</v>
      </c>
      <c r="J306" s="3">
        <v>2.7000000000000001E-3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5.79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0.73060000000000003</v>
      </c>
      <c r="J307" s="3">
        <v>2.3999999999999998E-3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5.79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0.73160000000000003</v>
      </c>
      <c r="J308" s="3">
        <v>2.7000000000000001E-3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5.79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0.73240000000000005</v>
      </c>
      <c r="J309" s="3">
        <v>2.5999999999999999E-3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5.79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0.73309999999999997</v>
      </c>
      <c r="J310" s="3">
        <v>2.5000000000000001E-3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5.79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0.7339</v>
      </c>
      <c r="J311" s="3">
        <v>2.5000000000000001E-3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5.79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0.73499999999999999</v>
      </c>
      <c r="J312" s="3">
        <v>2.8E-3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5.79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0.73570000000000002</v>
      </c>
      <c r="J313" s="3">
        <v>2.8999999999999998E-3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5.79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0.73640000000000005</v>
      </c>
      <c r="J314" s="3">
        <v>2.8999999999999998E-3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5.79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0.73729999999999996</v>
      </c>
      <c r="J315" s="3">
        <v>2.7000000000000001E-3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5.79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0.73829999999999996</v>
      </c>
      <c r="J316" s="3">
        <v>2.8999999999999998E-3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5.79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0.73899999999999999</v>
      </c>
      <c r="J317" s="3">
        <v>2.7000000000000001E-3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5.79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0.7399</v>
      </c>
      <c r="J318" s="3">
        <v>2.8E-3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5.79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0.7409</v>
      </c>
      <c r="J319" s="3">
        <v>2.8999999999999998E-3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5.79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0.74160000000000004</v>
      </c>
      <c r="J320" s="3">
        <v>2.5999999999999999E-3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5.79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0.74229999999999996</v>
      </c>
      <c r="J321" s="3">
        <v>2.8E-3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5.79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0.74309999999999998</v>
      </c>
      <c r="J322" s="3">
        <v>2.5999999999999999E-3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5.79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0.74409999999999998</v>
      </c>
      <c r="J323" s="3">
        <v>2.8999999999999998E-3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5.79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0.74480000000000002</v>
      </c>
      <c r="J324" s="3">
        <v>2.8E-3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5.79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0.74560000000000004</v>
      </c>
      <c r="J325" s="3">
        <v>2.7000000000000001E-3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5.79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0.74670000000000003</v>
      </c>
      <c r="J326" s="3">
        <v>2.8999999999999998E-3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5.79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0.74739999999999995</v>
      </c>
      <c r="J327" s="3">
        <v>2.8E-3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5.79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0.74809999999999999</v>
      </c>
      <c r="J328" s="3">
        <v>2.5999999999999999E-3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5.79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0.74890000000000001</v>
      </c>
      <c r="J329" s="3">
        <v>2.8999999999999998E-3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5.79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0.75</v>
      </c>
      <c r="J330" s="3">
        <v>2.5999999999999999E-3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5.79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0.75070000000000003</v>
      </c>
      <c r="J331" s="3">
        <v>2.7000000000000001E-3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5.79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0.75139999999999996</v>
      </c>
      <c r="J332" s="3">
        <v>2.8999999999999998E-3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5.79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0.75239999999999996</v>
      </c>
      <c r="J333" s="3">
        <v>2.7000000000000001E-3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5.79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0.75329999999999997</v>
      </c>
      <c r="J334" s="3">
        <v>2.8999999999999998E-3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5.79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0.754</v>
      </c>
      <c r="J335" s="3">
        <v>2.8999999999999998E-3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5.79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0.75480000000000003</v>
      </c>
      <c r="J336" s="3">
        <v>2.8999999999999998E-3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5.79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0.75590000000000002</v>
      </c>
      <c r="J337" s="3">
        <v>3.0999999999999999E-3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5.79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0.75660000000000005</v>
      </c>
      <c r="J338" s="3">
        <v>3.0000000000000001E-3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5.79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0.75729999999999997</v>
      </c>
      <c r="J339" s="3">
        <v>2.8999999999999998E-3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5.79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0.75829999999999997</v>
      </c>
      <c r="J340" s="3">
        <v>2.8E-3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5.79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0.7591</v>
      </c>
      <c r="J341" s="3">
        <v>2.7000000000000001E-3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5.79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0.75980000000000003</v>
      </c>
      <c r="J342" s="3">
        <v>2.8999999999999998E-3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5.79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0.76049999999999995</v>
      </c>
      <c r="J343" s="3">
        <v>2.7000000000000001E-3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5.79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0.76160000000000005</v>
      </c>
      <c r="J344" s="3">
        <v>2.8E-3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5.79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0.76239999999999997</v>
      </c>
      <c r="J345" s="3">
        <v>2.8999999999999998E-3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5.79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0.7631</v>
      </c>
      <c r="J346" s="3">
        <v>2.8E-3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5.79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0.7641</v>
      </c>
      <c r="J347" s="3">
        <v>2.8999999999999998E-3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5.79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0.76500000000000001</v>
      </c>
      <c r="J348" s="3">
        <v>2.8E-3</v>
      </c>
      <c r="K348">
        <f t="shared" si="35"/>
        <v>0</v>
      </c>
    </row>
    <row r="349" spans="1:11" x14ac:dyDescent="0.2">
      <c r="A349" s="5">
        <v>34</v>
      </c>
      <c r="B349" s="3">
        <f>I349-$I$349</f>
        <v>0</v>
      </c>
      <c r="C349" s="3">
        <f>J349-$J$349</f>
        <v>0</v>
      </c>
      <c r="D349">
        <f t="shared" si="30"/>
        <v>100</v>
      </c>
      <c r="E349">
        <f t="shared" si="31"/>
        <v>5.79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0.76559999999999995</v>
      </c>
      <c r="J349" s="3">
        <v>2.8999999999999998E-3</v>
      </c>
      <c r="K349">
        <f t="shared" si="35"/>
        <v>4.0000000000001252E-8</v>
      </c>
    </row>
    <row r="350" spans="1:11" x14ac:dyDescent="0.2">
      <c r="A350" s="5">
        <v>34.1</v>
      </c>
      <c r="B350" s="3">
        <f t="shared" ref="B350:B413" si="36">I350-$I$349</f>
        <v>8.0000000000002292E-4</v>
      </c>
      <c r="C350" s="3">
        <f t="shared" ref="C350:C413" si="37">J350-$J$349</f>
        <v>1.0000000000000026E-4</v>
      </c>
      <c r="D350">
        <f t="shared" si="30"/>
        <v>100</v>
      </c>
      <c r="E350">
        <f t="shared" si="31"/>
        <v>5.79</v>
      </c>
      <c r="F350">
        <f t="shared" si="32"/>
        <v>40</v>
      </c>
      <c r="G350">
        <f t="shared" si="33"/>
        <v>1.1185982621457429E-2</v>
      </c>
      <c r="H350">
        <f t="shared" si="34"/>
        <v>2.7792000000000796E-6</v>
      </c>
      <c r="I350" s="3">
        <v>0.76639999999999997</v>
      </c>
      <c r="J350" s="3">
        <v>3.0000000000000001E-3</v>
      </c>
      <c r="K350">
        <f t="shared" si="35"/>
        <v>2.5000000000000047E-7</v>
      </c>
    </row>
    <row r="351" spans="1:11" x14ac:dyDescent="0.2">
      <c r="A351" s="5">
        <v>34.200000000000003</v>
      </c>
      <c r="B351" s="3">
        <f t="shared" si="36"/>
        <v>1.8000000000000238E-3</v>
      </c>
      <c r="C351" s="3">
        <f t="shared" si="37"/>
        <v>4.0000000000000018E-4</v>
      </c>
      <c r="D351">
        <f t="shared" si="30"/>
        <v>100</v>
      </c>
      <c r="E351">
        <f t="shared" si="31"/>
        <v>5.79</v>
      </c>
      <c r="F351">
        <f t="shared" si="32"/>
        <v>40</v>
      </c>
      <c r="G351">
        <f t="shared" si="33"/>
        <v>4.4743930485829621E-2</v>
      </c>
      <c r="H351">
        <f t="shared" si="34"/>
        <v>6.2532000000000827E-6</v>
      </c>
      <c r="I351" s="3">
        <v>0.76739999999999997</v>
      </c>
      <c r="J351" s="3">
        <v>3.3E-3</v>
      </c>
      <c r="K351">
        <f t="shared" si="35"/>
        <v>2.4000000000000697E-7</v>
      </c>
    </row>
    <row r="352" spans="1:11" s="8" customFormat="1" x14ac:dyDescent="0.2">
      <c r="A352" s="6">
        <v>34.299999999999997</v>
      </c>
      <c r="B352" s="7">
        <f t="shared" si="36"/>
        <v>2.6000000000000467E-3</v>
      </c>
      <c r="C352" s="7">
        <f t="shared" si="37"/>
        <v>2.0000000000000009E-4</v>
      </c>
      <c r="D352" s="8">
        <f t="shared" si="30"/>
        <v>100</v>
      </c>
      <c r="E352" s="8">
        <f t="shared" si="31"/>
        <v>5.79</v>
      </c>
      <c r="F352" s="8">
        <f t="shared" si="32"/>
        <v>40</v>
      </c>
      <c r="G352" s="8">
        <f t="shared" si="33"/>
        <v>2.237196524291481E-2</v>
      </c>
      <c r="H352" s="8">
        <f t="shared" si="34"/>
        <v>9.0324000000001628E-6</v>
      </c>
      <c r="I352" s="7">
        <v>0.76819999999999999</v>
      </c>
      <c r="J352" s="7">
        <v>3.0999999999999999E-3</v>
      </c>
      <c r="K352" s="8">
        <f t="shared" si="35"/>
        <v>2.450000000000119E-7</v>
      </c>
    </row>
    <row r="353" spans="1:11" x14ac:dyDescent="0.2">
      <c r="A353" s="5">
        <v>34.4</v>
      </c>
      <c r="B353" s="3">
        <f t="shared" si="36"/>
        <v>3.3000000000000806E-3</v>
      </c>
      <c r="C353" s="3">
        <f t="shared" si="37"/>
        <v>5.0000000000000001E-4</v>
      </c>
      <c r="D353">
        <f t="shared" si="30"/>
        <v>100</v>
      </c>
      <c r="E353">
        <f t="shared" si="31"/>
        <v>5.79</v>
      </c>
      <c r="F353">
        <f t="shared" si="32"/>
        <v>40</v>
      </c>
      <c r="G353">
        <f t="shared" si="33"/>
        <v>5.5929913107286996E-2</v>
      </c>
      <c r="H353">
        <f t="shared" si="34"/>
        <v>1.1464200000000279E-5</v>
      </c>
      <c r="I353" s="3">
        <v>0.76890000000000003</v>
      </c>
      <c r="J353" s="3">
        <v>3.3999999999999998E-3</v>
      </c>
      <c r="K353">
        <f t="shared" si="35"/>
        <v>4.950000000000067E-7</v>
      </c>
    </row>
    <row r="354" spans="1:11" x14ac:dyDescent="0.2">
      <c r="A354" s="5">
        <v>34.5</v>
      </c>
      <c r="B354" s="3">
        <f t="shared" si="36"/>
        <v>4.2000000000000925E-3</v>
      </c>
      <c r="C354" s="3">
        <f t="shared" si="37"/>
        <v>6.0000000000000027E-4</v>
      </c>
      <c r="D354">
        <f t="shared" si="30"/>
        <v>100</v>
      </c>
      <c r="E354">
        <f t="shared" si="31"/>
        <v>5.79</v>
      </c>
      <c r="F354">
        <f t="shared" si="32"/>
        <v>40</v>
      </c>
      <c r="G354">
        <f t="shared" si="33"/>
        <v>6.7115895728744435E-2</v>
      </c>
      <c r="H354">
        <f t="shared" si="34"/>
        <v>1.4590800000000323E-5</v>
      </c>
      <c r="I354" s="3">
        <v>0.76980000000000004</v>
      </c>
      <c r="J354" s="3">
        <v>3.5000000000000001E-3</v>
      </c>
      <c r="K354">
        <f t="shared" si="35"/>
        <v>7.1499999999999358E-7</v>
      </c>
    </row>
    <row r="355" spans="1:11" x14ac:dyDescent="0.2">
      <c r="A355" s="5">
        <v>34.6</v>
      </c>
      <c r="B355" s="3">
        <f t="shared" si="36"/>
        <v>5.3000000000000824E-3</v>
      </c>
      <c r="C355" s="3">
        <f t="shared" si="37"/>
        <v>7.000000000000001E-4</v>
      </c>
      <c r="D355">
        <f t="shared" si="30"/>
        <v>100</v>
      </c>
      <c r="E355">
        <f t="shared" si="31"/>
        <v>5.79</v>
      </c>
      <c r="F355">
        <f t="shared" si="32"/>
        <v>40</v>
      </c>
      <c r="G355">
        <f t="shared" si="33"/>
        <v>7.8301878350201803E-2</v>
      </c>
      <c r="H355">
        <f t="shared" si="34"/>
        <v>1.8412200000000288E-5</v>
      </c>
      <c r="I355" s="3">
        <v>0.77090000000000003</v>
      </c>
      <c r="J355" s="3">
        <v>3.5999999999999999E-3</v>
      </c>
      <c r="K355">
        <f t="shared" si="35"/>
        <v>4.7999999999994723E-7</v>
      </c>
    </row>
    <row r="356" spans="1:11" x14ac:dyDescent="0.2">
      <c r="A356" s="5">
        <v>34.700000000000003</v>
      </c>
      <c r="B356" s="3">
        <f t="shared" si="36"/>
        <v>5.9000000000000163E-3</v>
      </c>
      <c r="C356" s="3">
        <f t="shared" si="37"/>
        <v>9.0000000000000019E-4</v>
      </c>
      <c r="D356">
        <f t="shared" si="30"/>
        <v>100</v>
      </c>
      <c r="E356">
        <f t="shared" si="31"/>
        <v>5.79</v>
      </c>
      <c r="F356">
        <f t="shared" si="32"/>
        <v>40</v>
      </c>
      <c r="G356">
        <f t="shared" si="33"/>
        <v>0.10067384359311662</v>
      </c>
      <c r="H356">
        <f t="shared" si="34"/>
        <v>2.0496600000000057E-5</v>
      </c>
      <c r="I356" s="3">
        <v>0.77149999999999996</v>
      </c>
      <c r="J356" s="3">
        <v>3.8E-3</v>
      </c>
      <c r="K356">
        <f t="shared" si="35"/>
        <v>5.9500000000002903E-7</v>
      </c>
    </row>
    <row r="357" spans="1:11" x14ac:dyDescent="0.2">
      <c r="A357" s="5">
        <v>34.799999999999997</v>
      </c>
      <c r="B357" s="3">
        <f t="shared" si="36"/>
        <v>6.6000000000000503E-3</v>
      </c>
      <c r="C357" s="3">
        <f t="shared" si="37"/>
        <v>8.0000000000000036E-4</v>
      </c>
      <c r="D357">
        <f t="shared" si="30"/>
        <v>100</v>
      </c>
      <c r="E357">
        <f t="shared" si="31"/>
        <v>5.79</v>
      </c>
      <c r="F357">
        <f t="shared" si="32"/>
        <v>40</v>
      </c>
      <c r="G357">
        <f t="shared" si="33"/>
        <v>8.9487860971659242E-2</v>
      </c>
      <c r="H357">
        <f t="shared" si="34"/>
        <v>2.2928400000000175E-5</v>
      </c>
      <c r="I357" s="3">
        <v>0.7722</v>
      </c>
      <c r="J357" s="3">
        <v>3.7000000000000002E-3</v>
      </c>
      <c r="K357">
        <f t="shared" si="35"/>
        <v>8.0000000000000102E-7</v>
      </c>
    </row>
    <row r="358" spans="1:11" x14ac:dyDescent="0.2">
      <c r="A358" s="5">
        <v>34.9</v>
      </c>
      <c r="B358" s="3">
        <f t="shared" si="36"/>
        <v>7.6000000000000512E-3</v>
      </c>
      <c r="C358" s="3">
        <f t="shared" si="37"/>
        <v>8.0000000000000036E-4</v>
      </c>
      <c r="D358">
        <f t="shared" si="30"/>
        <v>100</v>
      </c>
      <c r="E358">
        <f t="shared" si="31"/>
        <v>5.79</v>
      </c>
      <c r="F358">
        <f t="shared" si="32"/>
        <v>40</v>
      </c>
      <c r="G358">
        <f t="shared" si="33"/>
        <v>8.9487860971659242E-2</v>
      </c>
      <c r="H358">
        <f t="shared" si="34"/>
        <v>2.6402400000000176E-5</v>
      </c>
      <c r="I358" s="3">
        <v>0.7732</v>
      </c>
      <c r="J358" s="3">
        <v>3.7000000000000002E-3</v>
      </c>
      <c r="K358">
        <f t="shared" si="35"/>
        <v>8.1000000000001088E-7</v>
      </c>
    </row>
    <row r="359" spans="1:11" x14ac:dyDescent="0.2">
      <c r="A359" s="5">
        <v>35</v>
      </c>
      <c r="B359" s="3">
        <f t="shared" si="36"/>
        <v>8.5000000000000631E-3</v>
      </c>
      <c r="C359" s="3">
        <f t="shared" si="37"/>
        <v>1E-3</v>
      </c>
      <c r="D359">
        <f t="shared" si="30"/>
        <v>100</v>
      </c>
      <c r="E359">
        <f t="shared" si="31"/>
        <v>5.79</v>
      </c>
      <c r="F359">
        <f t="shared" si="32"/>
        <v>40</v>
      </c>
      <c r="G359">
        <f t="shared" si="33"/>
        <v>0.11185982621457399</v>
      </c>
      <c r="H359">
        <f t="shared" si="34"/>
        <v>2.9529000000000222E-5</v>
      </c>
      <c r="I359" s="3">
        <v>0.77410000000000001</v>
      </c>
      <c r="J359" s="3">
        <v>3.8999999999999998E-3</v>
      </c>
      <c r="K359">
        <f t="shared" si="35"/>
        <v>7.0000000000003396E-7</v>
      </c>
    </row>
    <row r="360" spans="1:11" x14ac:dyDescent="0.2">
      <c r="A360" s="5">
        <v>35.1</v>
      </c>
      <c r="B360" s="3">
        <f t="shared" si="36"/>
        <v>9.200000000000097E-3</v>
      </c>
      <c r="C360" s="3">
        <f t="shared" si="37"/>
        <v>1E-3</v>
      </c>
      <c r="D360">
        <f t="shared" si="30"/>
        <v>100</v>
      </c>
      <c r="E360">
        <f t="shared" si="31"/>
        <v>5.79</v>
      </c>
      <c r="F360">
        <f t="shared" si="32"/>
        <v>40</v>
      </c>
      <c r="G360">
        <f t="shared" si="33"/>
        <v>0.11185982621457399</v>
      </c>
      <c r="H360">
        <f t="shared" si="34"/>
        <v>3.196080000000034E-5</v>
      </c>
      <c r="I360" s="3">
        <v>0.77480000000000004</v>
      </c>
      <c r="J360" s="3">
        <v>3.8999999999999998E-3</v>
      </c>
      <c r="K360">
        <f t="shared" si="35"/>
        <v>9.4499999999989608E-7</v>
      </c>
    </row>
    <row r="361" spans="1:11" x14ac:dyDescent="0.2">
      <c r="A361" s="5">
        <v>35.200000000000003</v>
      </c>
      <c r="B361" s="3">
        <f t="shared" si="36"/>
        <v>1.0099999999999998E-2</v>
      </c>
      <c r="C361" s="3">
        <f t="shared" si="37"/>
        <v>1.1000000000000003E-3</v>
      </c>
      <c r="D361">
        <f t="shared" si="30"/>
        <v>100</v>
      </c>
      <c r="E361">
        <f t="shared" si="31"/>
        <v>5.79</v>
      </c>
      <c r="F361">
        <f t="shared" si="32"/>
        <v>40</v>
      </c>
      <c r="G361">
        <f t="shared" si="33"/>
        <v>0.12304580883603142</v>
      </c>
      <c r="H361">
        <f t="shared" si="34"/>
        <v>3.5087399999999992E-5</v>
      </c>
      <c r="I361" s="3">
        <v>0.77569999999999995</v>
      </c>
      <c r="J361" s="3">
        <v>4.0000000000000001E-3</v>
      </c>
      <c r="K361">
        <f t="shared" si="35"/>
        <v>1.2000000000000012E-6</v>
      </c>
    </row>
    <row r="362" spans="1:11" x14ac:dyDescent="0.2">
      <c r="A362" s="5">
        <v>35.299999999999997</v>
      </c>
      <c r="B362" s="3">
        <f t="shared" si="36"/>
        <v>1.1099999999999999E-2</v>
      </c>
      <c r="C362" s="3">
        <f t="shared" si="37"/>
        <v>1.2999999999999999E-3</v>
      </c>
      <c r="D362">
        <f t="shared" si="30"/>
        <v>100</v>
      </c>
      <c r="E362">
        <f t="shared" si="31"/>
        <v>5.79</v>
      </c>
      <c r="F362">
        <f t="shared" si="32"/>
        <v>40</v>
      </c>
      <c r="G362">
        <f t="shared" si="33"/>
        <v>0.14541777407894618</v>
      </c>
      <c r="H362">
        <f t="shared" si="34"/>
        <v>3.8561399999999993E-5</v>
      </c>
      <c r="I362" s="3">
        <v>0.77669999999999995</v>
      </c>
      <c r="J362" s="3">
        <v>4.1999999999999997E-3</v>
      </c>
      <c r="K362">
        <f t="shared" si="35"/>
        <v>9.8000000000004758E-7</v>
      </c>
    </row>
    <row r="363" spans="1:11" x14ac:dyDescent="0.2">
      <c r="A363" s="5">
        <v>35.4</v>
      </c>
      <c r="B363" s="3">
        <f t="shared" si="36"/>
        <v>1.1800000000000033E-2</v>
      </c>
      <c r="C363" s="3">
        <f t="shared" si="37"/>
        <v>1.5000000000000005E-3</v>
      </c>
      <c r="D363">
        <f t="shared" si="30"/>
        <v>100</v>
      </c>
      <c r="E363">
        <f t="shared" si="31"/>
        <v>5.79</v>
      </c>
      <c r="F363">
        <f t="shared" si="32"/>
        <v>40</v>
      </c>
      <c r="G363">
        <f t="shared" si="33"/>
        <v>0.16778973932186103</v>
      </c>
      <c r="H363">
        <f t="shared" si="34"/>
        <v>4.0993200000000114E-5</v>
      </c>
      <c r="I363" s="3">
        <v>0.77739999999999998</v>
      </c>
      <c r="J363" s="3">
        <v>4.4000000000000003E-3</v>
      </c>
      <c r="K363">
        <f t="shared" si="35"/>
        <v>1.0500000000000511E-6</v>
      </c>
    </row>
    <row r="364" spans="1:11" x14ac:dyDescent="0.2">
      <c r="A364" s="5">
        <v>35.5</v>
      </c>
      <c r="B364" s="3">
        <f t="shared" si="36"/>
        <v>1.2500000000000067E-2</v>
      </c>
      <c r="C364" s="3">
        <f t="shared" si="37"/>
        <v>1.5000000000000005E-3</v>
      </c>
      <c r="D364">
        <f t="shared" si="30"/>
        <v>100</v>
      </c>
      <c r="E364">
        <f t="shared" si="31"/>
        <v>5.79</v>
      </c>
      <c r="F364">
        <f t="shared" si="32"/>
        <v>40</v>
      </c>
      <c r="G364">
        <f t="shared" si="33"/>
        <v>0.16778973932186103</v>
      </c>
      <c r="H364">
        <f t="shared" si="34"/>
        <v>4.3425000000000229E-5</v>
      </c>
      <c r="I364" s="3">
        <v>0.77810000000000001</v>
      </c>
      <c r="J364" s="3">
        <v>4.4000000000000003E-3</v>
      </c>
      <c r="K364">
        <f t="shared" si="35"/>
        <v>1.4850000000000201E-6</v>
      </c>
    </row>
    <row r="365" spans="1:11" x14ac:dyDescent="0.2">
      <c r="A365" s="5">
        <v>35.6</v>
      </c>
      <c r="B365" s="3">
        <f t="shared" si="36"/>
        <v>1.3400000000000079E-2</v>
      </c>
      <c r="C365" s="3">
        <f t="shared" si="37"/>
        <v>1.8000000000000004E-3</v>
      </c>
      <c r="D365">
        <f t="shared" si="30"/>
        <v>100</v>
      </c>
      <c r="E365">
        <f t="shared" si="31"/>
        <v>5.79</v>
      </c>
      <c r="F365">
        <f t="shared" si="32"/>
        <v>40</v>
      </c>
      <c r="G365">
        <f t="shared" si="33"/>
        <v>0.20134768718623325</v>
      </c>
      <c r="H365">
        <f t="shared" si="34"/>
        <v>4.6551600000000268E-5</v>
      </c>
      <c r="I365" s="3">
        <v>0.77900000000000003</v>
      </c>
      <c r="J365" s="3">
        <v>4.7000000000000002E-3</v>
      </c>
      <c r="K365">
        <f t="shared" si="35"/>
        <v>1.6650000000000222E-6</v>
      </c>
    </row>
    <row r="366" spans="1:11" x14ac:dyDescent="0.2">
      <c r="A366" s="5">
        <v>35.700000000000003</v>
      </c>
      <c r="B366" s="3">
        <f t="shared" si="36"/>
        <v>1.430000000000009E-2</v>
      </c>
      <c r="C366" s="3">
        <f t="shared" si="37"/>
        <v>1.8999999999999998E-3</v>
      </c>
      <c r="D366">
        <f t="shared" si="30"/>
        <v>100</v>
      </c>
      <c r="E366">
        <f t="shared" si="31"/>
        <v>5.79</v>
      </c>
      <c r="F366">
        <f t="shared" si="32"/>
        <v>40</v>
      </c>
      <c r="G366">
        <f t="shared" si="33"/>
        <v>0.21253366980769059</v>
      </c>
      <c r="H366">
        <f t="shared" si="34"/>
        <v>4.9678200000000313E-5</v>
      </c>
      <c r="I366" s="3">
        <v>0.77990000000000004</v>
      </c>
      <c r="J366" s="3">
        <v>4.7999999999999996E-3</v>
      </c>
      <c r="K366">
        <f t="shared" si="35"/>
        <v>1.2949999999998574E-6</v>
      </c>
    </row>
    <row r="367" spans="1:11" x14ac:dyDescent="0.2">
      <c r="A367" s="5">
        <v>35.799999999999997</v>
      </c>
      <c r="B367" s="3">
        <f t="shared" si="36"/>
        <v>1.5000000000000013E-2</v>
      </c>
      <c r="C367" s="3">
        <f t="shared" si="37"/>
        <v>1.8000000000000004E-3</v>
      </c>
      <c r="D367">
        <f t="shared" si="30"/>
        <v>100</v>
      </c>
      <c r="E367">
        <f t="shared" si="31"/>
        <v>5.79</v>
      </c>
      <c r="F367">
        <f t="shared" si="32"/>
        <v>40</v>
      </c>
      <c r="G367">
        <f t="shared" si="33"/>
        <v>0.20134768718623325</v>
      </c>
      <c r="H367">
        <f t="shared" si="34"/>
        <v>5.2110000000000048E-5</v>
      </c>
      <c r="I367" s="3">
        <v>0.78059999999999996</v>
      </c>
      <c r="J367" s="3">
        <v>4.7000000000000002E-3</v>
      </c>
      <c r="K367">
        <f t="shared" si="35"/>
        <v>1.4400000000000415E-6</v>
      </c>
    </row>
    <row r="368" spans="1:11" x14ac:dyDescent="0.2">
      <c r="A368" s="5">
        <v>35.9</v>
      </c>
      <c r="B368" s="3">
        <f t="shared" si="36"/>
        <v>1.5800000000000036E-2</v>
      </c>
      <c r="C368" s="3">
        <f t="shared" si="37"/>
        <v>1.8000000000000004E-3</v>
      </c>
      <c r="D368">
        <f t="shared" si="30"/>
        <v>100</v>
      </c>
      <c r="E368">
        <f t="shared" si="31"/>
        <v>5.79</v>
      </c>
      <c r="F368">
        <f t="shared" si="32"/>
        <v>40</v>
      </c>
      <c r="G368">
        <f t="shared" si="33"/>
        <v>0.20134768718623325</v>
      </c>
      <c r="H368">
        <f t="shared" si="34"/>
        <v>5.4889200000000125E-5</v>
      </c>
      <c r="I368" s="3">
        <v>0.78139999999999998</v>
      </c>
      <c r="J368" s="3">
        <v>4.7000000000000002E-3</v>
      </c>
      <c r="K368">
        <f t="shared" si="35"/>
        <v>2.3999999999999584E-6</v>
      </c>
    </row>
    <row r="369" spans="1:11" x14ac:dyDescent="0.2">
      <c r="A369" s="5">
        <v>36</v>
      </c>
      <c r="B369" s="3">
        <f t="shared" si="36"/>
        <v>1.7000000000000015E-2</v>
      </c>
      <c r="C369" s="3">
        <f t="shared" si="37"/>
        <v>2.2000000000000006E-3</v>
      </c>
      <c r="D369">
        <f t="shared" si="30"/>
        <v>100</v>
      </c>
      <c r="E369">
        <f t="shared" si="31"/>
        <v>5.79</v>
      </c>
      <c r="F369">
        <f t="shared" si="32"/>
        <v>40</v>
      </c>
      <c r="G369">
        <f t="shared" si="33"/>
        <v>0.24609161767206283</v>
      </c>
      <c r="H369">
        <f t="shared" si="34"/>
        <v>5.9058000000000057E-5</v>
      </c>
      <c r="I369" s="3">
        <v>0.78259999999999996</v>
      </c>
      <c r="J369" s="3">
        <v>5.1000000000000004E-3</v>
      </c>
      <c r="K369">
        <f t="shared" si="35"/>
        <v>1.3200000000000992E-6</v>
      </c>
    </row>
    <row r="370" spans="1:11" x14ac:dyDescent="0.2">
      <c r="A370" s="5">
        <v>36.1</v>
      </c>
      <c r="B370" s="3">
        <f t="shared" si="36"/>
        <v>1.760000000000006E-2</v>
      </c>
      <c r="C370" s="3">
        <f t="shared" si="37"/>
        <v>2.2000000000000006E-3</v>
      </c>
      <c r="D370">
        <f t="shared" si="30"/>
        <v>100</v>
      </c>
      <c r="E370">
        <f t="shared" si="31"/>
        <v>5.79</v>
      </c>
      <c r="F370">
        <f t="shared" si="32"/>
        <v>40</v>
      </c>
      <c r="G370">
        <f t="shared" si="33"/>
        <v>0.24609161767206283</v>
      </c>
      <c r="H370">
        <f t="shared" si="34"/>
        <v>6.1142400000000209E-5</v>
      </c>
      <c r="I370" s="3">
        <v>0.78320000000000001</v>
      </c>
      <c r="J370" s="3">
        <v>5.1000000000000004E-3</v>
      </c>
      <c r="K370">
        <f t="shared" si="35"/>
        <v>1.5050000000000733E-6</v>
      </c>
    </row>
    <row r="371" spans="1:11" x14ac:dyDescent="0.2">
      <c r="A371" s="5">
        <v>36.200000000000003</v>
      </c>
      <c r="B371" s="3">
        <f t="shared" si="36"/>
        <v>1.8300000000000094E-2</v>
      </c>
      <c r="C371" s="3">
        <f t="shared" si="37"/>
        <v>2.1000000000000003E-3</v>
      </c>
      <c r="D371">
        <f t="shared" si="30"/>
        <v>100</v>
      </c>
      <c r="E371">
        <f t="shared" si="31"/>
        <v>5.79</v>
      </c>
      <c r="F371">
        <f t="shared" si="32"/>
        <v>40</v>
      </c>
      <c r="G371">
        <f t="shared" si="33"/>
        <v>0.23490563505060544</v>
      </c>
      <c r="H371">
        <f t="shared" si="34"/>
        <v>6.3574200000000324E-5</v>
      </c>
      <c r="I371" s="3">
        <v>0.78390000000000004</v>
      </c>
      <c r="J371" s="3">
        <v>5.0000000000000001E-3</v>
      </c>
      <c r="K371">
        <f t="shared" si="35"/>
        <v>2.115000000000028E-6</v>
      </c>
    </row>
    <row r="372" spans="1:11" x14ac:dyDescent="0.2">
      <c r="A372" s="5">
        <v>36.299999999999997</v>
      </c>
      <c r="B372" s="3">
        <f t="shared" si="36"/>
        <v>1.9200000000000106E-2</v>
      </c>
      <c r="C372" s="3">
        <f t="shared" si="37"/>
        <v>2.5999999999999999E-3</v>
      </c>
      <c r="D372">
        <f t="shared" si="30"/>
        <v>100</v>
      </c>
      <c r="E372">
        <f t="shared" si="31"/>
        <v>5.79</v>
      </c>
      <c r="F372">
        <f t="shared" si="32"/>
        <v>40</v>
      </c>
      <c r="G372">
        <f t="shared" si="33"/>
        <v>0.29083554815789237</v>
      </c>
      <c r="H372">
        <f t="shared" si="34"/>
        <v>6.6700800000000376E-5</v>
      </c>
      <c r="I372" s="3">
        <v>0.78480000000000005</v>
      </c>
      <c r="J372" s="3">
        <v>5.4999999999999997E-3</v>
      </c>
      <c r="K372">
        <f t="shared" si="35"/>
        <v>2.5000000000000023E-6</v>
      </c>
    </row>
    <row r="373" spans="1:11" x14ac:dyDescent="0.2">
      <c r="A373" s="5">
        <v>36.4</v>
      </c>
      <c r="B373" s="3">
        <f t="shared" si="36"/>
        <v>2.0200000000000107E-2</v>
      </c>
      <c r="C373" s="3">
        <f t="shared" si="37"/>
        <v>2.4000000000000002E-3</v>
      </c>
      <c r="D373">
        <f t="shared" si="30"/>
        <v>100</v>
      </c>
      <c r="E373">
        <f t="shared" si="31"/>
        <v>5.79</v>
      </c>
      <c r="F373">
        <f t="shared" si="32"/>
        <v>40</v>
      </c>
      <c r="G373">
        <f t="shared" si="33"/>
        <v>0.26846358291497763</v>
      </c>
      <c r="H373">
        <f t="shared" si="34"/>
        <v>7.0174800000000364E-5</v>
      </c>
      <c r="I373" s="3">
        <v>0.78580000000000005</v>
      </c>
      <c r="J373" s="3">
        <v>5.3E-3</v>
      </c>
      <c r="K373">
        <f t="shared" si="35"/>
        <v>1.7499999999998073E-6</v>
      </c>
    </row>
    <row r="374" spans="1:11" x14ac:dyDescent="0.2">
      <c r="A374" s="5">
        <v>36.5</v>
      </c>
      <c r="B374" s="3">
        <f t="shared" si="36"/>
        <v>2.090000000000003E-2</v>
      </c>
      <c r="C374" s="3">
        <f t="shared" si="37"/>
        <v>2.5999999999999999E-3</v>
      </c>
      <c r="D374">
        <f t="shared" si="30"/>
        <v>100</v>
      </c>
      <c r="E374">
        <f t="shared" si="31"/>
        <v>5.79</v>
      </c>
      <c r="F374">
        <f t="shared" si="32"/>
        <v>40</v>
      </c>
      <c r="G374">
        <f t="shared" si="33"/>
        <v>0.29083554815789237</v>
      </c>
      <c r="H374">
        <f t="shared" si="34"/>
        <v>7.2606600000000099E-5</v>
      </c>
      <c r="I374" s="3">
        <v>0.78649999999999998</v>
      </c>
      <c r="J374" s="3">
        <v>5.4999999999999997E-3</v>
      </c>
      <c r="K374">
        <f t="shared" si="35"/>
        <v>1.8550000000000898E-6</v>
      </c>
    </row>
    <row r="375" spans="1:11" x14ac:dyDescent="0.2">
      <c r="A375" s="5">
        <v>36.6</v>
      </c>
      <c r="B375" s="3">
        <f t="shared" si="36"/>
        <v>2.1600000000000064E-2</v>
      </c>
      <c r="C375" s="3">
        <f t="shared" si="37"/>
        <v>2.7000000000000001E-3</v>
      </c>
      <c r="D375">
        <f t="shared" si="30"/>
        <v>100</v>
      </c>
      <c r="E375">
        <f t="shared" si="31"/>
        <v>5.79</v>
      </c>
      <c r="F375">
        <f t="shared" si="32"/>
        <v>40</v>
      </c>
      <c r="G375">
        <f t="shared" si="33"/>
        <v>0.30202153077934973</v>
      </c>
      <c r="H375">
        <f t="shared" si="34"/>
        <v>7.5038400000000213E-5</v>
      </c>
      <c r="I375" s="3">
        <v>0.78720000000000001</v>
      </c>
      <c r="J375" s="3">
        <v>5.5999999999999999E-3</v>
      </c>
      <c r="K375">
        <f t="shared" si="35"/>
        <v>2.8500000000000028E-6</v>
      </c>
    </row>
    <row r="376" spans="1:11" x14ac:dyDescent="0.2">
      <c r="A376" s="5">
        <v>36.700000000000003</v>
      </c>
      <c r="B376" s="3">
        <f t="shared" si="36"/>
        <v>2.2600000000000064E-2</v>
      </c>
      <c r="C376" s="3">
        <f t="shared" si="37"/>
        <v>3.0000000000000001E-3</v>
      </c>
      <c r="D376">
        <f t="shared" si="30"/>
        <v>100</v>
      </c>
      <c r="E376">
        <f t="shared" si="31"/>
        <v>5.79</v>
      </c>
      <c r="F376">
        <f t="shared" si="32"/>
        <v>40</v>
      </c>
      <c r="G376">
        <f t="shared" si="33"/>
        <v>0.33557947864372206</v>
      </c>
      <c r="H376">
        <f t="shared" si="34"/>
        <v>7.8512400000000228E-5</v>
      </c>
      <c r="I376" s="3">
        <v>0.78820000000000001</v>
      </c>
      <c r="J376" s="3">
        <v>5.8999999999999999E-3</v>
      </c>
      <c r="K376">
        <f t="shared" si="35"/>
        <v>2.6550000000000351E-6</v>
      </c>
    </row>
    <row r="377" spans="1:11" x14ac:dyDescent="0.2">
      <c r="A377" s="5">
        <v>36.799999999999997</v>
      </c>
      <c r="B377" s="3">
        <f t="shared" si="36"/>
        <v>2.3500000000000076E-2</v>
      </c>
      <c r="C377" s="3">
        <f t="shared" si="37"/>
        <v>2.8999999999999998E-3</v>
      </c>
      <c r="D377">
        <f t="shared" si="30"/>
        <v>100</v>
      </c>
      <c r="E377">
        <f t="shared" si="31"/>
        <v>5.79</v>
      </c>
      <c r="F377">
        <f t="shared" si="32"/>
        <v>40</v>
      </c>
      <c r="G377">
        <f t="shared" si="33"/>
        <v>0.32439349602226453</v>
      </c>
      <c r="H377">
        <f t="shared" si="34"/>
        <v>8.1639000000000266E-5</v>
      </c>
      <c r="I377" s="3">
        <v>0.78910000000000002</v>
      </c>
      <c r="J377" s="3">
        <v>5.7999999999999996E-3</v>
      </c>
      <c r="K377">
        <f t="shared" si="35"/>
        <v>1.8299999999997987E-6</v>
      </c>
    </row>
    <row r="378" spans="1:11" x14ac:dyDescent="0.2">
      <c r="A378" s="5">
        <v>36.9</v>
      </c>
      <c r="B378" s="3">
        <f t="shared" si="36"/>
        <v>2.410000000000001E-2</v>
      </c>
      <c r="C378" s="3">
        <f t="shared" si="37"/>
        <v>3.2000000000000006E-3</v>
      </c>
      <c r="D378">
        <f t="shared" si="30"/>
        <v>100</v>
      </c>
      <c r="E378">
        <f t="shared" si="31"/>
        <v>5.79</v>
      </c>
      <c r="F378">
        <f t="shared" si="32"/>
        <v>40</v>
      </c>
      <c r="G378">
        <f t="shared" si="33"/>
        <v>0.35795144388663686</v>
      </c>
      <c r="H378">
        <f t="shared" si="34"/>
        <v>8.3723400000000039E-5</v>
      </c>
      <c r="I378" s="3">
        <v>0.78969999999999996</v>
      </c>
      <c r="J378" s="3">
        <v>6.1000000000000004E-3</v>
      </c>
      <c r="K378">
        <f t="shared" si="35"/>
        <v>2.8350000000000381E-6</v>
      </c>
    </row>
    <row r="379" spans="1:11" x14ac:dyDescent="0.2">
      <c r="A379" s="5">
        <v>37</v>
      </c>
      <c r="B379" s="3">
        <f t="shared" si="36"/>
        <v>2.5000000000000022E-2</v>
      </c>
      <c r="C379" s="3">
        <f t="shared" si="37"/>
        <v>3.1000000000000003E-3</v>
      </c>
      <c r="D379">
        <f t="shared" si="30"/>
        <v>100</v>
      </c>
      <c r="E379">
        <f t="shared" si="31"/>
        <v>5.79</v>
      </c>
      <c r="F379">
        <f t="shared" si="32"/>
        <v>40</v>
      </c>
      <c r="G379">
        <f t="shared" si="33"/>
        <v>0.34676546126517938</v>
      </c>
      <c r="H379">
        <f t="shared" si="34"/>
        <v>8.6850000000000078E-5</v>
      </c>
      <c r="I379" s="3">
        <v>0.79059999999999997</v>
      </c>
      <c r="J379" s="3">
        <v>6.0000000000000001E-3</v>
      </c>
      <c r="K379">
        <f t="shared" si="35"/>
        <v>3.1000000000000029E-6</v>
      </c>
    </row>
    <row r="380" spans="1:11" x14ac:dyDescent="0.2">
      <c r="A380" s="5">
        <v>37.1</v>
      </c>
      <c r="B380" s="3">
        <f t="shared" si="36"/>
        <v>2.6000000000000023E-2</v>
      </c>
      <c r="C380" s="3">
        <f t="shared" si="37"/>
        <v>3.1000000000000003E-3</v>
      </c>
      <c r="D380">
        <f t="shared" si="30"/>
        <v>100</v>
      </c>
      <c r="E380">
        <f t="shared" si="31"/>
        <v>5.79</v>
      </c>
      <c r="F380">
        <f t="shared" si="32"/>
        <v>40</v>
      </c>
      <c r="G380">
        <f t="shared" si="33"/>
        <v>0.34676546126517938</v>
      </c>
      <c r="H380">
        <f t="shared" si="34"/>
        <v>9.0324000000000079E-5</v>
      </c>
      <c r="I380" s="3">
        <v>0.79159999999999997</v>
      </c>
      <c r="J380" s="3">
        <v>6.0000000000000001E-3</v>
      </c>
      <c r="K380">
        <f t="shared" si="35"/>
        <v>1.9500000000001461E-6</v>
      </c>
    </row>
    <row r="381" spans="1:11" x14ac:dyDescent="0.2">
      <c r="A381" s="5">
        <v>37.200000000000003</v>
      </c>
      <c r="B381" s="3">
        <f t="shared" si="36"/>
        <v>2.6600000000000068E-2</v>
      </c>
      <c r="C381" s="3">
        <f t="shared" si="37"/>
        <v>3.4000000000000002E-3</v>
      </c>
      <c r="D381">
        <f t="shared" si="30"/>
        <v>100</v>
      </c>
      <c r="E381">
        <f t="shared" si="31"/>
        <v>5.79</v>
      </c>
      <c r="F381">
        <f t="shared" si="32"/>
        <v>40</v>
      </c>
      <c r="G381">
        <f t="shared" si="33"/>
        <v>0.38032340912955159</v>
      </c>
      <c r="H381">
        <f t="shared" si="34"/>
        <v>9.2408400000000232E-5</v>
      </c>
      <c r="I381" s="3">
        <v>0.79220000000000002</v>
      </c>
      <c r="J381" s="3">
        <v>6.3E-3</v>
      </c>
      <c r="K381">
        <f t="shared" si="35"/>
        <v>3.1050000000000414E-6</v>
      </c>
    </row>
    <row r="382" spans="1:11" x14ac:dyDescent="0.2">
      <c r="A382" s="5">
        <v>37.299999999999997</v>
      </c>
      <c r="B382" s="3">
        <f t="shared" si="36"/>
        <v>2.750000000000008E-2</v>
      </c>
      <c r="C382" s="3">
        <f t="shared" si="37"/>
        <v>3.5000000000000005E-3</v>
      </c>
      <c r="D382">
        <f t="shared" si="30"/>
        <v>100</v>
      </c>
      <c r="E382">
        <f t="shared" si="31"/>
        <v>5.79</v>
      </c>
      <c r="F382">
        <f t="shared" si="32"/>
        <v>40</v>
      </c>
      <c r="G382">
        <f t="shared" si="33"/>
        <v>0.39150939175100907</v>
      </c>
      <c r="H382">
        <f t="shared" si="34"/>
        <v>9.5535000000000284E-5</v>
      </c>
      <c r="I382" s="3">
        <v>0.79310000000000003</v>
      </c>
      <c r="J382" s="3">
        <v>6.4000000000000003E-3</v>
      </c>
      <c r="K382">
        <f t="shared" si="35"/>
        <v>3.7949999999999654E-6</v>
      </c>
    </row>
    <row r="383" spans="1:11" x14ac:dyDescent="0.2">
      <c r="A383" s="5">
        <v>37.4</v>
      </c>
      <c r="B383" s="3">
        <f t="shared" si="36"/>
        <v>2.860000000000007E-2</v>
      </c>
      <c r="C383" s="3">
        <f t="shared" si="37"/>
        <v>3.4000000000000002E-3</v>
      </c>
      <c r="D383">
        <f t="shared" si="30"/>
        <v>100</v>
      </c>
      <c r="E383">
        <f t="shared" si="31"/>
        <v>5.79</v>
      </c>
      <c r="F383">
        <f t="shared" si="32"/>
        <v>40</v>
      </c>
      <c r="G383">
        <f t="shared" si="33"/>
        <v>0.38032340912955159</v>
      </c>
      <c r="H383">
        <f t="shared" si="34"/>
        <v>9.9356400000000247E-5</v>
      </c>
      <c r="I383" s="3">
        <v>0.79420000000000002</v>
      </c>
      <c r="J383" s="3">
        <v>6.3E-3</v>
      </c>
      <c r="K383">
        <f t="shared" si="35"/>
        <v>2.5200000000001224E-6</v>
      </c>
    </row>
    <row r="384" spans="1:11" x14ac:dyDescent="0.2">
      <c r="A384" s="5">
        <v>37.5</v>
      </c>
      <c r="B384" s="3">
        <f t="shared" si="36"/>
        <v>2.9300000000000104E-2</v>
      </c>
      <c r="C384" s="3">
        <f t="shared" si="37"/>
        <v>3.8000000000000004E-3</v>
      </c>
      <c r="D384">
        <f t="shared" si="30"/>
        <v>100</v>
      </c>
      <c r="E384">
        <f t="shared" si="31"/>
        <v>5.79</v>
      </c>
      <c r="F384">
        <f t="shared" si="32"/>
        <v>40</v>
      </c>
      <c r="G384">
        <f t="shared" si="33"/>
        <v>0.42506733961538129</v>
      </c>
      <c r="H384">
        <f t="shared" si="34"/>
        <v>1.0178820000000035E-4</v>
      </c>
      <c r="I384" s="3">
        <v>0.79490000000000005</v>
      </c>
      <c r="J384" s="3">
        <v>6.7000000000000002E-3</v>
      </c>
      <c r="K384">
        <f t="shared" si="35"/>
        <v>2.6949999999997031E-6</v>
      </c>
    </row>
    <row r="385" spans="1:11" x14ac:dyDescent="0.2">
      <c r="A385" s="5">
        <v>37.6</v>
      </c>
      <c r="B385" s="3">
        <f t="shared" si="36"/>
        <v>3.0000000000000027E-2</v>
      </c>
      <c r="C385" s="3">
        <f t="shared" si="37"/>
        <v>3.8999999999999998E-3</v>
      </c>
      <c r="D385">
        <f t="shared" si="30"/>
        <v>100</v>
      </c>
      <c r="E385">
        <f t="shared" si="31"/>
        <v>5.79</v>
      </c>
      <c r="F385">
        <f t="shared" si="32"/>
        <v>40</v>
      </c>
      <c r="G385">
        <f t="shared" si="33"/>
        <v>0.4362533222368386</v>
      </c>
      <c r="H385">
        <f t="shared" si="34"/>
        <v>1.042200000000001E-4</v>
      </c>
      <c r="I385" s="3">
        <v>0.79559999999999997</v>
      </c>
      <c r="J385" s="3">
        <v>6.7999999999999996E-3</v>
      </c>
      <c r="K385">
        <f t="shared" si="35"/>
        <v>2.6600000000001291E-6</v>
      </c>
    </row>
    <row r="386" spans="1:11" x14ac:dyDescent="0.2">
      <c r="A386" s="5">
        <v>37.700000000000003</v>
      </c>
      <c r="B386" s="3">
        <f t="shared" si="36"/>
        <v>3.0700000000000061E-2</v>
      </c>
      <c r="C386" s="3">
        <f t="shared" si="37"/>
        <v>3.7000000000000002E-3</v>
      </c>
      <c r="D386">
        <f t="shared" si="30"/>
        <v>100</v>
      </c>
      <c r="E386">
        <f t="shared" si="31"/>
        <v>5.79</v>
      </c>
      <c r="F386">
        <f t="shared" si="32"/>
        <v>40</v>
      </c>
      <c r="G386">
        <f t="shared" si="33"/>
        <v>0.41388135699392381</v>
      </c>
      <c r="H386">
        <f t="shared" si="34"/>
        <v>1.0665180000000021E-4</v>
      </c>
      <c r="I386" s="3">
        <v>0.79630000000000001</v>
      </c>
      <c r="J386" s="3">
        <v>6.6E-3</v>
      </c>
      <c r="K386">
        <f t="shared" si="35"/>
        <v>4.6799999999999179E-6</v>
      </c>
    </row>
    <row r="387" spans="1:11" x14ac:dyDescent="0.2">
      <c r="A387" s="5">
        <v>37.799999999999997</v>
      </c>
      <c r="B387" s="3">
        <f t="shared" si="36"/>
        <v>3.1900000000000039E-2</v>
      </c>
      <c r="C387" s="3">
        <f t="shared" si="37"/>
        <v>4.1000000000000003E-3</v>
      </c>
      <c r="D387">
        <f t="shared" si="30"/>
        <v>100</v>
      </c>
      <c r="E387">
        <f t="shared" si="31"/>
        <v>5.79</v>
      </c>
      <c r="F387">
        <f t="shared" si="32"/>
        <v>40</v>
      </c>
      <c r="G387">
        <f t="shared" si="33"/>
        <v>0.45862528747975345</v>
      </c>
      <c r="H387">
        <f t="shared" si="34"/>
        <v>1.1082060000000014E-4</v>
      </c>
      <c r="I387" s="3">
        <v>0.79749999999999999</v>
      </c>
      <c r="J387" s="3">
        <v>7.0000000000000001E-3</v>
      </c>
      <c r="K387">
        <f t="shared" si="35"/>
        <v>3.3200000000000957E-6</v>
      </c>
    </row>
    <row r="388" spans="1:11" x14ac:dyDescent="0.2">
      <c r="A388" s="5">
        <v>37.9</v>
      </c>
      <c r="B388" s="3">
        <f t="shared" si="36"/>
        <v>3.2700000000000062E-2</v>
      </c>
      <c r="C388" s="3">
        <f t="shared" si="37"/>
        <v>4.2000000000000006E-3</v>
      </c>
      <c r="D388">
        <f t="shared" si="30"/>
        <v>100</v>
      </c>
      <c r="E388">
        <f t="shared" si="31"/>
        <v>5.79</v>
      </c>
      <c r="F388">
        <f t="shared" si="32"/>
        <v>40</v>
      </c>
      <c r="G388">
        <f t="shared" si="33"/>
        <v>0.46981127010121088</v>
      </c>
      <c r="H388">
        <f t="shared" si="34"/>
        <v>1.1359980000000023E-4</v>
      </c>
      <c r="I388" s="3">
        <v>0.79830000000000001</v>
      </c>
      <c r="J388" s="3">
        <v>7.1000000000000004E-3</v>
      </c>
      <c r="K388">
        <f t="shared" si="35"/>
        <v>2.5500000000001912E-6</v>
      </c>
    </row>
    <row r="389" spans="1:11" x14ac:dyDescent="0.2">
      <c r="A389" s="5">
        <v>38</v>
      </c>
      <c r="B389" s="3">
        <f t="shared" si="36"/>
        <v>3.3300000000000107E-2</v>
      </c>
      <c r="C389" s="3">
        <f t="shared" si="37"/>
        <v>4.3E-3</v>
      </c>
      <c r="D389">
        <f t="shared" si="30"/>
        <v>100</v>
      </c>
      <c r="E389">
        <f t="shared" si="31"/>
        <v>5.79</v>
      </c>
      <c r="F389">
        <f t="shared" si="32"/>
        <v>40</v>
      </c>
      <c r="G389">
        <f t="shared" si="33"/>
        <v>0.48099725272266819</v>
      </c>
      <c r="H389">
        <f t="shared" si="34"/>
        <v>1.1568420000000037E-4</v>
      </c>
      <c r="I389" s="3">
        <v>0.79890000000000005</v>
      </c>
      <c r="J389" s="3">
        <v>7.1999999999999998E-3</v>
      </c>
      <c r="K389">
        <f t="shared" si="35"/>
        <v>4.3000000000000037E-6</v>
      </c>
    </row>
    <row r="390" spans="1:11" x14ac:dyDescent="0.2">
      <c r="A390" s="5">
        <v>38.1</v>
      </c>
      <c r="B390" s="3">
        <f t="shared" si="36"/>
        <v>3.4300000000000108E-2</v>
      </c>
      <c r="C390" s="3">
        <f t="shared" si="37"/>
        <v>4.3E-3</v>
      </c>
      <c r="D390">
        <f t="shared" si="30"/>
        <v>100</v>
      </c>
      <c r="E390">
        <f t="shared" si="31"/>
        <v>5.79</v>
      </c>
      <c r="F390">
        <f t="shared" si="32"/>
        <v>40</v>
      </c>
      <c r="G390">
        <f t="shared" si="33"/>
        <v>0.48099725272266819</v>
      </c>
      <c r="H390">
        <f t="shared" si="34"/>
        <v>1.1915820000000037E-4</v>
      </c>
      <c r="I390" s="3">
        <v>0.79990000000000006</v>
      </c>
      <c r="J390" s="3">
        <v>7.1999999999999998E-3</v>
      </c>
      <c r="K390">
        <f t="shared" si="35"/>
        <v>3.9149999999995686E-6</v>
      </c>
    </row>
    <row r="391" spans="1:11" x14ac:dyDescent="0.2">
      <c r="A391" s="5">
        <v>38.200000000000003</v>
      </c>
      <c r="B391" s="3">
        <f t="shared" si="36"/>
        <v>3.5200000000000009E-2</v>
      </c>
      <c r="C391" s="3">
        <f t="shared" si="37"/>
        <v>4.4000000000000003E-3</v>
      </c>
      <c r="D391">
        <f t="shared" si="30"/>
        <v>100</v>
      </c>
      <c r="E391">
        <f t="shared" si="31"/>
        <v>5.79</v>
      </c>
      <c r="F391">
        <f t="shared" si="32"/>
        <v>40</v>
      </c>
      <c r="G391">
        <f t="shared" si="33"/>
        <v>0.49218323534412561</v>
      </c>
      <c r="H391">
        <f t="shared" si="34"/>
        <v>1.2228480000000004E-4</v>
      </c>
      <c r="I391" s="3">
        <v>0.80079999999999996</v>
      </c>
      <c r="J391" s="3">
        <v>7.3000000000000001E-3</v>
      </c>
      <c r="K391">
        <f t="shared" si="35"/>
        <v>3.1150000000001514E-6</v>
      </c>
    </row>
    <row r="392" spans="1:11" x14ac:dyDescent="0.2">
      <c r="A392" s="5">
        <v>38.299999999999997</v>
      </c>
      <c r="B392" s="3">
        <f t="shared" si="36"/>
        <v>3.5900000000000043E-2</v>
      </c>
      <c r="C392" s="3">
        <f t="shared" si="37"/>
        <v>4.5000000000000005E-3</v>
      </c>
      <c r="D392">
        <f t="shared" si="30"/>
        <v>100</v>
      </c>
      <c r="E392">
        <f t="shared" si="31"/>
        <v>5.79</v>
      </c>
      <c r="F392">
        <f t="shared" si="32"/>
        <v>40</v>
      </c>
      <c r="G392">
        <f t="shared" si="33"/>
        <v>0.50336921796558298</v>
      </c>
      <c r="H392">
        <f t="shared" si="34"/>
        <v>1.2471660000000015E-4</v>
      </c>
      <c r="I392" s="3">
        <v>0.80149999999999999</v>
      </c>
      <c r="J392" s="3">
        <v>7.4000000000000003E-3</v>
      </c>
      <c r="K392">
        <f t="shared" si="35"/>
        <v>3.6400000000001045E-6</v>
      </c>
    </row>
    <row r="393" spans="1:11" x14ac:dyDescent="0.2">
      <c r="A393" s="5">
        <v>38.4</v>
      </c>
      <c r="B393" s="3">
        <f t="shared" si="36"/>
        <v>3.6700000000000066E-2</v>
      </c>
      <c r="C393" s="3">
        <f t="shared" si="37"/>
        <v>4.5999999999999999E-3</v>
      </c>
      <c r="D393">
        <f t="shared" si="30"/>
        <v>100</v>
      </c>
      <c r="E393">
        <f t="shared" si="31"/>
        <v>5.79</v>
      </c>
      <c r="F393">
        <f t="shared" si="32"/>
        <v>40</v>
      </c>
      <c r="G393">
        <f t="shared" si="33"/>
        <v>0.51455520058704041</v>
      </c>
      <c r="H393">
        <f t="shared" si="34"/>
        <v>1.2749580000000023E-4</v>
      </c>
      <c r="I393" s="3">
        <v>0.80230000000000001</v>
      </c>
      <c r="J393" s="3">
        <v>7.4999999999999997E-3</v>
      </c>
      <c r="K393">
        <f t="shared" si="35"/>
        <v>4.7000000000000041E-6</v>
      </c>
    </row>
    <row r="394" spans="1:11" x14ac:dyDescent="0.2">
      <c r="A394" s="5">
        <v>38.5</v>
      </c>
      <c r="B394" s="3">
        <f t="shared" si="36"/>
        <v>3.7700000000000067E-2</v>
      </c>
      <c r="C394" s="3">
        <f t="shared" si="37"/>
        <v>4.8000000000000004E-3</v>
      </c>
      <c r="D394">
        <f t="shared" ref="D394:D457" si="38">$E$4</f>
        <v>100</v>
      </c>
      <c r="E394">
        <f t="shared" ref="E394:E457" si="39">$F$4</f>
        <v>5.79</v>
      </c>
      <c r="F394">
        <f t="shared" ref="F394:F457" si="40">$G$4</f>
        <v>40</v>
      </c>
      <c r="G394">
        <f t="shared" ref="G394:G457" si="41">3*C394*D394*1000/(2*F394*E394^2)</f>
        <v>0.53692716582995526</v>
      </c>
      <c r="H394">
        <f t="shared" ref="H394:H457" si="42">6*B394*E394/(D394^2)</f>
        <v>1.3096980000000023E-4</v>
      </c>
      <c r="I394" s="3">
        <v>0.80330000000000001</v>
      </c>
      <c r="J394" s="3">
        <v>7.7000000000000002E-3</v>
      </c>
      <c r="K394">
        <f t="shared" ref="K394:K457" si="43">(C395+C394)/2*(B395-B394)</f>
        <v>3.3600000000001631E-6</v>
      </c>
    </row>
    <row r="395" spans="1:11" x14ac:dyDescent="0.2">
      <c r="A395" s="5">
        <v>38.6</v>
      </c>
      <c r="B395" s="3">
        <f t="shared" si="36"/>
        <v>3.8400000000000101E-2</v>
      </c>
      <c r="C395" s="3">
        <f t="shared" si="37"/>
        <v>4.8000000000000004E-3</v>
      </c>
      <c r="D395">
        <f t="shared" si="38"/>
        <v>100</v>
      </c>
      <c r="E395">
        <f t="shared" si="39"/>
        <v>5.79</v>
      </c>
      <c r="F395">
        <f t="shared" si="40"/>
        <v>40</v>
      </c>
      <c r="G395">
        <f t="shared" si="41"/>
        <v>0.53692716582995526</v>
      </c>
      <c r="H395">
        <f t="shared" si="42"/>
        <v>1.3340160000000035E-4</v>
      </c>
      <c r="I395" s="3">
        <v>0.80400000000000005</v>
      </c>
      <c r="J395" s="3">
        <v>7.7000000000000002E-3</v>
      </c>
      <c r="K395">
        <f t="shared" si="43"/>
        <v>3.3949999999996261E-6</v>
      </c>
    </row>
    <row r="396" spans="1:11" x14ac:dyDescent="0.2">
      <c r="A396" s="5">
        <v>38.700000000000003</v>
      </c>
      <c r="B396" s="3">
        <f t="shared" si="36"/>
        <v>3.9100000000000024E-2</v>
      </c>
      <c r="C396" s="3">
        <f t="shared" si="37"/>
        <v>4.8999999999999998E-3</v>
      </c>
      <c r="D396">
        <f t="shared" si="38"/>
        <v>100</v>
      </c>
      <c r="E396">
        <f t="shared" si="39"/>
        <v>5.79</v>
      </c>
      <c r="F396">
        <f t="shared" si="40"/>
        <v>40</v>
      </c>
      <c r="G396">
        <f t="shared" si="41"/>
        <v>0.54811314845141257</v>
      </c>
      <c r="H396">
        <f t="shared" si="42"/>
        <v>1.3583340000000008E-4</v>
      </c>
      <c r="I396" s="3">
        <v>0.80469999999999997</v>
      </c>
      <c r="J396" s="3">
        <v>7.7999999999999996E-3</v>
      </c>
      <c r="K396">
        <f t="shared" si="43"/>
        <v>5.5549999999999485E-6</v>
      </c>
    </row>
    <row r="397" spans="1:11" x14ac:dyDescent="0.2">
      <c r="A397" s="5">
        <v>38.799999999999997</v>
      </c>
      <c r="B397" s="3">
        <f t="shared" si="36"/>
        <v>4.0200000000000014E-2</v>
      </c>
      <c r="C397" s="3">
        <f t="shared" si="37"/>
        <v>5.1999999999999998E-3</v>
      </c>
      <c r="D397">
        <f t="shared" si="38"/>
        <v>100</v>
      </c>
      <c r="E397">
        <f t="shared" si="39"/>
        <v>5.79</v>
      </c>
      <c r="F397">
        <f t="shared" si="40"/>
        <v>40</v>
      </c>
      <c r="G397">
        <f t="shared" si="41"/>
        <v>0.58167109631578473</v>
      </c>
      <c r="H397">
        <f t="shared" si="42"/>
        <v>1.3965480000000004E-4</v>
      </c>
      <c r="I397" s="3">
        <v>0.80579999999999996</v>
      </c>
      <c r="J397" s="3">
        <v>8.0999999999999996E-3</v>
      </c>
      <c r="K397">
        <f t="shared" si="43"/>
        <v>4.1200000000001181E-6</v>
      </c>
    </row>
    <row r="398" spans="1:11" x14ac:dyDescent="0.2">
      <c r="A398" s="5">
        <v>38.9</v>
      </c>
      <c r="B398" s="3">
        <f t="shared" si="36"/>
        <v>4.1000000000000036E-2</v>
      </c>
      <c r="C398" s="3">
        <f t="shared" si="37"/>
        <v>5.1000000000000004E-3</v>
      </c>
      <c r="D398">
        <f t="shared" si="38"/>
        <v>100</v>
      </c>
      <c r="E398">
        <f t="shared" si="39"/>
        <v>5.79</v>
      </c>
      <c r="F398">
        <f t="shared" si="40"/>
        <v>40</v>
      </c>
      <c r="G398">
        <f t="shared" si="41"/>
        <v>0.57048511369432742</v>
      </c>
      <c r="H398">
        <f t="shared" si="42"/>
        <v>1.4243400000000012E-4</v>
      </c>
      <c r="I398" s="3">
        <v>0.80659999999999998</v>
      </c>
      <c r="J398" s="3">
        <v>8.0000000000000002E-3</v>
      </c>
      <c r="K398">
        <f t="shared" si="43"/>
        <v>3.6750000000001783E-6</v>
      </c>
    </row>
    <row r="399" spans="1:11" x14ac:dyDescent="0.2">
      <c r="A399" s="5">
        <v>39</v>
      </c>
      <c r="B399" s="3">
        <f t="shared" si="36"/>
        <v>4.170000000000007E-2</v>
      </c>
      <c r="C399" s="3">
        <f t="shared" si="37"/>
        <v>5.4000000000000003E-3</v>
      </c>
      <c r="D399">
        <f t="shared" si="38"/>
        <v>100</v>
      </c>
      <c r="E399">
        <f t="shared" si="39"/>
        <v>5.79</v>
      </c>
      <c r="F399">
        <f t="shared" si="40"/>
        <v>40</v>
      </c>
      <c r="G399">
        <f t="shared" si="41"/>
        <v>0.60404306155869947</v>
      </c>
      <c r="H399">
        <f t="shared" si="42"/>
        <v>1.4486580000000024E-4</v>
      </c>
      <c r="I399" s="3">
        <v>0.80730000000000002</v>
      </c>
      <c r="J399" s="3">
        <v>8.3000000000000001E-3</v>
      </c>
      <c r="K399">
        <f t="shared" si="43"/>
        <v>3.7800000000001836E-6</v>
      </c>
    </row>
    <row r="400" spans="1:11" x14ac:dyDescent="0.2">
      <c r="A400" s="5">
        <v>39.1</v>
      </c>
      <c r="B400" s="3">
        <f t="shared" si="36"/>
        <v>4.2400000000000104E-2</v>
      </c>
      <c r="C400" s="3">
        <f t="shared" si="37"/>
        <v>5.4000000000000003E-3</v>
      </c>
      <c r="D400">
        <f t="shared" si="38"/>
        <v>100</v>
      </c>
      <c r="E400">
        <f t="shared" si="39"/>
        <v>5.79</v>
      </c>
      <c r="F400">
        <f t="shared" si="40"/>
        <v>40</v>
      </c>
      <c r="G400">
        <f t="shared" si="41"/>
        <v>0.60404306155869947</v>
      </c>
      <c r="H400">
        <f t="shared" si="42"/>
        <v>1.4729760000000035E-4</v>
      </c>
      <c r="I400" s="3">
        <v>0.80800000000000005</v>
      </c>
      <c r="J400" s="3">
        <v>8.3000000000000001E-3</v>
      </c>
      <c r="K400">
        <f t="shared" si="43"/>
        <v>5.9949999999999451E-6</v>
      </c>
    </row>
    <row r="401" spans="1:11" x14ac:dyDescent="0.2">
      <c r="A401" s="5">
        <v>39.200000000000003</v>
      </c>
      <c r="B401" s="3">
        <f t="shared" si="36"/>
        <v>4.3500000000000094E-2</v>
      </c>
      <c r="C401" s="3">
        <f t="shared" si="37"/>
        <v>5.4999999999999997E-3</v>
      </c>
      <c r="D401">
        <f t="shared" si="38"/>
        <v>100</v>
      </c>
      <c r="E401">
        <f t="shared" si="39"/>
        <v>5.79</v>
      </c>
      <c r="F401">
        <f t="shared" si="40"/>
        <v>40</v>
      </c>
      <c r="G401">
        <f t="shared" si="41"/>
        <v>0.61522904418015711</v>
      </c>
      <c r="H401">
        <f t="shared" si="42"/>
        <v>1.5111900000000034E-4</v>
      </c>
      <c r="I401" s="3">
        <v>0.80910000000000004</v>
      </c>
      <c r="J401" s="3">
        <v>8.3999999999999995E-3</v>
      </c>
      <c r="K401">
        <f t="shared" si="43"/>
        <v>5.0400000000000669E-6</v>
      </c>
    </row>
    <row r="402" spans="1:11" x14ac:dyDescent="0.2">
      <c r="A402" s="5">
        <v>39.299999999999997</v>
      </c>
      <c r="B402" s="3">
        <f t="shared" si="36"/>
        <v>4.4400000000000106E-2</v>
      </c>
      <c r="C402" s="3">
        <f t="shared" si="37"/>
        <v>5.7000000000000002E-3</v>
      </c>
      <c r="D402">
        <f t="shared" si="38"/>
        <v>100</v>
      </c>
      <c r="E402">
        <f t="shared" si="39"/>
        <v>5.79</v>
      </c>
      <c r="F402">
        <f t="shared" si="40"/>
        <v>40</v>
      </c>
      <c r="G402">
        <f t="shared" si="41"/>
        <v>0.63760100942307174</v>
      </c>
      <c r="H402">
        <f t="shared" si="42"/>
        <v>1.5424560000000035E-4</v>
      </c>
      <c r="I402" s="3">
        <v>0.81</v>
      </c>
      <c r="J402" s="3">
        <v>8.6E-3</v>
      </c>
      <c r="K402">
        <f t="shared" si="43"/>
        <v>3.4199999999996234E-6</v>
      </c>
    </row>
    <row r="403" spans="1:11" x14ac:dyDescent="0.2">
      <c r="A403" s="5">
        <v>39.4</v>
      </c>
      <c r="B403" s="3">
        <f t="shared" si="36"/>
        <v>4.500000000000004E-2</v>
      </c>
      <c r="C403" s="3">
        <f t="shared" si="37"/>
        <v>5.7000000000000002E-3</v>
      </c>
      <c r="D403">
        <f t="shared" si="38"/>
        <v>100</v>
      </c>
      <c r="E403">
        <f t="shared" si="39"/>
        <v>5.79</v>
      </c>
      <c r="F403">
        <f t="shared" si="40"/>
        <v>40</v>
      </c>
      <c r="G403">
        <f t="shared" si="41"/>
        <v>0.63760100942307174</v>
      </c>
      <c r="H403">
        <f t="shared" si="42"/>
        <v>1.5633000000000015E-4</v>
      </c>
      <c r="I403" s="3">
        <v>0.81059999999999999</v>
      </c>
      <c r="J403" s="3">
        <v>8.6E-3</v>
      </c>
      <c r="K403">
        <f t="shared" si="43"/>
        <v>5.2650000000000699E-6</v>
      </c>
    </row>
    <row r="404" spans="1:11" x14ac:dyDescent="0.2">
      <c r="A404" s="5">
        <v>39.5</v>
      </c>
      <c r="B404" s="3">
        <f t="shared" si="36"/>
        <v>4.5900000000000052E-2</v>
      </c>
      <c r="C404" s="3">
        <f t="shared" si="37"/>
        <v>6.0000000000000001E-3</v>
      </c>
      <c r="D404">
        <f t="shared" si="38"/>
        <v>100</v>
      </c>
      <c r="E404">
        <f t="shared" si="39"/>
        <v>5.79</v>
      </c>
      <c r="F404">
        <f t="shared" si="40"/>
        <v>40</v>
      </c>
      <c r="G404">
        <f t="shared" si="41"/>
        <v>0.67115895728744412</v>
      </c>
      <c r="H404">
        <f t="shared" si="42"/>
        <v>1.5945660000000016E-4</v>
      </c>
      <c r="I404" s="3">
        <v>0.8115</v>
      </c>
      <c r="J404" s="3">
        <v>8.8999999999999999E-3</v>
      </c>
      <c r="K404">
        <f t="shared" si="43"/>
        <v>5.4000000000000711E-6</v>
      </c>
    </row>
    <row r="405" spans="1:11" x14ac:dyDescent="0.2">
      <c r="A405" s="5">
        <v>39.6</v>
      </c>
      <c r="B405" s="3">
        <f t="shared" si="36"/>
        <v>4.6800000000000064E-2</v>
      </c>
      <c r="C405" s="3">
        <f t="shared" si="37"/>
        <v>6.0000000000000001E-3</v>
      </c>
      <c r="D405">
        <f t="shared" si="38"/>
        <v>100</v>
      </c>
      <c r="E405">
        <f t="shared" si="39"/>
        <v>5.79</v>
      </c>
      <c r="F405">
        <f t="shared" si="40"/>
        <v>40</v>
      </c>
      <c r="G405">
        <f t="shared" si="41"/>
        <v>0.67115895728744412</v>
      </c>
      <c r="H405">
        <f t="shared" si="42"/>
        <v>1.6258320000000023E-4</v>
      </c>
      <c r="I405" s="3">
        <v>0.81240000000000001</v>
      </c>
      <c r="J405" s="3">
        <v>8.8999999999999999E-3</v>
      </c>
      <c r="K405">
        <f t="shared" si="43"/>
        <v>4.2700000000002073E-6</v>
      </c>
    </row>
    <row r="406" spans="1:11" x14ac:dyDescent="0.2">
      <c r="A406" s="5">
        <v>39.700000000000003</v>
      </c>
      <c r="B406" s="3">
        <f t="shared" si="36"/>
        <v>4.7500000000000098E-2</v>
      </c>
      <c r="C406" s="3">
        <f t="shared" si="37"/>
        <v>6.2000000000000006E-3</v>
      </c>
      <c r="D406">
        <f t="shared" si="38"/>
        <v>100</v>
      </c>
      <c r="E406">
        <f t="shared" si="39"/>
        <v>5.79</v>
      </c>
      <c r="F406">
        <f t="shared" si="40"/>
        <v>40</v>
      </c>
      <c r="G406">
        <f t="shared" si="41"/>
        <v>0.69353092253035875</v>
      </c>
      <c r="H406">
        <f t="shared" si="42"/>
        <v>1.6501500000000034E-4</v>
      </c>
      <c r="I406" s="3">
        <v>0.81310000000000004</v>
      </c>
      <c r="J406" s="3">
        <v>9.1000000000000004E-3</v>
      </c>
      <c r="K406">
        <f t="shared" si="43"/>
        <v>4.9599999999994545E-6</v>
      </c>
    </row>
    <row r="407" spans="1:11" x14ac:dyDescent="0.2">
      <c r="A407" s="5">
        <v>39.799999999999997</v>
      </c>
      <c r="B407" s="3">
        <f t="shared" si="36"/>
        <v>4.830000000000001E-2</v>
      </c>
      <c r="C407" s="3">
        <f t="shared" si="37"/>
        <v>6.2000000000000006E-3</v>
      </c>
      <c r="D407">
        <f t="shared" si="38"/>
        <v>100</v>
      </c>
      <c r="E407">
        <f t="shared" si="39"/>
        <v>5.79</v>
      </c>
      <c r="F407">
        <f t="shared" si="40"/>
        <v>40</v>
      </c>
      <c r="G407">
        <f t="shared" si="41"/>
        <v>0.69353092253035875</v>
      </c>
      <c r="H407">
        <f t="shared" si="42"/>
        <v>1.6779420000000001E-4</v>
      </c>
      <c r="I407" s="3">
        <v>0.81389999999999996</v>
      </c>
      <c r="J407" s="3">
        <v>9.1000000000000004E-3</v>
      </c>
      <c r="K407">
        <f t="shared" si="43"/>
        <v>6.2500000000000062E-6</v>
      </c>
    </row>
    <row r="408" spans="1:11" x14ac:dyDescent="0.2">
      <c r="A408" s="5">
        <v>39.9</v>
      </c>
      <c r="B408" s="3">
        <f t="shared" si="36"/>
        <v>4.930000000000001E-2</v>
      </c>
      <c r="C408" s="3">
        <f t="shared" si="37"/>
        <v>6.3E-3</v>
      </c>
      <c r="D408">
        <f t="shared" si="38"/>
        <v>100</v>
      </c>
      <c r="E408">
        <f t="shared" si="39"/>
        <v>5.79</v>
      </c>
      <c r="F408">
        <f t="shared" si="40"/>
        <v>40</v>
      </c>
      <c r="G408">
        <f t="shared" si="41"/>
        <v>0.70471690515181629</v>
      </c>
      <c r="H408">
        <f t="shared" si="42"/>
        <v>1.7126820000000004E-4</v>
      </c>
      <c r="I408" s="3">
        <v>0.81489999999999996</v>
      </c>
      <c r="J408" s="3">
        <v>9.1999999999999998E-3</v>
      </c>
      <c r="K408">
        <f t="shared" si="43"/>
        <v>5.1200000000001466E-6</v>
      </c>
    </row>
    <row r="409" spans="1:11" x14ac:dyDescent="0.2">
      <c r="A409" s="5">
        <v>40</v>
      </c>
      <c r="B409" s="3">
        <f t="shared" si="36"/>
        <v>5.0100000000000033E-2</v>
      </c>
      <c r="C409" s="3">
        <f t="shared" si="37"/>
        <v>6.5000000000000006E-3</v>
      </c>
      <c r="D409">
        <f t="shared" si="38"/>
        <v>100</v>
      </c>
      <c r="E409">
        <f t="shared" si="39"/>
        <v>5.79</v>
      </c>
      <c r="F409">
        <f t="shared" si="40"/>
        <v>40</v>
      </c>
      <c r="G409">
        <f t="shared" si="41"/>
        <v>0.72708887039473113</v>
      </c>
      <c r="H409">
        <f t="shared" si="42"/>
        <v>1.7404740000000012E-4</v>
      </c>
      <c r="I409" s="3">
        <v>0.81569999999999998</v>
      </c>
      <c r="J409" s="3">
        <v>9.4000000000000004E-3</v>
      </c>
      <c r="K409">
        <f t="shared" si="43"/>
        <v>3.9000000000002922E-6</v>
      </c>
    </row>
    <row r="410" spans="1:11" x14ac:dyDescent="0.2">
      <c r="A410" s="5">
        <v>40.1</v>
      </c>
      <c r="B410" s="3">
        <f t="shared" si="36"/>
        <v>5.0700000000000078E-2</v>
      </c>
      <c r="C410" s="3">
        <f t="shared" si="37"/>
        <v>6.5000000000000006E-3</v>
      </c>
      <c r="D410">
        <f t="shared" si="38"/>
        <v>100</v>
      </c>
      <c r="E410">
        <f t="shared" si="39"/>
        <v>5.79</v>
      </c>
      <c r="F410">
        <f t="shared" si="40"/>
        <v>40</v>
      </c>
      <c r="G410">
        <f t="shared" si="41"/>
        <v>0.72708887039473113</v>
      </c>
      <c r="H410">
        <f t="shared" si="42"/>
        <v>1.7613180000000027E-4</v>
      </c>
      <c r="I410" s="3">
        <v>0.81630000000000003</v>
      </c>
      <c r="J410" s="3">
        <v>9.4000000000000004E-3</v>
      </c>
      <c r="K410">
        <f t="shared" si="43"/>
        <v>7.2049999999999336E-6</v>
      </c>
    </row>
    <row r="411" spans="1:11" x14ac:dyDescent="0.2">
      <c r="A411" s="5">
        <v>40.200000000000003</v>
      </c>
      <c r="B411" s="3">
        <f t="shared" si="36"/>
        <v>5.1800000000000068E-2</v>
      </c>
      <c r="C411" s="3">
        <f t="shared" si="37"/>
        <v>6.6E-3</v>
      </c>
      <c r="D411">
        <f t="shared" si="38"/>
        <v>100</v>
      </c>
      <c r="E411">
        <f t="shared" si="39"/>
        <v>5.79</v>
      </c>
      <c r="F411">
        <f t="shared" si="40"/>
        <v>40</v>
      </c>
      <c r="G411">
        <f t="shared" si="41"/>
        <v>0.73827485301618834</v>
      </c>
      <c r="H411">
        <f t="shared" si="42"/>
        <v>1.7995320000000023E-4</v>
      </c>
      <c r="I411" s="3">
        <v>0.81740000000000002</v>
      </c>
      <c r="J411" s="3">
        <v>9.4999999999999998E-3</v>
      </c>
      <c r="K411">
        <f t="shared" si="43"/>
        <v>6.6500000000000058E-6</v>
      </c>
    </row>
    <row r="412" spans="1:11" x14ac:dyDescent="0.2">
      <c r="A412" s="5">
        <v>40.299999999999997</v>
      </c>
      <c r="B412" s="3">
        <f t="shared" si="36"/>
        <v>5.2800000000000069E-2</v>
      </c>
      <c r="C412" s="3">
        <f t="shared" si="37"/>
        <v>6.6999999999999994E-3</v>
      </c>
      <c r="D412">
        <f t="shared" si="38"/>
        <v>100</v>
      </c>
      <c r="E412">
        <f t="shared" si="39"/>
        <v>5.79</v>
      </c>
      <c r="F412">
        <f t="shared" si="40"/>
        <v>40</v>
      </c>
      <c r="G412">
        <f t="shared" si="41"/>
        <v>0.74946083563764565</v>
      </c>
      <c r="H412">
        <f t="shared" si="42"/>
        <v>1.8342720000000023E-4</v>
      </c>
      <c r="I412" s="3">
        <v>0.81840000000000002</v>
      </c>
      <c r="J412" s="3">
        <v>9.5999999999999992E-3</v>
      </c>
      <c r="K412">
        <f t="shared" si="43"/>
        <v>4.0799999999995501E-6</v>
      </c>
    </row>
    <row r="413" spans="1:11" x14ac:dyDescent="0.2">
      <c r="A413" s="5">
        <v>40.4</v>
      </c>
      <c r="B413" s="3">
        <f t="shared" si="36"/>
        <v>5.3400000000000003E-2</v>
      </c>
      <c r="C413" s="3">
        <f t="shared" si="37"/>
        <v>6.8999999999999999E-3</v>
      </c>
      <c r="D413">
        <f t="shared" si="38"/>
        <v>100</v>
      </c>
      <c r="E413">
        <f t="shared" si="39"/>
        <v>5.79</v>
      </c>
      <c r="F413">
        <f t="shared" si="40"/>
        <v>40</v>
      </c>
      <c r="G413">
        <f t="shared" si="41"/>
        <v>0.77183280088056061</v>
      </c>
      <c r="H413">
        <f t="shared" si="42"/>
        <v>1.8551160000000001E-4</v>
      </c>
      <c r="I413" s="3">
        <v>0.81899999999999995</v>
      </c>
      <c r="J413" s="3">
        <v>9.7999999999999997E-3</v>
      </c>
      <c r="K413">
        <f t="shared" si="43"/>
        <v>4.7950000000002328E-6</v>
      </c>
    </row>
    <row r="414" spans="1:11" x14ac:dyDescent="0.2">
      <c r="A414" s="5">
        <v>40.5</v>
      </c>
      <c r="B414" s="3">
        <f t="shared" ref="B414:B477" si="44">I414-$I$349</f>
        <v>5.4100000000000037E-2</v>
      </c>
      <c r="C414" s="3">
        <f t="shared" ref="C414:C477" si="45">J414-$J$349</f>
        <v>6.8000000000000005E-3</v>
      </c>
      <c r="D414">
        <f t="shared" si="38"/>
        <v>100</v>
      </c>
      <c r="E414">
        <f t="shared" si="39"/>
        <v>5.79</v>
      </c>
      <c r="F414">
        <f t="shared" si="40"/>
        <v>40</v>
      </c>
      <c r="G414">
        <f t="shared" si="41"/>
        <v>0.76064681825910319</v>
      </c>
      <c r="H414">
        <f t="shared" si="42"/>
        <v>1.8794340000000015E-4</v>
      </c>
      <c r="I414" s="3">
        <v>0.81969999999999998</v>
      </c>
      <c r="J414" s="3">
        <v>9.7000000000000003E-3</v>
      </c>
      <c r="K414">
        <f t="shared" si="43"/>
        <v>6.9500000000000063E-6</v>
      </c>
    </row>
    <row r="415" spans="1:11" x14ac:dyDescent="0.2">
      <c r="A415" s="5">
        <v>40.6</v>
      </c>
      <c r="B415" s="3">
        <f t="shared" si="44"/>
        <v>5.5100000000000038E-2</v>
      </c>
      <c r="C415" s="3">
        <f t="shared" si="45"/>
        <v>7.1000000000000004E-3</v>
      </c>
      <c r="D415">
        <f t="shared" si="38"/>
        <v>100</v>
      </c>
      <c r="E415">
        <f t="shared" si="39"/>
        <v>5.79</v>
      </c>
      <c r="F415">
        <f t="shared" si="40"/>
        <v>40</v>
      </c>
      <c r="G415">
        <f t="shared" si="41"/>
        <v>0.79420476612347535</v>
      </c>
      <c r="H415">
        <f t="shared" si="42"/>
        <v>1.9141740000000015E-4</v>
      </c>
      <c r="I415" s="3">
        <v>0.82069999999999999</v>
      </c>
      <c r="J415" s="3">
        <v>0.01</v>
      </c>
      <c r="K415">
        <f t="shared" si="43"/>
        <v>7.2500000000000068E-6</v>
      </c>
    </row>
    <row r="416" spans="1:11" x14ac:dyDescent="0.2">
      <c r="A416" s="5">
        <v>40.700000000000003</v>
      </c>
      <c r="B416" s="3">
        <f t="shared" si="44"/>
        <v>5.6100000000000039E-2</v>
      </c>
      <c r="C416" s="3">
        <f t="shared" si="45"/>
        <v>7.4000000000000003E-3</v>
      </c>
      <c r="D416">
        <f t="shared" si="38"/>
        <v>100</v>
      </c>
      <c r="E416">
        <f t="shared" si="39"/>
        <v>5.79</v>
      </c>
      <c r="F416">
        <f t="shared" si="40"/>
        <v>40</v>
      </c>
      <c r="G416">
        <f t="shared" si="41"/>
        <v>0.82776271398784762</v>
      </c>
      <c r="H416">
        <f t="shared" si="42"/>
        <v>1.9489140000000012E-4</v>
      </c>
      <c r="I416" s="3">
        <v>0.82169999999999999</v>
      </c>
      <c r="J416" s="3">
        <v>1.03E-2</v>
      </c>
      <c r="K416">
        <f t="shared" si="43"/>
        <v>4.4100000000003305E-6</v>
      </c>
    </row>
    <row r="417" spans="1:11" x14ac:dyDescent="0.2">
      <c r="A417" s="5">
        <v>40.799999999999997</v>
      </c>
      <c r="B417" s="3">
        <f t="shared" si="44"/>
        <v>5.6700000000000084E-2</v>
      </c>
      <c r="C417" s="3">
        <f t="shared" si="45"/>
        <v>7.3000000000000009E-3</v>
      </c>
      <c r="D417">
        <f t="shared" si="38"/>
        <v>100</v>
      </c>
      <c r="E417">
        <f t="shared" si="39"/>
        <v>5.79</v>
      </c>
      <c r="F417">
        <f t="shared" si="40"/>
        <v>40</v>
      </c>
      <c r="G417">
        <f t="shared" si="41"/>
        <v>0.81657673136639031</v>
      </c>
      <c r="H417">
        <f t="shared" si="42"/>
        <v>1.969758000000003E-4</v>
      </c>
      <c r="I417" s="3">
        <v>0.82230000000000003</v>
      </c>
      <c r="J417" s="3">
        <v>1.0200000000000001E-2</v>
      </c>
      <c r="K417">
        <f t="shared" si="43"/>
        <v>5.8400000000001677E-6</v>
      </c>
    </row>
    <row r="418" spans="1:11" x14ac:dyDescent="0.2">
      <c r="A418" s="5">
        <v>40.9</v>
      </c>
      <c r="B418" s="3">
        <f t="shared" si="44"/>
        <v>5.7500000000000107E-2</v>
      </c>
      <c r="C418" s="3">
        <f t="shared" si="45"/>
        <v>7.3000000000000009E-3</v>
      </c>
      <c r="D418">
        <f t="shared" si="38"/>
        <v>100</v>
      </c>
      <c r="E418">
        <f t="shared" si="39"/>
        <v>5.79</v>
      </c>
      <c r="F418">
        <f t="shared" si="40"/>
        <v>40</v>
      </c>
      <c r="G418">
        <f t="shared" si="41"/>
        <v>0.81657673136639031</v>
      </c>
      <c r="H418">
        <f t="shared" si="42"/>
        <v>1.9975500000000038E-4</v>
      </c>
      <c r="I418" s="3">
        <v>0.82310000000000005</v>
      </c>
      <c r="J418" s="3">
        <v>1.0200000000000001E-2</v>
      </c>
      <c r="K418">
        <f t="shared" si="43"/>
        <v>7.3500000000000076E-6</v>
      </c>
    </row>
    <row r="419" spans="1:11" x14ac:dyDescent="0.2">
      <c r="A419" s="5">
        <v>41</v>
      </c>
      <c r="B419" s="3">
        <f t="shared" si="44"/>
        <v>5.8500000000000107E-2</v>
      </c>
      <c r="C419" s="3">
        <f t="shared" si="45"/>
        <v>7.4000000000000003E-3</v>
      </c>
      <c r="D419">
        <f t="shared" si="38"/>
        <v>100</v>
      </c>
      <c r="E419">
        <f t="shared" si="39"/>
        <v>5.79</v>
      </c>
      <c r="F419">
        <f t="shared" si="40"/>
        <v>40</v>
      </c>
      <c r="G419">
        <f t="shared" si="41"/>
        <v>0.82776271398784762</v>
      </c>
      <c r="H419">
        <f t="shared" si="42"/>
        <v>2.0322900000000038E-4</v>
      </c>
      <c r="I419" s="3">
        <v>0.82410000000000005</v>
      </c>
      <c r="J419" s="3">
        <v>1.03E-2</v>
      </c>
      <c r="K419">
        <f t="shared" si="43"/>
        <v>5.9999999999993395E-6</v>
      </c>
    </row>
    <row r="420" spans="1:11" x14ac:dyDescent="0.2">
      <c r="A420" s="5">
        <v>41.1</v>
      </c>
      <c r="B420" s="3">
        <f t="shared" si="44"/>
        <v>5.9300000000000019E-2</v>
      </c>
      <c r="C420" s="3">
        <f t="shared" si="45"/>
        <v>7.6000000000000009E-3</v>
      </c>
      <c r="D420">
        <f t="shared" si="38"/>
        <v>100</v>
      </c>
      <c r="E420">
        <f t="shared" si="39"/>
        <v>5.79</v>
      </c>
      <c r="F420">
        <f t="shared" si="40"/>
        <v>40</v>
      </c>
      <c r="G420">
        <f t="shared" si="41"/>
        <v>0.85013467923076258</v>
      </c>
      <c r="H420">
        <f t="shared" si="42"/>
        <v>2.0600820000000008E-4</v>
      </c>
      <c r="I420" s="3">
        <v>0.82489999999999997</v>
      </c>
      <c r="J420" s="3">
        <v>1.0500000000000001E-2</v>
      </c>
      <c r="K420">
        <f t="shared" si="43"/>
        <v>5.3550000000002596E-6</v>
      </c>
    </row>
    <row r="421" spans="1:11" x14ac:dyDescent="0.2">
      <c r="A421" s="5">
        <v>41.2</v>
      </c>
      <c r="B421" s="3">
        <f t="shared" si="44"/>
        <v>6.0000000000000053E-2</v>
      </c>
      <c r="C421" s="3">
        <f t="shared" si="45"/>
        <v>7.7000000000000002E-3</v>
      </c>
      <c r="D421">
        <f t="shared" si="38"/>
        <v>100</v>
      </c>
      <c r="E421">
        <f t="shared" si="39"/>
        <v>5.79</v>
      </c>
      <c r="F421">
        <f t="shared" si="40"/>
        <v>40</v>
      </c>
      <c r="G421">
        <f t="shared" si="41"/>
        <v>0.86132066185221978</v>
      </c>
      <c r="H421">
        <f t="shared" si="42"/>
        <v>2.0844000000000019E-4</v>
      </c>
      <c r="I421" s="3">
        <v>0.8256</v>
      </c>
      <c r="J421" s="3">
        <v>1.06E-2</v>
      </c>
      <c r="K421">
        <f t="shared" si="43"/>
        <v>6.2400000000001791E-6</v>
      </c>
    </row>
    <row r="422" spans="1:11" x14ac:dyDescent="0.2">
      <c r="A422" s="5">
        <v>41.3</v>
      </c>
      <c r="B422" s="3">
        <f t="shared" si="44"/>
        <v>6.0800000000000076E-2</v>
      </c>
      <c r="C422" s="3">
        <f t="shared" si="45"/>
        <v>7.9000000000000008E-3</v>
      </c>
      <c r="D422">
        <f t="shared" si="38"/>
        <v>100</v>
      </c>
      <c r="E422">
        <f t="shared" si="39"/>
        <v>5.79</v>
      </c>
      <c r="F422">
        <f t="shared" si="40"/>
        <v>40</v>
      </c>
      <c r="G422">
        <f t="shared" si="41"/>
        <v>0.88369262709513463</v>
      </c>
      <c r="H422">
        <f t="shared" si="42"/>
        <v>2.1121920000000024E-4</v>
      </c>
      <c r="I422" s="3">
        <v>0.82640000000000002</v>
      </c>
      <c r="J422" s="3">
        <v>1.0800000000000001E-2</v>
      </c>
      <c r="K422">
        <f t="shared" si="43"/>
        <v>7.9000000000000074E-6</v>
      </c>
    </row>
    <row r="423" spans="1:11" x14ac:dyDescent="0.2">
      <c r="A423" s="5">
        <v>41.4</v>
      </c>
      <c r="B423" s="3">
        <f t="shared" si="44"/>
        <v>6.1800000000000077E-2</v>
      </c>
      <c r="C423" s="3">
        <f t="shared" si="45"/>
        <v>7.9000000000000008E-3</v>
      </c>
      <c r="D423">
        <f t="shared" si="38"/>
        <v>100</v>
      </c>
      <c r="E423">
        <f t="shared" si="39"/>
        <v>5.79</v>
      </c>
      <c r="F423">
        <f t="shared" si="40"/>
        <v>40</v>
      </c>
      <c r="G423">
        <f t="shared" si="41"/>
        <v>0.88369262709513463</v>
      </c>
      <c r="H423">
        <f t="shared" si="42"/>
        <v>2.1469320000000027E-4</v>
      </c>
      <c r="I423" s="3">
        <v>0.82740000000000002</v>
      </c>
      <c r="J423" s="3">
        <v>1.0800000000000001E-2</v>
      </c>
      <c r="K423">
        <f t="shared" si="43"/>
        <v>5.5999999999993831E-6</v>
      </c>
    </row>
    <row r="424" spans="1:11" x14ac:dyDescent="0.2">
      <c r="A424" s="5">
        <v>41.5</v>
      </c>
      <c r="B424" s="3">
        <f t="shared" si="44"/>
        <v>6.25E-2</v>
      </c>
      <c r="C424" s="3">
        <f t="shared" si="45"/>
        <v>8.0999999999999996E-3</v>
      </c>
      <c r="D424">
        <f t="shared" si="38"/>
        <v>100</v>
      </c>
      <c r="E424">
        <f t="shared" si="39"/>
        <v>5.79</v>
      </c>
      <c r="F424">
        <f t="shared" si="40"/>
        <v>40</v>
      </c>
      <c r="G424">
        <f t="shared" si="41"/>
        <v>0.90606459233804926</v>
      </c>
      <c r="H424">
        <f t="shared" si="42"/>
        <v>2.1712500000000001E-4</v>
      </c>
      <c r="I424" s="3">
        <v>0.82809999999999995</v>
      </c>
      <c r="J424" s="3">
        <v>1.0999999999999999E-2</v>
      </c>
      <c r="K424">
        <f t="shared" si="43"/>
        <v>6.440000000000184E-6</v>
      </c>
    </row>
    <row r="425" spans="1:11" x14ac:dyDescent="0.2">
      <c r="A425" s="5">
        <v>41.6</v>
      </c>
      <c r="B425" s="3">
        <f t="shared" si="44"/>
        <v>6.3300000000000023E-2</v>
      </c>
      <c r="C425" s="3">
        <f t="shared" si="45"/>
        <v>8.0000000000000002E-3</v>
      </c>
      <c r="D425">
        <f t="shared" si="38"/>
        <v>100</v>
      </c>
      <c r="E425">
        <f t="shared" si="39"/>
        <v>5.79</v>
      </c>
      <c r="F425">
        <f t="shared" si="40"/>
        <v>40</v>
      </c>
      <c r="G425">
        <f t="shared" si="41"/>
        <v>0.89487860971659194</v>
      </c>
      <c r="H425">
        <f t="shared" si="42"/>
        <v>2.1990420000000008E-4</v>
      </c>
      <c r="I425" s="3">
        <v>0.82889999999999997</v>
      </c>
      <c r="J425" s="3">
        <v>1.09E-2</v>
      </c>
      <c r="K425">
        <f t="shared" si="43"/>
        <v>9.8399999999998262E-6</v>
      </c>
    </row>
    <row r="426" spans="1:11" x14ac:dyDescent="0.2">
      <c r="A426" s="5">
        <v>41.7</v>
      </c>
      <c r="B426" s="3">
        <f t="shared" si="44"/>
        <v>6.4500000000000002E-2</v>
      </c>
      <c r="C426" s="3">
        <f t="shared" si="45"/>
        <v>8.3999999999999995E-3</v>
      </c>
      <c r="D426">
        <f t="shared" si="38"/>
        <v>100</v>
      </c>
      <c r="E426">
        <f t="shared" si="39"/>
        <v>5.79</v>
      </c>
      <c r="F426">
        <f t="shared" si="40"/>
        <v>40</v>
      </c>
      <c r="G426">
        <f t="shared" si="41"/>
        <v>0.93962254020242153</v>
      </c>
      <c r="H426">
        <f t="shared" si="42"/>
        <v>2.2407300000000001E-4</v>
      </c>
      <c r="I426" s="3">
        <v>0.83009999999999995</v>
      </c>
      <c r="J426" s="3">
        <v>1.1299999999999999E-2</v>
      </c>
      <c r="K426">
        <f t="shared" si="43"/>
        <v>5.0100000000003755E-6</v>
      </c>
    </row>
    <row r="427" spans="1:11" x14ac:dyDescent="0.2">
      <c r="A427" s="5">
        <v>41.8</v>
      </c>
      <c r="B427" s="3">
        <f t="shared" si="44"/>
        <v>6.5100000000000047E-2</v>
      </c>
      <c r="C427" s="3">
        <f t="shared" si="45"/>
        <v>8.3000000000000001E-3</v>
      </c>
      <c r="D427">
        <f t="shared" si="38"/>
        <v>100</v>
      </c>
      <c r="E427">
        <f t="shared" si="39"/>
        <v>5.79</v>
      </c>
      <c r="F427">
        <f t="shared" si="40"/>
        <v>40</v>
      </c>
      <c r="G427">
        <f t="shared" si="41"/>
        <v>0.92843655758096399</v>
      </c>
      <c r="H427">
        <f t="shared" si="42"/>
        <v>2.2615740000000019E-4</v>
      </c>
      <c r="I427" s="3">
        <v>0.83069999999999999</v>
      </c>
      <c r="J427" s="3">
        <v>1.12E-2</v>
      </c>
      <c r="K427">
        <f t="shared" si="43"/>
        <v>5.8450000000002829E-6</v>
      </c>
    </row>
    <row r="428" spans="1:11" x14ac:dyDescent="0.2">
      <c r="A428" s="5">
        <v>41.9</v>
      </c>
      <c r="B428" s="3">
        <f t="shared" si="44"/>
        <v>6.5800000000000081E-2</v>
      </c>
      <c r="C428" s="3">
        <f t="shared" si="45"/>
        <v>8.3999999999999995E-3</v>
      </c>
      <c r="D428">
        <f t="shared" si="38"/>
        <v>100</v>
      </c>
      <c r="E428">
        <f t="shared" si="39"/>
        <v>5.79</v>
      </c>
      <c r="F428">
        <f t="shared" si="40"/>
        <v>40</v>
      </c>
      <c r="G428">
        <f t="shared" si="41"/>
        <v>0.93962254020242153</v>
      </c>
      <c r="H428">
        <f t="shared" si="42"/>
        <v>2.2858920000000027E-4</v>
      </c>
      <c r="I428" s="3">
        <v>0.83140000000000003</v>
      </c>
      <c r="J428" s="3">
        <v>1.1299999999999999E-2</v>
      </c>
      <c r="K428">
        <f t="shared" si="43"/>
        <v>6.7600000000001928E-6</v>
      </c>
    </row>
    <row r="429" spans="1:11" x14ac:dyDescent="0.2">
      <c r="A429" s="5">
        <v>42</v>
      </c>
      <c r="B429" s="3">
        <f t="shared" si="44"/>
        <v>6.6600000000000104E-2</v>
      </c>
      <c r="C429" s="3">
        <f t="shared" si="45"/>
        <v>8.5000000000000006E-3</v>
      </c>
      <c r="D429">
        <f t="shared" si="38"/>
        <v>100</v>
      </c>
      <c r="E429">
        <f t="shared" si="39"/>
        <v>5.79</v>
      </c>
      <c r="F429">
        <f t="shared" si="40"/>
        <v>40</v>
      </c>
      <c r="G429">
        <f t="shared" si="41"/>
        <v>0.95080852282387918</v>
      </c>
      <c r="H429">
        <f t="shared" si="42"/>
        <v>2.3136840000000035E-4</v>
      </c>
      <c r="I429" s="3">
        <v>0.83220000000000005</v>
      </c>
      <c r="J429" s="3">
        <v>1.14E-2</v>
      </c>
      <c r="K429">
        <f t="shared" si="43"/>
        <v>1.0379999999999819E-5</v>
      </c>
    </row>
    <row r="430" spans="1:11" x14ac:dyDescent="0.2">
      <c r="A430" s="5">
        <v>42.1</v>
      </c>
      <c r="B430" s="3">
        <f t="shared" si="44"/>
        <v>6.7800000000000082E-2</v>
      </c>
      <c r="C430" s="3">
        <f t="shared" si="45"/>
        <v>8.8000000000000005E-3</v>
      </c>
      <c r="D430">
        <f t="shared" si="38"/>
        <v>100</v>
      </c>
      <c r="E430">
        <f t="shared" si="39"/>
        <v>5.79</v>
      </c>
      <c r="F430">
        <f t="shared" si="40"/>
        <v>40</v>
      </c>
      <c r="G430">
        <f t="shared" si="41"/>
        <v>0.98436647068825123</v>
      </c>
      <c r="H430">
        <f t="shared" si="42"/>
        <v>2.3553720000000028E-4</v>
      </c>
      <c r="I430" s="3">
        <v>0.83340000000000003</v>
      </c>
      <c r="J430" s="3">
        <v>1.17E-2</v>
      </c>
      <c r="K430">
        <f t="shared" si="43"/>
        <v>6.1949999999993181E-6</v>
      </c>
    </row>
    <row r="431" spans="1:11" x14ac:dyDescent="0.2">
      <c r="A431" s="5">
        <v>42.2</v>
      </c>
      <c r="B431" s="3">
        <f t="shared" si="44"/>
        <v>6.8500000000000005E-2</v>
      </c>
      <c r="C431" s="3">
        <f t="shared" si="45"/>
        <v>8.8999999999999999E-3</v>
      </c>
      <c r="D431">
        <f t="shared" si="38"/>
        <v>100</v>
      </c>
      <c r="E431">
        <f t="shared" si="39"/>
        <v>5.79</v>
      </c>
      <c r="F431">
        <f t="shared" si="40"/>
        <v>40</v>
      </c>
      <c r="G431">
        <f t="shared" si="41"/>
        <v>0.99555245330970854</v>
      </c>
      <c r="H431">
        <f t="shared" si="42"/>
        <v>2.3796900000000001E-4</v>
      </c>
      <c r="I431" s="3">
        <v>0.83409999999999995</v>
      </c>
      <c r="J431" s="3">
        <v>1.18E-2</v>
      </c>
      <c r="K431">
        <f t="shared" si="43"/>
        <v>6.1950000000003007E-6</v>
      </c>
    </row>
    <row r="432" spans="1:11" x14ac:dyDescent="0.2">
      <c r="A432" s="5">
        <v>42.3</v>
      </c>
      <c r="B432" s="3">
        <f t="shared" si="44"/>
        <v>6.9200000000000039E-2</v>
      </c>
      <c r="C432" s="3">
        <f t="shared" si="45"/>
        <v>8.8000000000000005E-3</v>
      </c>
      <c r="D432">
        <f t="shared" si="38"/>
        <v>100</v>
      </c>
      <c r="E432">
        <f t="shared" si="39"/>
        <v>5.79</v>
      </c>
      <c r="F432">
        <f t="shared" si="40"/>
        <v>40</v>
      </c>
      <c r="G432">
        <f t="shared" si="41"/>
        <v>0.98436647068825123</v>
      </c>
      <c r="H432">
        <f t="shared" si="42"/>
        <v>2.4040080000000015E-4</v>
      </c>
      <c r="I432" s="3">
        <v>0.83479999999999999</v>
      </c>
      <c r="J432" s="3">
        <v>1.17E-2</v>
      </c>
      <c r="K432">
        <f t="shared" si="43"/>
        <v>8.8500000000000084E-6</v>
      </c>
    </row>
    <row r="433" spans="1:11" x14ac:dyDescent="0.2">
      <c r="A433" s="5">
        <v>42.4</v>
      </c>
      <c r="B433" s="3">
        <f t="shared" si="44"/>
        <v>7.020000000000004E-2</v>
      </c>
      <c r="C433" s="3">
        <f t="shared" si="45"/>
        <v>8.8999999999999999E-3</v>
      </c>
      <c r="D433">
        <f t="shared" si="38"/>
        <v>100</v>
      </c>
      <c r="E433">
        <f t="shared" si="39"/>
        <v>5.79</v>
      </c>
      <c r="F433">
        <f t="shared" si="40"/>
        <v>40</v>
      </c>
      <c r="G433">
        <f t="shared" si="41"/>
        <v>0.99555245330970854</v>
      </c>
      <c r="H433">
        <f t="shared" si="42"/>
        <v>2.4387480000000013E-4</v>
      </c>
      <c r="I433" s="3">
        <v>0.83579999999999999</v>
      </c>
      <c r="J433" s="3">
        <v>1.18E-2</v>
      </c>
      <c r="K433">
        <f t="shared" si="43"/>
        <v>7.2400000000002068E-6</v>
      </c>
    </row>
    <row r="434" spans="1:11" x14ac:dyDescent="0.2">
      <c r="A434" s="5">
        <v>42.5</v>
      </c>
      <c r="B434" s="3">
        <f t="shared" si="44"/>
        <v>7.1000000000000063E-2</v>
      </c>
      <c r="C434" s="3">
        <f t="shared" si="45"/>
        <v>9.1999999999999998E-3</v>
      </c>
      <c r="D434">
        <f t="shared" si="38"/>
        <v>100</v>
      </c>
      <c r="E434">
        <f t="shared" si="39"/>
        <v>5.79</v>
      </c>
      <c r="F434">
        <f t="shared" si="40"/>
        <v>40</v>
      </c>
      <c r="G434">
        <f t="shared" si="41"/>
        <v>1.0291104011740808</v>
      </c>
      <c r="H434">
        <f t="shared" si="42"/>
        <v>2.4665400000000023E-4</v>
      </c>
      <c r="I434" s="3">
        <v>0.83660000000000001</v>
      </c>
      <c r="J434" s="3">
        <v>1.21E-2</v>
      </c>
      <c r="K434">
        <f t="shared" si="43"/>
        <v>6.4400000000003119E-6</v>
      </c>
    </row>
    <row r="435" spans="1:11" x14ac:dyDescent="0.2">
      <c r="A435" s="5">
        <v>42.6</v>
      </c>
      <c r="B435" s="3">
        <f t="shared" si="44"/>
        <v>7.1700000000000097E-2</v>
      </c>
      <c r="C435" s="3">
        <f t="shared" si="45"/>
        <v>9.1999999999999998E-3</v>
      </c>
      <c r="D435">
        <f t="shared" si="38"/>
        <v>100</v>
      </c>
      <c r="E435">
        <f t="shared" si="39"/>
        <v>5.79</v>
      </c>
      <c r="F435">
        <f t="shared" si="40"/>
        <v>40</v>
      </c>
      <c r="G435">
        <f t="shared" si="41"/>
        <v>1.0291104011740808</v>
      </c>
      <c r="H435">
        <f t="shared" si="42"/>
        <v>2.4908580000000035E-4</v>
      </c>
      <c r="I435" s="3">
        <v>0.83730000000000004</v>
      </c>
      <c r="J435" s="3">
        <v>1.21E-2</v>
      </c>
      <c r="K435">
        <f t="shared" si="43"/>
        <v>7.3199999999991938E-6</v>
      </c>
    </row>
    <row r="436" spans="1:11" x14ac:dyDescent="0.2">
      <c r="A436" s="5">
        <v>42.7</v>
      </c>
      <c r="B436" s="3">
        <f t="shared" si="44"/>
        <v>7.2500000000000009E-2</v>
      </c>
      <c r="C436" s="3">
        <f t="shared" si="45"/>
        <v>9.1000000000000004E-3</v>
      </c>
      <c r="D436">
        <f t="shared" si="38"/>
        <v>100</v>
      </c>
      <c r="E436">
        <f t="shared" si="39"/>
        <v>5.79</v>
      </c>
      <c r="F436">
        <f t="shared" si="40"/>
        <v>40</v>
      </c>
      <c r="G436">
        <f t="shared" si="41"/>
        <v>1.0179244185526233</v>
      </c>
      <c r="H436">
        <f t="shared" si="42"/>
        <v>2.5186500000000004E-4</v>
      </c>
      <c r="I436" s="3">
        <v>0.83809999999999996</v>
      </c>
      <c r="J436" s="3">
        <v>1.2E-2</v>
      </c>
      <c r="K436">
        <f t="shared" si="43"/>
        <v>8.3700000000001096E-6</v>
      </c>
    </row>
    <row r="437" spans="1:11" x14ac:dyDescent="0.2">
      <c r="A437" s="5">
        <v>42.8</v>
      </c>
      <c r="B437" s="3">
        <f t="shared" si="44"/>
        <v>7.3400000000000021E-2</v>
      </c>
      <c r="C437" s="3">
        <f t="shared" si="45"/>
        <v>9.4999999999999998E-3</v>
      </c>
      <c r="D437">
        <f t="shared" si="38"/>
        <v>100</v>
      </c>
      <c r="E437">
        <f t="shared" si="39"/>
        <v>5.79</v>
      </c>
      <c r="F437">
        <f t="shared" si="40"/>
        <v>40</v>
      </c>
      <c r="G437">
        <f t="shared" si="41"/>
        <v>1.0626683490384528</v>
      </c>
      <c r="H437">
        <f t="shared" si="42"/>
        <v>2.5499160000000008E-4</v>
      </c>
      <c r="I437" s="3">
        <v>0.83899999999999997</v>
      </c>
      <c r="J437" s="3">
        <v>1.24E-2</v>
      </c>
      <c r="K437">
        <f t="shared" si="43"/>
        <v>7.6400000000002182E-6</v>
      </c>
    </row>
    <row r="438" spans="1:11" x14ac:dyDescent="0.2">
      <c r="A438" s="5">
        <v>42.9</v>
      </c>
      <c r="B438" s="3">
        <f t="shared" si="44"/>
        <v>7.4200000000000044E-2</v>
      </c>
      <c r="C438" s="3">
        <f t="shared" si="45"/>
        <v>9.6000000000000009E-3</v>
      </c>
      <c r="D438">
        <f t="shared" si="38"/>
        <v>100</v>
      </c>
      <c r="E438">
        <f t="shared" si="39"/>
        <v>5.79</v>
      </c>
      <c r="F438">
        <f t="shared" si="40"/>
        <v>40</v>
      </c>
      <c r="G438">
        <f t="shared" si="41"/>
        <v>1.0738543316599105</v>
      </c>
      <c r="H438">
        <f t="shared" si="42"/>
        <v>2.5777080000000016E-4</v>
      </c>
      <c r="I438" s="3">
        <v>0.83979999999999999</v>
      </c>
      <c r="J438" s="3">
        <v>1.2500000000000001E-2</v>
      </c>
      <c r="K438">
        <f t="shared" si="43"/>
        <v>6.7550000000003275E-6</v>
      </c>
    </row>
    <row r="439" spans="1:11" x14ac:dyDescent="0.2">
      <c r="A439" s="5">
        <v>43</v>
      </c>
      <c r="B439" s="3">
        <f t="shared" si="44"/>
        <v>7.4900000000000078E-2</v>
      </c>
      <c r="C439" s="3">
        <f t="shared" si="45"/>
        <v>9.7000000000000003E-3</v>
      </c>
      <c r="D439">
        <f t="shared" si="38"/>
        <v>100</v>
      </c>
      <c r="E439">
        <f t="shared" si="39"/>
        <v>5.79</v>
      </c>
      <c r="F439">
        <f t="shared" si="40"/>
        <v>40</v>
      </c>
      <c r="G439">
        <f t="shared" si="41"/>
        <v>1.0850403142813678</v>
      </c>
      <c r="H439">
        <f t="shared" si="42"/>
        <v>2.6020260000000027E-4</v>
      </c>
      <c r="I439" s="3">
        <v>0.84050000000000002</v>
      </c>
      <c r="J439" s="3">
        <v>1.26E-2</v>
      </c>
      <c r="K439">
        <f t="shared" si="43"/>
        <v>1.07799999999999E-5</v>
      </c>
    </row>
    <row r="440" spans="1:11" x14ac:dyDescent="0.2">
      <c r="A440" s="5">
        <v>43.1</v>
      </c>
      <c r="B440" s="3">
        <f t="shared" si="44"/>
        <v>7.6000000000000068E-2</v>
      </c>
      <c r="C440" s="3">
        <f t="shared" si="45"/>
        <v>9.9000000000000008E-3</v>
      </c>
      <c r="D440">
        <f t="shared" si="38"/>
        <v>100</v>
      </c>
      <c r="E440">
        <f t="shared" si="39"/>
        <v>5.79</v>
      </c>
      <c r="F440">
        <f t="shared" si="40"/>
        <v>40</v>
      </c>
      <c r="G440">
        <f t="shared" si="41"/>
        <v>1.1074122795242827</v>
      </c>
      <c r="H440">
        <f t="shared" si="42"/>
        <v>2.6402400000000024E-4</v>
      </c>
      <c r="I440" s="3">
        <v>0.84160000000000001</v>
      </c>
      <c r="J440" s="3">
        <v>1.2800000000000001E-2</v>
      </c>
      <c r="K440">
        <f t="shared" si="43"/>
        <v>8.8650000000001176E-6</v>
      </c>
    </row>
    <row r="441" spans="1:11" x14ac:dyDescent="0.2">
      <c r="A441" s="5">
        <v>43.2</v>
      </c>
      <c r="B441" s="3">
        <f t="shared" si="44"/>
        <v>7.6900000000000079E-2</v>
      </c>
      <c r="C441" s="3">
        <f t="shared" si="45"/>
        <v>9.7999999999999997E-3</v>
      </c>
      <c r="D441">
        <f t="shared" si="38"/>
        <v>100</v>
      </c>
      <c r="E441">
        <f t="shared" si="39"/>
        <v>5.79</v>
      </c>
      <c r="F441">
        <f t="shared" si="40"/>
        <v>40</v>
      </c>
      <c r="G441">
        <f t="shared" si="41"/>
        <v>1.0962262969028251</v>
      </c>
      <c r="H441">
        <f t="shared" si="42"/>
        <v>2.6715060000000027E-4</v>
      </c>
      <c r="I441" s="3">
        <v>0.84250000000000003</v>
      </c>
      <c r="J441" s="3">
        <v>1.2699999999999999E-2</v>
      </c>
      <c r="K441">
        <f t="shared" si="43"/>
        <v>5.9699999999993431E-6</v>
      </c>
    </row>
    <row r="442" spans="1:11" x14ac:dyDescent="0.2">
      <c r="A442" s="5">
        <v>43.3</v>
      </c>
      <c r="B442" s="3">
        <f t="shared" si="44"/>
        <v>7.7500000000000013E-2</v>
      </c>
      <c r="C442" s="3">
        <f t="shared" si="45"/>
        <v>1.01E-2</v>
      </c>
      <c r="D442">
        <f t="shared" si="38"/>
        <v>100</v>
      </c>
      <c r="E442">
        <f t="shared" si="39"/>
        <v>5.79</v>
      </c>
      <c r="F442">
        <f t="shared" si="40"/>
        <v>40</v>
      </c>
      <c r="G442">
        <f t="shared" si="41"/>
        <v>1.1297842447671975</v>
      </c>
      <c r="H442">
        <f t="shared" si="42"/>
        <v>2.6923500000000005E-4</v>
      </c>
      <c r="I442" s="3">
        <v>0.84309999999999996</v>
      </c>
      <c r="J442" s="3">
        <v>1.2999999999999999E-2</v>
      </c>
      <c r="K442">
        <f t="shared" si="43"/>
        <v>7.0350000000003409E-6</v>
      </c>
    </row>
    <row r="443" spans="1:11" x14ac:dyDescent="0.2">
      <c r="A443" s="5">
        <v>43.4</v>
      </c>
      <c r="B443" s="3">
        <f t="shared" si="44"/>
        <v>7.8200000000000047E-2</v>
      </c>
      <c r="C443" s="3">
        <f t="shared" si="45"/>
        <v>0.01</v>
      </c>
      <c r="D443">
        <f t="shared" si="38"/>
        <v>100</v>
      </c>
      <c r="E443">
        <f t="shared" si="39"/>
        <v>5.79</v>
      </c>
      <c r="F443">
        <f t="shared" si="40"/>
        <v>40</v>
      </c>
      <c r="G443">
        <f t="shared" si="41"/>
        <v>1.11859826214574</v>
      </c>
      <c r="H443">
        <f t="shared" si="42"/>
        <v>2.7166680000000016E-4</v>
      </c>
      <c r="I443" s="3">
        <v>0.84379999999999999</v>
      </c>
      <c r="J443" s="3">
        <v>1.29E-2</v>
      </c>
      <c r="K443">
        <f t="shared" si="43"/>
        <v>1.2059999999999788E-5</v>
      </c>
    </row>
    <row r="444" spans="1:11" x14ac:dyDescent="0.2">
      <c r="A444" s="5">
        <v>43.5</v>
      </c>
      <c r="B444" s="3">
        <f t="shared" si="44"/>
        <v>7.9400000000000026E-2</v>
      </c>
      <c r="C444" s="3">
        <f t="shared" si="45"/>
        <v>1.01E-2</v>
      </c>
      <c r="D444">
        <f t="shared" si="38"/>
        <v>100</v>
      </c>
      <c r="E444">
        <f t="shared" si="39"/>
        <v>5.79</v>
      </c>
      <c r="F444">
        <f t="shared" si="40"/>
        <v>40</v>
      </c>
      <c r="G444">
        <f t="shared" si="41"/>
        <v>1.1297842447671975</v>
      </c>
      <c r="H444">
        <f t="shared" si="42"/>
        <v>2.7583560000000009E-4</v>
      </c>
      <c r="I444" s="3">
        <v>0.84499999999999997</v>
      </c>
      <c r="J444" s="3">
        <v>1.2999999999999999E-2</v>
      </c>
      <c r="K444">
        <f t="shared" si="43"/>
        <v>8.1600000000002336E-6</v>
      </c>
    </row>
    <row r="445" spans="1:11" x14ac:dyDescent="0.2">
      <c r="A445" s="5">
        <v>43.6</v>
      </c>
      <c r="B445" s="3">
        <f t="shared" si="44"/>
        <v>8.0200000000000049E-2</v>
      </c>
      <c r="C445" s="3">
        <f t="shared" si="45"/>
        <v>1.03E-2</v>
      </c>
      <c r="D445">
        <f t="shared" si="38"/>
        <v>100</v>
      </c>
      <c r="E445">
        <f t="shared" si="39"/>
        <v>5.79</v>
      </c>
      <c r="F445">
        <f t="shared" si="40"/>
        <v>40</v>
      </c>
      <c r="G445">
        <f t="shared" si="41"/>
        <v>1.1521562100101121</v>
      </c>
      <c r="H445">
        <f t="shared" si="42"/>
        <v>2.7861480000000016E-4</v>
      </c>
      <c r="I445" s="3">
        <v>0.8458</v>
      </c>
      <c r="J445" s="3">
        <v>1.32E-2</v>
      </c>
      <c r="K445">
        <f t="shared" si="43"/>
        <v>6.2100000000004649E-6</v>
      </c>
    </row>
    <row r="446" spans="1:11" x14ac:dyDescent="0.2">
      <c r="A446" s="5">
        <v>43.7</v>
      </c>
      <c r="B446" s="3">
        <f t="shared" si="44"/>
        <v>8.0800000000000094E-2</v>
      </c>
      <c r="C446" s="3">
        <f t="shared" si="45"/>
        <v>1.04E-2</v>
      </c>
      <c r="D446">
        <f t="shared" si="38"/>
        <v>100</v>
      </c>
      <c r="E446">
        <f t="shared" si="39"/>
        <v>5.79</v>
      </c>
      <c r="F446">
        <f t="shared" si="40"/>
        <v>40</v>
      </c>
      <c r="G446">
        <f t="shared" si="41"/>
        <v>1.1633421926315695</v>
      </c>
      <c r="H446">
        <f t="shared" si="42"/>
        <v>2.8069920000000032E-4</v>
      </c>
      <c r="I446" s="3">
        <v>0.84640000000000004</v>
      </c>
      <c r="J446" s="3">
        <v>1.3299999999999999E-2</v>
      </c>
      <c r="K446">
        <f t="shared" si="43"/>
        <v>1.0500000000000008E-5</v>
      </c>
    </row>
    <row r="447" spans="1:11" x14ac:dyDescent="0.2">
      <c r="A447" s="5">
        <v>43.8</v>
      </c>
      <c r="B447" s="3">
        <f t="shared" si="44"/>
        <v>8.1800000000000095E-2</v>
      </c>
      <c r="C447" s="3">
        <f t="shared" si="45"/>
        <v>1.06E-2</v>
      </c>
      <c r="D447">
        <f t="shared" si="38"/>
        <v>100</v>
      </c>
      <c r="E447">
        <f t="shared" si="39"/>
        <v>5.79</v>
      </c>
      <c r="F447">
        <f t="shared" si="40"/>
        <v>40</v>
      </c>
      <c r="G447">
        <f t="shared" si="41"/>
        <v>1.1857141578744843</v>
      </c>
      <c r="H447">
        <f t="shared" si="42"/>
        <v>2.8417320000000037E-4</v>
      </c>
      <c r="I447" s="3">
        <v>0.84740000000000004</v>
      </c>
      <c r="J447" s="3">
        <v>1.35E-2</v>
      </c>
      <c r="K447">
        <f t="shared" si="43"/>
        <v>9.4950000000001251E-6</v>
      </c>
    </row>
    <row r="448" spans="1:11" x14ac:dyDescent="0.2">
      <c r="A448" s="5">
        <v>43.9</v>
      </c>
      <c r="B448" s="3">
        <f t="shared" si="44"/>
        <v>8.2700000000000107E-2</v>
      </c>
      <c r="C448" s="3">
        <f t="shared" si="45"/>
        <v>1.0500000000000001E-2</v>
      </c>
      <c r="D448">
        <f t="shared" si="38"/>
        <v>100</v>
      </c>
      <c r="E448">
        <f t="shared" si="39"/>
        <v>5.79</v>
      </c>
      <c r="F448">
        <f t="shared" si="40"/>
        <v>40</v>
      </c>
      <c r="G448">
        <f t="shared" si="41"/>
        <v>1.174528175253027</v>
      </c>
      <c r="H448">
        <f t="shared" si="42"/>
        <v>2.8729980000000041E-4</v>
      </c>
      <c r="I448" s="3">
        <v>0.84830000000000005</v>
      </c>
      <c r="J448" s="3">
        <v>1.34E-2</v>
      </c>
      <c r="K448">
        <f t="shared" si="43"/>
        <v>7.454999999999179E-6</v>
      </c>
    </row>
    <row r="449" spans="1:11" x14ac:dyDescent="0.2">
      <c r="A449" s="5">
        <v>44</v>
      </c>
      <c r="B449" s="3">
        <f t="shared" si="44"/>
        <v>8.340000000000003E-2</v>
      </c>
      <c r="C449" s="3">
        <f t="shared" si="45"/>
        <v>1.0800000000000001E-2</v>
      </c>
      <c r="D449">
        <f t="shared" si="38"/>
        <v>100</v>
      </c>
      <c r="E449">
        <f t="shared" si="39"/>
        <v>5.79</v>
      </c>
      <c r="F449">
        <f t="shared" si="40"/>
        <v>40</v>
      </c>
      <c r="G449">
        <f t="shared" si="41"/>
        <v>1.2080861231173989</v>
      </c>
      <c r="H449">
        <f t="shared" si="42"/>
        <v>2.8973160000000009E-4</v>
      </c>
      <c r="I449" s="3">
        <v>0.84899999999999998</v>
      </c>
      <c r="J449" s="3">
        <v>1.37E-2</v>
      </c>
      <c r="K449">
        <f t="shared" si="43"/>
        <v>7.6300000000003691E-6</v>
      </c>
    </row>
    <row r="450" spans="1:11" x14ac:dyDescent="0.2">
      <c r="A450" s="5">
        <v>44.1</v>
      </c>
      <c r="B450" s="3">
        <f t="shared" si="44"/>
        <v>8.4100000000000064E-2</v>
      </c>
      <c r="C450" s="3">
        <f t="shared" si="45"/>
        <v>1.0999999999999999E-2</v>
      </c>
      <c r="D450">
        <f t="shared" si="38"/>
        <v>100</v>
      </c>
      <c r="E450">
        <f t="shared" si="39"/>
        <v>5.79</v>
      </c>
      <c r="F450">
        <f t="shared" si="40"/>
        <v>40</v>
      </c>
      <c r="G450">
        <f t="shared" si="41"/>
        <v>1.2304580883603142</v>
      </c>
      <c r="H450">
        <f t="shared" si="42"/>
        <v>2.9216340000000021E-4</v>
      </c>
      <c r="I450" s="3">
        <v>0.84970000000000001</v>
      </c>
      <c r="J450" s="3">
        <v>1.3899999999999999E-2</v>
      </c>
      <c r="K450">
        <f t="shared" si="43"/>
        <v>1.0900000000000009E-5</v>
      </c>
    </row>
    <row r="451" spans="1:11" x14ac:dyDescent="0.2">
      <c r="A451" s="5">
        <v>44.2</v>
      </c>
      <c r="B451" s="3">
        <f t="shared" si="44"/>
        <v>8.5100000000000064E-2</v>
      </c>
      <c r="C451" s="3">
        <f t="shared" si="45"/>
        <v>1.0800000000000001E-2</v>
      </c>
      <c r="D451">
        <f t="shared" si="38"/>
        <v>100</v>
      </c>
      <c r="E451">
        <f t="shared" si="39"/>
        <v>5.79</v>
      </c>
      <c r="F451">
        <f t="shared" si="40"/>
        <v>40</v>
      </c>
      <c r="G451">
        <f t="shared" si="41"/>
        <v>1.2080861231173989</v>
      </c>
      <c r="H451">
        <f t="shared" si="42"/>
        <v>2.9563740000000021E-4</v>
      </c>
      <c r="I451" s="3">
        <v>0.85070000000000001</v>
      </c>
      <c r="J451" s="3">
        <v>1.37E-2</v>
      </c>
      <c r="K451">
        <f t="shared" si="43"/>
        <v>8.7600000000002516E-6</v>
      </c>
    </row>
    <row r="452" spans="1:11" x14ac:dyDescent="0.2">
      <c r="A452" s="5">
        <v>44.3</v>
      </c>
      <c r="B452" s="3">
        <f t="shared" si="44"/>
        <v>8.5900000000000087E-2</v>
      </c>
      <c r="C452" s="3">
        <f t="shared" si="45"/>
        <v>1.11E-2</v>
      </c>
      <c r="D452">
        <f t="shared" si="38"/>
        <v>100</v>
      </c>
      <c r="E452">
        <f t="shared" si="39"/>
        <v>5.79</v>
      </c>
      <c r="F452">
        <f t="shared" si="40"/>
        <v>40</v>
      </c>
      <c r="G452">
        <f t="shared" si="41"/>
        <v>1.2416440709817715</v>
      </c>
      <c r="H452">
        <f t="shared" si="42"/>
        <v>2.9841660000000034E-4</v>
      </c>
      <c r="I452" s="3">
        <v>0.85150000000000003</v>
      </c>
      <c r="J452" s="3">
        <v>1.4E-2</v>
      </c>
      <c r="K452">
        <f t="shared" si="43"/>
        <v>8.9199999999990184E-6</v>
      </c>
    </row>
    <row r="453" spans="1:11" x14ac:dyDescent="0.2">
      <c r="A453" s="5">
        <v>44.4</v>
      </c>
      <c r="B453" s="3">
        <f t="shared" si="44"/>
        <v>8.6699999999999999E-2</v>
      </c>
      <c r="C453" s="3">
        <f t="shared" si="45"/>
        <v>1.12E-2</v>
      </c>
      <c r="D453">
        <f t="shared" si="38"/>
        <v>100</v>
      </c>
      <c r="E453">
        <f t="shared" si="39"/>
        <v>5.79</v>
      </c>
      <c r="F453">
        <f t="shared" si="40"/>
        <v>40</v>
      </c>
      <c r="G453">
        <f t="shared" si="41"/>
        <v>1.2528300536032289</v>
      </c>
      <c r="H453">
        <f t="shared" si="42"/>
        <v>3.0119579999999998E-4</v>
      </c>
      <c r="I453" s="3">
        <v>0.85229999999999995</v>
      </c>
      <c r="J453" s="3">
        <v>1.41E-2</v>
      </c>
      <c r="K453">
        <f t="shared" si="43"/>
        <v>1.0080000000000134E-5</v>
      </c>
    </row>
    <row r="454" spans="1:11" x14ac:dyDescent="0.2">
      <c r="A454" s="5">
        <v>44.5</v>
      </c>
      <c r="B454" s="3">
        <f t="shared" si="44"/>
        <v>8.7600000000000011E-2</v>
      </c>
      <c r="C454" s="3">
        <f t="shared" si="45"/>
        <v>1.12E-2</v>
      </c>
      <c r="D454">
        <f t="shared" si="38"/>
        <v>100</v>
      </c>
      <c r="E454">
        <f t="shared" si="39"/>
        <v>5.79</v>
      </c>
      <c r="F454">
        <f t="shared" si="40"/>
        <v>40</v>
      </c>
      <c r="G454">
        <f t="shared" si="41"/>
        <v>1.2528300536032289</v>
      </c>
      <c r="H454">
        <f t="shared" si="42"/>
        <v>3.0432240000000002E-4</v>
      </c>
      <c r="I454" s="3">
        <v>0.85319999999999996</v>
      </c>
      <c r="J454" s="3">
        <v>1.41E-2</v>
      </c>
      <c r="K454">
        <f t="shared" si="43"/>
        <v>1.2429999999999886E-5</v>
      </c>
    </row>
    <row r="455" spans="1:11" x14ac:dyDescent="0.2">
      <c r="A455" s="5">
        <v>44.6</v>
      </c>
      <c r="B455" s="3">
        <f t="shared" si="44"/>
        <v>8.8700000000000001E-2</v>
      </c>
      <c r="C455" s="3">
        <f t="shared" si="45"/>
        <v>1.14E-2</v>
      </c>
      <c r="D455">
        <f t="shared" si="38"/>
        <v>100</v>
      </c>
      <c r="E455">
        <f t="shared" si="39"/>
        <v>5.79</v>
      </c>
      <c r="F455">
        <f t="shared" si="40"/>
        <v>40</v>
      </c>
      <c r="G455">
        <f t="shared" si="41"/>
        <v>1.2752020188461435</v>
      </c>
      <c r="H455">
        <f t="shared" si="42"/>
        <v>3.0814379999999998E-4</v>
      </c>
      <c r="I455" s="3">
        <v>0.85429999999999995</v>
      </c>
      <c r="J455" s="3">
        <v>1.43E-2</v>
      </c>
      <c r="K455">
        <f t="shared" si="43"/>
        <v>5.7000000000006383E-6</v>
      </c>
    </row>
    <row r="456" spans="1:11" x14ac:dyDescent="0.2">
      <c r="A456" s="5">
        <v>44.7</v>
      </c>
      <c r="B456" s="3">
        <f t="shared" si="44"/>
        <v>8.9200000000000057E-2</v>
      </c>
      <c r="C456" s="3">
        <f t="shared" si="45"/>
        <v>1.14E-2</v>
      </c>
      <c r="D456">
        <f t="shared" si="38"/>
        <v>100</v>
      </c>
      <c r="E456">
        <f t="shared" si="39"/>
        <v>5.79</v>
      </c>
      <c r="F456">
        <f t="shared" si="40"/>
        <v>40</v>
      </c>
      <c r="G456">
        <f t="shared" si="41"/>
        <v>1.2752020188461435</v>
      </c>
      <c r="H456">
        <f t="shared" si="42"/>
        <v>3.0988080000000017E-4</v>
      </c>
      <c r="I456" s="3">
        <v>0.8548</v>
      </c>
      <c r="J456" s="3">
        <v>1.43E-2</v>
      </c>
      <c r="K456">
        <f t="shared" si="43"/>
        <v>8.0850000000003927E-6</v>
      </c>
    </row>
    <row r="457" spans="1:11" x14ac:dyDescent="0.2">
      <c r="A457" s="5">
        <v>44.8</v>
      </c>
      <c r="B457" s="3">
        <f t="shared" si="44"/>
        <v>8.9900000000000091E-2</v>
      </c>
      <c r="C457" s="3">
        <f t="shared" si="45"/>
        <v>1.17E-2</v>
      </c>
      <c r="D457">
        <f t="shared" si="38"/>
        <v>100</v>
      </c>
      <c r="E457">
        <f t="shared" si="39"/>
        <v>5.79</v>
      </c>
      <c r="F457">
        <f t="shared" si="40"/>
        <v>40</v>
      </c>
      <c r="G457">
        <f t="shared" si="41"/>
        <v>1.3087599667105159</v>
      </c>
      <c r="H457">
        <f t="shared" si="42"/>
        <v>3.1231260000000034E-4</v>
      </c>
      <c r="I457" s="3">
        <v>0.85550000000000004</v>
      </c>
      <c r="J457" s="3">
        <v>1.46E-2</v>
      </c>
      <c r="K457">
        <f t="shared" si="43"/>
        <v>1.2869999999999882E-5</v>
      </c>
    </row>
    <row r="458" spans="1:11" x14ac:dyDescent="0.2">
      <c r="A458" s="5">
        <v>44.9</v>
      </c>
      <c r="B458" s="3">
        <f t="shared" si="44"/>
        <v>9.1000000000000081E-2</v>
      </c>
      <c r="C458" s="3">
        <f t="shared" si="45"/>
        <v>1.17E-2</v>
      </c>
      <c r="D458">
        <f t="shared" ref="D458:D521" si="46">$E$4</f>
        <v>100</v>
      </c>
      <c r="E458">
        <f t="shared" ref="E458:E521" si="47">$F$4</f>
        <v>5.79</v>
      </c>
      <c r="F458">
        <f t="shared" ref="F458:F521" si="48">$G$4</f>
        <v>40</v>
      </c>
      <c r="G458">
        <f t="shared" ref="G458:G521" si="49">3*C458*D458*1000/(2*F458*E458^2)</f>
        <v>1.3087599667105159</v>
      </c>
      <c r="H458">
        <f t="shared" ref="H458:H521" si="50">6*B458*E458/(D458^2)</f>
        <v>3.1613400000000025E-4</v>
      </c>
      <c r="I458" s="3">
        <v>0.85660000000000003</v>
      </c>
      <c r="J458" s="3">
        <v>1.46E-2</v>
      </c>
      <c r="K458">
        <f t="shared" ref="K458:K521" si="51">(C459+C458)/2*(B459-B458)</f>
        <v>1.0665000000000141E-5</v>
      </c>
    </row>
    <row r="459" spans="1:11" x14ac:dyDescent="0.2">
      <c r="A459" s="5">
        <v>45</v>
      </c>
      <c r="B459" s="3">
        <f t="shared" si="44"/>
        <v>9.1900000000000093E-2</v>
      </c>
      <c r="C459" s="3">
        <f t="shared" si="45"/>
        <v>1.2E-2</v>
      </c>
      <c r="D459">
        <f t="shared" si="46"/>
        <v>100</v>
      </c>
      <c r="E459">
        <f t="shared" si="47"/>
        <v>5.79</v>
      </c>
      <c r="F459">
        <f t="shared" si="48"/>
        <v>40</v>
      </c>
      <c r="G459">
        <f t="shared" si="49"/>
        <v>1.3423179145748882</v>
      </c>
      <c r="H459">
        <f t="shared" si="50"/>
        <v>3.1926060000000034E-4</v>
      </c>
      <c r="I459" s="3">
        <v>0.85750000000000004</v>
      </c>
      <c r="J459" s="3">
        <v>1.49E-2</v>
      </c>
      <c r="K459">
        <f t="shared" si="51"/>
        <v>7.1999999999992069E-6</v>
      </c>
    </row>
    <row r="460" spans="1:11" x14ac:dyDescent="0.2">
      <c r="A460" s="5">
        <v>45.1</v>
      </c>
      <c r="B460" s="3">
        <f t="shared" si="44"/>
        <v>9.2500000000000027E-2</v>
      </c>
      <c r="C460" s="3">
        <f t="shared" si="45"/>
        <v>1.2E-2</v>
      </c>
      <c r="D460">
        <f t="shared" si="46"/>
        <v>100</v>
      </c>
      <c r="E460">
        <f t="shared" si="47"/>
        <v>5.79</v>
      </c>
      <c r="F460">
        <f t="shared" si="48"/>
        <v>40</v>
      </c>
      <c r="G460">
        <f t="shared" si="49"/>
        <v>1.3423179145748882</v>
      </c>
      <c r="H460">
        <f t="shared" si="50"/>
        <v>3.2134500000000006E-4</v>
      </c>
      <c r="I460" s="3">
        <v>0.85809999999999997</v>
      </c>
      <c r="J460" s="3">
        <v>1.49E-2</v>
      </c>
      <c r="K460">
        <f t="shared" si="51"/>
        <v>1.0755000000000144E-5</v>
      </c>
    </row>
    <row r="461" spans="1:11" x14ac:dyDescent="0.2">
      <c r="A461" s="5">
        <v>45.2</v>
      </c>
      <c r="B461" s="3">
        <f t="shared" si="44"/>
        <v>9.3400000000000039E-2</v>
      </c>
      <c r="C461" s="3">
        <f t="shared" si="45"/>
        <v>1.1900000000000001E-2</v>
      </c>
      <c r="D461">
        <f t="shared" si="46"/>
        <v>100</v>
      </c>
      <c r="E461">
        <f t="shared" si="47"/>
        <v>5.79</v>
      </c>
      <c r="F461">
        <f t="shared" si="48"/>
        <v>40</v>
      </c>
      <c r="G461">
        <f t="shared" si="49"/>
        <v>1.3311319319534307</v>
      </c>
      <c r="H461">
        <f t="shared" si="50"/>
        <v>3.244716000000001E-4</v>
      </c>
      <c r="I461" s="3">
        <v>0.85899999999999999</v>
      </c>
      <c r="J461" s="3">
        <v>1.4800000000000001E-2</v>
      </c>
      <c r="K461">
        <f t="shared" si="51"/>
        <v>1.200000000000001E-5</v>
      </c>
    </row>
    <row r="462" spans="1:11" x14ac:dyDescent="0.2">
      <c r="A462" s="5">
        <v>45.3</v>
      </c>
      <c r="B462" s="3">
        <f t="shared" si="44"/>
        <v>9.4400000000000039E-2</v>
      </c>
      <c r="C462" s="3">
        <f t="shared" si="45"/>
        <v>1.21E-2</v>
      </c>
      <c r="D462">
        <f t="shared" si="46"/>
        <v>100</v>
      </c>
      <c r="E462">
        <f t="shared" si="47"/>
        <v>5.79</v>
      </c>
      <c r="F462">
        <f t="shared" si="48"/>
        <v>40</v>
      </c>
      <c r="G462">
        <f t="shared" si="49"/>
        <v>1.3535038971963453</v>
      </c>
      <c r="H462">
        <f t="shared" si="50"/>
        <v>3.2794560000000016E-4</v>
      </c>
      <c r="I462" s="3">
        <v>0.86</v>
      </c>
      <c r="J462" s="3">
        <v>1.4999999999999999E-2</v>
      </c>
      <c r="K462">
        <f t="shared" si="51"/>
        <v>8.4700000000004102E-6</v>
      </c>
    </row>
    <row r="463" spans="1:11" x14ac:dyDescent="0.2">
      <c r="A463" s="5">
        <v>45.4</v>
      </c>
      <c r="B463" s="3">
        <f t="shared" si="44"/>
        <v>9.5100000000000073E-2</v>
      </c>
      <c r="C463" s="3">
        <f t="shared" si="45"/>
        <v>1.21E-2</v>
      </c>
      <c r="D463">
        <f t="shared" si="46"/>
        <v>100</v>
      </c>
      <c r="E463">
        <f t="shared" si="47"/>
        <v>5.79</v>
      </c>
      <c r="F463">
        <f t="shared" si="48"/>
        <v>40</v>
      </c>
      <c r="G463">
        <f t="shared" si="49"/>
        <v>1.3535038971963453</v>
      </c>
      <c r="H463">
        <f t="shared" si="50"/>
        <v>3.3037740000000027E-4</v>
      </c>
      <c r="I463" s="3">
        <v>0.86070000000000002</v>
      </c>
      <c r="J463" s="3">
        <v>1.4999999999999999E-2</v>
      </c>
      <c r="K463">
        <f t="shared" si="51"/>
        <v>8.5750000000004151E-6</v>
      </c>
    </row>
    <row r="464" spans="1:11" x14ac:dyDescent="0.2">
      <c r="A464" s="5">
        <v>45.5</v>
      </c>
      <c r="B464" s="3">
        <f t="shared" si="44"/>
        <v>9.5800000000000107E-2</v>
      </c>
      <c r="C464" s="3">
        <f t="shared" si="45"/>
        <v>1.24E-2</v>
      </c>
      <c r="D464">
        <f t="shared" si="46"/>
        <v>100</v>
      </c>
      <c r="E464">
        <f t="shared" si="47"/>
        <v>5.79</v>
      </c>
      <c r="F464">
        <f t="shared" si="48"/>
        <v>40</v>
      </c>
      <c r="G464">
        <f t="shared" si="49"/>
        <v>1.3870618450607175</v>
      </c>
      <c r="H464">
        <f t="shared" si="50"/>
        <v>3.3280920000000038E-4</v>
      </c>
      <c r="I464" s="3">
        <v>0.86140000000000005</v>
      </c>
      <c r="J464" s="3">
        <v>1.5299999999999999E-2</v>
      </c>
      <c r="K464">
        <f t="shared" si="51"/>
        <v>1.115999999999877E-5</v>
      </c>
    </row>
    <row r="465" spans="1:11" x14ac:dyDescent="0.2">
      <c r="A465" s="5">
        <v>45.6</v>
      </c>
      <c r="B465" s="3">
        <f t="shared" si="44"/>
        <v>9.6700000000000008E-2</v>
      </c>
      <c r="C465" s="3">
        <f t="shared" si="45"/>
        <v>1.24E-2</v>
      </c>
      <c r="D465">
        <f t="shared" si="46"/>
        <v>100</v>
      </c>
      <c r="E465">
        <f t="shared" si="47"/>
        <v>5.79</v>
      </c>
      <c r="F465">
        <f t="shared" si="48"/>
        <v>40</v>
      </c>
      <c r="G465">
        <f t="shared" si="49"/>
        <v>1.3870618450607175</v>
      </c>
      <c r="H465">
        <f t="shared" si="50"/>
        <v>3.3593580000000004E-4</v>
      </c>
      <c r="I465" s="3">
        <v>0.86229999999999996</v>
      </c>
      <c r="J465" s="3">
        <v>1.5299999999999999E-2</v>
      </c>
      <c r="K465">
        <f t="shared" si="51"/>
        <v>1.125000000000015E-5</v>
      </c>
    </row>
    <row r="466" spans="1:11" x14ac:dyDescent="0.2">
      <c r="A466" s="5">
        <v>45.7</v>
      </c>
      <c r="B466" s="3">
        <f t="shared" si="44"/>
        <v>9.760000000000002E-2</v>
      </c>
      <c r="C466" s="3">
        <f t="shared" si="45"/>
        <v>1.26E-2</v>
      </c>
      <c r="D466">
        <f t="shared" si="46"/>
        <v>100</v>
      </c>
      <c r="E466">
        <f t="shared" si="47"/>
        <v>5.79</v>
      </c>
      <c r="F466">
        <f t="shared" si="48"/>
        <v>40</v>
      </c>
      <c r="G466">
        <f t="shared" si="49"/>
        <v>1.4094338103036326</v>
      </c>
      <c r="H466">
        <f t="shared" si="50"/>
        <v>3.3906240000000008E-4</v>
      </c>
      <c r="I466" s="3">
        <v>0.86319999999999997</v>
      </c>
      <c r="J466" s="3">
        <v>1.55E-2</v>
      </c>
      <c r="K466">
        <f t="shared" si="51"/>
        <v>8.8200000000004272E-6</v>
      </c>
    </row>
    <row r="467" spans="1:11" x14ac:dyDescent="0.2">
      <c r="A467" s="5">
        <v>45.8</v>
      </c>
      <c r="B467" s="3">
        <f t="shared" si="44"/>
        <v>9.8300000000000054E-2</v>
      </c>
      <c r="C467" s="3">
        <f t="shared" si="45"/>
        <v>1.26E-2</v>
      </c>
      <c r="D467">
        <f t="shared" si="46"/>
        <v>100</v>
      </c>
      <c r="E467">
        <f t="shared" si="47"/>
        <v>5.79</v>
      </c>
      <c r="F467">
        <f t="shared" si="48"/>
        <v>40</v>
      </c>
      <c r="G467">
        <f t="shared" si="49"/>
        <v>1.4094338103036326</v>
      </c>
      <c r="H467">
        <f t="shared" si="50"/>
        <v>3.4149420000000014E-4</v>
      </c>
      <c r="I467" s="3">
        <v>0.8639</v>
      </c>
      <c r="J467" s="3">
        <v>1.55E-2</v>
      </c>
      <c r="K467">
        <f t="shared" si="51"/>
        <v>1.0160000000000291E-5</v>
      </c>
    </row>
    <row r="468" spans="1:11" x14ac:dyDescent="0.2">
      <c r="A468" s="5">
        <v>45.9</v>
      </c>
      <c r="B468" s="3">
        <f t="shared" si="44"/>
        <v>9.9100000000000077E-2</v>
      </c>
      <c r="C468" s="3">
        <f t="shared" si="45"/>
        <v>1.2799999999999999E-2</v>
      </c>
      <c r="D468">
        <f t="shared" si="46"/>
        <v>100</v>
      </c>
      <c r="E468">
        <f t="shared" si="47"/>
        <v>5.79</v>
      </c>
      <c r="F468">
        <f t="shared" si="48"/>
        <v>40</v>
      </c>
      <c r="G468">
        <f t="shared" si="49"/>
        <v>1.4318057755465472</v>
      </c>
      <c r="H468">
        <f t="shared" si="50"/>
        <v>3.4427340000000027E-4</v>
      </c>
      <c r="I468" s="3">
        <v>0.86470000000000002</v>
      </c>
      <c r="J468" s="3">
        <v>1.5699999999999999E-2</v>
      </c>
      <c r="K468">
        <f t="shared" si="51"/>
        <v>1.541999999999973E-5</v>
      </c>
    </row>
    <row r="469" spans="1:11" x14ac:dyDescent="0.2">
      <c r="A469" s="5">
        <v>46</v>
      </c>
      <c r="B469" s="3">
        <f t="shared" si="44"/>
        <v>0.10030000000000006</v>
      </c>
      <c r="C469" s="3">
        <f t="shared" si="45"/>
        <v>1.2900000000000002E-2</v>
      </c>
      <c r="D469">
        <f t="shared" si="46"/>
        <v>100</v>
      </c>
      <c r="E469">
        <f t="shared" si="47"/>
        <v>5.79</v>
      </c>
      <c r="F469">
        <f t="shared" si="48"/>
        <v>40</v>
      </c>
      <c r="G469">
        <f t="shared" si="49"/>
        <v>1.4429917581680047</v>
      </c>
      <c r="H469">
        <f t="shared" si="50"/>
        <v>3.484422000000002E-4</v>
      </c>
      <c r="I469" s="3">
        <v>0.8659</v>
      </c>
      <c r="J469" s="3">
        <v>1.5800000000000002E-2</v>
      </c>
      <c r="K469">
        <f t="shared" si="51"/>
        <v>7.7700000000005829E-6</v>
      </c>
    </row>
    <row r="470" spans="1:11" x14ac:dyDescent="0.2">
      <c r="A470" s="5">
        <v>46.1</v>
      </c>
      <c r="B470" s="3">
        <f t="shared" si="44"/>
        <v>0.1009000000000001</v>
      </c>
      <c r="C470" s="3">
        <f t="shared" si="45"/>
        <v>1.3000000000000001E-2</v>
      </c>
      <c r="D470">
        <f t="shared" si="46"/>
        <v>100</v>
      </c>
      <c r="E470">
        <f t="shared" si="47"/>
        <v>5.79</v>
      </c>
      <c r="F470">
        <f t="shared" si="48"/>
        <v>40</v>
      </c>
      <c r="G470">
        <f t="shared" si="49"/>
        <v>1.4541777407894623</v>
      </c>
      <c r="H470">
        <f t="shared" si="50"/>
        <v>3.5052660000000035E-4</v>
      </c>
      <c r="I470" s="3">
        <v>0.86650000000000005</v>
      </c>
      <c r="J470" s="3">
        <v>1.5900000000000001E-2</v>
      </c>
      <c r="K470">
        <f t="shared" si="51"/>
        <v>9.2049999999989861E-6</v>
      </c>
    </row>
    <row r="471" spans="1:11" x14ac:dyDescent="0.2">
      <c r="A471" s="5">
        <v>46.2</v>
      </c>
      <c r="B471" s="3">
        <f t="shared" si="44"/>
        <v>0.10160000000000002</v>
      </c>
      <c r="C471" s="3">
        <f t="shared" si="45"/>
        <v>1.3299999999999999E-2</v>
      </c>
      <c r="D471">
        <f t="shared" si="46"/>
        <v>100</v>
      </c>
      <c r="E471">
        <f t="shared" si="47"/>
        <v>5.79</v>
      </c>
      <c r="F471">
        <f t="shared" si="48"/>
        <v>40</v>
      </c>
      <c r="G471">
        <f t="shared" si="49"/>
        <v>1.487735688653834</v>
      </c>
      <c r="H471">
        <f t="shared" si="50"/>
        <v>3.5295840000000009E-4</v>
      </c>
      <c r="I471" s="3">
        <v>0.86719999999999997</v>
      </c>
      <c r="J471" s="3">
        <v>1.6199999999999999E-2</v>
      </c>
      <c r="K471">
        <f t="shared" si="51"/>
        <v>1.2015000000000159E-5</v>
      </c>
    </row>
    <row r="472" spans="1:11" x14ac:dyDescent="0.2">
      <c r="A472" s="5">
        <v>46.3</v>
      </c>
      <c r="B472" s="3">
        <f t="shared" si="44"/>
        <v>0.10250000000000004</v>
      </c>
      <c r="C472" s="3">
        <f t="shared" si="45"/>
        <v>1.3399999999999999E-2</v>
      </c>
      <c r="D472">
        <f t="shared" si="46"/>
        <v>100</v>
      </c>
      <c r="E472">
        <f t="shared" si="47"/>
        <v>5.79</v>
      </c>
      <c r="F472">
        <f t="shared" si="48"/>
        <v>40</v>
      </c>
      <c r="G472">
        <f t="shared" si="49"/>
        <v>1.4989216712752913</v>
      </c>
      <c r="H472">
        <f t="shared" si="50"/>
        <v>3.5608500000000013E-4</v>
      </c>
      <c r="I472" s="3">
        <v>0.86809999999999998</v>
      </c>
      <c r="J472" s="3">
        <v>1.6299999999999999E-2</v>
      </c>
      <c r="K472">
        <f t="shared" si="51"/>
        <v>1.4739999999999862E-5</v>
      </c>
    </row>
    <row r="473" spans="1:11" x14ac:dyDescent="0.2">
      <c r="A473" s="5">
        <v>46.4</v>
      </c>
      <c r="B473" s="3">
        <f t="shared" si="44"/>
        <v>0.10360000000000003</v>
      </c>
      <c r="C473" s="3">
        <f t="shared" si="45"/>
        <v>1.3399999999999999E-2</v>
      </c>
      <c r="D473">
        <f t="shared" si="46"/>
        <v>100</v>
      </c>
      <c r="E473">
        <f t="shared" si="47"/>
        <v>5.79</v>
      </c>
      <c r="F473">
        <f t="shared" si="48"/>
        <v>40</v>
      </c>
      <c r="G473">
        <f t="shared" si="49"/>
        <v>1.4989216712752913</v>
      </c>
      <c r="H473">
        <f t="shared" si="50"/>
        <v>3.5990640000000009E-4</v>
      </c>
      <c r="I473" s="3">
        <v>0.86919999999999997</v>
      </c>
      <c r="J473" s="3">
        <v>1.6299999999999999E-2</v>
      </c>
      <c r="K473">
        <f t="shared" si="51"/>
        <v>8.0400000000006006E-6</v>
      </c>
    </row>
    <row r="474" spans="1:11" x14ac:dyDescent="0.2">
      <c r="A474" s="5">
        <v>46.5</v>
      </c>
      <c r="B474" s="3">
        <f t="shared" si="44"/>
        <v>0.10420000000000007</v>
      </c>
      <c r="C474" s="3">
        <f t="shared" si="45"/>
        <v>1.3399999999999999E-2</v>
      </c>
      <c r="D474">
        <f t="shared" si="46"/>
        <v>100</v>
      </c>
      <c r="E474">
        <f t="shared" si="47"/>
        <v>5.79</v>
      </c>
      <c r="F474">
        <f t="shared" si="48"/>
        <v>40</v>
      </c>
      <c r="G474">
        <f t="shared" si="49"/>
        <v>1.4989216712752913</v>
      </c>
      <c r="H474">
        <f t="shared" si="50"/>
        <v>3.6199080000000024E-4</v>
      </c>
      <c r="I474" s="3">
        <v>0.86980000000000002</v>
      </c>
      <c r="J474" s="3">
        <v>1.6299999999999999E-2</v>
      </c>
      <c r="K474">
        <f t="shared" si="51"/>
        <v>1.080000000000031E-5</v>
      </c>
    </row>
    <row r="475" spans="1:11" x14ac:dyDescent="0.2">
      <c r="A475" s="5">
        <v>46.6</v>
      </c>
      <c r="B475" s="3">
        <f t="shared" si="44"/>
        <v>0.10500000000000009</v>
      </c>
      <c r="C475" s="3">
        <f t="shared" si="45"/>
        <v>1.3600000000000001E-2</v>
      </c>
      <c r="D475">
        <f t="shared" si="46"/>
        <v>100</v>
      </c>
      <c r="E475">
        <f t="shared" si="47"/>
        <v>5.79</v>
      </c>
      <c r="F475">
        <f t="shared" si="48"/>
        <v>40</v>
      </c>
      <c r="G475">
        <f t="shared" si="49"/>
        <v>1.5212936365182064</v>
      </c>
      <c r="H475">
        <f t="shared" si="50"/>
        <v>3.6477000000000032E-4</v>
      </c>
      <c r="I475" s="3">
        <v>0.87060000000000004</v>
      </c>
      <c r="J475" s="3">
        <v>1.6500000000000001E-2</v>
      </c>
      <c r="K475">
        <f t="shared" si="51"/>
        <v>1.4959999999999864E-5</v>
      </c>
    </row>
    <row r="476" spans="1:11" x14ac:dyDescent="0.2">
      <c r="A476" s="5">
        <v>46.7</v>
      </c>
      <c r="B476" s="3">
        <f t="shared" si="44"/>
        <v>0.10610000000000008</v>
      </c>
      <c r="C476" s="3">
        <f t="shared" si="45"/>
        <v>1.3600000000000001E-2</v>
      </c>
      <c r="D476">
        <f t="shared" si="46"/>
        <v>100</v>
      </c>
      <c r="E476">
        <f t="shared" si="47"/>
        <v>5.79</v>
      </c>
      <c r="F476">
        <f t="shared" si="48"/>
        <v>40</v>
      </c>
      <c r="G476">
        <f t="shared" si="49"/>
        <v>1.5212936365182064</v>
      </c>
      <c r="H476">
        <f t="shared" si="50"/>
        <v>3.6859140000000028E-4</v>
      </c>
      <c r="I476" s="3">
        <v>0.87170000000000003</v>
      </c>
      <c r="J476" s="3">
        <v>1.6500000000000001E-2</v>
      </c>
      <c r="K476">
        <f t="shared" si="51"/>
        <v>9.6249999999989397E-6</v>
      </c>
    </row>
    <row r="477" spans="1:11" x14ac:dyDescent="0.2">
      <c r="A477" s="5">
        <v>46.8</v>
      </c>
      <c r="B477" s="3">
        <f t="shared" si="44"/>
        <v>0.10680000000000001</v>
      </c>
      <c r="C477" s="3">
        <f t="shared" si="45"/>
        <v>1.3899999999999999E-2</v>
      </c>
      <c r="D477">
        <f t="shared" si="46"/>
        <v>100</v>
      </c>
      <c r="E477">
        <f t="shared" si="47"/>
        <v>5.79</v>
      </c>
      <c r="F477">
        <f t="shared" si="48"/>
        <v>40</v>
      </c>
      <c r="G477">
        <f t="shared" si="49"/>
        <v>1.5548515843825785</v>
      </c>
      <c r="H477">
        <f t="shared" si="50"/>
        <v>3.7102320000000002E-4</v>
      </c>
      <c r="I477" s="3">
        <v>0.87239999999999995</v>
      </c>
      <c r="J477" s="3">
        <v>1.6799999999999999E-2</v>
      </c>
      <c r="K477">
        <f t="shared" si="51"/>
        <v>9.6600000000004682E-6</v>
      </c>
    </row>
    <row r="478" spans="1:11" x14ac:dyDescent="0.2">
      <c r="A478" s="5">
        <v>46.9</v>
      </c>
      <c r="B478" s="3">
        <f t="shared" ref="B478:B541" si="52">I478-$I$349</f>
        <v>0.10750000000000004</v>
      </c>
      <c r="C478" s="3">
        <f t="shared" ref="C478:C541" si="53">J478-$J$349</f>
        <v>1.37E-2</v>
      </c>
      <c r="D478">
        <f t="shared" si="46"/>
        <v>100</v>
      </c>
      <c r="E478">
        <f t="shared" si="47"/>
        <v>5.79</v>
      </c>
      <c r="F478">
        <f t="shared" si="48"/>
        <v>40</v>
      </c>
      <c r="G478">
        <f t="shared" si="49"/>
        <v>1.5324796191396635</v>
      </c>
      <c r="H478">
        <f t="shared" si="50"/>
        <v>3.7345500000000013E-4</v>
      </c>
      <c r="I478" s="3">
        <v>0.87309999999999999</v>
      </c>
      <c r="J478" s="3">
        <v>1.66E-2</v>
      </c>
      <c r="K478">
        <f t="shared" si="51"/>
        <v>1.1120000000000319E-5</v>
      </c>
    </row>
    <row r="479" spans="1:11" x14ac:dyDescent="0.2">
      <c r="A479" s="5">
        <v>47</v>
      </c>
      <c r="B479" s="3">
        <f t="shared" si="52"/>
        <v>0.10830000000000006</v>
      </c>
      <c r="C479" s="3">
        <f t="shared" si="53"/>
        <v>1.4100000000000001E-2</v>
      </c>
      <c r="D479">
        <f t="shared" si="46"/>
        <v>100</v>
      </c>
      <c r="E479">
        <f t="shared" si="47"/>
        <v>5.79</v>
      </c>
      <c r="F479">
        <f t="shared" si="48"/>
        <v>40</v>
      </c>
      <c r="G479">
        <f t="shared" si="49"/>
        <v>1.5772235496254934</v>
      </c>
      <c r="H479">
        <f t="shared" si="50"/>
        <v>3.7623420000000021E-4</v>
      </c>
      <c r="I479" s="3">
        <v>0.87390000000000001</v>
      </c>
      <c r="J479" s="3">
        <v>1.7000000000000001E-2</v>
      </c>
      <c r="K479">
        <f t="shared" si="51"/>
        <v>1.4050000000000013E-5</v>
      </c>
    </row>
    <row r="480" spans="1:11" x14ac:dyDescent="0.2">
      <c r="A480" s="5">
        <v>47.1</v>
      </c>
      <c r="B480" s="3">
        <f t="shared" si="52"/>
        <v>0.10930000000000006</v>
      </c>
      <c r="C480" s="3">
        <f t="shared" si="53"/>
        <v>1.3999999999999999E-2</v>
      </c>
      <c r="D480">
        <f t="shared" si="46"/>
        <v>100</v>
      </c>
      <c r="E480">
        <f t="shared" si="47"/>
        <v>5.79</v>
      </c>
      <c r="F480">
        <f t="shared" si="48"/>
        <v>40</v>
      </c>
      <c r="G480">
        <f t="shared" si="49"/>
        <v>1.5660375670040356</v>
      </c>
      <c r="H480">
        <f t="shared" si="50"/>
        <v>3.7970820000000021E-4</v>
      </c>
      <c r="I480" s="3">
        <v>0.87490000000000001</v>
      </c>
      <c r="J480" s="3">
        <v>1.6899999999999998E-2</v>
      </c>
      <c r="K480">
        <f t="shared" si="51"/>
        <v>9.9400000000004808E-6</v>
      </c>
    </row>
    <row r="481" spans="1:11" x14ac:dyDescent="0.2">
      <c r="A481" s="5">
        <v>47.2</v>
      </c>
      <c r="B481" s="3">
        <f t="shared" si="52"/>
        <v>0.1100000000000001</v>
      </c>
      <c r="C481" s="3">
        <f t="shared" si="53"/>
        <v>1.44E-2</v>
      </c>
      <c r="D481">
        <f t="shared" si="46"/>
        <v>100</v>
      </c>
      <c r="E481">
        <f t="shared" si="47"/>
        <v>5.79</v>
      </c>
      <c r="F481">
        <f t="shared" si="48"/>
        <v>40</v>
      </c>
      <c r="G481">
        <f t="shared" si="49"/>
        <v>1.6107814974898655</v>
      </c>
      <c r="H481">
        <f t="shared" si="50"/>
        <v>3.8214000000000032E-4</v>
      </c>
      <c r="I481" s="3">
        <v>0.87560000000000004</v>
      </c>
      <c r="J481" s="3">
        <v>1.7299999999999999E-2</v>
      </c>
      <c r="K481">
        <f t="shared" si="51"/>
        <v>1.1479999999998736E-5</v>
      </c>
    </row>
    <row r="482" spans="1:11" x14ac:dyDescent="0.2">
      <c r="A482" s="5">
        <v>47.3</v>
      </c>
      <c r="B482" s="3">
        <f t="shared" si="52"/>
        <v>0.11080000000000001</v>
      </c>
      <c r="C482" s="3">
        <f t="shared" si="53"/>
        <v>1.43E-2</v>
      </c>
      <c r="D482">
        <f t="shared" si="46"/>
        <v>100</v>
      </c>
      <c r="E482">
        <f t="shared" si="47"/>
        <v>5.79</v>
      </c>
      <c r="F482">
        <f t="shared" si="48"/>
        <v>40</v>
      </c>
      <c r="G482">
        <f t="shared" si="49"/>
        <v>1.5995955148684082</v>
      </c>
      <c r="H482">
        <f t="shared" si="50"/>
        <v>3.8491920000000002E-4</v>
      </c>
      <c r="I482" s="3">
        <v>0.87639999999999996</v>
      </c>
      <c r="J482" s="3">
        <v>1.72E-2</v>
      </c>
      <c r="K482">
        <f t="shared" si="51"/>
        <v>1.4300000000000012E-5</v>
      </c>
    </row>
    <row r="483" spans="1:11" x14ac:dyDescent="0.2">
      <c r="A483" s="5">
        <v>47.4</v>
      </c>
      <c r="B483" s="3">
        <f t="shared" si="52"/>
        <v>0.11180000000000001</v>
      </c>
      <c r="C483" s="3">
        <f t="shared" si="53"/>
        <v>1.43E-2</v>
      </c>
      <c r="D483">
        <f t="shared" si="46"/>
        <v>100</v>
      </c>
      <c r="E483">
        <f t="shared" si="47"/>
        <v>5.79</v>
      </c>
      <c r="F483">
        <f t="shared" si="48"/>
        <v>40</v>
      </c>
      <c r="G483">
        <f t="shared" si="49"/>
        <v>1.5995955148684082</v>
      </c>
      <c r="H483">
        <f t="shared" si="50"/>
        <v>3.8839320000000007E-4</v>
      </c>
      <c r="I483" s="3">
        <v>0.87739999999999996</v>
      </c>
      <c r="J483" s="3">
        <v>1.72E-2</v>
      </c>
      <c r="K483">
        <f t="shared" si="51"/>
        <v>1.2960000000000171E-5</v>
      </c>
    </row>
    <row r="484" spans="1:11" x14ac:dyDescent="0.2">
      <c r="A484" s="5">
        <v>47.5</v>
      </c>
      <c r="B484" s="3">
        <f t="shared" si="52"/>
        <v>0.11270000000000002</v>
      </c>
      <c r="C484" s="3">
        <f t="shared" si="53"/>
        <v>1.4499999999999999E-2</v>
      </c>
      <c r="D484">
        <f t="shared" si="46"/>
        <v>100</v>
      </c>
      <c r="E484">
        <f t="shared" si="47"/>
        <v>5.79</v>
      </c>
      <c r="F484">
        <f t="shared" si="48"/>
        <v>40</v>
      </c>
      <c r="G484">
        <f t="shared" si="49"/>
        <v>1.6219674801113231</v>
      </c>
      <c r="H484">
        <f t="shared" si="50"/>
        <v>3.9151980000000006E-4</v>
      </c>
      <c r="I484" s="3">
        <v>0.87829999999999997</v>
      </c>
      <c r="J484" s="3">
        <v>1.7399999999999999E-2</v>
      </c>
      <c r="K484">
        <f t="shared" si="51"/>
        <v>8.7600000000006564E-6</v>
      </c>
    </row>
    <row r="485" spans="1:11" x14ac:dyDescent="0.2">
      <c r="A485" s="5">
        <v>47.6</v>
      </c>
      <c r="B485" s="3">
        <f t="shared" si="52"/>
        <v>0.11330000000000007</v>
      </c>
      <c r="C485" s="3">
        <f t="shared" si="53"/>
        <v>1.4700000000000001E-2</v>
      </c>
      <c r="D485">
        <f t="shared" si="46"/>
        <v>100</v>
      </c>
      <c r="E485">
        <f t="shared" si="47"/>
        <v>5.79</v>
      </c>
      <c r="F485">
        <f t="shared" si="48"/>
        <v>40</v>
      </c>
      <c r="G485">
        <f t="shared" si="49"/>
        <v>1.6443394453542377</v>
      </c>
      <c r="H485">
        <f t="shared" si="50"/>
        <v>3.9360420000000021E-4</v>
      </c>
      <c r="I485" s="3">
        <v>0.87890000000000001</v>
      </c>
      <c r="J485" s="3">
        <v>1.7600000000000001E-2</v>
      </c>
      <c r="K485">
        <f t="shared" si="51"/>
        <v>1.3185000000000176E-5</v>
      </c>
    </row>
    <row r="486" spans="1:11" x14ac:dyDescent="0.2">
      <c r="A486" s="5">
        <v>47.7</v>
      </c>
      <c r="B486" s="3">
        <f t="shared" si="52"/>
        <v>0.11420000000000008</v>
      </c>
      <c r="C486" s="3">
        <f t="shared" si="53"/>
        <v>1.4600000000000002E-2</v>
      </c>
      <c r="D486">
        <f t="shared" si="46"/>
        <v>100</v>
      </c>
      <c r="E486">
        <f t="shared" si="47"/>
        <v>5.79</v>
      </c>
      <c r="F486">
        <f t="shared" si="48"/>
        <v>40</v>
      </c>
      <c r="G486">
        <f t="shared" si="49"/>
        <v>1.6331534627327806</v>
      </c>
      <c r="H486">
        <f t="shared" si="50"/>
        <v>3.9673080000000025E-4</v>
      </c>
      <c r="I486" s="3">
        <v>0.87980000000000003</v>
      </c>
      <c r="J486" s="3">
        <v>1.7500000000000002E-2</v>
      </c>
      <c r="K486">
        <f t="shared" si="51"/>
        <v>1.7639999999999692E-5</v>
      </c>
    </row>
    <row r="487" spans="1:11" x14ac:dyDescent="0.2">
      <c r="A487" s="5">
        <v>47.8</v>
      </c>
      <c r="B487" s="3">
        <f t="shared" si="52"/>
        <v>0.11540000000000006</v>
      </c>
      <c r="C487" s="3">
        <f t="shared" si="53"/>
        <v>1.4800000000000001E-2</v>
      </c>
      <c r="D487">
        <f t="shared" si="46"/>
        <v>100</v>
      </c>
      <c r="E487">
        <f t="shared" si="47"/>
        <v>5.79</v>
      </c>
      <c r="F487">
        <f t="shared" si="48"/>
        <v>40</v>
      </c>
      <c r="G487">
        <f t="shared" si="49"/>
        <v>1.6555254279756952</v>
      </c>
      <c r="H487">
        <f t="shared" si="50"/>
        <v>4.0089960000000023E-4</v>
      </c>
      <c r="I487" s="3">
        <v>0.88100000000000001</v>
      </c>
      <c r="J487" s="3">
        <v>1.77E-2</v>
      </c>
      <c r="K487">
        <f t="shared" si="51"/>
        <v>8.9700000000006714E-6</v>
      </c>
    </row>
    <row r="488" spans="1:11" x14ac:dyDescent="0.2">
      <c r="A488" s="5">
        <v>47.9</v>
      </c>
      <c r="B488" s="3">
        <f t="shared" si="52"/>
        <v>0.1160000000000001</v>
      </c>
      <c r="C488" s="3">
        <f t="shared" si="53"/>
        <v>1.5099999999999999E-2</v>
      </c>
      <c r="D488">
        <f t="shared" si="46"/>
        <v>100</v>
      </c>
      <c r="E488">
        <f t="shared" si="47"/>
        <v>5.79</v>
      </c>
      <c r="F488">
        <f t="shared" si="48"/>
        <v>40</v>
      </c>
      <c r="G488">
        <f t="shared" si="49"/>
        <v>1.689083375840067</v>
      </c>
      <c r="H488">
        <f t="shared" si="50"/>
        <v>4.0298400000000038E-4</v>
      </c>
      <c r="I488" s="3">
        <v>0.88160000000000005</v>
      </c>
      <c r="J488" s="3">
        <v>1.7999999999999999E-2</v>
      </c>
      <c r="K488">
        <f t="shared" si="51"/>
        <v>1.0534999999998839E-5</v>
      </c>
    </row>
    <row r="489" spans="1:11" x14ac:dyDescent="0.2">
      <c r="A489" s="5">
        <v>48</v>
      </c>
      <c r="B489" s="3">
        <f t="shared" si="52"/>
        <v>0.11670000000000003</v>
      </c>
      <c r="C489" s="3">
        <f t="shared" si="53"/>
        <v>1.4999999999999999E-2</v>
      </c>
      <c r="D489">
        <f t="shared" si="46"/>
        <v>100</v>
      </c>
      <c r="E489">
        <f t="shared" si="47"/>
        <v>5.79</v>
      </c>
      <c r="F489">
        <f t="shared" si="48"/>
        <v>40</v>
      </c>
      <c r="G489">
        <f t="shared" si="49"/>
        <v>1.6778973932186099</v>
      </c>
      <c r="H489">
        <f t="shared" si="50"/>
        <v>4.0541580000000012E-4</v>
      </c>
      <c r="I489" s="3">
        <v>0.88229999999999997</v>
      </c>
      <c r="J489" s="3">
        <v>1.7899999999999999E-2</v>
      </c>
      <c r="K489">
        <f t="shared" si="51"/>
        <v>1.5200000000000014E-5</v>
      </c>
    </row>
    <row r="490" spans="1:11" x14ac:dyDescent="0.2">
      <c r="A490" s="5">
        <v>48.1</v>
      </c>
      <c r="B490" s="3">
        <f t="shared" si="52"/>
        <v>0.11770000000000003</v>
      </c>
      <c r="C490" s="3">
        <f t="shared" si="53"/>
        <v>1.54E-2</v>
      </c>
      <c r="D490">
        <f t="shared" si="46"/>
        <v>100</v>
      </c>
      <c r="E490">
        <f t="shared" si="47"/>
        <v>5.79</v>
      </c>
      <c r="F490">
        <f t="shared" si="48"/>
        <v>40</v>
      </c>
      <c r="G490">
        <f t="shared" si="49"/>
        <v>1.7226413237044396</v>
      </c>
      <c r="H490">
        <f t="shared" si="50"/>
        <v>4.0888980000000012E-4</v>
      </c>
      <c r="I490" s="3">
        <v>0.88329999999999997</v>
      </c>
      <c r="J490" s="3">
        <v>1.83E-2</v>
      </c>
      <c r="K490">
        <f t="shared" si="51"/>
        <v>1.2280000000000352E-5</v>
      </c>
    </row>
    <row r="491" spans="1:11" x14ac:dyDescent="0.2">
      <c r="A491" s="5">
        <v>48.2</v>
      </c>
      <c r="B491" s="3">
        <f t="shared" si="52"/>
        <v>0.11850000000000005</v>
      </c>
      <c r="C491" s="3">
        <f t="shared" si="53"/>
        <v>1.5300000000000001E-2</v>
      </c>
      <c r="D491">
        <f t="shared" si="46"/>
        <v>100</v>
      </c>
      <c r="E491">
        <f t="shared" si="47"/>
        <v>5.79</v>
      </c>
      <c r="F491">
        <f t="shared" si="48"/>
        <v>40</v>
      </c>
      <c r="G491">
        <f t="shared" si="49"/>
        <v>1.7114553410829825</v>
      </c>
      <c r="H491">
        <f t="shared" si="50"/>
        <v>4.1166900000000019E-4</v>
      </c>
      <c r="I491" s="3">
        <v>0.8841</v>
      </c>
      <c r="J491" s="3">
        <v>1.8200000000000001E-2</v>
      </c>
      <c r="K491">
        <f t="shared" si="51"/>
        <v>1.0780000000000524E-5</v>
      </c>
    </row>
    <row r="492" spans="1:11" x14ac:dyDescent="0.2">
      <c r="A492" s="5">
        <v>48.3</v>
      </c>
      <c r="B492" s="3">
        <f t="shared" si="52"/>
        <v>0.11920000000000008</v>
      </c>
      <c r="C492" s="3">
        <f t="shared" si="53"/>
        <v>1.55E-2</v>
      </c>
      <c r="D492">
        <f t="shared" si="46"/>
        <v>100</v>
      </c>
      <c r="E492">
        <f t="shared" si="47"/>
        <v>5.79</v>
      </c>
      <c r="F492">
        <f t="shared" si="48"/>
        <v>40</v>
      </c>
      <c r="G492">
        <f t="shared" si="49"/>
        <v>1.7338273063258969</v>
      </c>
      <c r="H492">
        <f t="shared" si="50"/>
        <v>4.1410080000000031E-4</v>
      </c>
      <c r="I492" s="3">
        <v>0.88480000000000003</v>
      </c>
      <c r="J492" s="3">
        <v>1.84E-2</v>
      </c>
      <c r="K492">
        <f t="shared" si="51"/>
        <v>1.2440000000000355E-5</v>
      </c>
    </row>
    <row r="493" spans="1:11" x14ac:dyDescent="0.2">
      <c r="A493" s="5">
        <v>48.4</v>
      </c>
      <c r="B493" s="3">
        <f t="shared" si="52"/>
        <v>0.12000000000000011</v>
      </c>
      <c r="C493" s="3">
        <f t="shared" si="53"/>
        <v>1.5599999999999999E-2</v>
      </c>
      <c r="D493">
        <f t="shared" si="46"/>
        <v>100</v>
      </c>
      <c r="E493">
        <f t="shared" si="47"/>
        <v>5.79</v>
      </c>
      <c r="F493">
        <f t="shared" si="48"/>
        <v>40</v>
      </c>
      <c r="G493">
        <f t="shared" si="49"/>
        <v>1.7450132889473544</v>
      </c>
      <c r="H493">
        <f t="shared" si="50"/>
        <v>4.1688000000000039E-4</v>
      </c>
      <c r="I493" s="3">
        <v>0.88560000000000005</v>
      </c>
      <c r="J493" s="3">
        <v>1.8499999999999999E-2</v>
      </c>
      <c r="K493">
        <f t="shared" si="51"/>
        <v>1.4039999999998453E-5</v>
      </c>
    </row>
    <row r="494" spans="1:11" x14ac:dyDescent="0.2">
      <c r="A494" s="5">
        <v>48.5</v>
      </c>
      <c r="B494" s="3">
        <f t="shared" si="52"/>
        <v>0.12090000000000001</v>
      </c>
      <c r="C494" s="3">
        <f t="shared" si="53"/>
        <v>1.5599999999999999E-2</v>
      </c>
      <c r="D494">
        <f t="shared" si="46"/>
        <v>100</v>
      </c>
      <c r="E494">
        <f t="shared" si="47"/>
        <v>5.79</v>
      </c>
      <c r="F494">
        <f t="shared" si="48"/>
        <v>40</v>
      </c>
      <c r="G494">
        <f t="shared" si="49"/>
        <v>1.7450132889473544</v>
      </c>
      <c r="H494">
        <f t="shared" si="50"/>
        <v>4.2000660000000005E-4</v>
      </c>
      <c r="I494" s="3">
        <v>0.88649999999999995</v>
      </c>
      <c r="J494" s="3">
        <v>1.8499999999999999E-2</v>
      </c>
      <c r="K494">
        <f t="shared" si="51"/>
        <v>1.2560000000000359E-5</v>
      </c>
    </row>
    <row r="495" spans="1:11" x14ac:dyDescent="0.2">
      <c r="A495" s="5">
        <v>48.6</v>
      </c>
      <c r="B495" s="3">
        <f t="shared" si="52"/>
        <v>0.12170000000000003</v>
      </c>
      <c r="C495" s="3">
        <f t="shared" si="53"/>
        <v>1.5800000000000002E-2</v>
      </c>
      <c r="D495">
        <f t="shared" si="46"/>
        <v>100</v>
      </c>
      <c r="E495">
        <f t="shared" si="47"/>
        <v>5.79</v>
      </c>
      <c r="F495">
        <f t="shared" si="48"/>
        <v>40</v>
      </c>
      <c r="G495">
        <f t="shared" si="49"/>
        <v>1.7673852541902693</v>
      </c>
      <c r="H495">
        <f t="shared" si="50"/>
        <v>4.2278580000000012E-4</v>
      </c>
      <c r="I495" s="3">
        <v>0.88729999999999998</v>
      </c>
      <c r="J495" s="3">
        <v>1.8700000000000001E-2</v>
      </c>
      <c r="K495">
        <f t="shared" si="51"/>
        <v>1.1025000000000534E-5</v>
      </c>
    </row>
    <row r="496" spans="1:11" x14ac:dyDescent="0.2">
      <c r="A496" s="5">
        <v>48.7</v>
      </c>
      <c r="B496" s="3">
        <f t="shared" si="52"/>
        <v>0.12240000000000006</v>
      </c>
      <c r="C496" s="3">
        <f t="shared" si="53"/>
        <v>1.5699999999999999E-2</v>
      </c>
      <c r="D496">
        <f t="shared" si="46"/>
        <v>100</v>
      </c>
      <c r="E496">
        <f t="shared" si="47"/>
        <v>5.79</v>
      </c>
      <c r="F496">
        <f t="shared" si="48"/>
        <v>40</v>
      </c>
      <c r="G496">
        <f t="shared" si="49"/>
        <v>1.7561992715688117</v>
      </c>
      <c r="H496">
        <f t="shared" si="50"/>
        <v>4.2521760000000024E-4</v>
      </c>
      <c r="I496" s="3">
        <v>0.88800000000000001</v>
      </c>
      <c r="J496" s="3">
        <v>1.8599999999999998E-2</v>
      </c>
      <c r="K496">
        <f t="shared" si="51"/>
        <v>1.7544999999999836E-5</v>
      </c>
    </row>
    <row r="497" spans="1:11" x14ac:dyDescent="0.2">
      <c r="A497" s="5">
        <v>48.8</v>
      </c>
      <c r="B497" s="3">
        <f t="shared" si="52"/>
        <v>0.12350000000000005</v>
      </c>
      <c r="C497" s="3">
        <f t="shared" si="53"/>
        <v>1.6199999999999999E-2</v>
      </c>
      <c r="D497">
        <f t="shared" si="46"/>
        <v>100</v>
      </c>
      <c r="E497">
        <f t="shared" si="47"/>
        <v>5.79</v>
      </c>
      <c r="F497">
        <f t="shared" si="48"/>
        <v>40</v>
      </c>
      <c r="G497">
        <f t="shared" si="49"/>
        <v>1.8121291846760985</v>
      </c>
      <c r="H497">
        <f t="shared" si="50"/>
        <v>4.290390000000002E-4</v>
      </c>
      <c r="I497" s="3">
        <v>0.8891</v>
      </c>
      <c r="J497" s="3">
        <v>1.9099999999999999E-2</v>
      </c>
      <c r="K497">
        <f t="shared" si="51"/>
        <v>1.4580000000000192E-5</v>
      </c>
    </row>
    <row r="498" spans="1:11" x14ac:dyDescent="0.2">
      <c r="A498" s="5">
        <v>48.9</v>
      </c>
      <c r="B498" s="3">
        <f t="shared" si="52"/>
        <v>0.12440000000000007</v>
      </c>
      <c r="C498" s="3">
        <f t="shared" si="53"/>
        <v>1.6199999999999999E-2</v>
      </c>
      <c r="D498">
        <f t="shared" si="46"/>
        <v>100</v>
      </c>
      <c r="E498">
        <f t="shared" si="47"/>
        <v>5.79</v>
      </c>
      <c r="F498">
        <f t="shared" si="48"/>
        <v>40</v>
      </c>
      <c r="G498">
        <f t="shared" si="49"/>
        <v>1.8121291846760985</v>
      </c>
      <c r="H498">
        <f t="shared" si="50"/>
        <v>4.3216560000000024E-4</v>
      </c>
      <c r="I498" s="3">
        <v>0.89</v>
      </c>
      <c r="J498" s="3">
        <v>1.9099999999999999E-2</v>
      </c>
      <c r="K498">
        <f t="shared" si="51"/>
        <v>9.6899999999989314E-6</v>
      </c>
    </row>
    <row r="499" spans="1:11" x14ac:dyDescent="0.2">
      <c r="A499" s="5">
        <v>49</v>
      </c>
      <c r="B499" s="3">
        <f t="shared" si="52"/>
        <v>0.125</v>
      </c>
      <c r="C499" s="3">
        <f t="shared" si="53"/>
        <v>1.61E-2</v>
      </c>
      <c r="D499">
        <f t="shared" si="46"/>
        <v>100</v>
      </c>
      <c r="E499">
        <f t="shared" si="47"/>
        <v>5.79</v>
      </c>
      <c r="F499">
        <f t="shared" si="48"/>
        <v>40</v>
      </c>
      <c r="G499">
        <f t="shared" si="49"/>
        <v>1.800943202054641</v>
      </c>
      <c r="H499">
        <f t="shared" si="50"/>
        <v>4.3425000000000001E-4</v>
      </c>
      <c r="I499" s="3">
        <v>0.89059999999999995</v>
      </c>
      <c r="J499" s="3">
        <v>1.9E-2</v>
      </c>
      <c r="K499">
        <f t="shared" si="51"/>
        <v>1.2880000000000368E-5</v>
      </c>
    </row>
    <row r="500" spans="1:11" x14ac:dyDescent="0.2">
      <c r="A500" s="5">
        <v>49.1</v>
      </c>
      <c r="B500" s="3">
        <f t="shared" si="52"/>
        <v>0.12580000000000002</v>
      </c>
      <c r="C500" s="3">
        <f t="shared" si="53"/>
        <v>1.61E-2</v>
      </c>
      <c r="D500">
        <f t="shared" si="46"/>
        <v>100</v>
      </c>
      <c r="E500">
        <f t="shared" si="47"/>
        <v>5.79</v>
      </c>
      <c r="F500">
        <f t="shared" si="48"/>
        <v>40</v>
      </c>
      <c r="G500">
        <f t="shared" si="49"/>
        <v>1.800943202054641</v>
      </c>
      <c r="H500">
        <f t="shared" si="50"/>
        <v>4.3702920000000009E-4</v>
      </c>
      <c r="I500" s="3">
        <v>0.89139999999999997</v>
      </c>
      <c r="J500" s="3">
        <v>1.9E-2</v>
      </c>
      <c r="K500">
        <f t="shared" si="51"/>
        <v>1.6250000000000016E-5</v>
      </c>
    </row>
    <row r="501" spans="1:11" x14ac:dyDescent="0.2">
      <c r="A501" s="5">
        <v>49.2</v>
      </c>
      <c r="B501" s="3">
        <f t="shared" si="52"/>
        <v>0.12680000000000002</v>
      </c>
      <c r="C501" s="3">
        <f t="shared" si="53"/>
        <v>1.6400000000000001E-2</v>
      </c>
      <c r="D501">
        <f t="shared" si="46"/>
        <v>100</v>
      </c>
      <c r="E501">
        <f t="shared" si="47"/>
        <v>5.79</v>
      </c>
      <c r="F501">
        <f t="shared" si="48"/>
        <v>40</v>
      </c>
      <c r="G501">
        <f t="shared" si="49"/>
        <v>1.8345011499190138</v>
      </c>
      <c r="H501">
        <f t="shared" si="50"/>
        <v>4.4050320000000014E-4</v>
      </c>
      <c r="I501" s="3">
        <v>0.89239999999999997</v>
      </c>
      <c r="J501" s="3">
        <v>1.9300000000000001E-2</v>
      </c>
      <c r="K501">
        <f t="shared" si="51"/>
        <v>1.4760000000000196E-5</v>
      </c>
    </row>
    <row r="502" spans="1:11" x14ac:dyDescent="0.2">
      <c r="A502" s="5">
        <v>49.3</v>
      </c>
      <c r="B502" s="3">
        <f t="shared" si="52"/>
        <v>0.12770000000000004</v>
      </c>
      <c r="C502" s="3">
        <f t="shared" si="53"/>
        <v>1.6400000000000001E-2</v>
      </c>
      <c r="D502">
        <f t="shared" si="46"/>
        <v>100</v>
      </c>
      <c r="E502">
        <f t="shared" si="47"/>
        <v>5.79</v>
      </c>
      <c r="F502">
        <f t="shared" si="48"/>
        <v>40</v>
      </c>
      <c r="G502">
        <f t="shared" si="49"/>
        <v>1.8345011499190138</v>
      </c>
      <c r="H502">
        <f t="shared" si="50"/>
        <v>4.4362980000000018E-4</v>
      </c>
      <c r="I502" s="3">
        <v>0.89329999999999998</v>
      </c>
      <c r="J502" s="3">
        <v>1.9300000000000001E-2</v>
      </c>
      <c r="K502">
        <f t="shared" si="51"/>
        <v>9.9000000000007421E-6</v>
      </c>
    </row>
    <row r="503" spans="1:11" x14ac:dyDescent="0.2">
      <c r="A503" s="5">
        <v>49.4</v>
      </c>
      <c r="B503" s="3">
        <f t="shared" si="52"/>
        <v>0.12830000000000008</v>
      </c>
      <c r="C503" s="3">
        <f t="shared" si="53"/>
        <v>1.66E-2</v>
      </c>
      <c r="D503">
        <f t="shared" si="46"/>
        <v>100</v>
      </c>
      <c r="E503">
        <f t="shared" si="47"/>
        <v>5.79</v>
      </c>
      <c r="F503">
        <f t="shared" si="48"/>
        <v>40</v>
      </c>
      <c r="G503">
        <f t="shared" si="49"/>
        <v>1.856873115161928</v>
      </c>
      <c r="H503">
        <f t="shared" si="50"/>
        <v>4.4571420000000028E-4</v>
      </c>
      <c r="I503" s="3">
        <v>0.89390000000000003</v>
      </c>
      <c r="J503" s="3">
        <v>1.95E-2</v>
      </c>
      <c r="K503">
        <f t="shared" si="51"/>
        <v>1.4985000000000196E-5</v>
      </c>
    </row>
    <row r="504" spans="1:11" x14ac:dyDescent="0.2">
      <c r="A504" s="5">
        <v>49.5</v>
      </c>
      <c r="B504" s="3">
        <f t="shared" si="52"/>
        <v>0.12920000000000009</v>
      </c>
      <c r="C504" s="3">
        <f t="shared" si="53"/>
        <v>1.67E-2</v>
      </c>
      <c r="D504">
        <f t="shared" si="46"/>
        <v>100</v>
      </c>
      <c r="E504">
        <f t="shared" si="47"/>
        <v>5.79</v>
      </c>
      <c r="F504">
        <f t="shared" si="48"/>
        <v>40</v>
      </c>
      <c r="G504">
        <f t="shared" si="49"/>
        <v>1.8680590977833857</v>
      </c>
      <c r="H504">
        <f t="shared" si="50"/>
        <v>4.4884080000000032E-4</v>
      </c>
      <c r="I504" s="3">
        <v>0.89480000000000004</v>
      </c>
      <c r="J504" s="3">
        <v>1.9599999999999999E-2</v>
      </c>
      <c r="K504">
        <f t="shared" si="51"/>
        <v>1.8424999999999831E-5</v>
      </c>
    </row>
    <row r="505" spans="1:11" x14ac:dyDescent="0.2">
      <c r="A505" s="5">
        <v>49.6</v>
      </c>
      <c r="B505" s="3">
        <f t="shared" si="52"/>
        <v>0.13030000000000008</v>
      </c>
      <c r="C505" s="3">
        <f t="shared" si="53"/>
        <v>1.6799999999999999E-2</v>
      </c>
      <c r="D505">
        <f t="shared" si="46"/>
        <v>100</v>
      </c>
      <c r="E505">
        <f t="shared" si="47"/>
        <v>5.79</v>
      </c>
      <c r="F505">
        <f t="shared" si="48"/>
        <v>40</v>
      </c>
      <c r="G505">
        <f t="shared" si="49"/>
        <v>1.8792450804048431</v>
      </c>
      <c r="H505">
        <f t="shared" si="50"/>
        <v>4.5266220000000034E-4</v>
      </c>
      <c r="I505" s="3">
        <v>0.89590000000000003</v>
      </c>
      <c r="J505" s="3">
        <v>1.9699999999999999E-2</v>
      </c>
      <c r="K505">
        <f t="shared" si="51"/>
        <v>1.1794999999998702E-5</v>
      </c>
    </row>
    <row r="506" spans="1:11" x14ac:dyDescent="0.2">
      <c r="A506" s="5">
        <v>49.7</v>
      </c>
      <c r="B506" s="3">
        <f t="shared" si="52"/>
        <v>0.13100000000000001</v>
      </c>
      <c r="C506" s="3">
        <f t="shared" si="53"/>
        <v>1.6900000000000002E-2</v>
      </c>
      <c r="D506">
        <f t="shared" si="46"/>
        <v>100</v>
      </c>
      <c r="E506">
        <f t="shared" si="47"/>
        <v>5.79</v>
      </c>
      <c r="F506">
        <f t="shared" si="48"/>
        <v>40</v>
      </c>
      <c r="G506">
        <f t="shared" si="49"/>
        <v>1.8904310630263008</v>
      </c>
      <c r="H506">
        <f t="shared" si="50"/>
        <v>4.5509400000000007E-4</v>
      </c>
      <c r="I506" s="3">
        <v>0.89659999999999995</v>
      </c>
      <c r="J506" s="3">
        <v>1.9800000000000002E-2</v>
      </c>
      <c r="K506">
        <f t="shared" si="51"/>
        <v>1.0080000000000757E-5</v>
      </c>
    </row>
    <row r="507" spans="1:11" x14ac:dyDescent="0.2">
      <c r="A507" s="5">
        <v>49.8</v>
      </c>
      <c r="B507" s="3">
        <f t="shared" si="52"/>
        <v>0.13160000000000005</v>
      </c>
      <c r="C507" s="3">
        <f t="shared" si="53"/>
        <v>1.67E-2</v>
      </c>
      <c r="D507">
        <f t="shared" si="46"/>
        <v>100</v>
      </c>
      <c r="E507">
        <f t="shared" si="47"/>
        <v>5.79</v>
      </c>
      <c r="F507">
        <f t="shared" si="48"/>
        <v>40</v>
      </c>
      <c r="G507">
        <f t="shared" si="49"/>
        <v>1.8680590977833857</v>
      </c>
      <c r="H507">
        <f t="shared" si="50"/>
        <v>4.5717840000000017E-4</v>
      </c>
      <c r="I507" s="3">
        <v>0.8972</v>
      </c>
      <c r="J507" s="3">
        <v>1.9599999999999999E-2</v>
      </c>
      <c r="K507">
        <f t="shared" si="51"/>
        <v>1.6950000000000016E-5</v>
      </c>
    </row>
    <row r="508" spans="1:11" x14ac:dyDescent="0.2">
      <c r="A508" s="5">
        <v>49.9</v>
      </c>
      <c r="B508" s="3">
        <f t="shared" si="52"/>
        <v>0.13260000000000005</v>
      </c>
      <c r="C508" s="3">
        <f t="shared" si="53"/>
        <v>1.72E-2</v>
      </c>
      <c r="D508">
        <f t="shared" si="46"/>
        <v>100</v>
      </c>
      <c r="E508">
        <f t="shared" si="47"/>
        <v>5.79</v>
      </c>
      <c r="F508">
        <f t="shared" si="48"/>
        <v>40</v>
      </c>
      <c r="G508">
        <f t="shared" si="49"/>
        <v>1.9239890108906728</v>
      </c>
      <c r="H508">
        <f t="shared" si="50"/>
        <v>4.6065240000000022E-4</v>
      </c>
      <c r="I508" s="3">
        <v>0.8982</v>
      </c>
      <c r="J508" s="3">
        <v>2.01E-2</v>
      </c>
      <c r="K508">
        <f t="shared" si="51"/>
        <v>1.5480000000000204E-5</v>
      </c>
    </row>
    <row r="509" spans="1:11" x14ac:dyDescent="0.2">
      <c r="A509" s="5">
        <v>50</v>
      </c>
      <c r="B509" s="3">
        <f t="shared" si="52"/>
        <v>0.13350000000000006</v>
      </c>
      <c r="C509" s="3">
        <f t="shared" si="53"/>
        <v>1.72E-2</v>
      </c>
      <c r="D509">
        <f t="shared" si="46"/>
        <v>100</v>
      </c>
      <c r="E509">
        <f t="shared" si="47"/>
        <v>5.79</v>
      </c>
      <c r="F509">
        <f t="shared" si="48"/>
        <v>40</v>
      </c>
      <c r="G509">
        <f t="shared" si="49"/>
        <v>1.9239890108906728</v>
      </c>
      <c r="H509">
        <f t="shared" si="50"/>
        <v>4.6377900000000026E-4</v>
      </c>
      <c r="I509" s="3">
        <v>0.89910000000000001</v>
      </c>
      <c r="J509" s="3">
        <v>2.01E-2</v>
      </c>
      <c r="K509">
        <f t="shared" si="51"/>
        <v>1.2075000000000587E-5</v>
      </c>
    </row>
    <row r="510" spans="1:11" x14ac:dyDescent="0.2">
      <c r="A510" s="5">
        <v>50.1</v>
      </c>
      <c r="B510" s="3">
        <f t="shared" si="52"/>
        <v>0.1342000000000001</v>
      </c>
      <c r="C510" s="3">
        <f t="shared" si="53"/>
        <v>1.7299999999999999E-2</v>
      </c>
      <c r="D510">
        <f t="shared" si="46"/>
        <v>100</v>
      </c>
      <c r="E510">
        <f t="shared" si="47"/>
        <v>5.79</v>
      </c>
      <c r="F510">
        <f t="shared" si="48"/>
        <v>40</v>
      </c>
      <c r="G510">
        <f t="shared" si="49"/>
        <v>1.9351749935121301</v>
      </c>
      <c r="H510">
        <f t="shared" si="50"/>
        <v>4.6621080000000032E-4</v>
      </c>
      <c r="I510" s="3">
        <v>0.89980000000000004</v>
      </c>
      <c r="J510" s="3">
        <v>2.0199999999999999E-2</v>
      </c>
      <c r="K510">
        <f t="shared" si="51"/>
        <v>1.3839999999998475E-5</v>
      </c>
    </row>
    <row r="511" spans="1:11" x14ac:dyDescent="0.2">
      <c r="A511" s="5">
        <v>50.2</v>
      </c>
      <c r="B511" s="3">
        <f t="shared" si="52"/>
        <v>0.13500000000000001</v>
      </c>
      <c r="C511" s="3">
        <f t="shared" si="53"/>
        <v>1.7299999999999999E-2</v>
      </c>
      <c r="D511">
        <f t="shared" si="46"/>
        <v>100</v>
      </c>
      <c r="E511">
        <f t="shared" si="47"/>
        <v>5.79</v>
      </c>
      <c r="F511">
        <f t="shared" si="48"/>
        <v>40</v>
      </c>
      <c r="G511">
        <f t="shared" si="49"/>
        <v>1.9351749935121301</v>
      </c>
      <c r="H511">
        <f t="shared" si="50"/>
        <v>4.6899000000000008E-4</v>
      </c>
      <c r="I511" s="3">
        <v>0.90059999999999996</v>
      </c>
      <c r="J511" s="3">
        <v>2.0199999999999999E-2</v>
      </c>
      <c r="K511">
        <f t="shared" si="51"/>
        <v>1.9249999999999824E-5</v>
      </c>
    </row>
    <row r="512" spans="1:11" x14ac:dyDescent="0.2">
      <c r="A512" s="5">
        <v>50.3</v>
      </c>
      <c r="B512" s="3">
        <f t="shared" si="52"/>
        <v>0.1361</v>
      </c>
      <c r="C512" s="3">
        <f t="shared" si="53"/>
        <v>1.77E-2</v>
      </c>
      <c r="D512">
        <f t="shared" si="46"/>
        <v>100</v>
      </c>
      <c r="E512">
        <f t="shared" si="47"/>
        <v>5.79</v>
      </c>
      <c r="F512">
        <f t="shared" si="48"/>
        <v>40</v>
      </c>
      <c r="G512">
        <f t="shared" si="49"/>
        <v>1.9799189239979602</v>
      </c>
      <c r="H512">
        <f t="shared" si="50"/>
        <v>4.7281139999999998E-4</v>
      </c>
      <c r="I512" s="3">
        <v>0.90169999999999995</v>
      </c>
      <c r="J512" s="3">
        <v>2.06E-2</v>
      </c>
      <c r="K512">
        <f t="shared" si="51"/>
        <v>1.0620000000000796E-5</v>
      </c>
    </row>
    <row r="513" spans="1:11" x14ac:dyDescent="0.2">
      <c r="A513" s="5">
        <v>50.4</v>
      </c>
      <c r="B513" s="3">
        <f t="shared" si="52"/>
        <v>0.13670000000000004</v>
      </c>
      <c r="C513" s="3">
        <f t="shared" si="53"/>
        <v>1.77E-2</v>
      </c>
      <c r="D513">
        <f t="shared" si="46"/>
        <v>100</v>
      </c>
      <c r="E513">
        <f t="shared" si="47"/>
        <v>5.79</v>
      </c>
      <c r="F513">
        <f t="shared" si="48"/>
        <v>40</v>
      </c>
      <c r="G513">
        <f t="shared" si="49"/>
        <v>1.9799189239979602</v>
      </c>
      <c r="H513">
        <f t="shared" si="50"/>
        <v>4.7489580000000019E-4</v>
      </c>
      <c r="I513" s="3">
        <v>0.90229999999999999</v>
      </c>
      <c r="J513" s="3">
        <v>2.06E-2</v>
      </c>
      <c r="K513">
        <f t="shared" si="51"/>
        <v>1.4160000000000407E-5</v>
      </c>
    </row>
    <row r="514" spans="1:11" x14ac:dyDescent="0.2">
      <c r="A514" s="5">
        <v>50.5</v>
      </c>
      <c r="B514" s="3">
        <f t="shared" si="52"/>
        <v>0.13750000000000007</v>
      </c>
      <c r="C514" s="3">
        <f t="shared" si="53"/>
        <v>1.77E-2</v>
      </c>
      <c r="D514">
        <f t="shared" si="46"/>
        <v>100</v>
      </c>
      <c r="E514">
        <f t="shared" si="47"/>
        <v>5.79</v>
      </c>
      <c r="F514">
        <f t="shared" si="48"/>
        <v>40</v>
      </c>
      <c r="G514">
        <f t="shared" si="49"/>
        <v>1.9799189239979602</v>
      </c>
      <c r="H514">
        <f t="shared" si="50"/>
        <v>4.7767500000000027E-4</v>
      </c>
      <c r="I514" s="3">
        <v>0.90310000000000001</v>
      </c>
      <c r="J514" s="3">
        <v>2.06E-2</v>
      </c>
      <c r="K514">
        <f t="shared" si="51"/>
        <v>1.5975000000000212E-5</v>
      </c>
    </row>
    <row r="515" spans="1:11" x14ac:dyDescent="0.2">
      <c r="A515" s="5">
        <v>50.6</v>
      </c>
      <c r="B515" s="3">
        <f t="shared" si="52"/>
        <v>0.13840000000000008</v>
      </c>
      <c r="C515" s="3">
        <f t="shared" si="53"/>
        <v>1.78E-2</v>
      </c>
      <c r="D515">
        <f t="shared" si="46"/>
        <v>100</v>
      </c>
      <c r="E515">
        <f t="shared" si="47"/>
        <v>5.79</v>
      </c>
      <c r="F515">
        <f t="shared" si="48"/>
        <v>40</v>
      </c>
      <c r="G515">
        <f t="shared" si="49"/>
        <v>1.9911049066194171</v>
      </c>
      <c r="H515">
        <f t="shared" si="50"/>
        <v>4.8080160000000031E-4</v>
      </c>
      <c r="I515" s="3">
        <v>0.90400000000000003</v>
      </c>
      <c r="J515" s="3">
        <v>2.07E-2</v>
      </c>
      <c r="K515">
        <f t="shared" si="51"/>
        <v>1.7900000000000015E-5</v>
      </c>
    </row>
    <row r="516" spans="1:11" x14ac:dyDescent="0.2">
      <c r="A516" s="5">
        <v>50.7</v>
      </c>
      <c r="B516" s="3">
        <f t="shared" si="52"/>
        <v>0.13940000000000008</v>
      </c>
      <c r="C516" s="3">
        <f t="shared" si="53"/>
        <v>1.7999999999999999E-2</v>
      </c>
      <c r="D516">
        <f t="shared" si="46"/>
        <v>100</v>
      </c>
      <c r="E516">
        <f t="shared" si="47"/>
        <v>5.79</v>
      </c>
      <c r="F516">
        <f t="shared" si="48"/>
        <v>40</v>
      </c>
      <c r="G516">
        <f t="shared" si="49"/>
        <v>2.0134768718623315</v>
      </c>
      <c r="H516">
        <f t="shared" si="50"/>
        <v>4.8427560000000031E-4</v>
      </c>
      <c r="I516" s="3">
        <v>0.90500000000000003</v>
      </c>
      <c r="J516" s="3">
        <v>2.0899999999999998E-2</v>
      </c>
      <c r="K516">
        <f t="shared" si="51"/>
        <v>1.0829999999998807E-5</v>
      </c>
    </row>
    <row r="517" spans="1:11" x14ac:dyDescent="0.2">
      <c r="A517" s="5">
        <v>50.8</v>
      </c>
      <c r="B517" s="3">
        <f t="shared" si="52"/>
        <v>0.14000000000000001</v>
      </c>
      <c r="C517" s="3">
        <f t="shared" si="53"/>
        <v>1.8100000000000002E-2</v>
      </c>
      <c r="D517">
        <f t="shared" si="46"/>
        <v>100</v>
      </c>
      <c r="E517">
        <f t="shared" si="47"/>
        <v>5.79</v>
      </c>
      <c r="F517">
        <f t="shared" si="48"/>
        <v>40</v>
      </c>
      <c r="G517">
        <f t="shared" si="49"/>
        <v>2.0246628544837892</v>
      </c>
      <c r="H517">
        <f t="shared" si="50"/>
        <v>4.8636000000000008E-4</v>
      </c>
      <c r="I517" s="3">
        <v>0.90559999999999996</v>
      </c>
      <c r="J517" s="3">
        <v>2.1000000000000001E-2</v>
      </c>
      <c r="K517">
        <f t="shared" si="51"/>
        <v>1.4560000000000418E-5</v>
      </c>
    </row>
    <row r="518" spans="1:11" x14ac:dyDescent="0.2">
      <c r="A518" s="5">
        <v>50.9</v>
      </c>
      <c r="B518" s="3">
        <f t="shared" si="52"/>
        <v>0.14080000000000004</v>
      </c>
      <c r="C518" s="3">
        <f t="shared" si="53"/>
        <v>1.83E-2</v>
      </c>
      <c r="D518">
        <f t="shared" si="46"/>
        <v>100</v>
      </c>
      <c r="E518">
        <f t="shared" si="47"/>
        <v>5.79</v>
      </c>
      <c r="F518">
        <f t="shared" si="48"/>
        <v>40</v>
      </c>
      <c r="G518">
        <f t="shared" si="49"/>
        <v>2.0470348197267043</v>
      </c>
      <c r="H518">
        <f t="shared" si="50"/>
        <v>4.8913920000000016E-4</v>
      </c>
      <c r="I518" s="3">
        <v>0.90639999999999998</v>
      </c>
      <c r="J518" s="3">
        <v>2.12E-2</v>
      </c>
      <c r="K518">
        <f t="shared" si="51"/>
        <v>2.0129999999999816E-5</v>
      </c>
    </row>
    <row r="519" spans="1:11" x14ac:dyDescent="0.2">
      <c r="A519" s="5">
        <v>51</v>
      </c>
      <c r="B519" s="3">
        <f t="shared" si="52"/>
        <v>0.14190000000000003</v>
      </c>
      <c r="C519" s="3">
        <f t="shared" si="53"/>
        <v>1.83E-2</v>
      </c>
      <c r="D519">
        <f t="shared" si="46"/>
        <v>100</v>
      </c>
      <c r="E519">
        <f t="shared" si="47"/>
        <v>5.79</v>
      </c>
      <c r="F519">
        <f t="shared" si="48"/>
        <v>40</v>
      </c>
      <c r="G519">
        <f t="shared" si="49"/>
        <v>2.0470348197267043</v>
      </c>
      <c r="H519">
        <f t="shared" si="50"/>
        <v>4.9296060000000007E-4</v>
      </c>
      <c r="I519" s="3">
        <v>0.90749999999999997</v>
      </c>
      <c r="J519" s="3">
        <v>2.12E-2</v>
      </c>
      <c r="K519">
        <f t="shared" si="51"/>
        <v>1.2845000000000622E-5</v>
      </c>
    </row>
    <row r="520" spans="1:11" x14ac:dyDescent="0.2">
      <c r="A520" s="5">
        <v>51.1</v>
      </c>
      <c r="B520" s="3">
        <f t="shared" si="52"/>
        <v>0.14260000000000006</v>
      </c>
      <c r="C520" s="3">
        <f t="shared" si="53"/>
        <v>1.84E-2</v>
      </c>
      <c r="D520">
        <f t="shared" si="46"/>
        <v>100</v>
      </c>
      <c r="E520">
        <f t="shared" si="47"/>
        <v>5.79</v>
      </c>
      <c r="F520">
        <f t="shared" si="48"/>
        <v>40</v>
      </c>
      <c r="G520">
        <f t="shared" si="49"/>
        <v>2.0582208023481616</v>
      </c>
      <c r="H520">
        <f t="shared" si="50"/>
        <v>4.9539240000000023E-4</v>
      </c>
      <c r="I520" s="3">
        <v>0.90820000000000001</v>
      </c>
      <c r="J520" s="3">
        <v>2.1299999999999999E-2</v>
      </c>
      <c r="K520">
        <f t="shared" si="51"/>
        <v>1.2915000000000626E-5</v>
      </c>
    </row>
    <row r="521" spans="1:11" x14ac:dyDescent="0.2">
      <c r="A521" s="5">
        <v>51.2</v>
      </c>
      <c r="B521" s="3">
        <f t="shared" si="52"/>
        <v>0.14330000000000009</v>
      </c>
      <c r="C521" s="3">
        <f t="shared" si="53"/>
        <v>1.8499999999999999E-2</v>
      </c>
      <c r="D521">
        <f t="shared" si="46"/>
        <v>100</v>
      </c>
      <c r="E521">
        <f t="shared" si="47"/>
        <v>5.79</v>
      </c>
      <c r="F521">
        <f t="shared" si="48"/>
        <v>40</v>
      </c>
      <c r="G521">
        <f t="shared" si="49"/>
        <v>2.0694067849696185</v>
      </c>
      <c r="H521">
        <f t="shared" si="50"/>
        <v>4.9782420000000029E-4</v>
      </c>
      <c r="I521" s="3">
        <v>0.90890000000000004</v>
      </c>
      <c r="J521" s="3">
        <v>2.1399999999999999E-2</v>
      </c>
      <c r="K521">
        <f t="shared" si="51"/>
        <v>1.6695000000000219E-5</v>
      </c>
    </row>
    <row r="522" spans="1:11" x14ac:dyDescent="0.2">
      <c r="A522" s="5">
        <v>51.3</v>
      </c>
      <c r="B522" s="3">
        <f t="shared" si="52"/>
        <v>0.14420000000000011</v>
      </c>
      <c r="C522" s="3">
        <f t="shared" si="53"/>
        <v>1.8599999999999998E-2</v>
      </c>
      <c r="D522">
        <f t="shared" ref="D522:D585" si="54">$E$4</f>
        <v>100</v>
      </c>
      <c r="E522">
        <f t="shared" ref="E522:E585" si="55">$F$4</f>
        <v>5.79</v>
      </c>
      <c r="F522">
        <f t="shared" ref="F522:F585" si="56">$G$4</f>
        <v>40</v>
      </c>
      <c r="G522">
        <f t="shared" ref="G522:G585" si="57">3*C522*D522*1000/(2*F522*E522^2)</f>
        <v>2.0805927675910758</v>
      </c>
      <c r="H522">
        <f t="shared" ref="H522:H585" si="58">6*B522*E522/(D522^2)</f>
        <v>5.0095080000000039E-4</v>
      </c>
      <c r="I522" s="3">
        <v>0.90980000000000005</v>
      </c>
      <c r="J522" s="3">
        <v>2.1499999999999998E-2</v>
      </c>
      <c r="K522">
        <f t="shared" ref="K522:K585" si="59">(C523+C522)/2*(B523-B522)</f>
        <v>1.6829999999998146E-5</v>
      </c>
    </row>
    <row r="523" spans="1:11" x14ac:dyDescent="0.2">
      <c r="A523" s="5">
        <v>51.4</v>
      </c>
      <c r="B523" s="3">
        <f t="shared" si="52"/>
        <v>0.14510000000000001</v>
      </c>
      <c r="C523" s="3">
        <f t="shared" si="53"/>
        <v>1.8800000000000001E-2</v>
      </c>
      <c r="D523">
        <f t="shared" si="54"/>
        <v>100</v>
      </c>
      <c r="E523">
        <f t="shared" si="55"/>
        <v>5.79</v>
      </c>
      <c r="F523">
        <f t="shared" si="56"/>
        <v>40</v>
      </c>
      <c r="G523">
        <f t="shared" si="57"/>
        <v>2.1029647328339913</v>
      </c>
      <c r="H523">
        <f t="shared" si="58"/>
        <v>5.0407739999999994E-4</v>
      </c>
      <c r="I523" s="3">
        <v>0.91069999999999995</v>
      </c>
      <c r="J523" s="3">
        <v>2.1700000000000001E-2</v>
      </c>
      <c r="K523">
        <f t="shared" si="59"/>
        <v>1.3160000000000638E-5</v>
      </c>
    </row>
    <row r="524" spans="1:11" x14ac:dyDescent="0.2">
      <c r="A524" s="5">
        <v>51.5</v>
      </c>
      <c r="B524" s="3">
        <f t="shared" si="52"/>
        <v>0.14580000000000004</v>
      </c>
      <c r="C524" s="3">
        <f t="shared" si="53"/>
        <v>1.8800000000000001E-2</v>
      </c>
      <c r="D524">
        <f t="shared" si="54"/>
        <v>100</v>
      </c>
      <c r="E524">
        <f t="shared" si="55"/>
        <v>5.79</v>
      </c>
      <c r="F524">
        <f t="shared" si="56"/>
        <v>40</v>
      </c>
      <c r="G524">
        <f t="shared" si="57"/>
        <v>2.1029647328339913</v>
      </c>
      <c r="H524">
        <f t="shared" si="58"/>
        <v>5.0650920000000022E-4</v>
      </c>
      <c r="I524" s="3">
        <v>0.91139999999999999</v>
      </c>
      <c r="J524" s="3">
        <v>2.1700000000000001E-2</v>
      </c>
      <c r="K524">
        <f t="shared" si="59"/>
        <v>1.5040000000000432E-5</v>
      </c>
    </row>
    <row r="525" spans="1:11" x14ac:dyDescent="0.2">
      <c r="A525" s="5">
        <v>51.6</v>
      </c>
      <c r="B525" s="3">
        <f t="shared" si="52"/>
        <v>0.14660000000000006</v>
      </c>
      <c r="C525" s="3">
        <f t="shared" si="53"/>
        <v>1.8800000000000001E-2</v>
      </c>
      <c r="D525">
        <f t="shared" si="54"/>
        <v>100</v>
      </c>
      <c r="E525">
        <f t="shared" si="55"/>
        <v>5.79</v>
      </c>
      <c r="F525">
        <f t="shared" si="56"/>
        <v>40</v>
      </c>
      <c r="G525">
        <f t="shared" si="57"/>
        <v>2.1029647328339913</v>
      </c>
      <c r="H525">
        <f t="shared" si="58"/>
        <v>5.0928840000000024E-4</v>
      </c>
      <c r="I525" s="3">
        <v>0.91220000000000001</v>
      </c>
      <c r="J525" s="3">
        <v>2.1700000000000001E-2</v>
      </c>
      <c r="K525">
        <f t="shared" si="59"/>
        <v>2.0789999999999809E-5</v>
      </c>
    </row>
    <row r="526" spans="1:11" x14ac:dyDescent="0.2">
      <c r="A526" s="5">
        <v>51.7</v>
      </c>
      <c r="B526" s="3">
        <f t="shared" si="52"/>
        <v>0.14770000000000005</v>
      </c>
      <c r="C526" s="3">
        <f t="shared" si="53"/>
        <v>1.9E-2</v>
      </c>
      <c r="D526">
        <f t="shared" si="54"/>
        <v>100</v>
      </c>
      <c r="E526">
        <f t="shared" si="55"/>
        <v>5.79</v>
      </c>
      <c r="F526">
        <f t="shared" si="56"/>
        <v>40</v>
      </c>
      <c r="G526">
        <f t="shared" si="57"/>
        <v>2.1253366980769055</v>
      </c>
      <c r="H526">
        <f t="shared" si="58"/>
        <v>5.1310980000000015E-4</v>
      </c>
      <c r="I526" s="3">
        <v>0.9133</v>
      </c>
      <c r="J526" s="3">
        <v>2.1899999999999999E-2</v>
      </c>
      <c r="K526">
        <f t="shared" si="59"/>
        <v>1.5280000000000436E-5</v>
      </c>
    </row>
    <row r="527" spans="1:11" x14ac:dyDescent="0.2">
      <c r="A527" s="5">
        <v>51.8</v>
      </c>
      <c r="B527" s="3">
        <f t="shared" si="52"/>
        <v>0.14850000000000008</v>
      </c>
      <c r="C527" s="3">
        <f t="shared" si="53"/>
        <v>1.9200000000000002E-2</v>
      </c>
      <c r="D527">
        <f t="shared" si="54"/>
        <v>100</v>
      </c>
      <c r="E527">
        <f t="shared" si="55"/>
        <v>5.79</v>
      </c>
      <c r="F527">
        <f t="shared" si="56"/>
        <v>40</v>
      </c>
      <c r="G527">
        <f t="shared" si="57"/>
        <v>2.147708663319821</v>
      </c>
      <c r="H527">
        <f t="shared" si="58"/>
        <v>5.1588900000000028E-4</v>
      </c>
      <c r="I527" s="3">
        <v>0.91410000000000002</v>
      </c>
      <c r="J527" s="3">
        <v>2.2100000000000002E-2</v>
      </c>
      <c r="K527">
        <f t="shared" si="59"/>
        <v>1.3369999999998527E-5</v>
      </c>
    </row>
    <row r="528" spans="1:11" x14ac:dyDescent="0.2">
      <c r="A528" s="5">
        <v>51.9</v>
      </c>
      <c r="B528" s="3">
        <f t="shared" si="52"/>
        <v>0.1492</v>
      </c>
      <c r="C528" s="3">
        <f t="shared" si="53"/>
        <v>1.9E-2</v>
      </c>
      <c r="D528">
        <f t="shared" si="54"/>
        <v>100</v>
      </c>
      <c r="E528">
        <f t="shared" si="55"/>
        <v>5.79</v>
      </c>
      <c r="F528">
        <f t="shared" si="56"/>
        <v>40</v>
      </c>
      <c r="G528">
        <f t="shared" si="57"/>
        <v>2.1253366980769055</v>
      </c>
      <c r="H528">
        <f t="shared" si="58"/>
        <v>5.1832080000000001E-4</v>
      </c>
      <c r="I528" s="3">
        <v>0.91479999999999995</v>
      </c>
      <c r="J528" s="3">
        <v>2.1899999999999999E-2</v>
      </c>
      <c r="K528">
        <f t="shared" si="59"/>
        <v>1.5280000000000436E-5</v>
      </c>
    </row>
    <row r="529" spans="1:11" x14ac:dyDescent="0.2">
      <c r="A529" s="5">
        <v>52</v>
      </c>
      <c r="B529" s="3">
        <f t="shared" si="52"/>
        <v>0.15000000000000002</v>
      </c>
      <c r="C529" s="3">
        <f t="shared" si="53"/>
        <v>1.9200000000000002E-2</v>
      </c>
      <c r="D529">
        <f t="shared" si="54"/>
        <v>100</v>
      </c>
      <c r="E529">
        <f t="shared" si="55"/>
        <v>5.79</v>
      </c>
      <c r="F529">
        <f t="shared" si="56"/>
        <v>40</v>
      </c>
      <c r="G529">
        <f t="shared" si="57"/>
        <v>2.147708663319821</v>
      </c>
      <c r="H529">
        <f t="shared" si="58"/>
        <v>5.2110000000000014E-4</v>
      </c>
      <c r="I529" s="3">
        <v>0.91559999999999997</v>
      </c>
      <c r="J529" s="3">
        <v>2.2100000000000002E-2</v>
      </c>
      <c r="K529">
        <f t="shared" si="59"/>
        <v>2.1229999999999805E-5</v>
      </c>
    </row>
    <row r="530" spans="1:11" x14ac:dyDescent="0.2">
      <c r="A530" s="5">
        <v>52.1</v>
      </c>
      <c r="B530" s="3">
        <f t="shared" si="52"/>
        <v>0.15110000000000001</v>
      </c>
      <c r="C530" s="3">
        <f t="shared" si="53"/>
        <v>1.9400000000000001E-2</v>
      </c>
      <c r="D530">
        <f t="shared" si="54"/>
        <v>100</v>
      </c>
      <c r="E530">
        <f t="shared" si="55"/>
        <v>5.79</v>
      </c>
      <c r="F530">
        <f t="shared" si="56"/>
        <v>40</v>
      </c>
      <c r="G530">
        <f t="shared" si="57"/>
        <v>2.1700806285627356</v>
      </c>
      <c r="H530">
        <f t="shared" si="58"/>
        <v>5.2492140000000005E-4</v>
      </c>
      <c r="I530" s="3">
        <v>0.91669999999999996</v>
      </c>
      <c r="J530" s="3">
        <v>2.23E-2</v>
      </c>
      <c r="K530">
        <f t="shared" si="59"/>
        <v>1.3615000000000662E-5</v>
      </c>
    </row>
    <row r="531" spans="1:11" x14ac:dyDescent="0.2">
      <c r="A531" s="5">
        <v>52.2</v>
      </c>
      <c r="B531" s="3">
        <f t="shared" si="52"/>
        <v>0.15180000000000005</v>
      </c>
      <c r="C531" s="3">
        <f t="shared" si="53"/>
        <v>1.95E-2</v>
      </c>
      <c r="D531">
        <f t="shared" si="54"/>
        <v>100</v>
      </c>
      <c r="E531">
        <f t="shared" si="55"/>
        <v>5.79</v>
      </c>
      <c r="F531">
        <f t="shared" si="56"/>
        <v>40</v>
      </c>
      <c r="G531">
        <f t="shared" si="57"/>
        <v>2.181266611184193</v>
      </c>
      <c r="H531">
        <f t="shared" si="58"/>
        <v>5.2735320000000011E-4</v>
      </c>
      <c r="I531" s="3">
        <v>0.91739999999999999</v>
      </c>
      <c r="J531" s="3">
        <v>2.24E-2</v>
      </c>
      <c r="K531">
        <f t="shared" si="59"/>
        <v>1.3685000000000663E-5</v>
      </c>
    </row>
    <row r="532" spans="1:11" x14ac:dyDescent="0.2">
      <c r="A532" s="5">
        <v>52.3</v>
      </c>
      <c r="B532" s="3">
        <f t="shared" si="52"/>
        <v>0.15250000000000008</v>
      </c>
      <c r="C532" s="3">
        <f t="shared" si="53"/>
        <v>1.9599999999999999E-2</v>
      </c>
      <c r="D532">
        <f t="shared" si="54"/>
        <v>100</v>
      </c>
      <c r="E532">
        <f t="shared" si="55"/>
        <v>5.79</v>
      </c>
      <c r="F532">
        <f t="shared" si="56"/>
        <v>40</v>
      </c>
      <c r="G532">
        <f t="shared" si="57"/>
        <v>2.1924525938056503</v>
      </c>
      <c r="H532">
        <f t="shared" si="58"/>
        <v>5.2978500000000028E-4</v>
      </c>
      <c r="I532" s="3">
        <v>0.91810000000000003</v>
      </c>
      <c r="J532" s="3">
        <v>2.2499999999999999E-2</v>
      </c>
      <c r="K532">
        <f t="shared" si="59"/>
        <v>2.1669999999999804E-5</v>
      </c>
    </row>
    <row r="533" spans="1:11" x14ac:dyDescent="0.2">
      <c r="A533" s="5">
        <v>52.4</v>
      </c>
      <c r="B533" s="3">
        <f t="shared" si="52"/>
        <v>0.15360000000000007</v>
      </c>
      <c r="C533" s="3">
        <f t="shared" si="53"/>
        <v>1.9800000000000002E-2</v>
      </c>
      <c r="D533">
        <f t="shared" si="54"/>
        <v>100</v>
      </c>
      <c r="E533">
        <f t="shared" si="55"/>
        <v>5.79</v>
      </c>
      <c r="F533">
        <f t="shared" si="56"/>
        <v>40</v>
      </c>
      <c r="G533">
        <f t="shared" si="57"/>
        <v>2.2148245590485653</v>
      </c>
      <c r="H533">
        <f t="shared" si="58"/>
        <v>5.3360640000000019E-4</v>
      </c>
      <c r="I533" s="3">
        <v>0.91920000000000002</v>
      </c>
      <c r="J533" s="3">
        <v>2.2700000000000001E-2</v>
      </c>
      <c r="K533">
        <f t="shared" si="59"/>
        <v>1.3860000000000674E-5</v>
      </c>
    </row>
    <row r="534" spans="1:11" x14ac:dyDescent="0.2">
      <c r="A534" s="5">
        <v>52.5</v>
      </c>
      <c r="B534" s="3">
        <f t="shared" si="52"/>
        <v>0.1543000000000001</v>
      </c>
      <c r="C534" s="3">
        <f t="shared" si="53"/>
        <v>1.9800000000000002E-2</v>
      </c>
      <c r="D534">
        <f t="shared" si="54"/>
        <v>100</v>
      </c>
      <c r="E534">
        <f t="shared" si="55"/>
        <v>5.79</v>
      </c>
      <c r="F534">
        <f t="shared" si="56"/>
        <v>40</v>
      </c>
      <c r="G534">
        <f t="shared" si="57"/>
        <v>2.2148245590485653</v>
      </c>
      <c r="H534">
        <f t="shared" si="58"/>
        <v>5.3603820000000036E-4</v>
      </c>
      <c r="I534" s="3">
        <v>0.91990000000000005</v>
      </c>
      <c r="J534" s="3">
        <v>2.2700000000000001E-2</v>
      </c>
      <c r="K534">
        <f t="shared" si="59"/>
        <v>1.3929999999998467E-5</v>
      </c>
    </row>
    <row r="535" spans="1:11" x14ac:dyDescent="0.2">
      <c r="A535" s="5">
        <v>52.6</v>
      </c>
      <c r="B535" s="3">
        <f t="shared" si="52"/>
        <v>0.15500000000000003</v>
      </c>
      <c r="C535" s="3">
        <f t="shared" si="53"/>
        <v>0.02</v>
      </c>
      <c r="D535">
        <f t="shared" si="54"/>
        <v>100</v>
      </c>
      <c r="E535">
        <f t="shared" si="55"/>
        <v>5.79</v>
      </c>
      <c r="F535">
        <f t="shared" si="56"/>
        <v>40</v>
      </c>
      <c r="G535">
        <f t="shared" si="57"/>
        <v>2.23719652429148</v>
      </c>
      <c r="H535">
        <f t="shared" si="58"/>
        <v>5.3847000000000009E-4</v>
      </c>
      <c r="I535" s="3">
        <v>0.92059999999999997</v>
      </c>
      <c r="J535" s="3">
        <v>2.29E-2</v>
      </c>
      <c r="K535">
        <f t="shared" si="59"/>
        <v>1.596000000000046E-5</v>
      </c>
    </row>
    <row r="536" spans="1:11" x14ac:dyDescent="0.2">
      <c r="A536" s="5">
        <v>52.7</v>
      </c>
      <c r="B536" s="3">
        <f t="shared" si="52"/>
        <v>0.15580000000000005</v>
      </c>
      <c r="C536" s="3">
        <f t="shared" si="53"/>
        <v>1.9900000000000001E-2</v>
      </c>
      <c r="D536">
        <f t="shared" si="54"/>
        <v>100</v>
      </c>
      <c r="E536">
        <f t="shared" si="55"/>
        <v>5.79</v>
      </c>
      <c r="F536">
        <f t="shared" si="56"/>
        <v>40</v>
      </c>
      <c r="G536">
        <f t="shared" si="57"/>
        <v>2.2260105416700231</v>
      </c>
      <c r="H536">
        <f t="shared" si="58"/>
        <v>5.4124920000000023E-4</v>
      </c>
      <c r="I536" s="3">
        <v>0.9214</v>
      </c>
      <c r="J536" s="3">
        <v>2.2800000000000001E-2</v>
      </c>
      <c r="K536">
        <f t="shared" si="59"/>
        <v>2.0100000000000018E-5</v>
      </c>
    </row>
    <row r="537" spans="1:11" x14ac:dyDescent="0.2">
      <c r="A537" s="5">
        <v>52.8</v>
      </c>
      <c r="B537" s="3">
        <f t="shared" si="52"/>
        <v>0.15680000000000005</v>
      </c>
      <c r="C537" s="3">
        <f t="shared" si="53"/>
        <v>2.0299999999999999E-2</v>
      </c>
      <c r="D537">
        <f t="shared" si="54"/>
        <v>100</v>
      </c>
      <c r="E537">
        <f t="shared" si="55"/>
        <v>5.79</v>
      </c>
      <c r="F537">
        <f t="shared" si="56"/>
        <v>40</v>
      </c>
      <c r="G537">
        <f t="shared" si="57"/>
        <v>2.2707544721558524</v>
      </c>
      <c r="H537">
        <f t="shared" si="58"/>
        <v>5.4472320000000017E-4</v>
      </c>
      <c r="I537" s="3">
        <v>0.9224</v>
      </c>
      <c r="J537" s="3">
        <v>2.3199999999999998E-2</v>
      </c>
      <c r="K537">
        <f t="shared" si="59"/>
        <v>1.4175000000000685E-5</v>
      </c>
    </row>
    <row r="538" spans="1:11" x14ac:dyDescent="0.2">
      <c r="A538" s="5">
        <v>52.9</v>
      </c>
      <c r="B538" s="3">
        <f t="shared" si="52"/>
        <v>0.15750000000000008</v>
      </c>
      <c r="C538" s="3">
        <f t="shared" si="53"/>
        <v>2.0199999999999999E-2</v>
      </c>
      <c r="D538">
        <f t="shared" si="54"/>
        <v>100</v>
      </c>
      <c r="E538">
        <f t="shared" si="55"/>
        <v>5.79</v>
      </c>
      <c r="F538">
        <f t="shared" si="56"/>
        <v>40</v>
      </c>
      <c r="G538">
        <f t="shared" si="57"/>
        <v>2.259568489534395</v>
      </c>
      <c r="H538">
        <f t="shared" si="58"/>
        <v>5.4715500000000034E-4</v>
      </c>
      <c r="I538" s="3">
        <v>0.92310000000000003</v>
      </c>
      <c r="J538" s="3">
        <v>2.3099999999999999E-2</v>
      </c>
      <c r="K538">
        <f t="shared" si="59"/>
        <v>1.6280000000000468E-5</v>
      </c>
    </row>
    <row r="539" spans="1:11" x14ac:dyDescent="0.2">
      <c r="A539" s="5">
        <v>53</v>
      </c>
      <c r="B539" s="3">
        <f t="shared" si="52"/>
        <v>0.15830000000000011</v>
      </c>
      <c r="C539" s="3">
        <f t="shared" si="53"/>
        <v>2.0500000000000001E-2</v>
      </c>
      <c r="D539">
        <f t="shared" si="54"/>
        <v>100</v>
      </c>
      <c r="E539">
        <f t="shared" si="55"/>
        <v>5.79</v>
      </c>
      <c r="F539">
        <f t="shared" si="56"/>
        <v>40</v>
      </c>
      <c r="G539">
        <f t="shared" si="57"/>
        <v>2.293126437398767</v>
      </c>
      <c r="H539">
        <f t="shared" si="58"/>
        <v>5.4993420000000036E-4</v>
      </c>
      <c r="I539" s="3">
        <v>0.92390000000000005</v>
      </c>
      <c r="J539" s="3">
        <v>2.3400000000000001E-2</v>
      </c>
      <c r="K539">
        <f t="shared" si="59"/>
        <v>1.8494999999997962E-5</v>
      </c>
    </row>
    <row r="540" spans="1:11" x14ac:dyDescent="0.2">
      <c r="A540" s="5">
        <v>53.1</v>
      </c>
      <c r="B540" s="3">
        <f t="shared" si="52"/>
        <v>0.15920000000000001</v>
      </c>
      <c r="C540" s="3">
        <f t="shared" si="53"/>
        <v>2.06E-2</v>
      </c>
      <c r="D540">
        <f t="shared" si="54"/>
        <v>100</v>
      </c>
      <c r="E540">
        <f t="shared" si="55"/>
        <v>5.79</v>
      </c>
      <c r="F540">
        <f t="shared" si="56"/>
        <v>40</v>
      </c>
      <c r="G540">
        <f t="shared" si="57"/>
        <v>2.3043124200202243</v>
      </c>
      <c r="H540">
        <f t="shared" si="58"/>
        <v>5.5306080000000002E-4</v>
      </c>
      <c r="I540" s="3">
        <v>0.92479999999999996</v>
      </c>
      <c r="J540" s="3">
        <v>2.35E-2</v>
      </c>
      <c r="K540">
        <f t="shared" si="59"/>
        <v>2.060000000000002E-5</v>
      </c>
    </row>
    <row r="541" spans="1:11" x14ac:dyDescent="0.2">
      <c r="A541" s="5">
        <v>53.2</v>
      </c>
      <c r="B541" s="3">
        <f t="shared" si="52"/>
        <v>0.16020000000000001</v>
      </c>
      <c r="C541" s="3">
        <f t="shared" si="53"/>
        <v>2.06E-2</v>
      </c>
      <c r="D541">
        <f t="shared" si="54"/>
        <v>100</v>
      </c>
      <c r="E541">
        <f t="shared" si="55"/>
        <v>5.79</v>
      </c>
      <c r="F541">
        <f t="shared" si="56"/>
        <v>40</v>
      </c>
      <c r="G541">
        <f t="shared" si="57"/>
        <v>2.3043124200202243</v>
      </c>
      <c r="H541">
        <f t="shared" si="58"/>
        <v>5.5653479999999997E-4</v>
      </c>
      <c r="I541" s="3">
        <v>0.92579999999999996</v>
      </c>
      <c r="J541" s="3">
        <v>2.35E-2</v>
      </c>
      <c r="K541">
        <f t="shared" si="59"/>
        <v>1.242000000000093E-5</v>
      </c>
    </row>
    <row r="542" spans="1:11" x14ac:dyDescent="0.2">
      <c r="A542" s="5">
        <v>53.3</v>
      </c>
      <c r="B542" s="3">
        <f t="shared" ref="B542:B605" si="60">I542-$I$349</f>
        <v>0.16080000000000005</v>
      </c>
      <c r="C542" s="3">
        <f t="shared" ref="C542:C605" si="61">J542-$J$349</f>
        <v>2.0799999999999999E-2</v>
      </c>
      <c r="D542">
        <f t="shared" si="54"/>
        <v>100</v>
      </c>
      <c r="E542">
        <f t="shared" si="55"/>
        <v>5.79</v>
      </c>
      <c r="F542">
        <f t="shared" si="56"/>
        <v>40</v>
      </c>
      <c r="G542">
        <f t="shared" si="57"/>
        <v>2.3266843852631389</v>
      </c>
      <c r="H542">
        <f t="shared" si="58"/>
        <v>5.5861920000000018E-4</v>
      </c>
      <c r="I542" s="3">
        <v>0.9264</v>
      </c>
      <c r="J542" s="3">
        <v>2.3699999999999999E-2</v>
      </c>
      <c r="K542">
        <f t="shared" si="59"/>
        <v>1.8720000000000248E-5</v>
      </c>
    </row>
    <row r="543" spans="1:11" x14ac:dyDescent="0.2">
      <c r="A543" s="5">
        <v>53.4</v>
      </c>
      <c r="B543" s="3">
        <f t="shared" si="60"/>
        <v>0.16170000000000007</v>
      </c>
      <c r="C543" s="3">
        <f t="shared" si="61"/>
        <v>2.0799999999999999E-2</v>
      </c>
      <c r="D543">
        <f t="shared" si="54"/>
        <v>100</v>
      </c>
      <c r="E543">
        <f t="shared" si="55"/>
        <v>5.79</v>
      </c>
      <c r="F543">
        <f t="shared" si="56"/>
        <v>40</v>
      </c>
      <c r="G543">
        <f t="shared" si="57"/>
        <v>2.3266843852631389</v>
      </c>
      <c r="H543">
        <f t="shared" si="58"/>
        <v>5.6174580000000027E-4</v>
      </c>
      <c r="I543" s="3">
        <v>0.92730000000000001</v>
      </c>
      <c r="J543" s="3">
        <v>2.3699999999999999E-2</v>
      </c>
      <c r="K543">
        <f t="shared" si="59"/>
        <v>2.2989999999999792E-5</v>
      </c>
    </row>
    <row r="544" spans="1:11" x14ac:dyDescent="0.2">
      <c r="A544" s="5">
        <v>53.5</v>
      </c>
      <c r="B544" s="3">
        <f t="shared" si="60"/>
        <v>0.16280000000000006</v>
      </c>
      <c r="C544" s="3">
        <f t="shared" si="61"/>
        <v>2.1000000000000001E-2</v>
      </c>
      <c r="D544">
        <f t="shared" si="54"/>
        <v>100</v>
      </c>
      <c r="E544">
        <f t="shared" si="55"/>
        <v>5.79</v>
      </c>
      <c r="F544">
        <f t="shared" si="56"/>
        <v>40</v>
      </c>
      <c r="G544">
        <f t="shared" si="57"/>
        <v>2.349056350506054</v>
      </c>
      <c r="H544">
        <f t="shared" si="58"/>
        <v>5.6556720000000018E-4</v>
      </c>
      <c r="I544" s="3">
        <v>0.9284</v>
      </c>
      <c r="J544" s="3">
        <v>2.3900000000000001E-2</v>
      </c>
      <c r="K544">
        <f t="shared" si="59"/>
        <v>1.4700000000000713E-5</v>
      </c>
    </row>
    <row r="545" spans="1:11" x14ac:dyDescent="0.2">
      <c r="A545" s="5">
        <v>53.6</v>
      </c>
      <c r="B545" s="3">
        <f t="shared" si="60"/>
        <v>0.16350000000000009</v>
      </c>
      <c r="C545" s="3">
        <f t="shared" si="61"/>
        <v>2.1000000000000001E-2</v>
      </c>
      <c r="D545">
        <f t="shared" si="54"/>
        <v>100</v>
      </c>
      <c r="E545">
        <f t="shared" si="55"/>
        <v>5.79</v>
      </c>
      <c r="F545">
        <f t="shared" si="56"/>
        <v>40</v>
      </c>
      <c r="G545">
        <f t="shared" si="57"/>
        <v>2.349056350506054</v>
      </c>
      <c r="H545">
        <f t="shared" si="58"/>
        <v>5.6799900000000024E-4</v>
      </c>
      <c r="I545" s="3">
        <v>0.92910000000000004</v>
      </c>
      <c r="J545" s="3">
        <v>2.3900000000000001E-2</v>
      </c>
      <c r="K545">
        <f t="shared" si="59"/>
        <v>1.4769999999998375E-5</v>
      </c>
    </row>
    <row r="546" spans="1:11" x14ac:dyDescent="0.2">
      <c r="A546" s="5">
        <v>53.7</v>
      </c>
      <c r="B546" s="3">
        <f t="shared" si="60"/>
        <v>0.16420000000000001</v>
      </c>
      <c r="C546" s="3">
        <f t="shared" si="61"/>
        <v>2.12E-2</v>
      </c>
      <c r="D546">
        <f t="shared" si="54"/>
        <v>100</v>
      </c>
      <c r="E546">
        <f t="shared" si="55"/>
        <v>5.79</v>
      </c>
      <c r="F546">
        <f t="shared" si="56"/>
        <v>40</v>
      </c>
      <c r="G546">
        <f t="shared" si="57"/>
        <v>2.3714283157489686</v>
      </c>
      <c r="H546">
        <f t="shared" si="58"/>
        <v>5.7043079999999997E-4</v>
      </c>
      <c r="I546" s="3">
        <v>0.92979999999999996</v>
      </c>
      <c r="J546" s="3">
        <v>2.41E-2</v>
      </c>
      <c r="K546">
        <f t="shared" si="59"/>
        <v>1.9080000000000251E-5</v>
      </c>
    </row>
    <row r="547" spans="1:11" x14ac:dyDescent="0.2">
      <c r="A547" s="5">
        <v>53.8</v>
      </c>
      <c r="B547" s="3">
        <f t="shared" si="60"/>
        <v>0.16510000000000002</v>
      </c>
      <c r="C547" s="3">
        <f t="shared" si="61"/>
        <v>2.12E-2</v>
      </c>
      <c r="D547">
        <f t="shared" si="54"/>
        <v>100</v>
      </c>
      <c r="E547">
        <f t="shared" si="55"/>
        <v>5.79</v>
      </c>
      <c r="F547">
        <f t="shared" si="56"/>
        <v>40</v>
      </c>
      <c r="G547">
        <f t="shared" si="57"/>
        <v>2.3714283157489686</v>
      </c>
      <c r="H547">
        <f t="shared" si="58"/>
        <v>5.7355740000000007E-4</v>
      </c>
      <c r="I547" s="3">
        <v>0.93069999999999997</v>
      </c>
      <c r="J547" s="3">
        <v>2.41E-2</v>
      </c>
      <c r="K547">
        <f t="shared" si="59"/>
        <v>1.9170000000000252E-5</v>
      </c>
    </row>
    <row r="548" spans="1:11" x14ac:dyDescent="0.2">
      <c r="A548" s="5">
        <v>53.9</v>
      </c>
      <c r="B548" s="3">
        <f t="shared" si="60"/>
        <v>0.16600000000000004</v>
      </c>
      <c r="C548" s="3">
        <f t="shared" si="61"/>
        <v>2.1399999999999999E-2</v>
      </c>
      <c r="D548">
        <f t="shared" si="54"/>
        <v>100</v>
      </c>
      <c r="E548">
        <f t="shared" si="55"/>
        <v>5.79</v>
      </c>
      <c r="F548">
        <f t="shared" si="56"/>
        <v>40</v>
      </c>
      <c r="G548">
        <f t="shared" si="57"/>
        <v>2.3938002809918832</v>
      </c>
      <c r="H548">
        <f t="shared" si="58"/>
        <v>5.7668400000000016E-4</v>
      </c>
      <c r="I548" s="3">
        <v>0.93159999999999998</v>
      </c>
      <c r="J548" s="3">
        <v>2.4299999999999999E-2</v>
      </c>
      <c r="K548">
        <f t="shared" si="59"/>
        <v>1.5015000000000728E-5</v>
      </c>
    </row>
    <row r="549" spans="1:11" x14ac:dyDescent="0.2">
      <c r="A549" s="5">
        <v>54</v>
      </c>
      <c r="B549" s="3">
        <f t="shared" si="60"/>
        <v>0.16670000000000007</v>
      </c>
      <c r="C549" s="3">
        <f t="shared" si="61"/>
        <v>2.1500000000000002E-2</v>
      </c>
      <c r="D549">
        <f t="shared" si="54"/>
        <v>100</v>
      </c>
      <c r="E549">
        <f t="shared" si="55"/>
        <v>5.79</v>
      </c>
      <c r="F549">
        <f t="shared" si="56"/>
        <v>40</v>
      </c>
      <c r="G549">
        <f t="shared" si="57"/>
        <v>2.404986263613341</v>
      </c>
      <c r="H549">
        <f t="shared" si="58"/>
        <v>5.7911580000000033E-4</v>
      </c>
      <c r="I549" s="3">
        <v>0.93230000000000002</v>
      </c>
      <c r="J549" s="3">
        <v>2.4400000000000002E-2</v>
      </c>
      <c r="K549">
        <f t="shared" si="59"/>
        <v>1.7240000000000492E-5</v>
      </c>
    </row>
    <row r="550" spans="1:11" x14ac:dyDescent="0.2">
      <c r="A550" s="5">
        <v>54.1</v>
      </c>
      <c r="B550" s="3">
        <f t="shared" si="60"/>
        <v>0.16750000000000009</v>
      </c>
      <c r="C550" s="3">
        <f t="shared" si="61"/>
        <v>2.1600000000000001E-2</v>
      </c>
      <c r="D550">
        <f t="shared" si="54"/>
        <v>100</v>
      </c>
      <c r="E550">
        <f t="shared" si="55"/>
        <v>5.79</v>
      </c>
      <c r="F550">
        <f t="shared" si="56"/>
        <v>40</v>
      </c>
      <c r="G550">
        <f t="shared" si="57"/>
        <v>2.4161722462347979</v>
      </c>
      <c r="H550">
        <f t="shared" si="58"/>
        <v>5.8189500000000035E-4</v>
      </c>
      <c r="I550" s="3">
        <v>0.93310000000000004</v>
      </c>
      <c r="J550" s="3">
        <v>2.4500000000000001E-2</v>
      </c>
      <c r="K550">
        <f t="shared" si="59"/>
        <v>2.160000000000002E-5</v>
      </c>
    </row>
    <row r="551" spans="1:11" x14ac:dyDescent="0.2">
      <c r="A551" s="5">
        <v>54.2</v>
      </c>
      <c r="B551" s="3">
        <f t="shared" si="60"/>
        <v>0.16850000000000009</v>
      </c>
      <c r="C551" s="3">
        <f t="shared" si="61"/>
        <v>2.1600000000000001E-2</v>
      </c>
      <c r="D551">
        <f t="shared" si="54"/>
        <v>100</v>
      </c>
      <c r="E551">
        <f t="shared" si="55"/>
        <v>5.79</v>
      </c>
      <c r="F551">
        <f t="shared" si="56"/>
        <v>40</v>
      </c>
      <c r="G551">
        <f t="shared" si="57"/>
        <v>2.4161722462347979</v>
      </c>
      <c r="H551">
        <f t="shared" si="58"/>
        <v>5.853690000000003E-4</v>
      </c>
      <c r="I551" s="3">
        <v>0.93410000000000004</v>
      </c>
      <c r="J551" s="3">
        <v>2.4500000000000001E-2</v>
      </c>
      <c r="K551">
        <f t="shared" si="59"/>
        <v>1.7359999999998089E-5</v>
      </c>
    </row>
    <row r="552" spans="1:11" x14ac:dyDescent="0.2">
      <c r="A552" s="5">
        <v>54.3</v>
      </c>
      <c r="B552" s="3">
        <f t="shared" si="60"/>
        <v>0.16930000000000001</v>
      </c>
      <c r="C552" s="3">
        <f t="shared" si="61"/>
        <v>2.18E-2</v>
      </c>
      <c r="D552">
        <f t="shared" si="54"/>
        <v>100</v>
      </c>
      <c r="E552">
        <f t="shared" si="55"/>
        <v>5.79</v>
      </c>
      <c r="F552">
        <f t="shared" si="56"/>
        <v>40</v>
      </c>
      <c r="G552">
        <f t="shared" si="57"/>
        <v>2.4385442114777129</v>
      </c>
      <c r="H552">
        <f t="shared" si="58"/>
        <v>5.8814819999999999E-4</v>
      </c>
      <c r="I552" s="3">
        <v>0.93489999999999995</v>
      </c>
      <c r="J552" s="3">
        <v>2.47E-2</v>
      </c>
      <c r="K552">
        <f t="shared" si="59"/>
        <v>1.3140000000000984E-5</v>
      </c>
    </row>
    <row r="553" spans="1:11" x14ac:dyDescent="0.2">
      <c r="A553" s="5">
        <v>54.4</v>
      </c>
      <c r="B553" s="3">
        <f t="shared" si="60"/>
        <v>0.16990000000000005</v>
      </c>
      <c r="C553" s="3">
        <f t="shared" si="61"/>
        <v>2.1999999999999999E-2</v>
      </c>
      <c r="D553">
        <f t="shared" si="54"/>
        <v>100</v>
      </c>
      <c r="E553">
        <f t="shared" si="55"/>
        <v>5.79</v>
      </c>
      <c r="F553">
        <f t="shared" si="56"/>
        <v>40</v>
      </c>
      <c r="G553">
        <f t="shared" si="57"/>
        <v>2.4609161767206285</v>
      </c>
      <c r="H553">
        <f t="shared" si="58"/>
        <v>5.902326000000002E-4</v>
      </c>
      <c r="I553" s="3">
        <v>0.9355</v>
      </c>
      <c r="J553" s="3">
        <v>2.4899999999999999E-2</v>
      </c>
      <c r="K553">
        <f t="shared" si="59"/>
        <v>2.200000000000002E-5</v>
      </c>
    </row>
    <row r="554" spans="1:11" x14ac:dyDescent="0.2">
      <c r="A554" s="5">
        <v>54.5</v>
      </c>
      <c r="B554" s="3">
        <f t="shared" si="60"/>
        <v>0.17090000000000005</v>
      </c>
      <c r="C554" s="3">
        <f t="shared" si="61"/>
        <v>2.1999999999999999E-2</v>
      </c>
      <c r="D554">
        <f t="shared" si="54"/>
        <v>100</v>
      </c>
      <c r="E554">
        <f t="shared" si="55"/>
        <v>5.79</v>
      </c>
      <c r="F554">
        <f t="shared" si="56"/>
        <v>40</v>
      </c>
      <c r="G554">
        <f t="shared" si="57"/>
        <v>2.4609161767206285</v>
      </c>
      <c r="H554">
        <f t="shared" si="58"/>
        <v>5.9370660000000015E-4</v>
      </c>
      <c r="I554" s="3">
        <v>0.9365</v>
      </c>
      <c r="J554" s="3">
        <v>2.4899999999999999E-2</v>
      </c>
      <c r="K554">
        <f t="shared" si="59"/>
        <v>2.200000000000002E-5</v>
      </c>
    </row>
    <row r="555" spans="1:11" x14ac:dyDescent="0.2">
      <c r="A555" s="5">
        <v>54.6</v>
      </c>
      <c r="B555" s="3">
        <f t="shared" si="60"/>
        <v>0.17190000000000005</v>
      </c>
      <c r="C555" s="3">
        <f t="shared" si="61"/>
        <v>2.1999999999999999E-2</v>
      </c>
      <c r="D555">
        <f t="shared" si="54"/>
        <v>100</v>
      </c>
      <c r="E555">
        <f t="shared" si="55"/>
        <v>5.79</v>
      </c>
      <c r="F555">
        <f t="shared" si="56"/>
        <v>40</v>
      </c>
      <c r="G555">
        <f t="shared" si="57"/>
        <v>2.4609161767206285</v>
      </c>
      <c r="H555">
        <f t="shared" si="58"/>
        <v>5.971806000000002E-4</v>
      </c>
      <c r="I555" s="3">
        <v>0.9375</v>
      </c>
      <c r="J555" s="3">
        <v>2.4899999999999999E-2</v>
      </c>
      <c r="K555">
        <f t="shared" si="59"/>
        <v>1.3260000000000995E-5</v>
      </c>
    </row>
    <row r="556" spans="1:11" x14ac:dyDescent="0.2">
      <c r="A556" s="5">
        <v>54.7</v>
      </c>
      <c r="B556" s="3">
        <f t="shared" si="60"/>
        <v>0.1725000000000001</v>
      </c>
      <c r="C556" s="3">
        <f t="shared" si="61"/>
        <v>2.2200000000000001E-2</v>
      </c>
      <c r="D556">
        <f t="shared" si="54"/>
        <v>100</v>
      </c>
      <c r="E556">
        <f t="shared" si="55"/>
        <v>5.79</v>
      </c>
      <c r="F556">
        <f t="shared" si="56"/>
        <v>40</v>
      </c>
      <c r="G556">
        <f t="shared" si="57"/>
        <v>2.4832881419635431</v>
      </c>
      <c r="H556">
        <f t="shared" si="58"/>
        <v>5.9926500000000041E-4</v>
      </c>
      <c r="I556" s="3">
        <v>0.93810000000000004</v>
      </c>
      <c r="J556" s="3">
        <v>2.5100000000000001E-2</v>
      </c>
      <c r="K556">
        <f t="shared" si="59"/>
        <v>1.7839999999998037E-5</v>
      </c>
    </row>
    <row r="557" spans="1:11" x14ac:dyDescent="0.2">
      <c r="A557" s="5">
        <v>54.8</v>
      </c>
      <c r="B557" s="3">
        <f t="shared" si="60"/>
        <v>0.17330000000000001</v>
      </c>
      <c r="C557" s="3">
        <f t="shared" si="61"/>
        <v>2.24E-2</v>
      </c>
      <c r="D557">
        <f t="shared" si="54"/>
        <v>100</v>
      </c>
      <c r="E557">
        <f t="shared" si="55"/>
        <v>5.79</v>
      </c>
      <c r="F557">
        <f t="shared" si="56"/>
        <v>40</v>
      </c>
      <c r="G557">
        <f t="shared" si="57"/>
        <v>2.5056601072064577</v>
      </c>
      <c r="H557">
        <f t="shared" si="58"/>
        <v>6.020442E-4</v>
      </c>
      <c r="I557" s="3">
        <v>0.93889999999999996</v>
      </c>
      <c r="J557" s="3">
        <v>2.53E-2</v>
      </c>
      <c r="K557">
        <f t="shared" si="59"/>
        <v>2.0070000000000267E-5</v>
      </c>
    </row>
    <row r="558" spans="1:11" x14ac:dyDescent="0.2">
      <c r="A558" s="5">
        <v>54.9</v>
      </c>
      <c r="B558" s="3">
        <f t="shared" si="60"/>
        <v>0.17420000000000002</v>
      </c>
      <c r="C558" s="3">
        <f t="shared" si="61"/>
        <v>2.2200000000000001E-2</v>
      </c>
      <c r="D558">
        <f t="shared" si="54"/>
        <v>100</v>
      </c>
      <c r="E558">
        <f t="shared" si="55"/>
        <v>5.79</v>
      </c>
      <c r="F558">
        <f t="shared" si="56"/>
        <v>40</v>
      </c>
      <c r="G558">
        <f t="shared" si="57"/>
        <v>2.4832881419635431</v>
      </c>
      <c r="H558">
        <f t="shared" si="58"/>
        <v>6.0517080000000009E-4</v>
      </c>
      <c r="I558" s="3">
        <v>0.93979999999999997</v>
      </c>
      <c r="J558" s="3">
        <v>2.5100000000000001E-2</v>
      </c>
      <c r="K558">
        <f t="shared" si="59"/>
        <v>2.2450000000000021E-5</v>
      </c>
    </row>
    <row r="559" spans="1:11" x14ac:dyDescent="0.2">
      <c r="A559" s="5">
        <v>55</v>
      </c>
      <c r="B559" s="3">
        <f t="shared" si="60"/>
        <v>0.17520000000000002</v>
      </c>
      <c r="C559" s="3">
        <f t="shared" si="61"/>
        <v>2.2700000000000001E-2</v>
      </c>
      <c r="D559">
        <f t="shared" si="54"/>
        <v>100</v>
      </c>
      <c r="E559">
        <f t="shared" si="55"/>
        <v>5.79</v>
      </c>
      <c r="F559">
        <f t="shared" si="56"/>
        <v>40</v>
      </c>
      <c r="G559">
        <f t="shared" si="57"/>
        <v>2.5392180550708301</v>
      </c>
      <c r="H559">
        <f t="shared" si="58"/>
        <v>6.0864480000000004E-4</v>
      </c>
      <c r="I559" s="3">
        <v>0.94079999999999997</v>
      </c>
      <c r="J559" s="3">
        <v>2.5600000000000001E-2</v>
      </c>
      <c r="K559">
        <f t="shared" si="59"/>
        <v>1.5855000000000769E-5</v>
      </c>
    </row>
    <row r="560" spans="1:11" x14ac:dyDescent="0.2">
      <c r="A560" s="5">
        <v>55.1</v>
      </c>
      <c r="B560" s="3">
        <f t="shared" si="60"/>
        <v>0.17590000000000006</v>
      </c>
      <c r="C560" s="3">
        <f t="shared" si="61"/>
        <v>2.2599999999999999E-2</v>
      </c>
      <c r="D560">
        <f t="shared" si="54"/>
        <v>100</v>
      </c>
      <c r="E560">
        <f t="shared" si="55"/>
        <v>5.79</v>
      </c>
      <c r="F560">
        <f t="shared" si="56"/>
        <v>40</v>
      </c>
      <c r="G560">
        <f t="shared" si="57"/>
        <v>2.5280320724493723</v>
      </c>
      <c r="H560">
        <f t="shared" si="58"/>
        <v>6.1107660000000021E-4</v>
      </c>
      <c r="I560" s="3">
        <v>0.9415</v>
      </c>
      <c r="J560" s="3">
        <v>2.5499999999999998E-2</v>
      </c>
      <c r="K560">
        <f t="shared" si="59"/>
        <v>2.038500000000027E-5</v>
      </c>
    </row>
    <row r="561" spans="1:11" x14ac:dyDescent="0.2">
      <c r="A561" s="5">
        <v>55.2</v>
      </c>
      <c r="B561" s="3">
        <f t="shared" si="60"/>
        <v>0.17680000000000007</v>
      </c>
      <c r="C561" s="3">
        <f t="shared" si="61"/>
        <v>2.2700000000000001E-2</v>
      </c>
      <c r="D561">
        <f t="shared" si="54"/>
        <v>100</v>
      </c>
      <c r="E561">
        <f t="shared" si="55"/>
        <v>5.79</v>
      </c>
      <c r="F561">
        <f t="shared" si="56"/>
        <v>40</v>
      </c>
      <c r="G561">
        <f t="shared" si="57"/>
        <v>2.5392180550708301</v>
      </c>
      <c r="H561">
        <f t="shared" si="58"/>
        <v>6.1420320000000019E-4</v>
      </c>
      <c r="I561" s="3">
        <v>0.94240000000000002</v>
      </c>
      <c r="J561" s="3">
        <v>2.5600000000000001E-2</v>
      </c>
      <c r="K561">
        <f t="shared" si="59"/>
        <v>2.2850000000000023E-5</v>
      </c>
    </row>
    <row r="562" spans="1:11" x14ac:dyDescent="0.2">
      <c r="A562" s="5">
        <v>55.3</v>
      </c>
      <c r="B562" s="3">
        <f t="shared" si="60"/>
        <v>0.17780000000000007</v>
      </c>
      <c r="C562" s="3">
        <f t="shared" si="61"/>
        <v>2.3E-2</v>
      </c>
      <c r="D562">
        <f t="shared" si="54"/>
        <v>100</v>
      </c>
      <c r="E562">
        <f t="shared" si="55"/>
        <v>5.79</v>
      </c>
      <c r="F562">
        <f t="shared" si="56"/>
        <v>40</v>
      </c>
      <c r="G562">
        <f t="shared" si="57"/>
        <v>2.572776002935202</v>
      </c>
      <c r="H562">
        <f t="shared" si="58"/>
        <v>6.1767720000000025E-4</v>
      </c>
      <c r="I562" s="3">
        <v>0.94340000000000002</v>
      </c>
      <c r="J562" s="3">
        <v>2.5899999999999999E-2</v>
      </c>
      <c r="K562">
        <f t="shared" si="59"/>
        <v>1.6100000000000781E-5</v>
      </c>
    </row>
    <row r="563" spans="1:11" x14ac:dyDescent="0.2">
      <c r="A563" s="5">
        <v>55.4</v>
      </c>
      <c r="B563" s="3">
        <f t="shared" si="60"/>
        <v>0.1785000000000001</v>
      </c>
      <c r="C563" s="3">
        <f t="shared" si="61"/>
        <v>2.3E-2</v>
      </c>
      <c r="D563">
        <f t="shared" si="54"/>
        <v>100</v>
      </c>
      <c r="E563">
        <f t="shared" si="55"/>
        <v>5.79</v>
      </c>
      <c r="F563">
        <f t="shared" si="56"/>
        <v>40</v>
      </c>
      <c r="G563">
        <f t="shared" si="57"/>
        <v>2.572776002935202</v>
      </c>
      <c r="H563">
        <f t="shared" si="58"/>
        <v>6.2010900000000031E-4</v>
      </c>
      <c r="I563" s="3">
        <v>0.94410000000000005</v>
      </c>
      <c r="J563" s="3">
        <v>2.5899999999999999E-2</v>
      </c>
      <c r="K563">
        <f t="shared" si="59"/>
        <v>1.379999999999848E-5</v>
      </c>
    </row>
    <row r="564" spans="1:11" x14ac:dyDescent="0.2">
      <c r="A564" s="5">
        <v>55.5</v>
      </c>
      <c r="B564" s="3">
        <f t="shared" si="60"/>
        <v>0.17910000000000004</v>
      </c>
      <c r="C564" s="3">
        <f t="shared" si="61"/>
        <v>2.3E-2</v>
      </c>
      <c r="D564">
        <f t="shared" si="54"/>
        <v>100</v>
      </c>
      <c r="E564">
        <f t="shared" si="55"/>
        <v>5.79</v>
      </c>
      <c r="F564">
        <f t="shared" si="56"/>
        <v>40</v>
      </c>
      <c r="G564">
        <f t="shared" si="57"/>
        <v>2.572776002935202</v>
      </c>
      <c r="H564">
        <f t="shared" si="58"/>
        <v>6.2219340000000008E-4</v>
      </c>
      <c r="I564" s="3">
        <v>0.94469999999999998</v>
      </c>
      <c r="J564" s="3">
        <v>2.5899999999999999E-2</v>
      </c>
      <c r="K564">
        <f t="shared" si="59"/>
        <v>2.3100000000000023E-5</v>
      </c>
    </row>
    <row r="565" spans="1:11" s="2" customFormat="1" x14ac:dyDescent="0.2">
      <c r="A565" s="9">
        <v>55.6</v>
      </c>
      <c r="B565" s="10">
        <f t="shared" si="60"/>
        <v>0.18010000000000004</v>
      </c>
      <c r="C565" s="10">
        <f t="shared" si="61"/>
        <v>2.3200000000000002E-2</v>
      </c>
      <c r="D565" s="2">
        <f t="shared" si="54"/>
        <v>100</v>
      </c>
      <c r="E565" s="2">
        <f t="shared" si="55"/>
        <v>5.79</v>
      </c>
      <c r="F565" s="2">
        <f t="shared" si="56"/>
        <v>40</v>
      </c>
      <c r="G565" s="2">
        <f t="shared" si="57"/>
        <v>2.5951479681781171</v>
      </c>
      <c r="H565" s="2">
        <f t="shared" si="58"/>
        <v>6.2566740000000013E-4</v>
      </c>
      <c r="I565" s="10">
        <v>0.94569999999999999</v>
      </c>
      <c r="J565" s="10">
        <v>2.6100000000000002E-2</v>
      </c>
      <c r="K565" s="2">
        <f t="shared" si="59"/>
        <v>2.0835000000000277E-5</v>
      </c>
    </row>
    <row r="566" spans="1:11" x14ac:dyDescent="0.2">
      <c r="A566" s="5">
        <v>55.7</v>
      </c>
      <c r="B566" s="3">
        <f t="shared" si="60"/>
        <v>0.18100000000000005</v>
      </c>
      <c r="C566" s="3">
        <f t="shared" si="61"/>
        <v>2.3099999999999999E-2</v>
      </c>
      <c r="D566">
        <f t="shared" si="54"/>
        <v>100</v>
      </c>
      <c r="E566">
        <f t="shared" si="55"/>
        <v>5.79</v>
      </c>
      <c r="F566">
        <f t="shared" si="56"/>
        <v>40</v>
      </c>
      <c r="G566">
        <f t="shared" si="57"/>
        <v>2.5839619855566593</v>
      </c>
      <c r="H566">
        <f t="shared" si="58"/>
        <v>6.2879400000000012E-4</v>
      </c>
      <c r="I566" s="3">
        <v>0.9466</v>
      </c>
      <c r="J566" s="3">
        <v>2.5999999999999999E-2</v>
      </c>
      <c r="K566">
        <f t="shared" si="59"/>
        <v>1.6205000000000784E-5</v>
      </c>
    </row>
    <row r="567" spans="1:11" x14ac:dyDescent="0.2">
      <c r="A567" s="5">
        <v>55.8</v>
      </c>
      <c r="B567" s="3">
        <f t="shared" si="60"/>
        <v>0.18170000000000008</v>
      </c>
      <c r="C567" s="3">
        <f t="shared" si="61"/>
        <v>2.3200000000000002E-2</v>
      </c>
      <c r="D567">
        <f t="shared" si="54"/>
        <v>100</v>
      </c>
      <c r="E567">
        <f t="shared" si="55"/>
        <v>5.79</v>
      </c>
      <c r="F567">
        <f t="shared" si="56"/>
        <v>40</v>
      </c>
      <c r="G567">
        <f t="shared" si="57"/>
        <v>2.5951479681781171</v>
      </c>
      <c r="H567">
        <f t="shared" si="58"/>
        <v>6.3122580000000029E-4</v>
      </c>
      <c r="I567" s="3">
        <v>0.94730000000000003</v>
      </c>
      <c r="J567" s="3">
        <v>2.6100000000000002E-2</v>
      </c>
      <c r="K567">
        <f t="shared" si="59"/>
        <v>1.8640000000000536E-5</v>
      </c>
    </row>
    <row r="568" spans="1:11" x14ac:dyDescent="0.2">
      <c r="A568" s="5">
        <v>55.9</v>
      </c>
      <c r="B568" s="3">
        <f t="shared" si="60"/>
        <v>0.18250000000000011</v>
      </c>
      <c r="C568" s="3">
        <f t="shared" si="61"/>
        <v>2.3400000000000001E-2</v>
      </c>
      <c r="D568">
        <f t="shared" si="54"/>
        <v>100</v>
      </c>
      <c r="E568">
        <f t="shared" si="55"/>
        <v>5.79</v>
      </c>
      <c r="F568">
        <f t="shared" si="56"/>
        <v>40</v>
      </c>
      <c r="G568">
        <f t="shared" si="57"/>
        <v>2.6175199334210317</v>
      </c>
      <c r="H568">
        <f t="shared" si="58"/>
        <v>6.3400500000000042E-4</v>
      </c>
      <c r="I568" s="3">
        <v>0.94810000000000005</v>
      </c>
      <c r="J568" s="3">
        <v>2.63E-2</v>
      </c>
      <c r="K568">
        <f t="shared" si="59"/>
        <v>2.3500000000000022E-5</v>
      </c>
    </row>
    <row r="569" spans="1:11" x14ac:dyDescent="0.2">
      <c r="A569" s="5">
        <v>56</v>
      </c>
      <c r="B569" s="3">
        <f t="shared" si="60"/>
        <v>0.18350000000000011</v>
      </c>
      <c r="C569" s="3">
        <f t="shared" si="61"/>
        <v>2.3599999999999999E-2</v>
      </c>
      <c r="D569">
        <f t="shared" si="54"/>
        <v>100</v>
      </c>
      <c r="E569">
        <f t="shared" si="55"/>
        <v>5.79</v>
      </c>
      <c r="F569">
        <f t="shared" si="56"/>
        <v>40</v>
      </c>
      <c r="G569">
        <f t="shared" si="57"/>
        <v>2.6398918986639464</v>
      </c>
      <c r="H569">
        <f t="shared" si="58"/>
        <v>6.3747900000000037E-4</v>
      </c>
      <c r="I569" s="3">
        <v>0.94910000000000005</v>
      </c>
      <c r="J569" s="3">
        <v>2.6499999999999999E-2</v>
      </c>
      <c r="K569">
        <f t="shared" si="59"/>
        <v>1.8959999999997911E-5</v>
      </c>
    </row>
    <row r="570" spans="1:11" x14ac:dyDescent="0.2">
      <c r="A570" s="5">
        <v>56.1</v>
      </c>
      <c r="B570" s="3">
        <f t="shared" si="60"/>
        <v>0.18430000000000002</v>
      </c>
      <c r="C570" s="3">
        <f t="shared" si="61"/>
        <v>2.3800000000000002E-2</v>
      </c>
      <c r="D570">
        <f t="shared" si="54"/>
        <v>100</v>
      </c>
      <c r="E570">
        <f t="shared" si="55"/>
        <v>5.79</v>
      </c>
      <c r="F570">
        <f t="shared" si="56"/>
        <v>40</v>
      </c>
      <c r="G570">
        <f t="shared" si="57"/>
        <v>2.6622638639068614</v>
      </c>
      <c r="H570">
        <f t="shared" si="58"/>
        <v>6.4025820000000006E-4</v>
      </c>
      <c r="I570" s="3">
        <v>0.94989999999999997</v>
      </c>
      <c r="J570" s="3">
        <v>2.6700000000000002E-2</v>
      </c>
      <c r="K570">
        <f t="shared" si="59"/>
        <v>1.6660000000000809E-5</v>
      </c>
    </row>
    <row r="571" spans="1:11" x14ac:dyDescent="0.2">
      <c r="A571" s="5">
        <v>56.2</v>
      </c>
      <c r="B571" s="3">
        <f t="shared" si="60"/>
        <v>0.18500000000000005</v>
      </c>
      <c r="C571" s="3">
        <f t="shared" si="61"/>
        <v>2.3800000000000002E-2</v>
      </c>
      <c r="D571">
        <f t="shared" si="54"/>
        <v>100</v>
      </c>
      <c r="E571">
        <f t="shared" si="55"/>
        <v>5.79</v>
      </c>
      <c r="F571">
        <f t="shared" si="56"/>
        <v>40</v>
      </c>
      <c r="G571">
        <f t="shared" si="57"/>
        <v>2.6622638639068614</v>
      </c>
      <c r="H571">
        <f t="shared" si="58"/>
        <v>6.4269000000000012E-4</v>
      </c>
      <c r="I571" s="3">
        <v>0.9506</v>
      </c>
      <c r="J571" s="3">
        <v>2.6700000000000002E-2</v>
      </c>
      <c r="K571">
        <f t="shared" si="59"/>
        <v>1.9000000000000543E-5</v>
      </c>
    </row>
    <row r="572" spans="1:11" x14ac:dyDescent="0.2">
      <c r="A572" s="5">
        <v>56.3</v>
      </c>
      <c r="B572" s="3">
        <f t="shared" si="60"/>
        <v>0.18580000000000008</v>
      </c>
      <c r="C572" s="3">
        <f t="shared" si="61"/>
        <v>2.3699999999999999E-2</v>
      </c>
      <c r="D572">
        <f t="shared" si="54"/>
        <v>100</v>
      </c>
      <c r="E572">
        <f t="shared" si="55"/>
        <v>5.79</v>
      </c>
      <c r="F572">
        <f t="shared" si="56"/>
        <v>40</v>
      </c>
      <c r="G572">
        <f t="shared" si="57"/>
        <v>2.6510778812854032</v>
      </c>
      <c r="H572">
        <f t="shared" si="58"/>
        <v>6.4546920000000025E-4</v>
      </c>
      <c r="I572" s="3">
        <v>0.95140000000000002</v>
      </c>
      <c r="J572" s="3">
        <v>2.6599999999999999E-2</v>
      </c>
      <c r="K572">
        <f t="shared" si="59"/>
        <v>2.617999999999976E-5</v>
      </c>
    </row>
    <row r="573" spans="1:11" x14ac:dyDescent="0.2">
      <c r="A573" s="5">
        <v>56.4</v>
      </c>
      <c r="B573" s="3">
        <f t="shared" si="60"/>
        <v>0.18690000000000007</v>
      </c>
      <c r="C573" s="3">
        <f t="shared" si="61"/>
        <v>2.3900000000000001E-2</v>
      </c>
      <c r="D573">
        <f t="shared" si="54"/>
        <v>100</v>
      </c>
      <c r="E573">
        <f t="shared" si="55"/>
        <v>5.79</v>
      </c>
      <c r="F573">
        <f t="shared" si="56"/>
        <v>40</v>
      </c>
      <c r="G573">
        <f t="shared" si="57"/>
        <v>2.6734498465283187</v>
      </c>
      <c r="H573">
        <f t="shared" si="58"/>
        <v>6.4929060000000027E-4</v>
      </c>
      <c r="I573" s="3">
        <v>0.95250000000000001</v>
      </c>
      <c r="J573" s="3">
        <v>2.6800000000000001E-2</v>
      </c>
      <c r="K573">
        <f t="shared" si="59"/>
        <v>1.6800000000000815E-5</v>
      </c>
    </row>
    <row r="574" spans="1:11" x14ac:dyDescent="0.2">
      <c r="A574" s="5">
        <v>56.5</v>
      </c>
      <c r="B574" s="3">
        <f t="shared" si="60"/>
        <v>0.1876000000000001</v>
      </c>
      <c r="C574" s="3">
        <f t="shared" si="61"/>
        <v>2.41E-2</v>
      </c>
      <c r="D574">
        <f t="shared" si="54"/>
        <v>100</v>
      </c>
      <c r="E574">
        <f t="shared" si="55"/>
        <v>5.79</v>
      </c>
      <c r="F574">
        <f t="shared" si="56"/>
        <v>40</v>
      </c>
      <c r="G574">
        <f t="shared" si="57"/>
        <v>2.6958218117712334</v>
      </c>
      <c r="H574">
        <f t="shared" si="58"/>
        <v>6.5172240000000033E-4</v>
      </c>
      <c r="I574" s="3">
        <v>0.95320000000000005</v>
      </c>
      <c r="J574" s="3">
        <v>2.7E-2</v>
      </c>
      <c r="K574">
        <f t="shared" si="59"/>
        <v>1.6869999999998143E-5</v>
      </c>
    </row>
    <row r="575" spans="1:11" x14ac:dyDescent="0.2">
      <c r="A575" s="5">
        <v>56.6</v>
      </c>
      <c r="B575" s="3">
        <f t="shared" si="60"/>
        <v>0.18830000000000002</v>
      </c>
      <c r="C575" s="3">
        <f t="shared" si="61"/>
        <v>2.41E-2</v>
      </c>
      <c r="D575">
        <f t="shared" si="54"/>
        <v>100</v>
      </c>
      <c r="E575">
        <f t="shared" si="55"/>
        <v>5.79</v>
      </c>
      <c r="F575">
        <f t="shared" si="56"/>
        <v>40</v>
      </c>
      <c r="G575">
        <f t="shared" si="57"/>
        <v>2.6958218117712334</v>
      </c>
      <c r="H575">
        <f t="shared" si="58"/>
        <v>6.5415420000000007E-4</v>
      </c>
      <c r="I575" s="3">
        <v>0.95389999999999997</v>
      </c>
      <c r="J575" s="3">
        <v>2.7E-2</v>
      </c>
      <c r="K575">
        <f t="shared" si="59"/>
        <v>2.6619999999999755E-5</v>
      </c>
    </row>
    <row r="576" spans="1:11" x14ac:dyDescent="0.2">
      <c r="A576" s="5">
        <v>56.7</v>
      </c>
      <c r="B576" s="3">
        <f t="shared" si="60"/>
        <v>0.18940000000000001</v>
      </c>
      <c r="C576" s="3">
        <f t="shared" si="61"/>
        <v>2.4299999999999999E-2</v>
      </c>
      <c r="D576">
        <f t="shared" si="54"/>
        <v>100</v>
      </c>
      <c r="E576">
        <f t="shared" si="55"/>
        <v>5.79</v>
      </c>
      <c r="F576">
        <f t="shared" si="56"/>
        <v>40</v>
      </c>
      <c r="G576">
        <f t="shared" si="57"/>
        <v>2.718193777014148</v>
      </c>
      <c r="H576">
        <f t="shared" si="58"/>
        <v>6.5797560000000008E-4</v>
      </c>
      <c r="I576" s="3">
        <v>0.95499999999999996</v>
      </c>
      <c r="J576" s="3">
        <v>2.7199999999999998E-2</v>
      </c>
      <c r="K576">
        <f t="shared" si="59"/>
        <v>1.7010000000000825E-5</v>
      </c>
    </row>
    <row r="577" spans="1:11" x14ac:dyDescent="0.2">
      <c r="A577" s="5">
        <v>56.8</v>
      </c>
      <c r="B577" s="3">
        <f t="shared" si="60"/>
        <v>0.19010000000000005</v>
      </c>
      <c r="C577" s="3">
        <f t="shared" si="61"/>
        <v>2.4299999999999999E-2</v>
      </c>
      <c r="D577">
        <f t="shared" si="54"/>
        <v>100</v>
      </c>
      <c r="E577">
        <f t="shared" si="55"/>
        <v>5.79</v>
      </c>
      <c r="F577">
        <f t="shared" si="56"/>
        <v>40</v>
      </c>
      <c r="G577">
        <f t="shared" si="57"/>
        <v>2.718193777014148</v>
      </c>
      <c r="H577">
        <f t="shared" si="58"/>
        <v>6.6040740000000014E-4</v>
      </c>
      <c r="I577" s="3">
        <v>0.95569999999999999</v>
      </c>
      <c r="J577" s="3">
        <v>2.7199999999999998E-2</v>
      </c>
      <c r="K577">
        <f t="shared" si="59"/>
        <v>1.7045000000000827E-5</v>
      </c>
    </row>
    <row r="578" spans="1:11" x14ac:dyDescent="0.2">
      <c r="A578" s="5">
        <v>56.9</v>
      </c>
      <c r="B578" s="3">
        <f t="shared" si="60"/>
        <v>0.19080000000000008</v>
      </c>
      <c r="C578" s="3">
        <f t="shared" si="61"/>
        <v>2.4400000000000002E-2</v>
      </c>
      <c r="D578">
        <f t="shared" si="54"/>
        <v>100</v>
      </c>
      <c r="E578">
        <f t="shared" si="55"/>
        <v>5.79</v>
      </c>
      <c r="F578">
        <f t="shared" si="56"/>
        <v>40</v>
      </c>
      <c r="G578">
        <f t="shared" si="57"/>
        <v>2.7293797596356058</v>
      </c>
      <c r="H578">
        <f t="shared" si="58"/>
        <v>6.628392000000002E-4</v>
      </c>
      <c r="I578" s="3">
        <v>0.95640000000000003</v>
      </c>
      <c r="J578" s="3">
        <v>2.7300000000000001E-2</v>
      </c>
      <c r="K578">
        <f t="shared" si="59"/>
        <v>1.9600000000000561E-5</v>
      </c>
    </row>
    <row r="579" spans="1:11" x14ac:dyDescent="0.2">
      <c r="A579" s="5">
        <v>57</v>
      </c>
      <c r="B579" s="3">
        <f t="shared" si="60"/>
        <v>0.1916000000000001</v>
      </c>
      <c r="C579" s="3">
        <f t="shared" si="61"/>
        <v>2.46E-2</v>
      </c>
      <c r="D579">
        <f t="shared" si="54"/>
        <v>100</v>
      </c>
      <c r="E579">
        <f t="shared" si="55"/>
        <v>5.79</v>
      </c>
      <c r="F579">
        <f t="shared" si="56"/>
        <v>40</v>
      </c>
      <c r="G579">
        <f t="shared" si="57"/>
        <v>2.7517517248785208</v>
      </c>
      <c r="H579">
        <f t="shared" si="58"/>
        <v>6.6561840000000034E-4</v>
      </c>
      <c r="I579" s="3">
        <v>0.95720000000000005</v>
      </c>
      <c r="J579" s="3">
        <v>2.75E-2</v>
      </c>
      <c r="K579">
        <f t="shared" si="59"/>
        <v>2.722499999999975E-5</v>
      </c>
    </row>
    <row r="580" spans="1:11" s="8" customFormat="1" x14ac:dyDescent="0.2">
      <c r="A580" s="5">
        <v>57.1</v>
      </c>
      <c r="B580" s="3">
        <f t="shared" si="60"/>
        <v>0.19270000000000009</v>
      </c>
      <c r="C580" s="3">
        <f t="shared" si="61"/>
        <v>2.4899999999999999E-2</v>
      </c>
      <c r="D580" s="8">
        <f t="shared" si="54"/>
        <v>100</v>
      </c>
      <c r="E580" s="8">
        <f t="shared" si="55"/>
        <v>5.79</v>
      </c>
      <c r="F580" s="8">
        <f t="shared" si="56"/>
        <v>40</v>
      </c>
      <c r="G580" s="8">
        <f t="shared" si="57"/>
        <v>2.7853096727428923</v>
      </c>
      <c r="H580" s="8">
        <f t="shared" si="58"/>
        <v>6.6943980000000035E-4</v>
      </c>
      <c r="I580" s="3">
        <v>0.95830000000000004</v>
      </c>
      <c r="J580" s="3">
        <v>2.7799999999999998E-2</v>
      </c>
      <c r="K580">
        <f t="shared" si="59"/>
        <v>1.7394999999998081E-5</v>
      </c>
    </row>
    <row r="581" spans="1:11" x14ac:dyDescent="0.2">
      <c r="A581" s="5">
        <v>57.2</v>
      </c>
      <c r="B581" s="3">
        <f t="shared" si="60"/>
        <v>0.19340000000000002</v>
      </c>
      <c r="C581" s="3">
        <f t="shared" si="61"/>
        <v>2.4799999999999999E-2</v>
      </c>
      <c r="D581">
        <f t="shared" si="54"/>
        <v>100</v>
      </c>
      <c r="E581">
        <f t="shared" si="55"/>
        <v>5.79</v>
      </c>
      <c r="F581">
        <f t="shared" si="56"/>
        <v>40</v>
      </c>
      <c r="G581">
        <f t="shared" si="57"/>
        <v>2.774123690121435</v>
      </c>
      <c r="H581">
        <f t="shared" si="58"/>
        <v>6.7187160000000009E-4</v>
      </c>
      <c r="I581" s="3">
        <v>0.95899999999999996</v>
      </c>
      <c r="J581" s="3">
        <v>2.7699999999999999E-2</v>
      </c>
      <c r="K581">
        <f t="shared" si="59"/>
        <v>1.7430000000000844E-5</v>
      </c>
    </row>
    <row r="582" spans="1:11" x14ac:dyDescent="0.2">
      <c r="A582" s="5">
        <v>57.3</v>
      </c>
      <c r="B582" s="3">
        <f t="shared" si="60"/>
        <v>0.19410000000000005</v>
      </c>
      <c r="C582" s="3">
        <f t="shared" si="61"/>
        <v>2.5000000000000001E-2</v>
      </c>
      <c r="D582">
        <f t="shared" si="54"/>
        <v>100</v>
      </c>
      <c r="E582">
        <f t="shared" si="55"/>
        <v>5.79</v>
      </c>
      <c r="F582">
        <f t="shared" si="56"/>
        <v>40</v>
      </c>
      <c r="G582">
        <f t="shared" si="57"/>
        <v>2.7964956553643501</v>
      </c>
      <c r="H582">
        <f t="shared" si="58"/>
        <v>6.7430340000000015E-4</v>
      </c>
      <c r="I582" s="3">
        <v>0.9597</v>
      </c>
      <c r="J582" s="3">
        <v>2.7900000000000001E-2</v>
      </c>
      <c r="K582">
        <f t="shared" si="59"/>
        <v>2.7554999999999749E-5</v>
      </c>
    </row>
    <row r="583" spans="1:11" x14ac:dyDescent="0.2">
      <c r="A583" s="5">
        <v>57.4</v>
      </c>
      <c r="B583" s="3">
        <f t="shared" si="60"/>
        <v>0.19520000000000004</v>
      </c>
      <c r="C583" s="3">
        <f t="shared" si="61"/>
        <v>2.5100000000000001E-2</v>
      </c>
      <c r="D583">
        <f t="shared" si="54"/>
        <v>100</v>
      </c>
      <c r="E583">
        <f t="shared" si="55"/>
        <v>5.79</v>
      </c>
      <c r="F583">
        <f t="shared" si="56"/>
        <v>40</v>
      </c>
      <c r="G583">
        <f t="shared" si="57"/>
        <v>2.8076816379858074</v>
      </c>
      <c r="H583">
        <f t="shared" si="58"/>
        <v>6.7812480000000017E-4</v>
      </c>
      <c r="I583" s="3">
        <v>0.96079999999999999</v>
      </c>
      <c r="J583" s="3">
        <v>2.8000000000000001E-2</v>
      </c>
      <c r="K583">
        <f t="shared" si="59"/>
        <v>2.0160000000000576E-5</v>
      </c>
    </row>
    <row r="584" spans="1:11" x14ac:dyDescent="0.2">
      <c r="A584" s="5">
        <v>57.5</v>
      </c>
      <c r="B584" s="3">
        <f t="shared" si="60"/>
        <v>0.19600000000000006</v>
      </c>
      <c r="C584" s="3">
        <f t="shared" si="61"/>
        <v>2.53E-2</v>
      </c>
      <c r="D584">
        <f t="shared" si="54"/>
        <v>100</v>
      </c>
      <c r="E584">
        <f t="shared" si="55"/>
        <v>5.79</v>
      </c>
      <c r="F584">
        <f t="shared" si="56"/>
        <v>40</v>
      </c>
      <c r="G584">
        <f t="shared" si="57"/>
        <v>2.830053603228722</v>
      </c>
      <c r="H584">
        <f t="shared" si="58"/>
        <v>6.8090400000000019E-4</v>
      </c>
      <c r="I584" s="3">
        <v>0.96160000000000001</v>
      </c>
      <c r="J584" s="3">
        <v>2.8199999999999999E-2</v>
      </c>
      <c r="K584">
        <f t="shared" si="59"/>
        <v>1.7675000000000857E-5</v>
      </c>
    </row>
    <row r="585" spans="1:11" x14ac:dyDescent="0.2">
      <c r="A585" s="5">
        <v>57.6</v>
      </c>
      <c r="B585" s="3">
        <f t="shared" si="60"/>
        <v>0.1967000000000001</v>
      </c>
      <c r="C585" s="3">
        <f t="shared" si="61"/>
        <v>2.52E-2</v>
      </c>
      <c r="D585">
        <f t="shared" si="54"/>
        <v>100</v>
      </c>
      <c r="E585">
        <f t="shared" si="55"/>
        <v>5.79</v>
      </c>
      <c r="F585">
        <f t="shared" si="56"/>
        <v>40</v>
      </c>
      <c r="G585">
        <f t="shared" si="57"/>
        <v>2.8188676206072651</v>
      </c>
      <c r="H585">
        <f t="shared" si="58"/>
        <v>6.8333580000000036E-4</v>
      </c>
      <c r="I585" s="3">
        <v>0.96230000000000004</v>
      </c>
      <c r="J585" s="3">
        <v>2.81E-2</v>
      </c>
      <c r="K585">
        <f t="shared" si="59"/>
        <v>1.760499999999806E-5</v>
      </c>
    </row>
    <row r="586" spans="1:11" x14ac:dyDescent="0.2">
      <c r="A586" s="5">
        <v>57.7</v>
      </c>
      <c r="B586" s="3">
        <f t="shared" si="60"/>
        <v>0.19740000000000002</v>
      </c>
      <c r="C586" s="3">
        <f t="shared" si="61"/>
        <v>2.5100000000000001E-2</v>
      </c>
      <c r="D586">
        <f t="shared" ref="D586:D649" si="62">$E$4</f>
        <v>100</v>
      </c>
      <c r="E586">
        <f t="shared" ref="E586:E649" si="63">$F$4</f>
        <v>5.79</v>
      </c>
      <c r="F586">
        <f t="shared" ref="F586:F649" si="64">$G$4</f>
        <v>40</v>
      </c>
      <c r="G586">
        <f t="shared" ref="G586:G649" si="65">3*C586*D586*1000/(2*F586*E586^2)</f>
        <v>2.8076816379858074</v>
      </c>
      <c r="H586">
        <f t="shared" ref="H586:H649" si="66">6*B586*E586/(D586^2)</f>
        <v>6.8576760000000009E-4</v>
      </c>
      <c r="I586" s="3">
        <v>0.96299999999999997</v>
      </c>
      <c r="J586" s="3">
        <v>2.8000000000000001E-2</v>
      </c>
      <c r="K586">
        <f t="shared" ref="K586:K649" si="67">(C587+C586)/2*(B587-B586)</f>
        <v>2.7774999999999747E-5</v>
      </c>
    </row>
    <row r="587" spans="1:11" x14ac:dyDescent="0.2">
      <c r="A587" s="5">
        <v>57.8</v>
      </c>
      <c r="B587" s="3">
        <f t="shared" si="60"/>
        <v>0.19850000000000001</v>
      </c>
      <c r="C587" s="3">
        <f t="shared" si="61"/>
        <v>2.5399999999999999E-2</v>
      </c>
      <c r="D587">
        <f t="shared" si="62"/>
        <v>100</v>
      </c>
      <c r="E587">
        <f t="shared" si="63"/>
        <v>5.79</v>
      </c>
      <c r="F587">
        <f t="shared" si="64"/>
        <v>40</v>
      </c>
      <c r="G587">
        <f t="shared" si="65"/>
        <v>2.8412395858501793</v>
      </c>
      <c r="H587">
        <f t="shared" si="66"/>
        <v>6.89589E-4</v>
      </c>
      <c r="I587" s="3">
        <v>0.96409999999999996</v>
      </c>
      <c r="J587" s="3">
        <v>2.8299999999999999E-2</v>
      </c>
      <c r="K587">
        <f t="shared" si="67"/>
        <v>2.0360000000000584E-5</v>
      </c>
    </row>
    <row r="588" spans="1:11" x14ac:dyDescent="0.2">
      <c r="A588" s="5">
        <v>57.9</v>
      </c>
      <c r="B588" s="3">
        <f t="shared" si="60"/>
        <v>0.19930000000000003</v>
      </c>
      <c r="C588" s="3">
        <f t="shared" si="61"/>
        <v>2.5500000000000002E-2</v>
      </c>
      <c r="D588">
        <f t="shared" si="62"/>
        <v>100</v>
      </c>
      <c r="E588">
        <f t="shared" si="63"/>
        <v>5.79</v>
      </c>
      <c r="F588">
        <f t="shared" si="64"/>
        <v>40</v>
      </c>
      <c r="G588">
        <f t="shared" si="65"/>
        <v>2.8524255684716371</v>
      </c>
      <c r="H588">
        <f t="shared" si="66"/>
        <v>6.9236820000000013E-4</v>
      </c>
      <c r="I588" s="3">
        <v>0.96489999999999998</v>
      </c>
      <c r="J588" s="3">
        <v>2.8400000000000002E-2</v>
      </c>
      <c r="K588">
        <f t="shared" si="67"/>
        <v>1.788500000000087E-5</v>
      </c>
    </row>
    <row r="589" spans="1:11" x14ac:dyDescent="0.2">
      <c r="A589" s="5">
        <v>58</v>
      </c>
      <c r="B589" s="3">
        <f t="shared" si="60"/>
        <v>0.20000000000000007</v>
      </c>
      <c r="C589" s="3">
        <f t="shared" si="61"/>
        <v>2.5600000000000001E-2</v>
      </c>
      <c r="D589">
        <f t="shared" si="62"/>
        <v>100</v>
      </c>
      <c r="E589">
        <f t="shared" si="63"/>
        <v>5.79</v>
      </c>
      <c r="F589">
        <f t="shared" si="64"/>
        <v>40</v>
      </c>
      <c r="G589">
        <f t="shared" si="65"/>
        <v>2.8636115510930948</v>
      </c>
      <c r="H589">
        <f t="shared" si="66"/>
        <v>6.9480000000000019E-4</v>
      </c>
      <c r="I589" s="3">
        <v>0.96560000000000001</v>
      </c>
      <c r="J589" s="3">
        <v>2.8500000000000001E-2</v>
      </c>
      <c r="K589">
        <f t="shared" si="67"/>
        <v>2.5700000000000025E-5</v>
      </c>
    </row>
    <row r="590" spans="1:11" x14ac:dyDescent="0.2">
      <c r="A590" s="5">
        <v>58.1</v>
      </c>
      <c r="B590" s="3">
        <f t="shared" si="60"/>
        <v>0.20100000000000007</v>
      </c>
      <c r="C590" s="3">
        <f t="shared" si="61"/>
        <v>2.58E-2</v>
      </c>
      <c r="D590">
        <f t="shared" si="62"/>
        <v>100</v>
      </c>
      <c r="E590">
        <f t="shared" si="63"/>
        <v>5.79</v>
      </c>
      <c r="F590">
        <f t="shared" si="64"/>
        <v>40</v>
      </c>
      <c r="G590">
        <f t="shared" si="65"/>
        <v>2.885983516336009</v>
      </c>
      <c r="H590">
        <f t="shared" si="66"/>
        <v>6.9827400000000025E-4</v>
      </c>
      <c r="I590" s="3">
        <v>0.96660000000000001</v>
      </c>
      <c r="J590" s="3">
        <v>2.87E-2</v>
      </c>
      <c r="K590">
        <f t="shared" si="67"/>
        <v>2.0680000000000591E-5</v>
      </c>
    </row>
    <row r="591" spans="1:11" x14ac:dyDescent="0.2">
      <c r="A591" s="5">
        <v>58.2</v>
      </c>
      <c r="B591" s="3">
        <f t="shared" si="60"/>
        <v>0.20180000000000009</v>
      </c>
      <c r="C591" s="3">
        <f t="shared" si="61"/>
        <v>2.5899999999999999E-2</v>
      </c>
      <c r="D591">
        <f t="shared" si="62"/>
        <v>100</v>
      </c>
      <c r="E591">
        <f t="shared" si="63"/>
        <v>5.79</v>
      </c>
      <c r="F591">
        <f t="shared" si="64"/>
        <v>40</v>
      </c>
      <c r="G591">
        <f t="shared" si="65"/>
        <v>2.8971694989574663</v>
      </c>
      <c r="H591">
        <f t="shared" si="66"/>
        <v>7.0105320000000027E-4</v>
      </c>
      <c r="I591" s="3">
        <v>0.96740000000000004</v>
      </c>
      <c r="J591" s="3">
        <v>2.8799999999999999E-2</v>
      </c>
      <c r="K591">
        <f t="shared" si="67"/>
        <v>1.8129999999998002E-5</v>
      </c>
    </row>
    <row r="592" spans="1:11" x14ac:dyDescent="0.2">
      <c r="A592" s="5">
        <v>58.3</v>
      </c>
      <c r="B592" s="3">
        <f t="shared" si="60"/>
        <v>0.20250000000000001</v>
      </c>
      <c r="C592" s="3">
        <f t="shared" si="61"/>
        <v>2.5899999999999999E-2</v>
      </c>
      <c r="D592">
        <f t="shared" si="62"/>
        <v>100</v>
      </c>
      <c r="E592">
        <f t="shared" si="63"/>
        <v>5.79</v>
      </c>
      <c r="F592">
        <f t="shared" si="64"/>
        <v>40</v>
      </c>
      <c r="G592">
        <f t="shared" si="65"/>
        <v>2.8971694989574663</v>
      </c>
      <c r="H592">
        <f t="shared" si="66"/>
        <v>7.03485E-4</v>
      </c>
      <c r="I592" s="3">
        <v>0.96809999999999996</v>
      </c>
      <c r="J592" s="3">
        <v>2.8799999999999999E-2</v>
      </c>
      <c r="K592">
        <f t="shared" si="67"/>
        <v>2.0840000000000597E-5</v>
      </c>
    </row>
    <row r="593" spans="1:11" x14ac:dyDescent="0.2">
      <c r="A593" s="5">
        <v>58.4</v>
      </c>
      <c r="B593" s="3">
        <f t="shared" si="60"/>
        <v>0.20330000000000004</v>
      </c>
      <c r="C593" s="3">
        <f t="shared" si="61"/>
        <v>2.6200000000000001E-2</v>
      </c>
      <c r="D593">
        <f t="shared" si="62"/>
        <v>100</v>
      </c>
      <c r="E593">
        <f t="shared" si="63"/>
        <v>5.79</v>
      </c>
      <c r="F593">
        <f t="shared" si="64"/>
        <v>40</v>
      </c>
      <c r="G593">
        <f t="shared" si="65"/>
        <v>2.9307274468218387</v>
      </c>
      <c r="H593">
        <f t="shared" si="66"/>
        <v>7.0626420000000014E-4</v>
      </c>
      <c r="I593" s="3">
        <v>0.96889999999999998</v>
      </c>
      <c r="J593" s="3">
        <v>2.9100000000000001E-2</v>
      </c>
      <c r="K593">
        <f t="shared" si="67"/>
        <v>2.6150000000000022E-5</v>
      </c>
    </row>
    <row r="594" spans="1:11" x14ac:dyDescent="0.2">
      <c r="A594" s="5">
        <v>58.5</v>
      </c>
      <c r="B594" s="3">
        <f t="shared" si="60"/>
        <v>0.20430000000000004</v>
      </c>
      <c r="C594" s="3">
        <f t="shared" si="61"/>
        <v>2.6100000000000002E-2</v>
      </c>
      <c r="D594">
        <f t="shared" si="62"/>
        <v>100</v>
      </c>
      <c r="E594">
        <f t="shared" si="63"/>
        <v>5.79</v>
      </c>
      <c r="F594">
        <f t="shared" si="64"/>
        <v>40</v>
      </c>
      <c r="G594">
        <f t="shared" si="65"/>
        <v>2.9195414642003819</v>
      </c>
      <c r="H594">
        <f t="shared" si="66"/>
        <v>7.0973820000000019E-4</v>
      </c>
      <c r="I594" s="3">
        <v>0.96989999999999998</v>
      </c>
      <c r="J594" s="3">
        <v>2.9000000000000001E-2</v>
      </c>
      <c r="K594">
        <f t="shared" si="67"/>
        <v>2.0960000000000602E-5</v>
      </c>
    </row>
    <row r="595" spans="1:11" x14ac:dyDescent="0.2">
      <c r="A595" s="5">
        <v>58.6</v>
      </c>
      <c r="B595" s="3">
        <f t="shared" si="60"/>
        <v>0.20510000000000006</v>
      </c>
      <c r="C595" s="3">
        <f t="shared" si="61"/>
        <v>2.63E-2</v>
      </c>
      <c r="D595">
        <f t="shared" si="62"/>
        <v>100</v>
      </c>
      <c r="E595">
        <f t="shared" si="63"/>
        <v>5.79</v>
      </c>
      <c r="F595">
        <f t="shared" si="64"/>
        <v>40</v>
      </c>
      <c r="G595">
        <f t="shared" si="65"/>
        <v>2.941913429443296</v>
      </c>
      <c r="H595">
        <f t="shared" si="66"/>
        <v>7.1251740000000021E-4</v>
      </c>
      <c r="I595" s="3">
        <v>0.97070000000000001</v>
      </c>
      <c r="J595" s="3">
        <v>2.92E-2</v>
      </c>
      <c r="K595">
        <f t="shared" si="67"/>
        <v>1.8445000000000892E-5</v>
      </c>
    </row>
    <row r="596" spans="1:11" x14ac:dyDescent="0.2">
      <c r="A596" s="5">
        <v>58.7</v>
      </c>
      <c r="B596" s="3">
        <f t="shared" si="60"/>
        <v>0.20580000000000009</v>
      </c>
      <c r="C596" s="3">
        <f t="shared" si="61"/>
        <v>2.64E-2</v>
      </c>
      <c r="D596">
        <f t="shared" si="62"/>
        <v>100</v>
      </c>
      <c r="E596">
        <f t="shared" si="63"/>
        <v>5.79</v>
      </c>
      <c r="F596">
        <f t="shared" si="64"/>
        <v>40</v>
      </c>
      <c r="G596">
        <f t="shared" si="65"/>
        <v>2.9530994120647533</v>
      </c>
      <c r="H596">
        <f t="shared" si="66"/>
        <v>7.1494920000000027E-4</v>
      </c>
      <c r="I596" s="3">
        <v>0.97140000000000004</v>
      </c>
      <c r="J596" s="3">
        <v>2.93E-2</v>
      </c>
      <c r="K596">
        <f t="shared" si="67"/>
        <v>2.3805000000000315E-5</v>
      </c>
    </row>
    <row r="597" spans="1:11" x14ac:dyDescent="0.2">
      <c r="A597" s="5">
        <v>58.8</v>
      </c>
      <c r="B597" s="3">
        <f t="shared" si="60"/>
        <v>0.20670000000000011</v>
      </c>
      <c r="C597" s="3">
        <f t="shared" si="61"/>
        <v>2.6499999999999999E-2</v>
      </c>
      <c r="D597">
        <f t="shared" si="62"/>
        <v>100</v>
      </c>
      <c r="E597">
        <f t="shared" si="63"/>
        <v>5.79</v>
      </c>
      <c r="F597">
        <f t="shared" si="64"/>
        <v>40</v>
      </c>
      <c r="G597">
        <f t="shared" si="65"/>
        <v>2.9642853946862111</v>
      </c>
      <c r="H597">
        <f t="shared" si="66"/>
        <v>7.1807580000000037E-4</v>
      </c>
      <c r="I597" s="3">
        <v>0.97230000000000005</v>
      </c>
      <c r="J597" s="3">
        <v>2.9399999999999999E-2</v>
      </c>
      <c r="K597">
        <f t="shared" si="67"/>
        <v>2.6600000000000023E-5</v>
      </c>
    </row>
    <row r="598" spans="1:11" x14ac:dyDescent="0.2">
      <c r="A598" s="5">
        <v>58.9</v>
      </c>
      <c r="B598" s="3">
        <f t="shared" si="60"/>
        <v>0.20770000000000011</v>
      </c>
      <c r="C598" s="3">
        <f t="shared" si="61"/>
        <v>2.6700000000000002E-2</v>
      </c>
      <c r="D598">
        <f t="shared" si="62"/>
        <v>100</v>
      </c>
      <c r="E598">
        <f t="shared" si="63"/>
        <v>5.79</v>
      </c>
      <c r="F598">
        <f t="shared" si="64"/>
        <v>40</v>
      </c>
      <c r="G598">
        <f t="shared" si="65"/>
        <v>2.9866573599291257</v>
      </c>
      <c r="H598">
        <f t="shared" si="66"/>
        <v>7.2154980000000042E-4</v>
      </c>
      <c r="I598" s="3">
        <v>0.97330000000000005</v>
      </c>
      <c r="J598" s="3">
        <v>2.9600000000000001E-2</v>
      </c>
      <c r="K598">
        <f t="shared" si="67"/>
        <v>1.5959999999998241E-5</v>
      </c>
    </row>
    <row r="599" spans="1:11" x14ac:dyDescent="0.2">
      <c r="A599" s="5">
        <v>59</v>
      </c>
      <c r="B599" s="3">
        <f t="shared" si="60"/>
        <v>0.20830000000000004</v>
      </c>
      <c r="C599" s="3">
        <f t="shared" si="61"/>
        <v>2.6499999999999999E-2</v>
      </c>
      <c r="D599">
        <f t="shared" si="62"/>
        <v>100</v>
      </c>
      <c r="E599">
        <f t="shared" si="63"/>
        <v>5.79</v>
      </c>
      <c r="F599">
        <f t="shared" si="64"/>
        <v>40</v>
      </c>
      <c r="G599">
        <f t="shared" si="65"/>
        <v>2.9642853946862111</v>
      </c>
      <c r="H599">
        <f t="shared" si="66"/>
        <v>7.2363420000000009E-4</v>
      </c>
      <c r="I599" s="3">
        <v>0.97389999999999999</v>
      </c>
      <c r="J599" s="3">
        <v>2.9399999999999999E-2</v>
      </c>
      <c r="K599">
        <f t="shared" si="67"/>
        <v>1.8655000000000905E-5</v>
      </c>
    </row>
    <row r="600" spans="1:11" x14ac:dyDescent="0.2">
      <c r="A600" s="5">
        <v>59.1</v>
      </c>
      <c r="B600" s="3">
        <f t="shared" si="60"/>
        <v>0.20900000000000007</v>
      </c>
      <c r="C600" s="3">
        <f t="shared" si="61"/>
        <v>2.6800000000000001E-2</v>
      </c>
      <c r="D600">
        <f t="shared" si="62"/>
        <v>100</v>
      </c>
      <c r="E600">
        <f t="shared" si="63"/>
        <v>5.79</v>
      </c>
      <c r="F600">
        <f t="shared" si="64"/>
        <v>40</v>
      </c>
      <c r="G600">
        <f t="shared" si="65"/>
        <v>2.9978433425505826</v>
      </c>
      <c r="H600">
        <f t="shared" si="66"/>
        <v>7.2606600000000025E-4</v>
      </c>
      <c r="I600" s="3">
        <v>0.97460000000000002</v>
      </c>
      <c r="J600" s="3">
        <v>2.9700000000000001E-2</v>
      </c>
      <c r="K600">
        <f t="shared" si="67"/>
        <v>2.9534999999999727E-5</v>
      </c>
    </row>
    <row r="601" spans="1:11" x14ac:dyDescent="0.2">
      <c r="A601" s="5">
        <v>59.2</v>
      </c>
      <c r="B601" s="3">
        <f t="shared" si="60"/>
        <v>0.21010000000000006</v>
      </c>
      <c r="C601" s="3">
        <f t="shared" si="61"/>
        <v>2.69E-2</v>
      </c>
      <c r="D601">
        <f t="shared" si="62"/>
        <v>100</v>
      </c>
      <c r="E601">
        <f t="shared" si="63"/>
        <v>5.79</v>
      </c>
      <c r="F601">
        <f t="shared" si="64"/>
        <v>40</v>
      </c>
      <c r="G601">
        <f t="shared" si="65"/>
        <v>3.0090293251720404</v>
      </c>
      <c r="H601">
        <f t="shared" si="66"/>
        <v>7.2988740000000027E-4</v>
      </c>
      <c r="I601" s="3">
        <v>0.97570000000000001</v>
      </c>
      <c r="J601" s="3">
        <v>2.98E-2</v>
      </c>
      <c r="K601">
        <f t="shared" si="67"/>
        <v>2.434500000000032E-5</v>
      </c>
    </row>
    <row r="602" spans="1:11" x14ac:dyDescent="0.2">
      <c r="A602" s="5">
        <v>59.3</v>
      </c>
      <c r="B602" s="3">
        <f t="shared" si="60"/>
        <v>0.21100000000000008</v>
      </c>
      <c r="C602" s="3">
        <f t="shared" si="61"/>
        <v>2.7199999999999998E-2</v>
      </c>
      <c r="D602">
        <f t="shared" si="62"/>
        <v>100</v>
      </c>
      <c r="E602">
        <f t="shared" si="63"/>
        <v>5.79</v>
      </c>
      <c r="F602">
        <f t="shared" si="64"/>
        <v>40</v>
      </c>
      <c r="G602">
        <f t="shared" si="65"/>
        <v>3.0425872730364119</v>
      </c>
      <c r="H602">
        <f t="shared" si="66"/>
        <v>7.3301400000000026E-4</v>
      </c>
      <c r="I602" s="3">
        <v>0.97660000000000002</v>
      </c>
      <c r="J602" s="3">
        <v>3.0099999999999998E-2</v>
      </c>
      <c r="K602">
        <f t="shared" si="67"/>
        <v>1.9039999999997903E-5</v>
      </c>
    </row>
    <row r="603" spans="1:11" x14ac:dyDescent="0.2">
      <c r="A603" s="5">
        <v>59.4</v>
      </c>
      <c r="B603" s="3">
        <f t="shared" si="60"/>
        <v>0.2117</v>
      </c>
      <c r="C603" s="3">
        <f t="shared" si="61"/>
        <v>2.7199999999999998E-2</v>
      </c>
      <c r="D603">
        <f t="shared" si="62"/>
        <v>100</v>
      </c>
      <c r="E603">
        <f t="shared" si="63"/>
        <v>5.79</v>
      </c>
      <c r="F603">
        <f t="shared" si="64"/>
        <v>40</v>
      </c>
      <c r="G603">
        <f t="shared" si="65"/>
        <v>3.0425872730364119</v>
      </c>
      <c r="H603">
        <f t="shared" si="66"/>
        <v>7.3544579999999999E-4</v>
      </c>
      <c r="I603" s="3">
        <v>0.97729999999999995</v>
      </c>
      <c r="J603" s="3">
        <v>3.0099999999999998E-2</v>
      </c>
      <c r="K603">
        <f t="shared" si="67"/>
        <v>2.4525000000000325E-5</v>
      </c>
    </row>
    <row r="604" spans="1:11" x14ac:dyDescent="0.2">
      <c r="A604" s="5">
        <v>59.5</v>
      </c>
      <c r="B604" s="3">
        <f t="shared" si="60"/>
        <v>0.21260000000000001</v>
      </c>
      <c r="C604" s="3">
        <f t="shared" si="61"/>
        <v>2.7300000000000001E-2</v>
      </c>
      <c r="D604">
        <f t="shared" si="62"/>
        <v>100</v>
      </c>
      <c r="E604">
        <f t="shared" si="63"/>
        <v>5.79</v>
      </c>
      <c r="F604">
        <f t="shared" si="64"/>
        <v>40</v>
      </c>
      <c r="G604">
        <f t="shared" si="65"/>
        <v>3.0537732556578696</v>
      </c>
      <c r="H604">
        <f t="shared" si="66"/>
        <v>7.3857240000000008E-4</v>
      </c>
      <c r="I604" s="3">
        <v>0.97819999999999996</v>
      </c>
      <c r="J604" s="3">
        <v>3.0200000000000001E-2</v>
      </c>
      <c r="K604">
        <f t="shared" si="67"/>
        <v>2.7400000000000026E-5</v>
      </c>
    </row>
    <row r="605" spans="1:11" x14ac:dyDescent="0.2">
      <c r="A605" s="5">
        <v>59.6</v>
      </c>
      <c r="B605" s="3">
        <f t="shared" si="60"/>
        <v>0.21360000000000001</v>
      </c>
      <c r="C605" s="3">
        <f t="shared" si="61"/>
        <v>2.75E-2</v>
      </c>
      <c r="D605">
        <f t="shared" si="62"/>
        <v>100</v>
      </c>
      <c r="E605">
        <f t="shared" si="63"/>
        <v>5.79</v>
      </c>
      <c r="F605">
        <f t="shared" si="64"/>
        <v>40</v>
      </c>
      <c r="G605">
        <f t="shared" si="65"/>
        <v>3.0761452209007851</v>
      </c>
      <c r="H605">
        <f t="shared" si="66"/>
        <v>7.4204640000000003E-4</v>
      </c>
      <c r="I605" s="3">
        <v>0.97919999999999996</v>
      </c>
      <c r="J605" s="3">
        <v>3.04E-2</v>
      </c>
      <c r="K605">
        <f t="shared" si="67"/>
        <v>1.9250000000000932E-5</v>
      </c>
    </row>
    <row r="606" spans="1:11" x14ac:dyDescent="0.2">
      <c r="A606" s="5">
        <v>59.7</v>
      </c>
      <c r="B606" s="3">
        <f t="shared" ref="B606:B669" si="68">I606-$I$349</f>
        <v>0.21430000000000005</v>
      </c>
      <c r="C606" s="3">
        <f t="shared" ref="C606:C669" si="69">J606-$J$349</f>
        <v>2.75E-2</v>
      </c>
      <c r="D606">
        <f t="shared" si="62"/>
        <v>100</v>
      </c>
      <c r="E606">
        <f t="shared" si="63"/>
        <v>5.79</v>
      </c>
      <c r="F606">
        <f t="shared" si="64"/>
        <v>40</v>
      </c>
      <c r="G606">
        <f t="shared" si="65"/>
        <v>3.0761452209007851</v>
      </c>
      <c r="H606">
        <f t="shared" si="66"/>
        <v>7.444782000000002E-4</v>
      </c>
      <c r="I606" s="3">
        <v>0.97989999999999999</v>
      </c>
      <c r="J606" s="3">
        <v>3.04E-2</v>
      </c>
      <c r="K606">
        <f t="shared" si="67"/>
        <v>1.9285000000000934E-5</v>
      </c>
    </row>
    <row r="607" spans="1:11" x14ac:dyDescent="0.2">
      <c r="A607" s="5">
        <v>59.8</v>
      </c>
      <c r="B607" s="3">
        <f t="shared" si="68"/>
        <v>0.21500000000000008</v>
      </c>
      <c r="C607" s="3">
        <f t="shared" si="69"/>
        <v>2.76E-2</v>
      </c>
      <c r="D607">
        <f t="shared" si="62"/>
        <v>100</v>
      </c>
      <c r="E607">
        <f t="shared" si="63"/>
        <v>5.79</v>
      </c>
      <c r="F607">
        <f t="shared" si="64"/>
        <v>40</v>
      </c>
      <c r="G607">
        <f t="shared" si="65"/>
        <v>3.0873312035222424</v>
      </c>
      <c r="H607">
        <f t="shared" si="66"/>
        <v>7.4691000000000026E-4</v>
      </c>
      <c r="I607" s="3">
        <v>0.98060000000000003</v>
      </c>
      <c r="J607" s="3">
        <v>3.0499999999999999E-2</v>
      </c>
      <c r="K607">
        <f t="shared" si="67"/>
        <v>2.7550000000000023E-5</v>
      </c>
    </row>
    <row r="608" spans="1:11" x14ac:dyDescent="0.2">
      <c r="A608" s="5">
        <v>59.9</v>
      </c>
      <c r="B608" s="3">
        <f t="shared" si="68"/>
        <v>0.21600000000000008</v>
      </c>
      <c r="C608" s="3">
        <f t="shared" si="69"/>
        <v>2.75E-2</v>
      </c>
      <c r="D608">
        <f t="shared" si="62"/>
        <v>100</v>
      </c>
      <c r="E608">
        <f t="shared" si="63"/>
        <v>5.79</v>
      </c>
      <c r="F608">
        <f t="shared" si="64"/>
        <v>40</v>
      </c>
      <c r="G608">
        <f t="shared" si="65"/>
        <v>3.0761452209007851</v>
      </c>
      <c r="H608">
        <f t="shared" si="66"/>
        <v>7.5038400000000032E-4</v>
      </c>
      <c r="I608" s="3">
        <v>0.98160000000000003</v>
      </c>
      <c r="J608" s="3">
        <v>3.04E-2</v>
      </c>
      <c r="K608">
        <f t="shared" si="67"/>
        <v>2.200000000000063E-5</v>
      </c>
    </row>
    <row r="609" spans="1:11" x14ac:dyDescent="0.2">
      <c r="A609" s="5">
        <v>60</v>
      </c>
      <c r="B609" s="3">
        <f t="shared" si="68"/>
        <v>0.2168000000000001</v>
      </c>
      <c r="C609" s="3">
        <f t="shared" si="69"/>
        <v>2.75E-2</v>
      </c>
      <c r="D609">
        <f t="shared" si="62"/>
        <v>100</v>
      </c>
      <c r="E609">
        <f t="shared" si="63"/>
        <v>5.79</v>
      </c>
      <c r="F609">
        <f t="shared" si="64"/>
        <v>40</v>
      </c>
      <c r="G609">
        <f t="shared" si="65"/>
        <v>3.0761452209007851</v>
      </c>
      <c r="H609">
        <f t="shared" si="66"/>
        <v>7.5316320000000034E-4</v>
      </c>
      <c r="I609" s="3">
        <v>0.98240000000000005</v>
      </c>
      <c r="J609" s="3">
        <v>3.04E-2</v>
      </c>
      <c r="K609">
        <f t="shared" si="67"/>
        <v>1.9354999999997869E-5</v>
      </c>
    </row>
    <row r="610" spans="1:11" x14ac:dyDescent="0.2">
      <c r="A610" s="5">
        <v>60.1</v>
      </c>
      <c r="B610" s="3">
        <f t="shared" si="68"/>
        <v>0.21750000000000003</v>
      </c>
      <c r="C610" s="3">
        <f t="shared" si="69"/>
        <v>2.7800000000000002E-2</v>
      </c>
      <c r="D610">
        <f t="shared" si="62"/>
        <v>100</v>
      </c>
      <c r="E610">
        <f t="shared" si="63"/>
        <v>5.79</v>
      </c>
      <c r="F610">
        <f t="shared" si="64"/>
        <v>40</v>
      </c>
      <c r="G610">
        <f t="shared" si="65"/>
        <v>3.1097031687651571</v>
      </c>
      <c r="H610">
        <f t="shared" si="66"/>
        <v>7.5559500000000007E-4</v>
      </c>
      <c r="I610" s="3">
        <v>0.98309999999999997</v>
      </c>
      <c r="J610" s="3">
        <v>3.0700000000000002E-2</v>
      </c>
      <c r="K610">
        <f t="shared" si="67"/>
        <v>2.2280000000000637E-5</v>
      </c>
    </row>
    <row r="611" spans="1:11" x14ac:dyDescent="0.2">
      <c r="A611" s="5">
        <v>60.2</v>
      </c>
      <c r="B611" s="3">
        <f t="shared" si="68"/>
        <v>0.21830000000000005</v>
      </c>
      <c r="C611" s="3">
        <f t="shared" si="69"/>
        <v>2.7900000000000001E-2</v>
      </c>
      <c r="D611">
        <f t="shared" si="62"/>
        <v>100</v>
      </c>
      <c r="E611">
        <f t="shared" si="63"/>
        <v>5.79</v>
      </c>
      <c r="F611">
        <f t="shared" si="64"/>
        <v>40</v>
      </c>
      <c r="G611">
        <f t="shared" si="65"/>
        <v>3.1208891513866144</v>
      </c>
      <c r="H611">
        <f t="shared" si="66"/>
        <v>7.583742000000002E-4</v>
      </c>
      <c r="I611" s="3">
        <v>0.9839</v>
      </c>
      <c r="J611" s="3">
        <v>3.0800000000000001E-2</v>
      </c>
      <c r="K611">
        <f t="shared" si="67"/>
        <v>3.0799999999999719E-5</v>
      </c>
    </row>
    <row r="612" spans="1:11" x14ac:dyDescent="0.2">
      <c r="A612" s="5">
        <v>60.3</v>
      </c>
      <c r="B612" s="3">
        <f t="shared" si="68"/>
        <v>0.21940000000000004</v>
      </c>
      <c r="C612" s="3">
        <f t="shared" si="69"/>
        <v>2.81E-2</v>
      </c>
      <c r="D612">
        <f t="shared" si="62"/>
        <v>100</v>
      </c>
      <c r="E612">
        <f t="shared" si="63"/>
        <v>5.79</v>
      </c>
      <c r="F612">
        <f t="shared" si="64"/>
        <v>40</v>
      </c>
      <c r="G612">
        <f t="shared" si="65"/>
        <v>3.1432611166295295</v>
      </c>
      <c r="H612">
        <f t="shared" si="66"/>
        <v>7.6219560000000022E-4</v>
      </c>
      <c r="I612" s="3">
        <v>0.98499999999999999</v>
      </c>
      <c r="J612" s="3">
        <v>3.1E-2</v>
      </c>
      <c r="K612">
        <f t="shared" si="67"/>
        <v>1.963500000000095E-5</v>
      </c>
    </row>
    <row r="613" spans="1:11" x14ac:dyDescent="0.2">
      <c r="A613" s="5">
        <v>60.4</v>
      </c>
      <c r="B613" s="3">
        <f t="shared" si="68"/>
        <v>0.22010000000000007</v>
      </c>
      <c r="C613" s="3">
        <f t="shared" si="69"/>
        <v>2.8000000000000001E-2</v>
      </c>
      <c r="D613">
        <f t="shared" si="62"/>
        <v>100</v>
      </c>
      <c r="E613">
        <f t="shared" si="63"/>
        <v>5.79</v>
      </c>
      <c r="F613">
        <f t="shared" si="64"/>
        <v>40</v>
      </c>
      <c r="G613">
        <f t="shared" si="65"/>
        <v>3.1320751340080721</v>
      </c>
      <c r="H613">
        <f t="shared" si="66"/>
        <v>7.6462740000000028E-4</v>
      </c>
      <c r="I613" s="3">
        <v>0.98570000000000002</v>
      </c>
      <c r="J613" s="3">
        <v>3.09E-2</v>
      </c>
      <c r="K613">
        <f t="shared" si="67"/>
        <v>1.9670000000000952E-5</v>
      </c>
    </row>
    <row r="614" spans="1:11" x14ac:dyDescent="0.2">
      <c r="A614" s="5">
        <v>60.5</v>
      </c>
      <c r="B614" s="3">
        <f t="shared" si="68"/>
        <v>0.22080000000000011</v>
      </c>
      <c r="C614" s="3">
        <f t="shared" si="69"/>
        <v>2.8199999999999999E-2</v>
      </c>
      <c r="D614">
        <f t="shared" si="62"/>
        <v>100</v>
      </c>
      <c r="E614">
        <f t="shared" si="63"/>
        <v>5.79</v>
      </c>
      <c r="F614">
        <f t="shared" si="64"/>
        <v>40</v>
      </c>
      <c r="G614">
        <f t="shared" si="65"/>
        <v>3.1544470992509859</v>
      </c>
      <c r="H614">
        <f t="shared" si="66"/>
        <v>7.6705920000000034E-4</v>
      </c>
      <c r="I614" s="3">
        <v>0.98640000000000005</v>
      </c>
      <c r="J614" s="3">
        <v>3.1099999999999999E-2</v>
      </c>
      <c r="K614">
        <f t="shared" si="67"/>
        <v>2.2639999999997506E-5</v>
      </c>
    </row>
    <row r="615" spans="1:11" x14ac:dyDescent="0.2">
      <c r="A615" s="5">
        <v>60.6</v>
      </c>
      <c r="B615" s="3">
        <f t="shared" si="68"/>
        <v>0.22160000000000002</v>
      </c>
      <c r="C615" s="3">
        <f t="shared" si="69"/>
        <v>2.8400000000000002E-2</v>
      </c>
      <c r="D615">
        <f t="shared" si="62"/>
        <v>100</v>
      </c>
      <c r="E615">
        <f t="shared" si="63"/>
        <v>5.79</v>
      </c>
      <c r="F615">
        <f t="shared" si="64"/>
        <v>40</v>
      </c>
      <c r="G615">
        <f t="shared" si="65"/>
        <v>3.1768190644939014</v>
      </c>
      <c r="H615">
        <f t="shared" si="66"/>
        <v>7.6983840000000004E-4</v>
      </c>
      <c r="I615" s="3">
        <v>0.98719999999999997</v>
      </c>
      <c r="J615" s="3">
        <v>3.1300000000000001E-2</v>
      </c>
      <c r="K615">
        <f t="shared" si="67"/>
        <v>3.1294999999999713E-5</v>
      </c>
    </row>
    <row r="616" spans="1:11" x14ac:dyDescent="0.2">
      <c r="A616" s="5">
        <v>60.7</v>
      </c>
      <c r="B616" s="3">
        <f t="shared" si="68"/>
        <v>0.22270000000000001</v>
      </c>
      <c r="C616" s="3">
        <f t="shared" si="69"/>
        <v>2.8499999999999998E-2</v>
      </c>
      <c r="D616">
        <f t="shared" si="62"/>
        <v>100</v>
      </c>
      <c r="E616">
        <f t="shared" si="63"/>
        <v>5.79</v>
      </c>
      <c r="F616">
        <f t="shared" si="64"/>
        <v>40</v>
      </c>
      <c r="G616">
        <f t="shared" si="65"/>
        <v>3.1880050471153583</v>
      </c>
      <c r="H616">
        <f t="shared" si="66"/>
        <v>7.7365980000000006E-4</v>
      </c>
      <c r="I616" s="3">
        <v>0.98829999999999996</v>
      </c>
      <c r="J616" s="3">
        <v>3.1399999999999997E-2</v>
      </c>
      <c r="K616">
        <f t="shared" si="67"/>
        <v>2.002000000000097E-5</v>
      </c>
    </row>
    <row r="617" spans="1:11" x14ac:dyDescent="0.2">
      <c r="A617" s="5">
        <v>60.8</v>
      </c>
      <c r="B617" s="3">
        <f t="shared" si="68"/>
        <v>0.22340000000000004</v>
      </c>
      <c r="C617" s="3">
        <f t="shared" si="69"/>
        <v>2.8700000000000003E-2</v>
      </c>
      <c r="D617">
        <f t="shared" si="62"/>
        <v>100</v>
      </c>
      <c r="E617">
        <f t="shared" si="63"/>
        <v>5.79</v>
      </c>
      <c r="F617">
        <f t="shared" si="64"/>
        <v>40</v>
      </c>
      <c r="G617">
        <f t="shared" si="65"/>
        <v>3.2103770123582742</v>
      </c>
      <c r="H617">
        <f t="shared" si="66"/>
        <v>7.7609160000000012E-4</v>
      </c>
      <c r="I617" s="3">
        <v>0.98899999999999999</v>
      </c>
      <c r="J617" s="3">
        <v>3.1600000000000003E-2</v>
      </c>
      <c r="K617">
        <f t="shared" si="67"/>
        <v>2.5830000000000344E-5</v>
      </c>
    </row>
    <row r="618" spans="1:11" x14ac:dyDescent="0.2">
      <c r="A618" s="5">
        <v>60.9</v>
      </c>
      <c r="B618" s="3">
        <f t="shared" si="68"/>
        <v>0.22430000000000005</v>
      </c>
      <c r="C618" s="3">
        <f t="shared" si="69"/>
        <v>2.8700000000000003E-2</v>
      </c>
      <c r="D618">
        <f t="shared" si="62"/>
        <v>100</v>
      </c>
      <c r="E618">
        <f t="shared" si="63"/>
        <v>5.79</v>
      </c>
      <c r="F618">
        <f t="shared" si="64"/>
        <v>40</v>
      </c>
      <c r="G618">
        <f t="shared" si="65"/>
        <v>3.2103770123582742</v>
      </c>
      <c r="H618">
        <f t="shared" si="66"/>
        <v>7.7921820000000021E-4</v>
      </c>
      <c r="I618" s="3">
        <v>0.9899</v>
      </c>
      <c r="J618" s="3">
        <v>3.1600000000000003E-2</v>
      </c>
      <c r="K618">
        <f t="shared" si="67"/>
        <v>2.8750000000000028E-5</v>
      </c>
    </row>
    <row r="619" spans="1:11" x14ac:dyDescent="0.2">
      <c r="A619" s="5">
        <v>61</v>
      </c>
      <c r="B619" s="3">
        <f t="shared" si="68"/>
        <v>0.22530000000000006</v>
      </c>
      <c r="C619" s="3">
        <f t="shared" si="69"/>
        <v>2.8799999999999999E-2</v>
      </c>
      <c r="D619">
        <f t="shared" si="62"/>
        <v>100</v>
      </c>
      <c r="E619">
        <f t="shared" si="63"/>
        <v>5.79</v>
      </c>
      <c r="F619">
        <f t="shared" si="64"/>
        <v>40</v>
      </c>
      <c r="G619">
        <f t="shared" si="65"/>
        <v>3.2215629949797311</v>
      </c>
      <c r="H619">
        <f t="shared" si="66"/>
        <v>7.8269220000000026E-4</v>
      </c>
      <c r="I619" s="3">
        <v>0.9909</v>
      </c>
      <c r="J619" s="3">
        <v>3.1699999999999999E-2</v>
      </c>
      <c r="K619">
        <f t="shared" si="67"/>
        <v>2.0160000000000976E-5</v>
      </c>
    </row>
    <row r="620" spans="1:11" x14ac:dyDescent="0.2">
      <c r="A620" s="5">
        <v>61.1</v>
      </c>
      <c r="B620" s="3">
        <f t="shared" si="68"/>
        <v>0.22600000000000009</v>
      </c>
      <c r="C620" s="3">
        <f t="shared" si="69"/>
        <v>2.8799999999999999E-2</v>
      </c>
      <c r="D620">
        <f t="shared" si="62"/>
        <v>100</v>
      </c>
      <c r="E620">
        <f t="shared" si="63"/>
        <v>5.79</v>
      </c>
      <c r="F620">
        <f t="shared" si="64"/>
        <v>40</v>
      </c>
      <c r="G620">
        <f t="shared" si="65"/>
        <v>3.2215629949797311</v>
      </c>
      <c r="H620">
        <f t="shared" si="66"/>
        <v>7.8512400000000033E-4</v>
      </c>
      <c r="I620" s="3">
        <v>0.99160000000000004</v>
      </c>
      <c r="J620" s="3">
        <v>3.1699999999999999E-2</v>
      </c>
      <c r="K620">
        <f t="shared" si="67"/>
        <v>1.7249999999998102E-5</v>
      </c>
    </row>
    <row r="621" spans="1:11" x14ac:dyDescent="0.2">
      <c r="A621" s="5">
        <v>61.2</v>
      </c>
      <c r="B621" s="3">
        <f t="shared" si="68"/>
        <v>0.22660000000000002</v>
      </c>
      <c r="C621" s="3">
        <f t="shared" si="69"/>
        <v>2.8700000000000003E-2</v>
      </c>
      <c r="D621">
        <f t="shared" si="62"/>
        <v>100</v>
      </c>
      <c r="E621">
        <f t="shared" si="63"/>
        <v>5.79</v>
      </c>
      <c r="F621">
        <f t="shared" si="64"/>
        <v>40</v>
      </c>
      <c r="G621">
        <f t="shared" si="65"/>
        <v>3.2103770123582742</v>
      </c>
      <c r="H621">
        <f t="shared" si="66"/>
        <v>7.872084000000001E-4</v>
      </c>
      <c r="I621" s="3">
        <v>0.99219999999999997</v>
      </c>
      <c r="J621" s="3">
        <v>3.1600000000000003E-2</v>
      </c>
      <c r="K621">
        <f t="shared" si="67"/>
        <v>2.6010000000000346E-5</v>
      </c>
    </row>
    <row r="622" spans="1:11" x14ac:dyDescent="0.2">
      <c r="A622" s="5">
        <v>61.3</v>
      </c>
      <c r="B622" s="3">
        <f t="shared" si="68"/>
        <v>0.22750000000000004</v>
      </c>
      <c r="C622" s="3">
        <f t="shared" si="69"/>
        <v>2.9100000000000001E-2</v>
      </c>
      <c r="D622">
        <f t="shared" si="62"/>
        <v>100</v>
      </c>
      <c r="E622">
        <f t="shared" si="63"/>
        <v>5.79</v>
      </c>
      <c r="F622">
        <f t="shared" si="64"/>
        <v>40</v>
      </c>
      <c r="G622">
        <f t="shared" si="65"/>
        <v>3.2551209428441035</v>
      </c>
      <c r="H622">
        <f t="shared" si="66"/>
        <v>7.9033500000000019E-4</v>
      </c>
      <c r="I622" s="3">
        <v>0.99309999999999998</v>
      </c>
      <c r="J622" s="3">
        <v>3.2000000000000001E-2</v>
      </c>
      <c r="K622">
        <f t="shared" si="67"/>
        <v>2.9300000000000024E-5</v>
      </c>
    </row>
    <row r="623" spans="1:11" x14ac:dyDescent="0.2">
      <c r="A623" s="5">
        <v>61.4</v>
      </c>
      <c r="B623" s="3">
        <f t="shared" si="68"/>
        <v>0.22850000000000004</v>
      </c>
      <c r="C623" s="3">
        <f t="shared" si="69"/>
        <v>2.9499999999999998E-2</v>
      </c>
      <c r="D623">
        <f t="shared" si="62"/>
        <v>100</v>
      </c>
      <c r="E623">
        <f t="shared" si="63"/>
        <v>5.79</v>
      </c>
      <c r="F623">
        <f t="shared" si="64"/>
        <v>40</v>
      </c>
      <c r="G623">
        <f t="shared" si="65"/>
        <v>3.2998648733299327</v>
      </c>
      <c r="H623">
        <f t="shared" si="66"/>
        <v>7.9380900000000014E-4</v>
      </c>
      <c r="I623" s="3">
        <v>0.99409999999999998</v>
      </c>
      <c r="J623" s="3">
        <v>3.2399999999999998E-2</v>
      </c>
      <c r="K623">
        <f t="shared" si="67"/>
        <v>2.0580000000000996E-5</v>
      </c>
    </row>
    <row r="624" spans="1:11" x14ac:dyDescent="0.2">
      <c r="A624" s="5">
        <v>61.5</v>
      </c>
      <c r="B624" s="3">
        <f t="shared" si="68"/>
        <v>0.22920000000000007</v>
      </c>
      <c r="C624" s="3">
        <f t="shared" si="69"/>
        <v>2.93E-2</v>
      </c>
      <c r="D624">
        <f t="shared" si="62"/>
        <v>100</v>
      </c>
      <c r="E624">
        <f t="shared" si="63"/>
        <v>5.79</v>
      </c>
      <c r="F624">
        <f t="shared" si="64"/>
        <v>40</v>
      </c>
      <c r="G624">
        <f t="shared" si="65"/>
        <v>3.277492908087019</v>
      </c>
      <c r="H624">
        <f t="shared" si="66"/>
        <v>7.9624080000000031E-4</v>
      </c>
      <c r="I624" s="3">
        <v>0.99480000000000002</v>
      </c>
      <c r="J624" s="3">
        <v>3.2199999999999999E-2</v>
      </c>
      <c r="K624">
        <f t="shared" si="67"/>
        <v>2.3480000000000673E-5</v>
      </c>
    </row>
    <row r="625" spans="1:11" x14ac:dyDescent="0.2">
      <c r="A625" s="5">
        <v>61.6</v>
      </c>
      <c r="B625" s="3">
        <f t="shared" si="68"/>
        <v>0.23000000000000009</v>
      </c>
      <c r="C625" s="3">
        <f t="shared" si="69"/>
        <v>2.9400000000000003E-2</v>
      </c>
      <c r="D625">
        <f t="shared" si="62"/>
        <v>100</v>
      </c>
      <c r="E625">
        <f t="shared" si="63"/>
        <v>5.79</v>
      </c>
      <c r="F625">
        <f t="shared" si="64"/>
        <v>40</v>
      </c>
      <c r="G625">
        <f t="shared" si="65"/>
        <v>3.2886788907084754</v>
      </c>
      <c r="H625">
        <f t="shared" si="66"/>
        <v>7.9902000000000033E-4</v>
      </c>
      <c r="I625" s="3">
        <v>0.99560000000000004</v>
      </c>
      <c r="J625" s="3">
        <v>3.2300000000000002E-2</v>
      </c>
      <c r="K625">
        <f t="shared" si="67"/>
        <v>3.2449999999999705E-5</v>
      </c>
    </row>
    <row r="626" spans="1:11" x14ac:dyDescent="0.2">
      <c r="A626" s="5">
        <v>61.7</v>
      </c>
      <c r="B626" s="3">
        <f t="shared" si="68"/>
        <v>0.23110000000000008</v>
      </c>
      <c r="C626" s="3">
        <f t="shared" si="69"/>
        <v>2.9600000000000001E-2</v>
      </c>
      <c r="D626">
        <f t="shared" si="62"/>
        <v>100</v>
      </c>
      <c r="E626">
        <f t="shared" si="63"/>
        <v>5.79</v>
      </c>
      <c r="F626">
        <f t="shared" si="64"/>
        <v>40</v>
      </c>
      <c r="G626">
        <f t="shared" si="65"/>
        <v>3.3110508559513905</v>
      </c>
      <c r="H626">
        <f t="shared" si="66"/>
        <v>8.0284140000000035E-4</v>
      </c>
      <c r="I626" s="3">
        <v>0.99670000000000003</v>
      </c>
      <c r="J626" s="3">
        <v>3.2500000000000001E-2</v>
      </c>
      <c r="K626">
        <f t="shared" si="67"/>
        <v>2.0719999999997718E-5</v>
      </c>
    </row>
    <row r="627" spans="1:11" x14ac:dyDescent="0.2">
      <c r="A627" s="5">
        <v>61.8</v>
      </c>
      <c r="B627" s="3">
        <f t="shared" si="68"/>
        <v>0.23180000000000001</v>
      </c>
      <c r="C627" s="3">
        <f t="shared" si="69"/>
        <v>2.9600000000000001E-2</v>
      </c>
      <c r="D627">
        <f t="shared" si="62"/>
        <v>100</v>
      </c>
      <c r="E627">
        <f t="shared" si="63"/>
        <v>5.79</v>
      </c>
      <c r="F627">
        <f t="shared" si="64"/>
        <v>40</v>
      </c>
      <c r="G627">
        <f t="shared" si="65"/>
        <v>3.3110508559513905</v>
      </c>
      <c r="H627">
        <f t="shared" si="66"/>
        <v>8.0527320000000008E-4</v>
      </c>
      <c r="I627" s="3">
        <v>0.99739999999999995</v>
      </c>
      <c r="J627" s="3">
        <v>3.2500000000000001E-2</v>
      </c>
      <c r="K627">
        <f t="shared" si="67"/>
        <v>2.0720000000001004E-5</v>
      </c>
    </row>
    <row r="628" spans="1:11" x14ac:dyDescent="0.2">
      <c r="A628" s="5">
        <v>61.9</v>
      </c>
      <c r="B628" s="3">
        <f t="shared" si="68"/>
        <v>0.23250000000000004</v>
      </c>
      <c r="C628" s="3">
        <f t="shared" si="69"/>
        <v>2.9600000000000001E-2</v>
      </c>
      <c r="D628">
        <f t="shared" si="62"/>
        <v>100</v>
      </c>
      <c r="E628">
        <f t="shared" si="63"/>
        <v>5.79</v>
      </c>
      <c r="F628">
        <f t="shared" si="64"/>
        <v>40</v>
      </c>
      <c r="G628">
        <f t="shared" si="65"/>
        <v>3.3110508559513905</v>
      </c>
      <c r="H628">
        <f t="shared" si="66"/>
        <v>8.0770500000000014E-4</v>
      </c>
      <c r="I628" s="3">
        <v>0.99809999999999999</v>
      </c>
      <c r="J628" s="3">
        <v>3.2500000000000001E-2</v>
      </c>
      <c r="K628">
        <f t="shared" si="67"/>
        <v>2.3800000000000684E-5</v>
      </c>
    </row>
    <row r="629" spans="1:11" x14ac:dyDescent="0.2">
      <c r="A629" s="5">
        <v>62</v>
      </c>
      <c r="B629" s="3">
        <f t="shared" si="68"/>
        <v>0.23330000000000006</v>
      </c>
      <c r="C629" s="3">
        <f t="shared" si="69"/>
        <v>2.9900000000000003E-2</v>
      </c>
      <c r="D629">
        <f t="shared" si="62"/>
        <v>100</v>
      </c>
      <c r="E629">
        <f t="shared" si="63"/>
        <v>5.79</v>
      </c>
      <c r="F629">
        <f t="shared" si="64"/>
        <v>40</v>
      </c>
      <c r="G629">
        <f t="shared" si="65"/>
        <v>3.3446088038157624</v>
      </c>
      <c r="H629">
        <f t="shared" si="66"/>
        <v>8.1048420000000016E-4</v>
      </c>
      <c r="I629" s="3">
        <v>0.99890000000000001</v>
      </c>
      <c r="J629" s="3">
        <v>3.2800000000000003E-2</v>
      </c>
      <c r="K629">
        <f t="shared" si="67"/>
        <v>3.2834999999999702E-5</v>
      </c>
    </row>
    <row r="630" spans="1:11" x14ac:dyDescent="0.2">
      <c r="A630" s="5">
        <v>62.1</v>
      </c>
      <c r="B630" s="3">
        <f t="shared" si="68"/>
        <v>0.23440000000000005</v>
      </c>
      <c r="C630" s="3">
        <f t="shared" si="69"/>
        <v>2.98E-2</v>
      </c>
      <c r="D630">
        <f t="shared" si="62"/>
        <v>100</v>
      </c>
      <c r="E630">
        <f t="shared" si="63"/>
        <v>5.79</v>
      </c>
      <c r="F630">
        <f t="shared" si="64"/>
        <v>40</v>
      </c>
      <c r="G630">
        <f t="shared" si="65"/>
        <v>3.333422821194306</v>
      </c>
      <c r="H630">
        <f t="shared" si="66"/>
        <v>8.1430560000000018E-4</v>
      </c>
      <c r="I630" s="3">
        <v>1</v>
      </c>
      <c r="J630" s="3">
        <v>3.27E-2</v>
      </c>
      <c r="K630">
        <f t="shared" si="67"/>
        <v>2.1034999999997684E-5</v>
      </c>
    </row>
    <row r="631" spans="1:11" x14ac:dyDescent="0.2">
      <c r="A631" s="5">
        <v>62.2</v>
      </c>
      <c r="B631" s="3">
        <f t="shared" si="68"/>
        <v>0.23509999999999998</v>
      </c>
      <c r="C631" s="3">
        <f t="shared" si="69"/>
        <v>3.0300000000000001E-2</v>
      </c>
      <c r="D631">
        <f t="shared" si="62"/>
        <v>100</v>
      </c>
      <c r="E631">
        <f t="shared" si="63"/>
        <v>5.79</v>
      </c>
      <c r="F631">
        <f t="shared" si="64"/>
        <v>40</v>
      </c>
      <c r="G631">
        <f t="shared" si="65"/>
        <v>3.389352734301593</v>
      </c>
      <c r="H631">
        <f t="shared" si="66"/>
        <v>8.1673739999999992E-4</v>
      </c>
      <c r="I631" s="3">
        <v>1.0006999999999999</v>
      </c>
      <c r="J631" s="3">
        <v>3.32E-2</v>
      </c>
      <c r="K631">
        <f t="shared" si="67"/>
        <v>2.1210000000004393E-5</v>
      </c>
    </row>
    <row r="632" spans="1:11" x14ac:dyDescent="0.2">
      <c r="A632" s="5">
        <v>62.3</v>
      </c>
      <c r="B632" s="3">
        <f t="shared" si="68"/>
        <v>0.23580000000000012</v>
      </c>
      <c r="C632" s="3">
        <f t="shared" si="69"/>
        <v>3.0300000000000001E-2</v>
      </c>
      <c r="D632">
        <f t="shared" si="62"/>
        <v>100</v>
      </c>
      <c r="E632">
        <f t="shared" si="63"/>
        <v>5.79</v>
      </c>
      <c r="F632">
        <f t="shared" si="64"/>
        <v>40</v>
      </c>
      <c r="G632">
        <f t="shared" si="65"/>
        <v>3.389352734301593</v>
      </c>
      <c r="H632">
        <f t="shared" si="66"/>
        <v>8.1916920000000052E-4</v>
      </c>
      <c r="I632" s="3">
        <v>1.0014000000000001</v>
      </c>
      <c r="J632" s="3">
        <v>3.32E-2</v>
      </c>
      <c r="K632">
        <f t="shared" si="67"/>
        <v>3.0199999999996675E-5</v>
      </c>
    </row>
    <row r="633" spans="1:11" x14ac:dyDescent="0.2">
      <c r="A633" s="5">
        <v>62.4</v>
      </c>
      <c r="B633" s="3">
        <f t="shared" si="68"/>
        <v>0.23680000000000001</v>
      </c>
      <c r="C633" s="3">
        <f t="shared" si="69"/>
        <v>3.0100000000000002E-2</v>
      </c>
      <c r="D633">
        <f t="shared" si="62"/>
        <v>100</v>
      </c>
      <c r="E633">
        <f t="shared" si="63"/>
        <v>5.79</v>
      </c>
      <c r="F633">
        <f t="shared" si="64"/>
        <v>40</v>
      </c>
      <c r="G633">
        <f t="shared" si="65"/>
        <v>3.3669807690586779</v>
      </c>
      <c r="H633">
        <f t="shared" si="66"/>
        <v>8.2264320000000003E-4</v>
      </c>
      <c r="I633" s="3">
        <v>1.0024</v>
      </c>
      <c r="J633" s="3">
        <v>3.3000000000000002E-2</v>
      </c>
      <c r="K633">
        <f t="shared" si="67"/>
        <v>2.7225000000003721E-5</v>
      </c>
    </row>
    <row r="634" spans="1:11" x14ac:dyDescent="0.2">
      <c r="A634" s="5">
        <v>62.5</v>
      </c>
      <c r="B634" s="3">
        <f t="shared" si="68"/>
        <v>0.23770000000000013</v>
      </c>
      <c r="C634" s="3">
        <f t="shared" si="69"/>
        <v>3.0400000000000003E-2</v>
      </c>
      <c r="D634">
        <f t="shared" si="62"/>
        <v>100</v>
      </c>
      <c r="E634">
        <f t="shared" si="63"/>
        <v>5.79</v>
      </c>
      <c r="F634">
        <f t="shared" si="64"/>
        <v>40</v>
      </c>
      <c r="G634">
        <f t="shared" si="65"/>
        <v>3.4005387169230503</v>
      </c>
      <c r="H634">
        <f t="shared" si="66"/>
        <v>8.2576980000000045E-4</v>
      </c>
      <c r="I634" s="3">
        <v>1.0033000000000001</v>
      </c>
      <c r="J634" s="3">
        <v>3.3300000000000003E-2</v>
      </c>
      <c r="K634">
        <f t="shared" si="67"/>
        <v>2.1279999999997658E-5</v>
      </c>
    </row>
    <row r="635" spans="1:11" x14ac:dyDescent="0.2">
      <c r="A635" s="5">
        <v>62.6</v>
      </c>
      <c r="B635" s="3">
        <f t="shared" si="68"/>
        <v>0.23840000000000006</v>
      </c>
      <c r="C635" s="3">
        <f t="shared" si="69"/>
        <v>3.0400000000000003E-2</v>
      </c>
      <c r="D635">
        <f t="shared" si="62"/>
        <v>100</v>
      </c>
      <c r="E635">
        <f t="shared" si="63"/>
        <v>5.79</v>
      </c>
      <c r="F635">
        <f t="shared" si="64"/>
        <v>40</v>
      </c>
      <c r="G635">
        <f t="shared" si="65"/>
        <v>3.4005387169230503</v>
      </c>
      <c r="H635">
        <f t="shared" si="66"/>
        <v>8.2820160000000019E-4</v>
      </c>
      <c r="I635" s="3">
        <v>1.004</v>
      </c>
      <c r="J635" s="3">
        <v>3.3300000000000003E-2</v>
      </c>
      <c r="K635">
        <f t="shared" si="67"/>
        <v>2.4319999999997324E-5</v>
      </c>
    </row>
    <row r="636" spans="1:11" x14ac:dyDescent="0.2">
      <c r="A636" s="5">
        <v>62.7</v>
      </c>
      <c r="B636" s="3">
        <f t="shared" si="68"/>
        <v>0.23919999999999997</v>
      </c>
      <c r="C636" s="3">
        <f t="shared" si="69"/>
        <v>3.0400000000000003E-2</v>
      </c>
      <c r="D636">
        <f t="shared" si="62"/>
        <v>100</v>
      </c>
      <c r="E636">
        <f t="shared" si="63"/>
        <v>5.79</v>
      </c>
      <c r="F636">
        <f t="shared" si="64"/>
        <v>40</v>
      </c>
      <c r="G636">
        <f t="shared" si="65"/>
        <v>3.4005387169230503</v>
      </c>
      <c r="H636">
        <f t="shared" si="66"/>
        <v>8.3098079999999988E-4</v>
      </c>
      <c r="I636" s="3">
        <v>1.0047999999999999</v>
      </c>
      <c r="J636" s="3">
        <v>3.3300000000000003E-2</v>
      </c>
      <c r="K636">
        <f t="shared" si="67"/>
        <v>3.0550000000003419E-5</v>
      </c>
    </row>
    <row r="637" spans="1:11" x14ac:dyDescent="0.2">
      <c r="A637" s="5">
        <v>62.8</v>
      </c>
      <c r="B637" s="3">
        <f t="shared" si="68"/>
        <v>0.24020000000000008</v>
      </c>
      <c r="C637" s="3">
        <f t="shared" si="69"/>
        <v>3.0699999999999998E-2</v>
      </c>
      <c r="D637">
        <f t="shared" si="62"/>
        <v>100</v>
      </c>
      <c r="E637">
        <f t="shared" si="63"/>
        <v>5.79</v>
      </c>
      <c r="F637">
        <f t="shared" si="64"/>
        <v>40</v>
      </c>
      <c r="G637">
        <f t="shared" si="65"/>
        <v>3.4340966647874209</v>
      </c>
      <c r="H637">
        <f t="shared" si="66"/>
        <v>8.3445480000000037E-4</v>
      </c>
      <c r="I637" s="3">
        <v>1.0058</v>
      </c>
      <c r="J637" s="3">
        <v>3.3599999999999998E-2</v>
      </c>
      <c r="K637">
        <f t="shared" si="67"/>
        <v>2.152499999999763E-5</v>
      </c>
    </row>
    <row r="638" spans="1:11" x14ac:dyDescent="0.2">
      <c r="A638" s="5">
        <v>62.9</v>
      </c>
      <c r="B638" s="3">
        <f t="shared" si="68"/>
        <v>0.2409</v>
      </c>
      <c r="C638" s="3">
        <f t="shared" si="69"/>
        <v>3.0800000000000001E-2</v>
      </c>
      <c r="D638">
        <f t="shared" si="62"/>
        <v>100</v>
      </c>
      <c r="E638">
        <f t="shared" si="63"/>
        <v>5.79</v>
      </c>
      <c r="F638">
        <f t="shared" si="64"/>
        <v>40</v>
      </c>
      <c r="G638">
        <f t="shared" si="65"/>
        <v>3.4452826474088791</v>
      </c>
      <c r="H638">
        <f t="shared" si="66"/>
        <v>8.3688660000000011E-4</v>
      </c>
      <c r="I638" s="3">
        <v>1.0065</v>
      </c>
      <c r="J638" s="3">
        <v>3.3700000000000001E-2</v>
      </c>
      <c r="K638">
        <f t="shared" si="67"/>
        <v>2.4640000000004125E-5</v>
      </c>
    </row>
    <row r="639" spans="1:11" x14ac:dyDescent="0.2">
      <c r="A639" s="5">
        <v>63</v>
      </c>
      <c r="B639" s="3">
        <f t="shared" si="68"/>
        <v>0.24170000000000014</v>
      </c>
      <c r="C639" s="3">
        <f t="shared" si="69"/>
        <v>3.0800000000000001E-2</v>
      </c>
      <c r="D639">
        <f t="shared" si="62"/>
        <v>100</v>
      </c>
      <c r="E639">
        <f t="shared" si="63"/>
        <v>5.79</v>
      </c>
      <c r="F639">
        <f t="shared" si="64"/>
        <v>40</v>
      </c>
      <c r="G639">
        <f t="shared" si="65"/>
        <v>3.4452826474088791</v>
      </c>
      <c r="H639">
        <f t="shared" si="66"/>
        <v>8.3966580000000035E-4</v>
      </c>
      <c r="I639" s="3">
        <v>1.0073000000000001</v>
      </c>
      <c r="J639" s="3">
        <v>3.3700000000000001E-2</v>
      </c>
      <c r="K639">
        <f t="shared" si="67"/>
        <v>2.7854999999996934E-5</v>
      </c>
    </row>
    <row r="640" spans="1:11" x14ac:dyDescent="0.2">
      <c r="A640" s="5">
        <v>63.1</v>
      </c>
      <c r="B640" s="3">
        <f t="shared" si="68"/>
        <v>0.24260000000000004</v>
      </c>
      <c r="C640" s="3">
        <f t="shared" si="69"/>
        <v>3.1100000000000003E-2</v>
      </c>
      <c r="D640">
        <f t="shared" si="62"/>
        <v>100</v>
      </c>
      <c r="E640">
        <f t="shared" si="63"/>
        <v>5.79</v>
      </c>
      <c r="F640">
        <f t="shared" si="64"/>
        <v>40</v>
      </c>
      <c r="G640">
        <f t="shared" si="65"/>
        <v>3.4788405952732515</v>
      </c>
      <c r="H640">
        <f t="shared" si="66"/>
        <v>8.4279240000000011E-4</v>
      </c>
      <c r="I640" s="3">
        <v>1.0082</v>
      </c>
      <c r="J640" s="3">
        <v>3.4000000000000002E-2</v>
      </c>
      <c r="K640">
        <f t="shared" si="67"/>
        <v>2.803500000000383E-5</v>
      </c>
    </row>
    <row r="641" spans="1:11" x14ac:dyDescent="0.2">
      <c r="A641" s="5">
        <v>63.2</v>
      </c>
      <c r="B641" s="3">
        <f t="shared" si="68"/>
        <v>0.24350000000000016</v>
      </c>
      <c r="C641" s="3">
        <f t="shared" si="69"/>
        <v>3.1199999999999999E-2</v>
      </c>
      <c r="D641">
        <f t="shared" si="62"/>
        <v>100</v>
      </c>
      <c r="E641">
        <f t="shared" si="63"/>
        <v>5.79</v>
      </c>
      <c r="F641">
        <f t="shared" si="64"/>
        <v>40</v>
      </c>
      <c r="G641">
        <f t="shared" si="65"/>
        <v>3.4900265778947088</v>
      </c>
      <c r="H641">
        <f t="shared" si="66"/>
        <v>8.4591900000000053E-4</v>
      </c>
      <c r="I641" s="3">
        <v>1.0091000000000001</v>
      </c>
      <c r="J641" s="3">
        <v>3.4099999999999998E-2</v>
      </c>
      <c r="K641">
        <f t="shared" si="67"/>
        <v>2.1874999999997591E-5</v>
      </c>
    </row>
    <row r="642" spans="1:11" x14ac:dyDescent="0.2">
      <c r="A642" s="5">
        <v>63.3</v>
      </c>
      <c r="B642" s="3">
        <f t="shared" si="68"/>
        <v>0.24420000000000008</v>
      </c>
      <c r="C642" s="3">
        <f t="shared" si="69"/>
        <v>3.1300000000000001E-2</v>
      </c>
      <c r="D642">
        <f t="shared" si="62"/>
        <v>100</v>
      </c>
      <c r="E642">
        <f t="shared" si="63"/>
        <v>5.79</v>
      </c>
      <c r="F642">
        <f t="shared" si="64"/>
        <v>40</v>
      </c>
      <c r="G642">
        <f t="shared" si="65"/>
        <v>3.5012125605161661</v>
      </c>
      <c r="H642">
        <f t="shared" si="66"/>
        <v>8.4835080000000027E-4</v>
      </c>
      <c r="I642" s="3">
        <v>1.0098</v>
      </c>
      <c r="J642" s="3">
        <v>3.4200000000000001E-2</v>
      </c>
      <c r="K642">
        <f t="shared" si="67"/>
        <v>2.1944999999997585E-5</v>
      </c>
    </row>
    <row r="643" spans="1:11" x14ac:dyDescent="0.2">
      <c r="A643" s="5">
        <v>63.4</v>
      </c>
      <c r="B643" s="3">
        <f t="shared" si="68"/>
        <v>0.24490000000000001</v>
      </c>
      <c r="C643" s="3">
        <f t="shared" si="69"/>
        <v>3.1399999999999997E-2</v>
      </c>
      <c r="D643">
        <f t="shared" si="62"/>
        <v>100</v>
      </c>
      <c r="E643">
        <f t="shared" si="63"/>
        <v>5.79</v>
      </c>
      <c r="F643">
        <f t="shared" si="64"/>
        <v>40</v>
      </c>
      <c r="G643">
        <f t="shared" si="65"/>
        <v>3.5123985431376235</v>
      </c>
      <c r="H643">
        <f t="shared" si="66"/>
        <v>8.507826E-4</v>
      </c>
      <c r="I643" s="3">
        <v>1.0105</v>
      </c>
      <c r="J643" s="3">
        <v>3.4299999999999997E-2</v>
      </c>
      <c r="K643">
        <f t="shared" si="67"/>
        <v>3.4540000000003162E-5</v>
      </c>
    </row>
    <row r="644" spans="1:11" x14ac:dyDescent="0.2">
      <c r="A644" s="5">
        <v>63.5</v>
      </c>
      <c r="B644" s="3">
        <f t="shared" si="68"/>
        <v>0.24600000000000011</v>
      </c>
      <c r="C644" s="3">
        <f t="shared" si="69"/>
        <v>3.1399999999999997E-2</v>
      </c>
      <c r="D644">
        <f t="shared" si="62"/>
        <v>100</v>
      </c>
      <c r="E644">
        <f t="shared" si="63"/>
        <v>5.79</v>
      </c>
      <c r="F644">
        <f t="shared" si="64"/>
        <v>40</v>
      </c>
      <c r="G644">
        <f t="shared" si="65"/>
        <v>3.5123985431376235</v>
      </c>
      <c r="H644">
        <f t="shared" si="66"/>
        <v>8.5460400000000034E-4</v>
      </c>
      <c r="I644" s="3">
        <v>1.0116000000000001</v>
      </c>
      <c r="J644" s="3">
        <v>3.4299999999999997E-2</v>
      </c>
      <c r="K644">
        <f t="shared" si="67"/>
        <v>2.5079999999997239E-5</v>
      </c>
    </row>
    <row r="645" spans="1:11" x14ac:dyDescent="0.2">
      <c r="A645" s="5">
        <v>63.6</v>
      </c>
      <c r="B645" s="3">
        <f t="shared" si="68"/>
        <v>0.24680000000000002</v>
      </c>
      <c r="C645" s="3">
        <f t="shared" si="69"/>
        <v>3.1300000000000001E-2</v>
      </c>
      <c r="D645">
        <f t="shared" si="62"/>
        <v>100</v>
      </c>
      <c r="E645">
        <f t="shared" si="63"/>
        <v>5.79</v>
      </c>
      <c r="F645">
        <f t="shared" si="64"/>
        <v>40</v>
      </c>
      <c r="G645">
        <f t="shared" si="65"/>
        <v>3.5012125605161661</v>
      </c>
      <c r="H645">
        <f t="shared" si="66"/>
        <v>8.5738320000000015E-4</v>
      </c>
      <c r="I645" s="3">
        <v>1.0124</v>
      </c>
      <c r="J645" s="3">
        <v>3.4200000000000001E-2</v>
      </c>
      <c r="K645">
        <f t="shared" si="67"/>
        <v>2.208499999999757E-5</v>
      </c>
    </row>
    <row r="646" spans="1:11" x14ac:dyDescent="0.2">
      <c r="A646" s="5">
        <v>63.7</v>
      </c>
      <c r="B646" s="3">
        <f t="shared" si="68"/>
        <v>0.24749999999999994</v>
      </c>
      <c r="C646" s="3">
        <f t="shared" si="69"/>
        <v>3.1800000000000002E-2</v>
      </c>
      <c r="D646">
        <f t="shared" si="62"/>
        <v>100</v>
      </c>
      <c r="E646">
        <f t="shared" si="63"/>
        <v>5.79</v>
      </c>
      <c r="F646">
        <f t="shared" si="64"/>
        <v>40</v>
      </c>
      <c r="G646">
        <f t="shared" si="65"/>
        <v>3.5571424736234536</v>
      </c>
      <c r="H646">
        <f t="shared" si="66"/>
        <v>8.5981499999999988E-4</v>
      </c>
      <c r="I646" s="3">
        <v>1.0130999999999999</v>
      </c>
      <c r="J646" s="3">
        <v>3.4700000000000002E-2</v>
      </c>
      <c r="K646">
        <f t="shared" si="67"/>
        <v>3.1650000000003541E-5</v>
      </c>
    </row>
    <row r="647" spans="1:11" x14ac:dyDescent="0.2">
      <c r="A647" s="5">
        <v>63.8</v>
      </c>
      <c r="B647" s="3">
        <f t="shared" si="68"/>
        <v>0.24850000000000005</v>
      </c>
      <c r="C647" s="3">
        <f t="shared" si="69"/>
        <v>3.15E-2</v>
      </c>
      <c r="D647">
        <f t="shared" si="62"/>
        <v>100</v>
      </c>
      <c r="E647">
        <f t="shared" si="63"/>
        <v>5.79</v>
      </c>
      <c r="F647">
        <f t="shared" si="64"/>
        <v>40</v>
      </c>
      <c r="G647">
        <f t="shared" si="65"/>
        <v>3.5235845257590808</v>
      </c>
      <c r="H647">
        <f t="shared" si="66"/>
        <v>8.6328900000000016E-4</v>
      </c>
      <c r="I647" s="3">
        <v>1.0141</v>
      </c>
      <c r="J647" s="3">
        <v>3.44E-2</v>
      </c>
      <c r="K647">
        <f t="shared" si="67"/>
        <v>2.8484999999996862E-5</v>
      </c>
    </row>
    <row r="648" spans="1:11" x14ac:dyDescent="0.2">
      <c r="A648" s="5">
        <v>63.9</v>
      </c>
      <c r="B648" s="3">
        <f t="shared" si="68"/>
        <v>0.24939999999999996</v>
      </c>
      <c r="C648" s="3">
        <f t="shared" si="69"/>
        <v>3.1800000000000002E-2</v>
      </c>
      <c r="D648">
        <f t="shared" si="62"/>
        <v>100</v>
      </c>
      <c r="E648">
        <f t="shared" si="63"/>
        <v>5.79</v>
      </c>
      <c r="F648">
        <f t="shared" si="64"/>
        <v>40</v>
      </c>
      <c r="G648">
        <f t="shared" si="65"/>
        <v>3.5571424736234536</v>
      </c>
      <c r="H648">
        <f t="shared" si="66"/>
        <v>8.6641559999999982E-4</v>
      </c>
      <c r="I648" s="3">
        <v>1.0149999999999999</v>
      </c>
      <c r="J648" s="3">
        <v>3.4700000000000002E-2</v>
      </c>
      <c r="K648">
        <f t="shared" si="67"/>
        <v>1.9110000000004969E-5</v>
      </c>
    </row>
    <row r="649" spans="1:11" x14ac:dyDescent="0.2">
      <c r="A649" s="5">
        <v>64</v>
      </c>
      <c r="B649" s="3">
        <f t="shared" si="68"/>
        <v>0.25000000000000011</v>
      </c>
      <c r="C649" s="3">
        <f t="shared" si="69"/>
        <v>3.1899999999999998E-2</v>
      </c>
      <c r="D649">
        <f t="shared" si="62"/>
        <v>100</v>
      </c>
      <c r="E649">
        <f t="shared" si="63"/>
        <v>5.79</v>
      </c>
      <c r="F649">
        <f t="shared" si="64"/>
        <v>40</v>
      </c>
      <c r="G649">
        <f t="shared" si="65"/>
        <v>3.56832845624491</v>
      </c>
      <c r="H649">
        <f t="shared" si="66"/>
        <v>8.6850000000000046E-4</v>
      </c>
      <c r="I649" s="3">
        <v>1.0156000000000001</v>
      </c>
      <c r="J649" s="3">
        <v>3.4799999999999998E-2</v>
      </c>
      <c r="K649">
        <f t="shared" si="67"/>
        <v>2.5559999999997184E-5</v>
      </c>
    </row>
    <row r="650" spans="1:11" x14ac:dyDescent="0.2">
      <c r="A650" s="5">
        <v>64.099999999999994</v>
      </c>
      <c r="B650" s="3">
        <f t="shared" si="68"/>
        <v>0.25080000000000002</v>
      </c>
      <c r="C650" s="3">
        <f t="shared" si="69"/>
        <v>3.2000000000000001E-2</v>
      </c>
      <c r="D650">
        <f t="shared" ref="D650:D713" si="70">$E$4</f>
        <v>100</v>
      </c>
      <c r="E650">
        <f t="shared" ref="E650:E713" si="71">$F$4</f>
        <v>5.79</v>
      </c>
      <c r="F650">
        <f t="shared" ref="F650:F713" si="72">$G$4</f>
        <v>40</v>
      </c>
      <c r="G650">
        <f t="shared" ref="G650:G713" si="73">3*C650*D650*1000/(2*F650*E650^2)</f>
        <v>3.5795144388663678</v>
      </c>
      <c r="H650">
        <f t="shared" ref="H650:H713" si="74">6*B650*E650/(D650^2)</f>
        <v>8.7127920000000005E-4</v>
      </c>
      <c r="I650" s="3">
        <v>1.0164</v>
      </c>
      <c r="J650" s="3">
        <v>3.49E-2</v>
      </c>
      <c r="K650">
        <f t="shared" ref="K650:K713" si="75">(C651+C650)/2*(B651-B650)</f>
        <v>3.2000000000003583E-5</v>
      </c>
    </row>
    <row r="651" spans="1:11" x14ac:dyDescent="0.2">
      <c r="A651" s="5">
        <v>64.2</v>
      </c>
      <c r="B651" s="3">
        <f t="shared" si="68"/>
        <v>0.25180000000000013</v>
      </c>
      <c r="C651" s="3">
        <f t="shared" si="69"/>
        <v>3.2000000000000001E-2</v>
      </c>
      <c r="D651">
        <f t="shared" si="70"/>
        <v>100</v>
      </c>
      <c r="E651">
        <f t="shared" si="71"/>
        <v>5.79</v>
      </c>
      <c r="F651">
        <f t="shared" si="72"/>
        <v>40</v>
      </c>
      <c r="G651">
        <f t="shared" si="73"/>
        <v>3.5795144388663678</v>
      </c>
      <c r="H651">
        <f t="shared" si="74"/>
        <v>8.7475320000000053E-4</v>
      </c>
      <c r="I651" s="3">
        <v>1.0174000000000001</v>
      </c>
      <c r="J651" s="3">
        <v>3.49E-2</v>
      </c>
      <c r="K651">
        <f t="shared" si="75"/>
        <v>2.5679999999997176E-5</v>
      </c>
    </row>
    <row r="652" spans="1:11" x14ac:dyDescent="0.2">
      <c r="A652" s="5">
        <v>64.3</v>
      </c>
      <c r="B652" s="3">
        <f t="shared" si="68"/>
        <v>0.25260000000000005</v>
      </c>
      <c r="C652" s="3">
        <f t="shared" si="69"/>
        <v>3.2199999999999999E-2</v>
      </c>
      <c r="D652">
        <f t="shared" si="70"/>
        <v>100</v>
      </c>
      <c r="E652">
        <f t="shared" si="71"/>
        <v>5.79</v>
      </c>
      <c r="F652">
        <f t="shared" si="72"/>
        <v>40</v>
      </c>
      <c r="G652">
        <f t="shared" si="73"/>
        <v>3.601886404109282</v>
      </c>
      <c r="H652">
        <f t="shared" si="74"/>
        <v>8.7753240000000012E-4</v>
      </c>
      <c r="I652" s="3">
        <v>1.0182</v>
      </c>
      <c r="J652" s="3">
        <v>3.5099999999999999E-2</v>
      </c>
      <c r="K652">
        <f t="shared" si="75"/>
        <v>2.2574999999997513E-5</v>
      </c>
    </row>
    <row r="653" spans="1:11" x14ac:dyDescent="0.2">
      <c r="A653" s="5">
        <v>64.400000000000006</v>
      </c>
      <c r="B653" s="3">
        <f t="shared" si="68"/>
        <v>0.25329999999999997</v>
      </c>
      <c r="C653" s="3">
        <f t="shared" si="69"/>
        <v>3.2300000000000002E-2</v>
      </c>
      <c r="D653">
        <f t="shared" si="70"/>
        <v>100</v>
      </c>
      <c r="E653">
        <f t="shared" si="71"/>
        <v>5.79</v>
      </c>
      <c r="F653">
        <f t="shared" si="72"/>
        <v>40</v>
      </c>
      <c r="G653">
        <f t="shared" si="73"/>
        <v>3.6130723867307406</v>
      </c>
      <c r="H653">
        <f t="shared" si="74"/>
        <v>8.7996419999999986E-4</v>
      </c>
      <c r="I653" s="3">
        <v>1.0188999999999999</v>
      </c>
      <c r="J653" s="3">
        <v>3.5200000000000002E-2</v>
      </c>
      <c r="K653">
        <f t="shared" si="75"/>
        <v>2.9115000000003979E-5</v>
      </c>
    </row>
    <row r="654" spans="1:11" x14ac:dyDescent="0.2">
      <c r="A654" s="5">
        <v>64.5</v>
      </c>
      <c r="B654" s="3">
        <f t="shared" si="68"/>
        <v>0.25420000000000009</v>
      </c>
      <c r="C654" s="3">
        <f t="shared" si="69"/>
        <v>3.2399999999999998E-2</v>
      </c>
      <c r="D654">
        <f t="shared" si="70"/>
        <v>100</v>
      </c>
      <c r="E654">
        <f t="shared" si="71"/>
        <v>5.79</v>
      </c>
      <c r="F654">
        <f t="shared" si="72"/>
        <v>40</v>
      </c>
      <c r="G654">
        <f t="shared" si="73"/>
        <v>3.624258369352197</v>
      </c>
      <c r="H654">
        <f t="shared" si="74"/>
        <v>8.8309080000000028E-4</v>
      </c>
      <c r="I654" s="3">
        <v>1.0198</v>
      </c>
      <c r="J654" s="3">
        <v>3.5299999999999998E-2</v>
      </c>
      <c r="K654">
        <f t="shared" si="75"/>
        <v>3.5639999999996074E-5</v>
      </c>
    </row>
    <row r="655" spans="1:11" x14ac:dyDescent="0.2">
      <c r="A655" s="5">
        <v>64.599999999999994</v>
      </c>
      <c r="B655" s="3">
        <f t="shared" si="68"/>
        <v>0.25529999999999997</v>
      </c>
      <c r="C655" s="3">
        <f t="shared" si="69"/>
        <v>3.2399999999999998E-2</v>
      </c>
      <c r="D655">
        <f t="shared" si="70"/>
        <v>100</v>
      </c>
      <c r="E655">
        <f t="shared" si="71"/>
        <v>5.79</v>
      </c>
      <c r="F655">
        <f t="shared" si="72"/>
        <v>40</v>
      </c>
      <c r="G655">
        <f t="shared" si="73"/>
        <v>3.624258369352197</v>
      </c>
      <c r="H655">
        <f t="shared" si="74"/>
        <v>8.8691219999999986E-4</v>
      </c>
      <c r="I655" s="3">
        <v>1.0208999999999999</v>
      </c>
      <c r="J655" s="3">
        <v>3.5299999999999998E-2</v>
      </c>
      <c r="K655">
        <f t="shared" si="75"/>
        <v>1.9500000000005068E-5</v>
      </c>
    </row>
    <row r="656" spans="1:11" x14ac:dyDescent="0.2">
      <c r="A656" s="5">
        <v>64.7</v>
      </c>
      <c r="B656" s="3">
        <f t="shared" si="68"/>
        <v>0.25590000000000013</v>
      </c>
      <c r="C656" s="3">
        <f t="shared" si="69"/>
        <v>3.2599999999999997E-2</v>
      </c>
      <c r="D656">
        <f t="shared" si="70"/>
        <v>100</v>
      </c>
      <c r="E656">
        <f t="shared" si="71"/>
        <v>5.79</v>
      </c>
      <c r="F656">
        <f t="shared" si="72"/>
        <v>40</v>
      </c>
      <c r="G656">
        <f t="shared" si="73"/>
        <v>3.6466303345951125</v>
      </c>
      <c r="H656">
        <f t="shared" si="74"/>
        <v>8.889966000000005E-4</v>
      </c>
      <c r="I656" s="3">
        <v>1.0215000000000001</v>
      </c>
      <c r="J656" s="3">
        <v>3.5499999999999997E-2</v>
      </c>
      <c r="K656">
        <f t="shared" si="75"/>
        <v>2.2819999999997484E-5</v>
      </c>
    </row>
    <row r="657" spans="1:11" x14ac:dyDescent="0.2">
      <c r="A657" s="5">
        <v>64.8</v>
      </c>
      <c r="B657" s="3">
        <f t="shared" si="68"/>
        <v>0.25660000000000005</v>
      </c>
      <c r="C657" s="3">
        <f t="shared" si="69"/>
        <v>3.2599999999999997E-2</v>
      </c>
      <c r="D657">
        <f t="shared" si="70"/>
        <v>100</v>
      </c>
      <c r="E657">
        <f t="shared" si="71"/>
        <v>5.79</v>
      </c>
      <c r="F657">
        <f t="shared" si="72"/>
        <v>40</v>
      </c>
      <c r="G657">
        <f t="shared" si="73"/>
        <v>3.6466303345951125</v>
      </c>
      <c r="H657">
        <f t="shared" si="74"/>
        <v>8.9142840000000024E-4</v>
      </c>
      <c r="I657" s="3">
        <v>1.0222</v>
      </c>
      <c r="J657" s="3">
        <v>3.5499999999999997E-2</v>
      </c>
      <c r="K657">
        <f t="shared" si="75"/>
        <v>3.5970000000003296E-5</v>
      </c>
    </row>
    <row r="658" spans="1:11" x14ac:dyDescent="0.2">
      <c r="A658" s="5">
        <v>64.900000000000006</v>
      </c>
      <c r="B658" s="3">
        <f t="shared" si="68"/>
        <v>0.25770000000000015</v>
      </c>
      <c r="C658" s="3">
        <f t="shared" si="69"/>
        <v>3.2800000000000003E-2</v>
      </c>
      <c r="D658">
        <f t="shared" si="70"/>
        <v>100</v>
      </c>
      <c r="E658">
        <f t="shared" si="71"/>
        <v>5.79</v>
      </c>
      <c r="F658">
        <f t="shared" si="72"/>
        <v>40</v>
      </c>
      <c r="G658">
        <f t="shared" si="73"/>
        <v>3.6690022998380276</v>
      </c>
      <c r="H658">
        <f t="shared" si="74"/>
        <v>8.9524980000000058E-4</v>
      </c>
      <c r="I658" s="3">
        <v>1.0233000000000001</v>
      </c>
      <c r="J658" s="3">
        <v>3.5700000000000003E-2</v>
      </c>
      <c r="K658">
        <f t="shared" si="75"/>
        <v>2.6279999999997109E-5</v>
      </c>
    </row>
    <row r="659" spans="1:11" x14ac:dyDescent="0.2">
      <c r="A659" s="5">
        <v>65</v>
      </c>
      <c r="B659" s="3">
        <f t="shared" si="68"/>
        <v>0.25850000000000006</v>
      </c>
      <c r="C659" s="3">
        <f t="shared" si="69"/>
        <v>3.2899999999999999E-2</v>
      </c>
      <c r="D659">
        <f t="shared" si="70"/>
        <v>100</v>
      </c>
      <c r="E659">
        <f t="shared" si="71"/>
        <v>5.79</v>
      </c>
      <c r="F659">
        <f t="shared" si="72"/>
        <v>40</v>
      </c>
      <c r="G659">
        <f t="shared" si="73"/>
        <v>3.6801882824594845</v>
      </c>
      <c r="H659">
        <f t="shared" si="74"/>
        <v>8.9802900000000017E-4</v>
      </c>
      <c r="I659" s="3">
        <v>1.0241</v>
      </c>
      <c r="J659" s="3">
        <v>3.5799999999999998E-2</v>
      </c>
      <c r="K659">
        <f t="shared" si="75"/>
        <v>2.3029999999997464E-5</v>
      </c>
    </row>
    <row r="660" spans="1:11" x14ac:dyDescent="0.2">
      <c r="A660" s="5">
        <v>65.099999999999994</v>
      </c>
      <c r="B660" s="3">
        <f t="shared" si="68"/>
        <v>0.25919999999999999</v>
      </c>
      <c r="C660" s="3">
        <f t="shared" si="69"/>
        <v>3.2899999999999999E-2</v>
      </c>
      <c r="D660">
        <f t="shared" si="70"/>
        <v>100</v>
      </c>
      <c r="E660">
        <f t="shared" si="71"/>
        <v>5.79</v>
      </c>
      <c r="F660">
        <f t="shared" si="72"/>
        <v>40</v>
      </c>
      <c r="G660">
        <f t="shared" si="73"/>
        <v>3.6801882824594845</v>
      </c>
      <c r="H660">
        <f t="shared" si="74"/>
        <v>9.004607999999999E-4</v>
      </c>
      <c r="I660" s="3">
        <v>1.0247999999999999</v>
      </c>
      <c r="J660" s="3">
        <v>3.5799999999999998E-2</v>
      </c>
      <c r="K660">
        <f t="shared" si="75"/>
        <v>2.974500000000406E-5</v>
      </c>
    </row>
    <row r="661" spans="1:11" x14ac:dyDescent="0.2">
      <c r="A661" s="5">
        <v>65.2</v>
      </c>
      <c r="B661" s="3">
        <f t="shared" si="68"/>
        <v>0.26010000000000011</v>
      </c>
      <c r="C661" s="3">
        <f t="shared" si="69"/>
        <v>3.32E-2</v>
      </c>
      <c r="D661">
        <f t="shared" si="70"/>
        <v>100</v>
      </c>
      <c r="E661">
        <f t="shared" si="71"/>
        <v>5.79</v>
      </c>
      <c r="F661">
        <f t="shared" si="72"/>
        <v>40</v>
      </c>
      <c r="G661">
        <f t="shared" si="73"/>
        <v>3.713746230323856</v>
      </c>
      <c r="H661">
        <f t="shared" si="74"/>
        <v>9.0358740000000032E-4</v>
      </c>
      <c r="I661" s="3">
        <v>1.0257000000000001</v>
      </c>
      <c r="J661" s="3">
        <v>3.61E-2</v>
      </c>
      <c r="K661">
        <f t="shared" si="75"/>
        <v>2.9879999999996709E-5</v>
      </c>
    </row>
    <row r="662" spans="1:11" x14ac:dyDescent="0.2">
      <c r="A662" s="5">
        <v>65.3</v>
      </c>
      <c r="B662" s="3">
        <f t="shared" si="68"/>
        <v>0.26100000000000001</v>
      </c>
      <c r="C662" s="3">
        <f t="shared" si="69"/>
        <v>3.32E-2</v>
      </c>
      <c r="D662">
        <f t="shared" si="70"/>
        <v>100</v>
      </c>
      <c r="E662">
        <f t="shared" si="71"/>
        <v>5.79</v>
      </c>
      <c r="F662">
        <f t="shared" si="72"/>
        <v>40</v>
      </c>
      <c r="G662">
        <f t="shared" si="73"/>
        <v>3.713746230323856</v>
      </c>
      <c r="H662">
        <f t="shared" si="74"/>
        <v>9.0671399999999998E-4</v>
      </c>
      <c r="I662" s="3">
        <v>1.0266</v>
      </c>
      <c r="J662" s="3">
        <v>3.61E-2</v>
      </c>
      <c r="K662">
        <f t="shared" si="75"/>
        <v>2.6600000000004455E-5</v>
      </c>
    </row>
    <row r="663" spans="1:11" x14ac:dyDescent="0.2">
      <c r="A663" s="5">
        <v>65.400000000000006</v>
      </c>
      <c r="B663" s="3">
        <f t="shared" si="68"/>
        <v>0.26180000000000014</v>
      </c>
      <c r="C663" s="3">
        <f t="shared" si="69"/>
        <v>3.3300000000000003E-2</v>
      </c>
      <c r="D663">
        <f t="shared" si="70"/>
        <v>100</v>
      </c>
      <c r="E663">
        <f t="shared" si="71"/>
        <v>5.79</v>
      </c>
      <c r="F663">
        <f t="shared" si="72"/>
        <v>40</v>
      </c>
      <c r="G663">
        <f t="shared" si="73"/>
        <v>3.7249322129453146</v>
      </c>
      <c r="H663">
        <f t="shared" si="74"/>
        <v>9.0949320000000054E-4</v>
      </c>
      <c r="I663" s="3">
        <v>1.0274000000000001</v>
      </c>
      <c r="J663" s="3">
        <v>3.6200000000000003E-2</v>
      </c>
      <c r="K663">
        <f t="shared" si="75"/>
        <v>2.3344999999997433E-5</v>
      </c>
    </row>
    <row r="664" spans="1:11" x14ac:dyDescent="0.2">
      <c r="A664" s="5">
        <v>65.5</v>
      </c>
      <c r="B664" s="3">
        <f t="shared" si="68"/>
        <v>0.26250000000000007</v>
      </c>
      <c r="C664" s="3">
        <f t="shared" si="69"/>
        <v>3.3399999999999999E-2</v>
      </c>
      <c r="D664">
        <f t="shared" si="70"/>
        <v>100</v>
      </c>
      <c r="E664">
        <f t="shared" si="71"/>
        <v>5.79</v>
      </c>
      <c r="F664">
        <f t="shared" si="72"/>
        <v>40</v>
      </c>
      <c r="G664">
        <f t="shared" si="73"/>
        <v>3.7361181955667715</v>
      </c>
      <c r="H664">
        <f t="shared" si="74"/>
        <v>9.1192500000000028E-4</v>
      </c>
      <c r="I664" s="3">
        <v>1.0281</v>
      </c>
      <c r="J664" s="3">
        <v>3.6299999999999999E-2</v>
      </c>
      <c r="K664">
        <f t="shared" si="75"/>
        <v>3.0149999999996681E-5</v>
      </c>
    </row>
    <row r="665" spans="1:11" x14ac:dyDescent="0.2">
      <c r="A665" s="5">
        <v>65.599999999999994</v>
      </c>
      <c r="B665" s="3">
        <f t="shared" si="68"/>
        <v>0.26339999999999997</v>
      </c>
      <c r="C665" s="3">
        <f t="shared" si="69"/>
        <v>3.3599999999999998E-2</v>
      </c>
      <c r="D665">
        <f t="shared" si="70"/>
        <v>100</v>
      </c>
      <c r="E665">
        <f t="shared" si="71"/>
        <v>5.79</v>
      </c>
      <c r="F665">
        <f t="shared" si="72"/>
        <v>40</v>
      </c>
      <c r="G665">
        <f t="shared" si="73"/>
        <v>3.7584901608096861</v>
      </c>
      <c r="H665">
        <f t="shared" si="74"/>
        <v>9.1505159999999994E-4</v>
      </c>
      <c r="I665" s="3">
        <v>1.0289999999999999</v>
      </c>
      <c r="J665" s="3">
        <v>3.6499999999999998E-2</v>
      </c>
      <c r="K665">
        <f t="shared" si="75"/>
        <v>3.0240000000004129E-5</v>
      </c>
    </row>
    <row r="666" spans="1:11" x14ac:dyDescent="0.2">
      <c r="A666" s="5">
        <v>65.7</v>
      </c>
      <c r="B666" s="3">
        <f t="shared" si="68"/>
        <v>0.26430000000000009</v>
      </c>
      <c r="C666" s="3">
        <f t="shared" si="69"/>
        <v>3.3599999999999998E-2</v>
      </c>
      <c r="D666">
        <f t="shared" si="70"/>
        <v>100</v>
      </c>
      <c r="E666">
        <f t="shared" si="71"/>
        <v>5.79</v>
      </c>
      <c r="F666">
        <f t="shared" si="72"/>
        <v>40</v>
      </c>
      <c r="G666">
        <f t="shared" si="73"/>
        <v>3.7584901608096861</v>
      </c>
      <c r="H666">
        <f t="shared" si="74"/>
        <v>9.1817820000000036E-4</v>
      </c>
      <c r="I666" s="3">
        <v>1.0299</v>
      </c>
      <c r="J666" s="3">
        <v>3.6499999999999998E-2</v>
      </c>
      <c r="K666">
        <f t="shared" si="75"/>
        <v>2.3554999999997405E-5</v>
      </c>
    </row>
    <row r="667" spans="1:11" x14ac:dyDescent="0.2">
      <c r="A667" s="5">
        <v>65.8</v>
      </c>
      <c r="B667" s="3">
        <f t="shared" si="68"/>
        <v>0.26500000000000001</v>
      </c>
      <c r="C667" s="3">
        <f t="shared" si="69"/>
        <v>3.3700000000000001E-2</v>
      </c>
      <c r="D667">
        <f t="shared" si="70"/>
        <v>100</v>
      </c>
      <c r="E667">
        <f t="shared" si="71"/>
        <v>5.79</v>
      </c>
      <c r="F667">
        <f t="shared" si="72"/>
        <v>40</v>
      </c>
      <c r="G667">
        <f t="shared" si="73"/>
        <v>3.7696761434311439</v>
      </c>
      <c r="H667">
        <f t="shared" si="74"/>
        <v>9.2061000000000009E-4</v>
      </c>
      <c r="I667" s="3">
        <v>1.0306</v>
      </c>
      <c r="J667" s="3">
        <v>3.6600000000000001E-2</v>
      </c>
      <c r="K667">
        <f t="shared" si="75"/>
        <v>3.0465000000004165E-5</v>
      </c>
    </row>
    <row r="668" spans="1:11" x14ac:dyDescent="0.2">
      <c r="A668" s="5">
        <v>65.900000000000006</v>
      </c>
      <c r="B668" s="3">
        <f t="shared" si="68"/>
        <v>0.26590000000000014</v>
      </c>
      <c r="C668" s="3">
        <f t="shared" si="69"/>
        <v>3.4000000000000002E-2</v>
      </c>
      <c r="D668">
        <f t="shared" si="70"/>
        <v>100</v>
      </c>
      <c r="E668">
        <f t="shared" si="71"/>
        <v>5.79</v>
      </c>
      <c r="F668">
        <f t="shared" si="72"/>
        <v>40</v>
      </c>
      <c r="G668">
        <f t="shared" si="73"/>
        <v>3.8032340912955167</v>
      </c>
      <c r="H668">
        <f t="shared" si="74"/>
        <v>9.2373660000000051E-4</v>
      </c>
      <c r="I668" s="3">
        <v>1.0315000000000001</v>
      </c>
      <c r="J668" s="3">
        <v>3.6900000000000002E-2</v>
      </c>
      <c r="K668">
        <f t="shared" si="75"/>
        <v>3.7399999999995881E-5</v>
      </c>
    </row>
    <row r="669" spans="1:11" x14ac:dyDescent="0.2">
      <c r="A669" s="5">
        <v>66</v>
      </c>
      <c r="B669" s="3">
        <f t="shared" si="68"/>
        <v>0.26700000000000002</v>
      </c>
      <c r="C669" s="3">
        <f t="shared" si="69"/>
        <v>3.4000000000000002E-2</v>
      </c>
      <c r="D669">
        <f t="shared" si="70"/>
        <v>100</v>
      </c>
      <c r="E669">
        <f t="shared" si="71"/>
        <v>5.79</v>
      </c>
      <c r="F669">
        <f t="shared" si="72"/>
        <v>40</v>
      </c>
      <c r="G669">
        <f t="shared" si="73"/>
        <v>3.8032340912955167</v>
      </c>
      <c r="H669">
        <f t="shared" si="74"/>
        <v>9.2755799999999998E-4</v>
      </c>
      <c r="I669" s="3">
        <v>1.0326</v>
      </c>
      <c r="J669" s="3">
        <v>3.6900000000000002E-2</v>
      </c>
      <c r="K669">
        <f t="shared" si="75"/>
        <v>2.0399999999997755E-5</v>
      </c>
    </row>
    <row r="670" spans="1:11" x14ac:dyDescent="0.2">
      <c r="A670" s="5">
        <v>66.099999999999994</v>
      </c>
      <c r="B670" s="3">
        <f t="shared" ref="B670:B733" si="76">I670-$I$349</f>
        <v>0.26759999999999995</v>
      </c>
      <c r="C670" s="3">
        <f t="shared" ref="C670:C733" si="77">J670-$J$349</f>
        <v>3.4000000000000002E-2</v>
      </c>
      <c r="D670">
        <f t="shared" si="70"/>
        <v>100</v>
      </c>
      <c r="E670">
        <f t="shared" si="71"/>
        <v>5.79</v>
      </c>
      <c r="F670">
        <f t="shared" si="72"/>
        <v>40</v>
      </c>
      <c r="G670">
        <f t="shared" si="73"/>
        <v>3.8032340912955167</v>
      </c>
      <c r="H670">
        <f t="shared" si="74"/>
        <v>9.2964239999999987E-4</v>
      </c>
      <c r="I670" s="3">
        <v>1.0331999999999999</v>
      </c>
      <c r="J670" s="3">
        <v>3.6900000000000002E-2</v>
      </c>
      <c r="K670">
        <f t="shared" si="75"/>
        <v>2.3800000000004929E-5</v>
      </c>
    </row>
    <row r="671" spans="1:11" x14ac:dyDescent="0.2">
      <c r="A671" s="5">
        <v>66.2</v>
      </c>
      <c r="B671" s="3">
        <f t="shared" si="76"/>
        <v>0.26830000000000009</v>
      </c>
      <c r="C671" s="3">
        <f t="shared" si="77"/>
        <v>3.4000000000000002E-2</v>
      </c>
      <c r="D671">
        <f t="shared" si="70"/>
        <v>100</v>
      </c>
      <c r="E671">
        <f t="shared" si="71"/>
        <v>5.79</v>
      </c>
      <c r="F671">
        <f t="shared" si="72"/>
        <v>40</v>
      </c>
      <c r="G671">
        <f t="shared" si="73"/>
        <v>3.8032340912955167</v>
      </c>
      <c r="H671">
        <f t="shared" si="74"/>
        <v>9.3207420000000025E-4</v>
      </c>
      <c r="I671" s="3">
        <v>1.0339</v>
      </c>
      <c r="J671" s="3">
        <v>3.6900000000000002E-2</v>
      </c>
      <c r="K671">
        <f t="shared" si="75"/>
        <v>3.0689999999996625E-5</v>
      </c>
    </row>
    <row r="672" spans="1:11" x14ac:dyDescent="0.2">
      <c r="A672" s="5">
        <v>66.3</v>
      </c>
      <c r="B672" s="3">
        <f t="shared" si="76"/>
        <v>0.26919999999999999</v>
      </c>
      <c r="C672" s="3">
        <f t="shared" si="77"/>
        <v>3.4200000000000001E-2</v>
      </c>
      <c r="D672">
        <f t="shared" si="70"/>
        <v>100</v>
      </c>
      <c r="E672">
        <f t="shared" si="71"/>
        <v>5.79</v>
      </c>
      <c r="F672">
        <f t="shared" si="72"/>
        <v>40</v>
      </c>
      <c r="G672">
        <f t="shared" si="73"/>
        <v>3.8256060565384309</v>
      </c>
      <c r="H672">
        <f t="shared" si="74"/>
        <v>9.3520080000000002E-4</v>
      </c>
      <c r="I672" s="3">
        <v>1.0347999999999999</v>
      </c>
      <c r="J672" s="3">
        <v>3.7100000000000001E-2</v>
      </c>
      <c r="K672">
        <f t="shared" si="75"/>
        <v>3.4200000000003826E-5</v>
      </c>
    </row>
    <row r="673" spans="1:11" x14ac:dyDescent="0.2">
      <c r="A673" s="5">
        <v>66.400000000000006</v>
      </c>
      <c r="B673" s="3">
        <f t="shared" si="76"/>
        <v>0.27020000000000011</v>
      </c>
      <c r="C673" s="3">
        <f t="shared" si="77"/>
        <v>3.4200000000000001E-2</v>
      </c>
      <c r="D673">
        <f t="shared" si="70"/>
        <v>100</v>
      </c>
      <c r="E673">
        <f t="shared" si="71"/>
        <v>5.79</v>
      </c>
      <c r="F673">
        <f t="shared" si="72"/>
        <v>40</v>
      </c>
      <c r="G673">
        <f t="shared" si="73"/>
        <v>3.8256060565384309</v>
      </c>
      <c r="H673">
        <f t="shared" si="74"/>
        <v>9.386748000000004E-4</v>
      </c>
      <c r="I673" s="3">
        <v>1.0358000000000001</v>
      </c>
      <c r="J673" s="3">
        <v>3.7100000000000001E-2</v>
      </c>
      <c r="K673">
        <f t="shared" si="75"/>
        <v>2.4044999999997355E-5</v>
      </c>
    </row>
    <row r="674" spans="1:11" x14ac:dyDescent="0.2">
      <c r="A674" s="5">
        <v>66.5</v>
      </c>
      <c r="B674" s="3">
        <f t="shared" si="76"/>
        <v>0.27090000000000003</v>
      </c>
      <c r="C674" s="3">
        <f t="shared" si="77"/>
        <v>3.4500000000000003E-2</v>
      </c>
      <c r="D674">
        <f t="shared" si="70"/>
        <v>100</v>
      </c>
      <c r="E674">
        <f t="shared" si="71"/>
        <v>5.79</v>
      </c>
      <c r="F674">
        <f t="shared" si="72"/>
        <v>40</v>
      </c>
      <c r="G674">
        <f t="shared" si="73"/>
        <v>3.8591640044028037</v>
      </c>
      <c r="H674">
        <f t="shared" si="74"/>
        <v>9.4110660000000014E-4</v>
      </c>
      <c r="I674" s="3">
        <v>1.0365</v>
      </c>
      <c r="J674" s="3">
        <v>3.7400000000000003E-2</v>
      </c>
      <c r="K674">
        <f t="shared" si="75"/>
        <v>2.7560000000004615E-5</v>
      </c>
    </row>
    <row r="675" spans="1:11" x14ac:dyDescent="0.2">
      <c r="A675" s="5">
        <v>66.599999999999994</v>
      </c>
      <c r="B675" s="3">
        <f t="shared" si="76"/>
        <v>0.27170000000000016</v>
      </c>
      <c r="C675" s="3">
        <f t="shared" si="77"/>
        <v>3.44E-2</v>
      </c>
      <c r="D675">
        <f t="shared" si="70"/>
        <v>100</v>
      </c>
      <c r="E675">
        <f t="shared" si="71"/>
        <v>5.79</v>
      </c>
      <c r="F675">
        <f t="shared" si="72"/>
        <v>40</v>
      </c>
      <c r="G675">
        <f t="shared" si="73"/>
        <v>3.8479780217813455</v>
      </c>
      <c r="H675">
        <f t="shared" si="74"/>
        <v>9.4388580000000048E-4</v>
      </c>
      <c r="I675" s="3">
        <v>1.0373000000000001</v>
      </c>
      <c r="J675" s="3">
        <v>3.73E-2</v>
      </c>
      <c r="K675">
        <f t="shared" si="75"/>
        <v>3.4449999999996209E-5</v>
      </c>
    </row>
    <row r="676" spans="1:11" x14ac:dyDescent="0.2">
      <c r="A676" s="5">
        <v>66.7</v>
      </c>
      <c r="B676" s="3">
        <f t="shared" si="76"/>
        <v>0.27270000000000005</v>
      </c>
      <c r="C676" s="3">
        <f t="shared" si="77"/>
        <v>3.4500000000000003E-2</v>
      </c>
      <c r="D676">
        <f t="shared" si="70"/>
        <v>100</v>
      </c>
      <c r="E676">
        <f t="shared" si="71"/>
        <v>5.79</v>
      </c>
      <c r="F676">
        <f t="shared" si="72"/>
        <v>40</v>
      </c>
      <c r="G676">
        <f t="shared" si="73"/>
        <v>3.8591640044028037</v>
      </c>
      <c r="H676">
        <f t="shared" si="74"/>
        <v>9.4735980000000021E-4</v>
      </c>
      <c r="I676" s="3">
        <v>1.0383</v>
      </c>
      <c r="J676" s="3">
        <v>3.7400000000000003E-2</v>
      </c>
      <c r="K676">
        <f t="shared" si="75"/>
        <v>2.7719999999996946E-5</v>
      </c>
    </row>
    <row r="677" spans="1:11" x14ac:dyDescent="0.2">
      <c r="A677" s="5">
        <v>66.8</v>
      </c>
      <c r="B677" s="3">
        <f t="shared" si="76"/>
        <v>0.27349999999999997</v>
      </c>
      <c r="C677" s="3">
        <f t="shared" si="77"/>
        <v>3.4799999999999998E-2</v>
      </c>
      <c r="D677">
        <f t="shared" si="70"/>
        <v>100</v>
      </c>
      <c r="E677">
        <f t="shared" si="71"/>
        <v>5.79</v>
      </c>
      <c r="F677">
        <f t="shared" si="72"/>
        <v>40</v>
      </c>
      <c r="G677">
        <f t="shared" si="73"/>
        <v>3.8927219522671752</v>
      </c>
      <c r="H677">
        <f t="shared" si="74"/>
        <v>9.5013899999999991E-4</v>
      </c>
      <c r="I677" s="3">
        <v>1.0390999999999999</v>
      </c>
      <c r="J677" s="3">
        <v>3.7699999999999997E-2</v>
      </c>
      <c r="K677">
        <f t="shared" si="75"/>
        <v>2.4360000000005042E-5</v>
      </c>
    </row>
    <row r="678" spans="1:11" x14ac:dyDescent="0.2">
      <c r="A678" s="5">
        <v>66.900000000000006</v>
      </c>
      <c r="B678" s="3">
        <f t="shared" si="76"/>
        <v>0.27420000000000011</v>
      </c>
      <c r="C678" s="3">
        <f t="shared" si="77"/>
        <v>3.4799999999999998E-2</v>
      </c>
      <c r="D678">
        <f t="shared" si="70"/>
        <v>100</v>
      </c>
      <c r="E678">
        <f t="shared" si="71"/>
        <v>5.79</v>
      </c>
      <c r="F678">
        <f t="shared" si="72"/>
        <v>40</v>
      </c>
      <c r="G678">
        <f t="shared" si="73"/>
        <v>3.8927219522671752</v>
      </c>
      <c r="H678">
        <f t="shared" si="74"/>
        <v>9.525708000000003E-4</v>
      </c>
      <c r="I678" s="3">
        <v>1.0398000000000001</v>
      </c>
      <c r="J678" s="3">
        <v>3.7699999999999997E-2</v>
      </c>
      <c r="K678">
        <f t="shared" si="75"/>
        <v>2.7879999999996928E-5</v>
      </c>
    </row>
    <row r="679" spans="1:11" x14ac:dyDescent="0.2">
      <c r="A679" s="5">
        <v>67</v>
      </c>
      <c r="B679" s="3">
        <f t="shared" si="76"/>
        <v>0.27500000000000002</v>
      </c>
      <c r="C679" s="3">
        <f t="shared" si="77"/>
        <v>3.49E-2</v>
      </c>
      <c r="D679">
        <f t="shared" si="70"/>
        <v>100</v>
      </c>
      <c r="E679">
        <f t="shared" si="71"/>
        <v>5.79</v>
      </c>
      <c r="F679">
        <f t="shared" si="72"/>
        <v>40</v>
      </c>
      <c r="G679">
        <f t="shared" si="73"/>
        <v>3.9039079348886325</v>
      </c>
      <c r="H679">
        <f t="shared" si="74"/>
        <v>9.553500000000001E-4</v>
      </c>
      <c r="I679" s="3">
        <v>1.0406</v>
      </c>
      <c r="J679" s="3">
        <v>3.78E-2</v>
      </c>
      <c r="K679">
        <f t="shared" si="75"/>
        <v>3.510000000000393E-5</v>
      </c>
    </row>
    <row r="680" spans="1:11" x14ac:dyDescent="0.2">
      <c r="A680" s="5">
        <v>67.099999999999994</v>
      </c>
      <c r="B680" s="3">
        <f t="shared" si="76"/>
        <v>0.27600000000000013</v>
      </c>
      <c r="C680" s="3">
        <f t="shared" si="77"/>
        <v>3.5299999999999998E-2</v>
      </c>
      <c r="D680">
        <f t="shared" si="70"/>
        <v>100</v>
      </c>
      <c r="E680">
        <f t="shared" si="71"/>
        <v>5.79</v>
      </c>
      <c r="F680">
        <f t="shared" si="72"/>
        <v>40</v>
      </c>
      <c r="G680">
        <f t="shared" si="73"/>
        <v>3.9486518653744622</v>
      </c>
      <c r="H680">
        <f t="shared" si="74"/>
        <v>9.5882400000000048E-4</v>
      </c>
      <c r="I680" s="3">
        <v>1.0416000000000001</v>
      </c>
      <c r="J680" s="3">
        <v>3.8199999999999998E-2</v>
      </c>
      <c r="K680">
        <f t="shared" si="75"/>
        <v>2.4674999999997286E-5</v>
      </c>
    </row>
    <row r="681" spans="1:11" x14ac:dyDescent="0.2">
      <c r="A681" s="5">
        <v>67.2</v>
      </c>
      <c r="B681" s="3">
        <f t="shared" si="76"/>
        <v>0.27670000000000006</v>
      </c>
      <c r="C681" s="3">
        <f t="shared" si="77"/>
        <v>3.5200000000000002E-2</v>
      </c>
      <c r="D681">
        <f t="shared" si="70"/>
        <v>100</v>
      </c>
      <c r="E681">
        <f t="shared" si="71"/>
        <v>5.79</v>
      </c>
      <c r="F681">
        <f t="shared" si="72"/>
        <v>40</v>
      </c>
      <c r="G681">
        <f t="shared" si="73"/>
        <v>3.9374658827530049</v>
      </c>
      <c r="H681">
        <f t="shared" si="74"/>
        <v>9.6125580000000022E-4</v>
      </c>
      <c r="I681" s="3">
        <v>1.0423</v>
      </c>
      <c r="J681" s="3">
        <v>3.8100000000000002E-2</v>
      </c>
      <c r="K681">
        <f t="shared" si="75"/>
        <v>2.8119999999996905E-5</v>
      </c>
    </row>
    <row r="682" spans="1:11" x14ac:dyDescent="0.2">
      <c r="A682" s="5">
        <v>67.3</v>
      </c>
      <c r="B682" s="3">
        <f t="shared" si="76"/>
        <v>0.27749999999999997</v>
      </c>
      <c r="C682" s="3">
        <f t="shared" si="77"/>
        <v>3.5099999999999999E-2</v>
      </c>
      <c r="D682">
        <f t="shared" si="70"/>
        <v>100</v>
      </c>
      <c r="E682">
        <f t="shared" si="71"/>
        <v>5.79</v>
      </c>
      <c r="F682">
        <f t="shared" si="72"/>
        <v>40</v>
      </c>
      <c r="G682">
        <f t="shared" si="73"/>
        <v>3.926279900131548</v>
      </c>
      <c r="H682">
        <f t="shared" si="74"/>
        <v>9.6403500000000002E-4</v>
      </c>
      <c r="I682" s="3">
        <v>1.0430999999999999</v>
      </c>
      <c r="J682" s="3">
        <v>3.7999999999999999E-2</v>
      </c>
      <c r="K682">
        <f t="shared" si="75"/>
        <v>3.8830000000003557E-5</v>
      </c>
    </row>
    <row r="683" spans="1:11" x14ac:dyDescent="0.2">
      <c r="A683" s="5">
        <v>67.400000000000006</v>
      </c>
      <c r="B683" s="3">
        <f t="shared" si="76"/>
        <v>0.27860000000000007</v>
      </c>
      <c r="C683" s="3">
        <f t="shared" si="77"/>
        <v>3.5499999999999997E-2</v>
      </c>
      <c r="D683">
        <f t="shared" si="70"/>
        <v>100</v>
      </c>
      <c r="E683">
        <f t="shared" si="71"/>
        <v>5.79</v>
      </c>
      <c r="F683">
        <f t="shared" si="72"/>
        <v>40</v>
      </c>
      <c r="G683">
        <f t="shared" si="73"/>
        <v>3.9710238306173764</v>
      </c>
      <c r="H683">
        <f t="shared" si="74"/>
        <v>9.6785640000000036E-4</v>
      </c>
      <c r="I683" s="3">
        <v>1.0442</v>
      </c>
      <c r="J683" s="3">
        <v>3.8399999999999997E-2</v>
      </c>
      <c r="K683">
        <f t="shared" si="75"/>
        <v>2.4884999999997259E-5</v>
      </c>
    </row>
    <row r="684" spans="1:11" x14ac:dyDescent="0.2">
      <c r="A684" s="5">
        <v>67.5</v>
      </c>
      <c r="B684" s="3">
        <f t="shared" si="76"/>
        <v>0.27929999999999999</v>
      </c>
      <c r="C684" s="3">
        <f t="shared" si="77"/>
        <v>3.56E-2</v>
      </c>
      <c r="D684">
        <f t="shared" si="70"/>
        <v>100</v>
      </c>
      <c r="E684">
        <f t="shared" si="71"/>
        <v>5.79</v>
      </c>
      <c r="F684">
        <f t="shared" si="72"/>
        <v>40</v>
      </c>
      <c r="G684">
        <f t="shared" si="73"/>
        <v>3.9822098132388342</v>
      </c>
      <c r="H684">
        <f t="shared" si="74"/>
        <v>9.702882000000001E-4</v>
      </c>
      <c r="I684" s="3">
        <v>1.0448999999999999</v>
      </c>
      <c r="J684" s="3">
        <v>3.85E-2</v>
      </c>
      <c r="K684">
        <f t="shared" si="75"/>
        <v>2.4920000000005159E-5</v>
      </c>
    </row>
    <row r="685" spans="1:11" x14ac:dyDescent="0.2">
      <c r="A685" s="5">
        <v>67.599999999999994</v>
      </c>
      <c r="B685" s="3">
        <f t="shared" si="76"/>
        <v>0.28000000000000014</v>
      </c>
      <c r="C685" s="3">
        <f t="shared" si="77"/>
        <v>3.56E-2</v>
      </c>
      <c r="D685">
        <f t="shared" si="70"/>
        <v>100</v>
      </c>
      <c r="E685">
        <f t="shared" si="71"/>
        <v>5.79</v>
      </c>
      <c r="F685">
        <f t="shared" si="72"/>
        <v>40</v>
      </c>
      <c r="G685">
        <f t="shared" si="73"/>
        <v>3.9822098132388342</v>
      </c>
      <c r="H685">
        <f t="shared" si="74"/>
        <v>9.7272000000000049E-4</v>
      </c>
      <c r="I685" s="3">
        <v>1.0456000000000001</v>
      </c>
      <c r="J685" s="3">
        <v>3.85E-2</v>
      </c>
      <c r="K685">
        <f t="shared" si="75"/>
        <v>2.4884999999997259E-5</v>
      </c>
    </row>
    <row r="686" spans="1:11" x14ac:dyDescent="0.2">
      <c r="A686" s="5">
        <v>67.7</v>
      </c>
      <c r="B686" s="3">
        <f t="shared" si="76"/>
        <v>0.28070000000000006</v>
      </c>
      <c r="C686" s="3">
        <f t="shared" si="77"/>
        <v>3.5499999999999997E-2</v>
      </c>
      <c r="D686">
        <f t="shared" si="70"/>
        <v>100</v>
      </c>
      <c r="E686">
        <f t="shared" si="71"/>
        <v>5.79</v>
      </c>
      <c r="F686">
        <f t="shared" si="72"/>
        <v>40</v>
      </c>
      <c r="G686">
        <f t="shared" si="73"/>
        <v>3.9710238306173764</v>
      </c>
      <c r="H686">
        <f t="shared" si="74"/>
        <v>9.7515180000000022E-4</v>
      </c>
      <c r="I686" s="3">
        <v>1.0463</v>
      </c>
      <c r="J686" s="3">
        <v>3.8399999999999997E-2</v>
      </c>
      <c r="K686">
        <f t="shared" si="75"/>
        <v>4.2780000000003206E-5</v>
      </c>
    </row>
    <row r="687" spans="1:11" x14ac:dyDescent="0.2">
      <c r="A687" s="5">
        <v>67.8</v>
      </c>
      <c r="B687" s="3">
        <f t="shared" si="76"/>
        <v>0.28190000000000015</v>
      </c>
      <c r="C687" s="3">
        <f t="shared" si="77"/>
        <v>3.5799999999999998E-2</v>
      </c>
      <c r="D687">
        <f t="shared" si="70"/>
        <v>100</v>
      </c>
      <c r="E687">
        <f t="shared" si="71"/>
        <v>5.79</v>
      </c>
      <c r="F687">
        <f t="shared" si="72"/>
        <v>40</v>
      </c>
      <c r="G687">
        <f t="shared" si="73"/>
        <v>4.0045817784817492</v>
      </c>
      <c r="H687">
        <f t="shared" si="74"/>
        <v>9.7932060000000053E-4</v>
      </c>
      <c r="I687" s="3">
        <v>1.0475000000000001</v>
      </c>
      <c r="J687" s="3">
        <v>3.8699999999999998E-2</v>
      </c>
      <c r="K687">
        <f t="shared" si="75"/>
        <v>2.5129999999997234E-5</v>
      </c>
    </row>
    <row r="688" spans="1:11" x14ac:dyDescent="0.2">
      <c r="A688" s="5">
        <v>67.900000000000006</v>
      </c>
      <c r="B688" s="3">
        <f t="shared" si="76"/>
        <v>0.28260000000000007</v>
      </c>
      <c r="C688" s="3">
        <f t="shared" si="77"/>
        <v>3.5999999999999997E-2</v>
      </c>
      <c r="D688">
        <f t="shared" si="70"/>
        <v>100</v>
      </c>
      <c r="E688">
        <f t="shared" si="71"/>
        <v>5.79</v>
      </c>
      <c r="F688">
        <f t="shared" si="72"/>
        <v>40</v>
      </c>
      <c r="G688">
        <f t="shared" si="73"/>
        <v>4.026953743724663</v>
      </c>
      <c r="H688">
        <f t="shared" si="74"/>
        <v>9.8175240000000015E-4</v>
      </c>
      <c r="I688" s="3">
        <v>1.0482</v>
      </c>
      <c r="J688" s="3">
        <v>3.8899999999999997E-2</v>
      </c>
      <c r="K688">
        <f t="shared" si="75"/>
        <v>2.5164999999997226E-5</v>
      </c>
    </row>
    <row r="689" spans="1:11" x14ac:dyDescent="0.2">
      <c r="A689" s="5">
        <v>68</v>
      </c>
      <c r="B689" s="3">
        <f t="shared" si="76"/>
        <v>0.2833</v>
      </c>
      <c r="C689" s="3">
        <f t="shared" si="77"/>
        <v>3.5900000000000001E-2</v>
      </c>
      <c r="D689">
        <f t="shared" si="70"/>
        <v>100</v>
      </c>
      <c r="E689">
        <f t="shared" si="71"/>
        <v>5.79</v>
      </c>
      <c r="F689">
        <f t="shared" si="72"/>
        <v>40</v>
      </c>
      <c r="G689">
        <f t="shared" si="73"/>
        <v>4.0157677611032065</v>
      </c>
      <c r="H689">
        <f t="shared" si="74"/>
        <v>9.841842E-4</v>
      </c>
      <c r="I689" s="3">
        <v>1.0488999999999999</v>
      </c>
      <c r="J689" s="3">
        <v>3.8800000000000001E-2</v>
      </c>
      <c r="K689">
        <f t="shared" si="75"/>
        <v>3.5950000000004018E-5</v>
      </c>
    </row>
    <row r="690" spans="1:11" x14ac:dyDescent="0.2">
      <c r="A690" s="5">
        <v>68.099999999999994</v>
      </c>
      <c r="B690" s="3">
        <f t="shared" si="76"/>
        <v>0.28430000000000011</v>
      </c>
      <c r="C690" s="3">
        <f t="shared" si="77"/>
        <v>3.5999999999999997E-2</v>
      </c>
      <c r="D690">
        <f t="shared" si="70"/>
        <v>100</v>
      </c>
      <c r="E690">
        <f t="shared" si="71"/>
        <v>5.79</v>
      </c>
      <c r="F690">
        <f t="shared" si="72"/>
        <v>40</v>
      </c>
      <c r="G690">
        <f t="shared" si="73"/>
        <v>4.026953743724663</v>
      </c>
      <c r="H690">
        <f t="shared" si="74"/>
        <v>9.8765820000000048E-4</v>
      </c>
      <c r="I690" s="3">
        <v>1.0499000000000001</v>
      </c>
      <c r="J690" s="3">
        <v>3.8899999999999997E-2</v>
      </c>
      <c r="K690">
        <f t="shared" si="75"/>
        <v>3.2489999999996424E-5</v>
      </c>
    </row>
    <row r="691" spans="1:11" x14ac:dyDescent="0.2">
      <c r="A691" s="5">
        <v>68.2</v>
      </c>
      <c r="B691" s="3">
        <f t="shared" si="76"/>
        <v>0.28520000000000001</v>
      </c>
      <c r="C691" s="3">
        <f t="shared" si="77"/>
        <v>3.6200000000000003E-2</v>
      </c>
      <c r="D691">
        <f t="shared" si="70"/>
        <v>100</v>
      </c>
      <c r="E691">
        <f t="shared" si="71"/>
        <v>5.79</v>
      </c>
      <c r="F691">
        <f t="shared" si="72"/>
        <v>40</v>
      </c>
      <c r="G691">
        <f t="shared" si="73"/>
        <v>4.0493257089675785</v>
      </c>
      <c r="H691">
        <f t="shared" si="74"/>
        <v>9.9078480000000003E-4</v>
      </c>
      <c r="I691" s="3">
        <v>1.0508</v>
      </c>
      <c r="J691" s="3">
        <v>3.9100000000000003E-2</v>
      </c>
      <c r="K691">
        <f t="shared" si="75"/>
        <v>2.534000000000525E-5</v>
      </c>
    </row>
    <row r="692" spans="1:11" x14ac:dyDescent="0.2">
      <c r="A692" s="5">
        <v>68.3</v>
      </c>
      <c r="B692" s="3">
        <f t="shared" si="76"/>
        <v>0.28590000000000015</v>
      </c>
      <c r="C692" s="3">
        <f t="shared" si="77"/>
        <v>3.6200000000000003E-2</v>
      </c>
      <c r="D692">
        <f t="shared" si="70"/>
        <v>100</v>
      </c>
      <c r="E692">
        <f t="shared" si="71"/>
        <v>5.79</v>
      </c>
      <c r="F692">
        <f t="shared" si="72"/>
        <v>40</v>
      </c>
      <c r="G692">
        <f t="shared" si="73"/>
        <v>4.0493257089675785</v>
      </c>
      <c r="H692">
        <f t="shared" si="74"/>
        <v>9.9321660000000053E-4</v>
      </c>
      <c r="I692" s="3">
        <v>1.0515000000000001</v>
      </c>
      <c r="J692" s="3">
        <v>3.9100000000000003E-2</v>
      </c>
      <c r="K692">
        <f t="shared" si="75"/>
        <v>2.9039999999996801E-5</v>
      </c>
    </row>
    <row r="693" spans="1:11" x14ac:dyDescent="0.2">
      <c r="A693" s="5">
        <v>68.400000000000006</v>
      </c>
      <c r="B693" s="3">
        <f t="shared" si="76"/>
        <v>0.28670000000000007</v>
      </c>
      <c r="C693" s="3">
        <f t="shared" si="77"/>
        <v>3.6400000000000002E-2</v>
      </c>
      <c r="D693">
        <f t="shared" si="70"/>
        <v>100</v>
      </c>
      <c r="E693">
        <f t="shared" si="71"/>
        <v>5.79</v>
      </c>
      <c r="F693">
        <f t="shared" si="72"/>
        <v>40</v>
      </c>
      <c r="G693">
        <f t="shared" si="73"/>
        <v>4.0716976742104931</v>
      </c>
      <c r="H693">
        <f t="shared" si="74"/>
        <v>9.9599580000000023E-4</v>
      </c>
      <c r="I693" s="3">
        <v>1.0523</v>
      </c>
      <c r="J693" s="3">
        <v>3.9300000000000002E-2</v>
      </c>
      <c r="K693">
        <f t="shared" si="75"/>
        <v>3.6399999999995992E-5</v>
      </c>
    </row>
    <row r="694" spans="1:11" x14ac:dyDescent="0.2">
      <c r="A694" s="5">
        <v>68.5</v>
      </c>
      <c r="B694" s="3">
        <f t="shared" si="76"/>
        <v>0.28769999999999996</v>
      </c>
      <c r="C694" s="3">
        <f t="shared" si="77"/>
        <v>3.6400000000000002E-2</v>
      </c>
      <c r="D694">
        <f t="shared" si="70"/>
        <v>100</v>
      </c>
      <c r="E694">
        <f t="shared" si="71"/>
        <v>5.79</v>
      </c>
      <c r="F694">
        <f t="shared" si="72"/>
        <v>40</v>
      </c>
      <c r="G694">
        <f t="shared" si="73"/>
        <v>4.0716976742104931</v>
      </c>
      <c r="H694">
        <f t="shared" si="74"/>
        <v>9.9946979999999985E-4</v>
      </c>
      <c r="I694" s="3">
        <v>1.0532999999999999</v>
      </c>
      <c r="J694" s="3">
        <v>3.9300000000000002E-2</v>
      </c>
      <c r="K694">
        <f t="shared" si="75"/>
        <v>2.5550000000005293E-5</v>
      </c>
    </row>
    <row r="695" spans="1:11" x14ac:dyDescent="0.2">
      <c r="A695" s="5">
        <v>68.599999999999994</v>
      </c>
      <c r="B695" s="3">
        <f t="shared" si="76"/>
        <v>0.2884000000000001</v>
      </c>
      <c r="C695" s="3">
        <f t="shared" si="77"/>
        <v>3.6600000000000001E-2</v>
      </c>
      <c r="D695">
        <f t="shared" si="70"/>
        <v>100</v>
      </c>
      <c r="E695">
        <f t="shared" si="71"/>
        <v>5.79</v>
      </c>
      <c r="F695">
        <f t="shared" si="72"/>
        <v>40</v>
      </c>
      <c r="G695">
        <f t="shared" si="73"/>
        <v>4.0940696394534086</v>
      </c>
      <c r="H695">
        <f t="shared" si="74"/>
        <v>1.0019016000000003E-3</v>
      </c>
      <c r="I695" s="3">
        <v>1.054</v>
      </c>
      <c r="J695" s="3">
        <v>3.95E-2</v>
      </c>
      <c r="K695">
        <f t="shared" si="75"/>
        <v>2.5654999999997175E-5</v>
      </c>
    </row>
    <row r="696" spans="1:11" x14ac:dyDescent="0.2">
      <c r="A696" s="5">
        <v>68.7</v>
      </c>
      <c r="B696" s="3">
        <f t="shared" si="76"/>
        <v>0.28910000000000002</v>
      </c>
      <c r="C696" s="3">
        <f t="shared" si="77"/>
        <v>3.6700000000000003E-2</v>
      </c>
      <c r="D696">
        <f t="shared" si="70"/>
        <v>100</v>
      </c>
      <c r="E696">
        <f t="shared" si="71"/>
        <v>5.79</v>
      </c>
      <c r="F696">
        <f t="shared" si="72"/>
        <v>40</v>
      </c>
      <c r="G696">
        <f t="shared" si="73"/>
        <v>4.1052556220748659</v>
      </c>
      <c r="H696">
        <f t="shared" si="74"/>
        <v>1.0043334000000002E-3</v>
      </c>
      <c r="I696" s="3">
        <v>1.0547</v>
      </c>
      <c r="J696" s="3">
        <v>3.9600000000000003E-2</v>
      </c>
      <c r="K696">
        <f t="shared" si="75"/>
        <v>4.0425000000003713E-5</v>
      </c>
    </row>
    <row r="697" spans="1:11" x14ac:dyDescent="0.2">
      <c r="A697" s="5">
        <v>68.8</v>
      </c>
      <c r="B697" s="3">
        <f t="shared" si="76"/>
        <v>0.29020000000000012</v>
      </c>
      <c r="C697" s="3">
        <f t="shared" si="77"/>
        <v>3.6799999999999999E-2</v>
      </c>
      <c r="D697">
        <f t="shared" si="70"/>
        <v>100</v>
      </c>
      <c r="E697">
        <f t="shared" si="71"/>
        <v>5.79</v>
      </c>
      <c r="F697">
        <f t="shared" si="72"/>
        <v>40</v>
      </c>
      <c r="G697">
        <f t="shared" si="73"/>
        <v>4.1164416046963233</v>
      </c>
      <c r="H697">
        <f t="shared" si="74"/>
        <v>1.0081548000000005E-3</v>
      </c>
      <c r="I697" s="3">
        <v>1.0558000000000001</v>
      </c>
      <c r="J697" s="3">
        <v>3.9699999999999999E-2</v>
      </c>
      <c r="K697">
        <f t="shared" si="75"/>
        <v>3.3164999999996346E-5</v>
      </c>
    </row>
    <row r="698" spans="1:11" x14ac:dyDescent="0.2">
      <c r="A698" s="5">
        <v>68.900000000000006</v>
      </c>
      <c r="B698" s="3">
        <f t="shared" si="76"/>
        <v>0.29110000000000003</v>
      </c>
      <c r="C698" s="3">
        <f t="shared" si="77"/>
        <v>3.6900000000000002E-2</v>
      </c>
      <c r="D698">
        <f t="shared" si="70"/>
        <v>100</v>
      </c>
      <c r="E698">
        <f t="shared" si="71"/>
        <v>5.79</v>
      </c>
      <c r="F698">
        <f t="shared" si="72"/>
        <v>40</v>
      </c>
      <c r="G698">
        <f t="shared" si="73"/>
        <v>4.1276275873177806</v>
      </c>
      <c r="H698">
        <f t="shared" si="74"/>
        <v>1.0112814000000001E-3</v>
      </c>
      <c r="I698" s="3">
        <v>1.0567</v>
      </c>
      <c r="J698" s="3">
        <v>3.9800000000000002E-2</v>
      </c>
      <c r="K698">
        <f t="shared" si="75"/>
        <v>2.2079999999997569E-5</v>
      </c>
    </row>
    <row r="699" spans="1:11" x14ac:dyDescent="0.2">
      <c r="A699" s="5">
        <v>69</v>
      </c>
      <c r="B699" s="3">
        <f t="shared" si="76"/>
        <v>0.29169999999999996</v>
      </c>
      <c r="C699" s="3">
        <f t="shared" si="77"/>
        <v>3.6700000000000003E-2</v>
      </c>
      <c r="D699">
        <f t="shared" si="70"/>
        <v>100</v>
      </c>
      <c r="E699">
        <f t="shared" si="71"/>
        <v>5.79</v>
      </c>
      <c r="F699">
        <f t="shared" si="72"/>
        <v>40</v>
      </c>
      <c r="G699">
        <f t="shared" si="73"/>
        <v>4.1052556220748659</v>
      </c>
      <c r="H699">
        <f t="shared" si="74"/>
        <v>1.0133657999999999E-3</v>
      </c>
      <c r="I699" s="3">
        <v>1.0572999999999999</v>
      </c>
      <c r="J699" s="3">
        <v>3.9600000000000003E-2</v>
      </c>
      <c r="K699">
        <f t="shared" si="75"/>
        <v>2.5830000000005352E-5</v>
      </c>
    </row>
    <row r="700" spans="1:11" x14ac:dyDescent="0.2">
      <c r="A700" s="5">
        <v>69.099999999999994</v>
      </c>
      <c r="B700" s="3">
        <f t="shared" si="76"/>
        <v>0.2924000000000001</v>
      </c>
      <c r="C700" s="3">
        <f t="shared" si="77"/>
        <v>3.7100000000000001E-2</v>
      </c>
      <c r="D700">
        <f t="shared" si="70"/>
        <v>100</v>
      </c>
      <c r="E700">
        <f t="shared" si="71"/>
        <v>5.79</v>
      </c>
      <c r="F700">
        <f t="shared" si="72"/>
        <v>40</v>
      </c>
      <c r="G700">
        <f t="shared" si="73"/>
        <v>4.1499995525606952</v>
      </c>
      <c r="H700">
        <f t="shared" si="74"/>
        <v>1.0157976000000003E-3</v>
      </c>
      <c r="I700" s="3">
        <v>1.0580000000000001</v>
      </c>
      <c r="J700" s="3">
        <v>0.04</v>
      </c>
      <c r="K700">
        <f t="shared" si="75"/>
        <v>4.0864999999995503E-5</v>
      </c>
    </row>
    <row r="701" spans="1:11" x14ac:dyDescent="0.2">
      <c r="A701" s="5">
        <v>69.2</v>
      </c>
      <c r="B701" s="3">
        <f t="shared" si="76"/>
        <v>0.29349999999999998</v>
      </c>
      <c r="C701" s="3">
        <f t="shared" si="77"/>
        <v>3.7199999999999997E-2</v>
      </c>
      <c r="D701">
        <f t="shared" si="70"/>
        <v>100</v>
      </c>
      <c r="E701">
        <f t="shared" si="71"/>
        <v>5.79</v>
      </c>
      <c r="F701">
        <f t="shared" si="72"/>
        <v>40</v>
      </c>
      <c r="G701">
        <f t="shared" si="73"/>
        <v>4.1611855351821516</v>
      </c>
      <c r="H701">
        <f t="shared" si="74"/>
        <v>1.019619E-3</v>
      </c>
      <c r="I701" s="3">
        <v>1.0590999999999999</v>
      </c>
      <c r="J701" s="3">
        <v>4.0099999999999997E-2</v>
      </c>
      <c r="K701">
        <f t="shared" si="75"/>
        <v>3.3480000000004572E-5</v>
      </c>
    </row>
    <row r="702" spans="1:11" x14ac:dyDescent="0.2">
      <c r="A702" s="5">
        <v>69.3</v>
      </c>
      <c r="B702" s="3">
        <f t="shared" si="76"/>
        <v>0.29440000000000011</v>
      </c>
      <c r="C702" s="3">
        <f t="shared" si="77"/>
        <v>3.7199999999999997E-2</v>
      </c>
      <c r="D702">
        <f t="shared" si="70"/>
        <v>100</v>
      </c>
      <c r="E702">
        <f t="shared" si="71"/>
        <v>5.79</v>
      </c>
      <c r="F702">
        <f t="shared" si="72"/>
        <v>40</v>
      </c>
      <c r="G702">
        <f t="shared" si="73"/>
        <v>4.1611855351821516</v>
      </c>
      <c r="H702">
        <f t="shared" si="74"/>
        <v>1.0227456000000005E-3</v>
      </c>
      <c r="I702" s="3">
        <v>1.06</v>
      </c>
      <c r="J702" s="3">
        <v>4.0099999999999997E-2</v>
      </c>
      <c r="K702">
        <f t="shared" si="75"/>
        <v>2.2349999999997538E-5</v>
      </c>
    </row>
    <row r="703" spans="1:11" x14ac:dyDescent="0.2">
      <c r="A703" s="5">
        <v>69.400000000000006</v>
      </c>
      <c r="B703" s="3">
        <f t="shared" si="76"/>
        <v>0.29500000000000004</v>
      </c>
      <c r="C703" s="3">
        <f t="shared" si="77"/>
        <v>3.73E-2</v>
      </c>
      <c r="D703">
        <f t="shared" si="70"/>
        <v>100</v>
      </c>
      <c r="E703">
        <f t="shared" si="71"/>
        <v>5.79</v>
      </c>
      <c r="F703">
        <f t="shared" si="72"/>
        <v>40</v>
      </c>
      <c r="G703">
        <f t="shared" si="73"/>
        <v>4.1723715178036098</v>
      </c>
      <c r="H703">
        <f t="shared" si="74"/>
        <v>1.0248300000000002E-3</v>
      </c>
      <c r="I703" s="3">
        <v>1.0606</v>
      </c>
      <c r="J703" s="3">
        <v>4.02E-2</v>
      </c>
      <c r="K703">
        <f t="shared" si="75"/>
        <v>3.3705000000004598E-5</v>
      </c>
    </row>
    <row r="704" spans="1:11" x14ac:dyDescent="0.2">
      <c r="A704" s="5">
        <v>69.5</v>
      </c>
      <c r="B704" s="3">
        <f t="shared" si="76"/>
        <v>0.29590000000000016</v>
      </c>
      <c r="C704" s="3">
        <f t="shared" si="77"/>
        <v>3.7600000000000001E-2</v>
      </c>
      <c r="D704">
        <f t="shared" si="70"/>
        <v>100</v>
      </c>
      <c r="E704">
        <f t="shared" si="71"/>
        <v>5.79</v>
      </c>
      <c r="F704">
        <f t="shared" si="72"/>
        <v>40</v>
      </c>
      <c r="G704">
        <f t="shared" si="73"/>
        <v>4.2059294656679826</v>
      </c>
      <c r="H704">
        <f t="shared" si="74"/>
        <v>1.0279566000000006E-3</v>
      </c>
      <c r="I704" s="3">
        <v>1.0615000000000001</v>
      </c>
      <c r="J704" s="3">
        <v>4.0500000000000001E-2</v>
      </c>
      <c r="K704">
        <f t="shared" si="75"/>
        <v>3.3749999999996287E-5</v>
      </c>
    </row>
    <row r="705" spans="1:11" x14ac:dyDescent="0.2">
      <c r="A705" s="5">
        <v>69.599999999999994</v>
      </c>
      <c r="B705" s="3">
        <f t="shared" si="76"/>
        <v>0.29680000000000006</v>
      </c>
      <c r="C705" s="3">
        <f t="shared" si="77"/>
        <v>3.7400000000000003E-2</v>
      </c>
      <c r="D705">
        <f t="shared" si="70"/>
        <v>100</v>
      </c>
      <c r="E705">
        <f t="shared" si="71"/>
        <v>5.79</v>
      </c>
      <c r="F705">
        <f t="shared" si="72"/>
        <v>40</v>
      </c>
      <c r="G705">
        <f t="shared" si="73"/>
        <v>4.1835575004250671</v>
      </c>
      <c r="H705">
        <f t="shared" si="74"/>
        <v>1.0310832000000004E-3</v>
      </c>
      <c r="I705" s="3">
        <v>1.0624</v>
      </c>
      <c r="J705" s="3">
        <v>4.0300000000000002E-2</v>
      </c>
      <c r="K705">
        <f t="shared" si="75"/>
        <v>2.6284999999997106E-5</v>
      </c>
    </row>
    <row r="706" spans="1:11" x14ac:dyDescent="0.2">
      <c r="A706" s="5">
        <v>69.7</v>
      </c>
      <c r="B706" s="3">
        <f t="shared" si="76"/>
        <v>0.29749999999999999</v>
      </c>
      <c r="C706" s="3">
        <f t="shared" si="77"/>
        <v>3.7699999999999997E-2</v>
      </c>
      <c r="D706">
        <f t="shared" si="70"/>
        <v>100</v>
      </c>
      <c r="E706">
        <f t="shared" si="71"/>
        <v>5.79</v>
      </c>
      <c r="F706">
        <f t="shared" si="72"/>
        <v>40</v>
      </c>
      <c r="G706">
        <f t="shared" si="73"/>
        <v>4.2171154482894391</v>
      </c>
      <c r="H706">
        <f t="shared" si="74"/>
        <v>1.0335149999999998E-3</v>
      </c>
      <c r="I706" s="3">
        <v>1.0630999999999999</v>
      </c>
      <c r="J706" s="3">
        <v>4.0599999999999997E-2</v>
      </c>
      <c r="K706">
        <f t="shared" si="75"/>
        <v>3.0200000000005054E-5</v>
      </c>
    </row>
    <row r="707" spans="1:11" x14ac:dyDescent="0.2">
      <c r="A707" s="5">
        <v>69.8</v>
      </c>
      <c r="B707" s="3">
        <f t="shared" si="76"/>
        <v>0.29830000000000012</v>
      </c>
      <c r="C707" s="3">
        <f t="shared" si="77"/>
        <v>3.78E-2</v>
      </c>
      <c r="D707">
        <f t="shared" si="70"/>
        <v>100</v>
      </c>
      <c r="E707">
        <f t="shared" si="71"/>
        <v>5.79</v>
      </c>
      <c r="F707">
        <f t="shared" si="72"/>
        <v>40</v>
      </c>
      <c r="G707">
        <f t="shared" si="73"/>
        <v>4.2283014309108973</v>
      </c>
      <c r="H707">
        <f t="shared" si="74"/>
        <v>1.0362942000000004E-3</v>
      </c>
      <c r="I707" s="3">
        <v>1.0639000000000001</v>
      </c>
      <c r="J707" s="3">
        <v>4.07E-2</v>
      </c>
      <c r="K707">
        <f t="shared" si="75"/>
        <v>3.7799999999995837E-5</v>
      </c>
    </row>
    <row r="708" spans="1:11" x14ac:dyDescent="0.2">
      <c r="A708" s="5">
        <v>69.900000000000006</v>
      </c>
      <c r="B708" s="3">
        <f t="shared" si="76"/>
        <v>0.29930000000000001</v>
      </c>
      <c r="C708" s="3">
        <f t="shared" si="77"/>
        <v>3.78E-2</v>
      </c>
      <c r="D708">
        <f t="shared" si="70"/>
        <v>100</v>
      </c>
      <c r="E708">
        <f t="shared" si="71"/>
        <v>5.79</v>
      </c>
      <c r="F708">
        <f t="shared" si="72"/>
        <v>40</v>
      </c>
      <c r="G708">
        <f t="shared" si="73"/>
        <v>4.2283014309108973</v>
      </c>
      <c r="H708">
        <f t="shared" si="74"/>
        <v>1.0397682E-3</v>
      </c>
      <c r="I708" s="3">
        <v>1.0649</v>
      </c>
      <c r="J708" s="3">
        <v>4.07E-2</v>
      </c>
      <c r="K708">
        <f t="shared" si="75"/>
        <v>3.0200000000005054E-5</v>
      </c>
    </row>
    <row r="709" spans="1:11" x14ac:dyDescent="0.2">
      <c r="A709" s="5">
        <v>70</v>
      </c>
      <c r="B709" s="3">
        <f t="shared" si="76"/>
        <v>0.30010000000000014</v>
      </c>
      <c r="C709" s="3">
        <f t="shared" si="77"/>
        <v>3.7699999999999997E-2</v>
      </c>
      <c r="D709">
        <f t="shared" si="70"/>
        <v>100</v>
      </c>
      <c r="E709">
        <f t="shared" si="71"/>
        <v>5.79</v>
      </c>
      <c r="F709">
        <f t="shared" si="72"/>
        <v>40</v>
      </c>
      <c r="G709">
        <f t="shared" si="73"/>
        <v>4.2171154482894391</v>
      </c>
      <c r="H709">
        <f t="shared" si="74"/>
        <v>1.0425474000000006E-3</v>
      </c>
      <c r="I709" s="3">
        <v>1.0657000000000001</v>
      </c>
      <c r="J709" s="3">
        <v>4.0599999999999997E-2</v>
      </c>
      <c r="K709">
        <f t="shared" si="75"/>
        <v>2.2709999999997497E-5</v>
      </c>
    </row>
    <row r="710" spans="1:11" x14ac:dyDescent="0.2">
      <c r="A710" s="5">
        <v>70.099999999999994</v>
      </c>
      <c r="B710" s="3">
        <f t="shared" si="76"/>
        <v>0.30070000000000008</v>
      </c>
      <c r="C710" s="3">
        <f t="shared" si="77"/>
        <v>3.7999999999999999E-2</v>
      </c>
      <c r="D710">
        <f t="shared" si="70"/>
        <v>100</v>
      </c>
      <c r="E710">
        <f t="shared" si="71"/>
        <v>5.79</v>
      </c>
      <c r="F710">
        <f t="shared" si="72"/>
        <v>40</v>
      </c>
      <c r="G710">
        <f t="shared" si="73"/>
        <v>4.250673396153811</v>
      </c>
      <c r="H710">
        <f t="shared" si="74"/>
        <v>1.0446318000000003E-3</v>
      </c>
      <c r="I710" s="3">
        <v>1.0663</v>
      </c>
      <c r="J710" s="3">
        <v>4.0899999999999999E-2</v>
      </c>
      <c r="K710">
        <f t="shared" si="75"/>
        <v>4.1799999999995399E-5</v>
      </c>
    </row>
    <row r="711" spans="1:11" x14ac:dyDescent="0.2">
      <c r="A711" s="5">
        <v>70.2</v>
      </c>
      <c r="B711" s="3">
        <f t="shared" si="76"/>
        <v>0.30179999999999996</v>
      </c>
      <c r="C711" s="3">
        <f t="shared" si="77"/>
        <v>3.7999999999999999E-2</v>
      </c>
      <c r="D711">
        <f t="shared" si="70"/>
        <v>100</v>
      </c>
      <c r="E711">
        <f t="shared" si="71"/>
        <v>5.79</v>
      </c>
      <c r="F711">
        <f t="shared" si="72"/>
        <v>40</v>
      </c>
      <c r="G711">
        <f t="shared" si="73"/>
        <v>4.250673396153811</v>
      </c>
      <c r="H711">
        <f t="shared" si="74"/>
        <v>1.0484531999999998E-3</v>
      </c>
      <c r="I711" s="3">
        <v>1.0673999999999999</v>
      </c>
      <c r="J711" s="3">
        <v>4.0899999999999999E-2</v>
      </c>
      <c r="K711">
        <f t="shared" si="75"/>
        <v>3.8200000000004276E-5</v>
      </c>
    </row>
    <row r="712" spans="1:11" x14ac:dyDescent="0.2">
      <c r="A712" s="5">
        <v>70.3</v>
      </c>
      <c r="B712" s="3">
        <f t="shared" si="76"/>
        <v>0.30280000000000007</v>
      </c>
      <c r="C712" s="3">
        <f t="shared" si="77"/>
        <v>3.8400000000000004E-2</v>
      </c>
      <c r="D712">
        <f t="shared" si="70"/>
        <v>100</v>
      </c>
      <c r="E712">
        <f t="shared" si="71"/>
        <v>5.79</v>
      </c>
      <c r="F712">
        <f t="shared" si="72"/>
        <v>40</v>
      </c>
      <c r="G712">
        <f t="shared" si="73"/>
        <v>4.295417326639642</v>
      </c>
      <c r="H712">
        <f t="shared" si="74"/>
        <v>1.0519272000000003E-3</v>
      </c>
      <c r="I712" s="3">
        <v>1.0684</v>
      </c>
      <c r="J712" s="3">
        <v>4.1300000000000003E-2</v>
      </c>
      <c r="K712">
        <f t="shared" si="75"/>
        <v>2.3009999999997467E-5</v>
      </c>
    </row>
    <row r="713" spans="1:11" x14ac:dyDescent="0.2">
      <c r="A713" s="5">
        <v>70.400000000000006</v>
      </c>
      <c r="B713" s="3">
        <f t="shared" si="76"/>
        <v>0.3034</v>
      </c>
      <c r="C713" s="3">
        <f t="shared" si="77"/>
        <v>3.8300000000000001E-2</v>
      </c>
      <c r="D713">
        <f t="shared" si="70"/>
        <v>100</v>
      </c>
      <c r="E713">
        <f t="shared" si="71"/>
        <v>5.79</v>
      </c>
      <c r="F713">
        <f t="shared" si="72"/>
        <v>40</v>
      </c>
      <c r="G713">
        <f t="shared" si="73"/>
        <v>4.2842313440181838</v>
      </c>
      <c r="H713">
        <f t="shared" si="74"/>
        <v>1.0540115999999999E-3</v>
      </c>
      <c r="I713" s="3">
        <v>1.069</v>
      </c>
      <c r="J713" s="3">
        <v>4.1200000000000001E-2</v>
      </c>
      <c r="K713">
        <f t="shared" si="75"/>
        <v>2.688000000000557E-5</v>
      </c>
    </row>
    <row r="714" spans="1:11" x14ac:dyDescent="0.2">
      <c r="A714" s="5">
        <v>70.5</v>
      </c>
      <c r="B714" s="3">
        <f t="shared" si="76"/>
        <v>0.30410000000000015</v>
      </c>
      <c r="C714" s="3">
        <f t="shared" si="77"/>
        <v>3.85E-2</v>
      </c>
      <c r="D714">
        <f t="shared" ref="D714:D757" si="78">$E$4</f>
        <v>100</v>
      </c>
      <c r="E714">
        <f t="shared" ref="E714:E757" si="79">$F$4</f>
        <v>5.79</v>
      </c>
      <c r="F714">
        <f t="shared" ref="F714:F757" si="80">$G$4</f>
        <v>40</v>
      </c>
      <c r="G714">
        <f t="shared" ref="G714:G717" si="81">3*C714*D714*1000/(2*F714*E714^2)</f>
        <v>4.3066033092610985</v>
      </c>
      <c r="H714">
        <f t="shared" ref="H714:H718" si="82">6*B714*E714/(D714^2)</f>
        <v>1.0564434000000006E-3</v>
      </c>
      <c r="I714" s="3">
        <v>1.0697000000000001</v>
      </c>
      <c r="J714" s="3">
        <v>4.1399999999999999E-2</v>
      </c>
      <c r="K714">
        <f t="shared" ref="K714:K717" si="83">(C715+C714)/2*(B715-B714)</f>
        <v>3.8499999999995759E-5</v>
      </c>
    </row>
    <row r="715" spans="1:11" x14ac:dyDescent="0.2">
      <c r="A715" s="5">
        <v>70.599999999999994</v>
      </c>
      <c r="B715" s="3">
        <f t="shared" si="76"/>
        <v>0.30510000000000004</v>
      </c>
      <c r="C715" s="3">
        <f t="shared" si="77"/>
        <v>3.85E-2</v>
      </c>
      <c r="D715">
        <f t="shared" si="78"/>
        <v>100</v>
      </c>
      <c r="E715">
        <f t="shared" si="79"/>
        <v>5.79</v>
      </c>
      <c r="F715">
        <f t="shared" si="80"/>
        <v>40</v>
      </c>
      <c r="G715">
        <f t="shared" si="81"/>
        <v>4.3066033092610985</v>
      </c>
      <c r="H715">
        <f t="shared" si="82"/>
        <v>1.0599174000000002E-3</v>
      </c>
      <c r="I715" s="3">
        <v>1.0707</v>
      </c>
      <c r="J715" s="3">
        <v>4.1399999999999999E-2</v>
      </c>
      <c r="K715">
        <f t="shared" si="83"/>
        <v>3.850000000000431E-5</v>
      </c>
    </row>
    <row r="716" spans="1:11" x14ac:dyDescent="0.2">
      <c r="A716" s="5">
        <v>70.7</v>
      </c>
      <c r="B716" s="3">
        <f t="shared" si="76"/>
        <v>0.30610000000000015</v>
      </c>
      <c r="C716" s="3">
        <f t="shared" si="77"/>
        <v>3.85E-2</v>
      </c>
      <c r="D716">
        <f t="shared" si="78"/>
        <v>100</v>
      </c>
      <c r="E716">
        <f t="shared" si="79"/>
        <v>5.79</v>
      </c>
      <c r="F716">
        <f t="shared" si="80"/>
        <v>40</v>
      </c>
      <c r="G716">
        <f t="shared" si="81"/>
        <v>4.3066033092610985</v>
      </c>
      <c r="H716">
        <f t="shared" si="82"/>
        <v>1.0633914000000007E-3</v>
      </c>
      <c r="I716" s="3">
        <v>1.0717000000000001</v>
      </c>
      <c r="J716" s="3">
        <v>4.1399999999999999E-2</v>
      </c>
      <c r="K716">
        <f t="shared" si="83"/>
        <v>1.8059999999998011E-5</v>
      </c>
    </row>
    <row r="717" spans="1:11" s="8" customFormat="1" x14ac:dyDescent="0.2">
      <c r="A717" s="6">
        <v>70.8</v>
      </c>
      <c r="B717" s="7">
        <f t="shared" si="76"/>
        <v>0.30670000000000008</v>
      </c>
      <c r="C717" s="7">
        <f t="shared" si="77"/>
        <v>2.1700000000000001E-2</v>
      </c>
      <c r="D717" s="8">
        <f t="shared" si="78"/>
        <v>100</v>
      </c>
      <c r="E717" s="8">
        <f t="shared" si="79"/>
        <v>5.79</v>
      </c>
      <c r="F717" s="8">
        <f t="shared" si="80"/>
        <v>40</v>
      </c>
      <c r="G717" s="8">
        <f t="shared" si="81"/>
        <v>2.4273582288562561</v>
      </c>
      <c r="H717" s="8">
        <f t="shared" si="82"/>
        <v>1.0654758000000002E-3</v>
      </c>
      <c r="I717" s="7">
        <v>1.0723</v>
      </c>
      <c r="J717" s="7">
        <v>2.46E-2</v>
      </c>
      <c r="K717" s="8">
        <f t="shared" si="83"/>
        <v>7.4799999999991771E-6</v>
      </c>
    </row>
    <row r="718" spans="1:11" x14ac:dyDescent="0.2">
      <c r="A718" s="5">
        <v>70.900000000000006</v>
      </c>
      <c r="B718" s="3">
        <f t="shared" si="76"/>
        <v>0.3075</v>
      </c>
      <c r="C718" s="3">
        <f t="shared" si="77"/>
        <v>-2.9999999999999996E-3</v>
      </c>
      <c r="D718">
        <f t="shared" si="78"/>
        <v>100</v>
      </c>
      <c r="E718">
        <f t="shared" si="79"/>
        <v>5.79</v>
      </c>
      <c r="F718">
        <f t="shared" si="80"/>
        <v>40</v>
      </c>
      <c r="G718">
        <v>0</v>
      </c>
      <c r="H718">
        <f t="shared" si="82"/>
        <v>1.0682549999999999E-3</v>
      </c>
      <c r="I718" s="3">
        <v>1.0730999999999999</v>
      </c>
      <c r="J718" s="3">
        <v>-1E-4</v>
      </c>
    </row>
    <row r="719" spans="1:11" x14ac:dyDescent="0.2">
      <c r="A719" s="5">
        <v>71</v>
      </c>
      <c r="B719" s="3">
        <f t="shared" si="76"/>
        <v>0.30850000000000011</v>
      </c>
      <c r="C719" s="3">
        <f t="shared" si="77"/>
        <v>-2.9999999999999996E-3</v>
      </c>
      <c r="D719">
        <f t="shared" si="78"/>
        <v>100</v>
      </c>
      <c r="E719">
        <f t="shared" si="79"/>
        <v>5.79</v>
      </c>
      <c r="F719">
        <f t="shared" si="80"/>
        <v>40</v>
      </c>
      <c r="I719" s="3">
        <v>1.0741000000000001</v>
      </c>
      <c r="J719" s="3">
        <v>-1E-4</v>
      </c>
      <c r="K719">
        <f>SUM(K9:K717)</f>
        <v>6.0152550000000032E-3</v>
      </c>
    </row>
    <row r="720" spans="1:11" x14ac:dyDescent="0.2">
      <c r="A720" s="5">
        <v>71.099999999999994</v>
      </c>
      <c r="B720" s="3">
        <f t="shared" si="76"/>
        <v>0.30930000000000002</v>
      </c>
      <c r="C720" s="3">
        <f t="shared" si="77"/>
        <v>-2.8999999999999998E-3</v>
      </c>
      <c r="D720">
        <f t="shared" si="78"/>
        <v>100</v>
      </c>
      <c r="E720">
        <f t="shared" si="79"/>
        <v>5.79</v>
      </c>
      <c r="F720">
        <f t="shared" si="80"/>
        <v>40</v>
      </c>
      <c r="I720" s="3">
        <v>1.0749</v>
      </c>
      <c r="J720" s="3">
        <v>0</v>
      </c>
    </row>
    <row r="721" spans="1:10" x14ac:dyDescent="0.2">
      <c r="A721" s="5">
        <v>71.2</v>
      </c>
      <c r="B721" s="3">
        <f t="shared" si="76"/>
        <v>0.30999999999999994</v>
      </c>
      <c r="C721" s="3">
        <f t="shared" si="77"/>
        <v>-2.9999999999999996E-3</v>
      </c>
      <c r="D721">
        <f t="shared" si="78"/>
        <v>100</v>
      </c>
      <c r="E721">
        <f t="shared" si="79"/>
        <v>5.79</v>
      </c>
      <c r="F721">
        <f t="shared" si="80"/>
        <v>40</v>
      </c>
      <c r="G721">
        <f>MAX(G9:G718)</f>
        <v>4.3066033092610985</v>
      </c>
      <c r="I721" s="3">
        <v>1.0755999999999999</v>
      </c>
      <c r="J721" s="3">
        <v>-1E-4</v>
      </c>
    </row>
    <row r="722" spans="1:10" x14ac:dyDescent="0.2">
      <c r="A722" s="5">
        <v>71.3</v>
      </c>
      <c r="B722" s="3">
        <f t="shared" si="76"/>
        <v>0.31080000000000008</v>
      </c>
      <c r="C722" s="3">
        <f t="shared" si="77"/>
        <v>-2.6999999999999997E-3</v>
      </c>
      <c r="D722">
        <f t="shared" si="78"/>
        <v>100</v>
      </c>
      <c r="E722">
        <f t="shared" si="79"/>
        <v>5.79</v>
      </c>
      <c r="F722">
        <f t="shared" si="80"/>
        <v>40</v>
      </c>
      <c r="I722" s="3">
        <v>1.0764</v>
      </c>
      <c r="J722" s="3">
        <v>2.0000000000000001E-4</v>
      </c>
    </row>
    <row r="723" spans="1:10" x14ac:dyDescent="0.2">
      <c r="A723" s="5">
        <v>71.400000000000006</v>
      </c>
      <c r="B723" s="3">
        <f t="shared" si="76"/>
        <v>0.31179999999999997</v>
      </c>
      <c r="C723" s="3">
        <f t="shared" si="77"/>
        <v>-2.8999999999999998E-3</v>
      </c>
      <c r="D723">
        <f t="shared" si="78"/>
        <v>100</v>
      </c>
      <c r="E723">
        <f t="shared" si="79"/>
        <v>5.79</v>
      </c>
      <c r="F723">
        <f t="shared" si="80"/>
        <v>40</v>
      </c>
      <c r="G723" s="1">
        <f>0.6*G721</f>
        <v>2.5839619855566589</v>
      </c>
      <c r="I723" s="3">
        <v>1.0773999999999999</v>
      </c>
      <c r="J723" s="3">
        <v>0</v>
      </c>
    </row>
    <row r="724" spans="1:10" x14ac:dyDescent="0.2">
      <c r="A724" s="5">
        <v>71.5</v>
      </c>
      <c r="B724" s="3">
        <f t="shared" si="76"/>
        <v>0.31250000000000011</v>
      </c>
      <c r="C724" s="3">
        <f t="shared" si="77"/>
        <v>-2.8E-3</v>
      </c>
      <c r="D724">
        <f t="shared" si="78"/>
        <v>100</v>
      </c>
      <c r="E724">
        <f t="shared" si="79"/>
        <v>5.79</v>
      </c>
      <c r="F724">
        <f t="shared" si="80"/>
        <v>40</v>
      </c>
      <c r="I724" s="3">
        <v>1.0781000000000001</v>
      </c>
      <c r="J724" s="3">
        <v>1E-4</v>
      </c>
    </row>
    <row r="725" spans="1:10" x14ac:dyDescent="0.2">
      <c r="A725" s="5">
        <v>71.599999999999994</v>
      </c>
      <c r="B725" s="3">
        <f t="shared" si="76"/>
        <v>0.31330000000000002</v>
      </c>
      <c r="C725" s="3">
        <f t="shared" si="77"/>
        <v>-2.8E-3</v>
      </c>
      <c r="D725">
        <f t="shared" si="78"/>
        <v>100</v>
      </c>
      <c r="E725">
        <f t="shared" si="79"/>
        <v>5.79</v>
      </c>
      <c r="F725">
        <f t="shared" si="80"/>
        <v>40</v>
      </c>
      <c r="I725" s="3">
        <v>1.0789</v>
      </c>
      <c r="J725" s="3">
        <v>1E-4</v>
      </c>
    </row>
    <row r="726" spans="1:10" x14ac:dyDescent="0.2">
      <c r="A726" s="5">
        <v>71.7</v>
      </c>
      <c r="B726" s="3">
        <f t="shared" si="76"/>
        <v>0.31440000000000012</v>
      </c>
      <c r="C726" s="3">
        <f t="shared" si="77"/>
        <v>-2.8E-3</v>
      </c>
      <c r="D726">
        <f t="shared" si="78"/>
        <v>100</v>
      </c>
      <c r="E726">
        <f t="shared" si="79"/>
        <v>5.79</v>
      </c>
      <c r="F726">
        <f t="shared" si="80"/>
        <v>40</v>
      </c>
      <c r="I726" s="3">
        <v>1.08</v>
      </c>
      <c r="J726" s="3">
        <v>1E-4</v>
      </c>
    </row>
    <row r="727" spans="1:10" x14ac:dyDescent="0.2">
      <c r="A727" s="5">
        <v>71.8</v>
      </c>
      <c r="B727" s="3">
        <f t="shared" si="76"/>
        <v>0.31510000000000005</v>
      </c>
      <c r="C727" s="3">
        <f t="shared" si="77"/>
        <v>-2.8999999999999998E-3</v>
      </c>
      <c r="D727">
        <f t="shared" si="78"/>
        <v>100</v>
      </c>
      <c r="E727">
        <f t="shared" si="79"/>
        <v>5.79</v>
      </c>
      <c r="F727">
        <f t="shared" si="80"/>
        <v>40</v>
      </c>
      <c r="I727" s="3">
        <v>1.0807</v>
      </c>
      <c r="J727" s="3">
        <v>0</v>
      </c>
    </row>
    <row r="728" spans="1:10" x14ac:dyDescent="0.2">
      <c r="A728" s="5">
        <v>71.900000000000006</v>
      </c>
      <c r="B728" s="3">
        <f t="shared" si="76"/>
        <v>0.31579999999999997</v>
      </c>
      <c r="C728" s="3">
        <f t="shared" si="77"/>
        <v>-2.8E-3</v>
      </c>
      <c r="D728">
        <f t="shared" si="78"/>
        <v>100</v>
      </c>
      <c r="E728">
        <f t="shared" si="79"/>
        <v>5.79</v>
      </c>
      <c r="F728">
        <f t="shared" si="80"/>
        <v>40</v>
      </c>
      <c r="I728" s="3">
        <v>1.0813999999999999</v>
      </c>
      <c r="J728" s="3">
        <v>1E-4</v>
      </c>
    </row>
    <row r="729" spans="1:10" x14ac:dyDescent="0.2">
      <c r="A729" s="5">
        <v>72</v>
      </c>
      <c r="B729" s="3">
        <f t="shared" si="76"/>
        <v>0.3166000000000001</v>
      </c>
      <c r="C729" s="3">
        <f t="shared" si="77"/>
        <v>-2.9999999999999996E-3</v>
      </c>
      <c r="D729">
        <f t="shared" si="78"/>
        <v>100</v>
      </c>
      <c r="E729">
        <f t="shared" si="79"/>
        <v>5.79</v>
      </c>
      <c r="F729">
        <f t="shared" si="80"/>
        <v>40</v>
      </c>
      <c r="I729" s="3">
        <v>1.0822000000000001</v>
      </c>
      <c r="J729" s="3">
        <v>-1E-4</v>
      </c>
    </row>
    <row r="730" spans="1:10" x14ac:dyDescent="0.2">
      <c r="A730" s="5">
        <v>72.099999999999994</v>
      </c>
      <c r="B730" s="3">
        <f t="shared" si="76"/>
        <v>0.31779999999999997</v>
      </c>
      <c r="C730" s="3">
        <f t="shared" si="77"/>
        <v>-2.8999999999999998E-3</v>
      </c>
      <c r="D730">
        <f t="shared" si="78"/>
        <v>100</v>
      </c>
      <c r="E730">
        <f t="shared" si="79"/>
        <v>5.79</v>
      </c>
      <c r="F730">
        <f t="shared" si="80"/>
        <v>40</v>
      </c>
      <c r="I730" s="3">
        <v>1.0833999999999999</v>
      </c>
      <c r="J730" s="3">
        <v>0</v>
      </c>
    </row>
    <row r="731" spans="1:10" x14ac:dyDescent="0.2">
      <c r="A731" s="5">
        <v>72.2</v>
      </c>
      <c r="B731" s="3">
        <f t="shared" si="76"/>
        <v>0.31850000000000012</v>
      </c>
      <c r="C731" s="3">
        <f t="shared" si="77"/>
        <v>-2.8E-3</v>
      </c>
      <c r="D731">
        <f t="shared" si="78"/>
        <v>100</v>
      </c>
      <c r="E731">
        <f t="shared" si="79"/>
        <v>5.79</v>
      </c>
      <c r="F731">
        <f t="shared" si="80"/>
        <v>40</v>
      </c>
      <c r="I731" s="3">
        <v>1.0841000000000001</v>
      </c>
      <c r="J731" s="3">
        <v>1E-4</v>
      </c>
    </row>
    <row r="732" spans="1:10" x14ac:dyDescent="0.2">
      <c r="A732" s="5">
        <v>72.3</v>
      </c>
      <c r="B732" s="3">
        <f t="shared" si="76"/>
        <v>0.31920000000000004</v>
      </c>
      <c r="C732" s="3">
        <f t="shared" si="77"/>
        <v>-2.8999999999999998E-3</v>
      </c>
      <c r="D732">
        <f t="shared" si="78"/>
        <v>100</v>
      </c>
      <c r="E732">
        <f t="shared" si="79"/>
        <v>5.79</v>
      </c>
      <c r="F732">
        <f t="shared" si="80"/>
        <v>40</v>
      </c>
      <c r="I732" s="3">
        <v>1.0848</v>
      </c>
      <c r="J732" s="3">
        <v>0</v>
      </c>
    </row>
    <row r="733" spans="1:10" x14ac:dyDescent="0.2">
      <c r="A733" s="5">
        <v>72.400000000000006</v>
      </c>
      <c r="B733" s="3">
        <f t="shared" si="76"/>
        <v>0.32020000000000015</v>
      </c>
      <c r="C733" s="3">
        <f t="shared" si="77"/>
        <v>-2.8999999999999998E-3</v>
      </c>
      <c r="D733">
        <f t="shared" si="78"/>
        <v>100</v>
      </c>
      <c r="E733">
        <f t="shared" si="79"/>
        <v>5.79</v>
      </c>
      <c r="F733">
        <f t="shared" si="80"/>
        <v>40</v>
      </c>
      <c r="I733" s="3">
        <v>1.0858000000000001</v>
      </c>
      <c r="J733" s="3">
        <v>0</v>
      </c>
    </row>
    <row r="734" spans="1:10" x14ac:dyDescent="0.2">
      <c r="A734" s="5">
        <v>72.5</v>
      </c>
      <c r="B734" s="3">
        <f t="shared" ref="B734:B757" si="84">I734-$I$349</f>
        <v>0.32100000000000006</v>
      </c>
      <c r="C734" s="3">
        <f t="shared" ref="C734:C757" si="85">J734-$J$349</f>
        <v>-2.8999999999999998E-3</v>
      </c>
      <c r="D734">
        <f t="shared" si="78"/>
        <v>100</v>
      </c>
      <c r="E734">
        <f t="shared" si="79"/>
        <v>5.79</v>
      </c>
      <c r="F734">
        <f t="shared" si="80"/>
        <v>40</v>
      </c>
      <c r="I734" s="3">
        <v>1.0866</v>
      </c>
      <c r="J734" s="3">
        <v>0</v>
      </c>
    </row>
    <row r="735" spans="1:10" x14ac:dyDescent="0.2">
      <c r="A735" s="5">
        <v>72.599999999999994</v>
      </c>
      <c r="B735" s="3">
        <f t="shared" si="84"/>
        <v>0.32169999999999999</v>
      </c>
      <c r="C735" s="3">
        <f t="shared" si="85"/>
        <v>-2.8E-3</v>
      </c>
      <c r="D735">
        <f t="shared" si="78"/>
        <v>100</v>
      </c>
      <c r="E735">
        <f t="shared" si="79"/>
        <v>5.79</v>
      </c>
      <c r="F735">
        <f t="shared" si="80"/>
        <v>40</v>
      </c>
      <c r="I735" s="3">
        <v>1.0872999999999999</v>
      </c>
      <c r="J735" s="3">
        <v>1E-4</v>
      </c>
    </row>
    <row r="736" spans="1:10" x14ac:dyDescent="0.2">
      <c r="A736" s="5">
        <v>72.7</v>
      </c>
      <c r="B736" s="3">
        <f t="shared" si="84"/>
        <v>0.32250000000000012</v>
      </c>
      <c r="C736" s="3">
        <f t="shared" si="85"/>
        <v>-2.8E-3</v>
      </c>
      <c r="D736">
        <f t="shared" si="78"/>
        <v>100</v>
      </c>
      <c r="E736">
        <f t="shared" si="79"/>
        <v>5.79</v>
      </c>
      <c r="F736">
        <f t="shared" si="80"/>
        <v>40</v>
      </c>
      <c r="I736" s="3">
        <v>1.0881000000000001</v>
      </c>
      <c r="J736" s="3">
        <v>1E-4</v>
      </c>
    </row>
    <row r="737" spans="1:10" x14ac:dyDescent="0.2">
      <c r="A737" s="5">
        <v>72.8</v>
      </c>
      <c r="B737" s="3">
        <f t="shared" si="84"/>
        <v>0.32340000000000002</v>
      </c>
      <c r="C737" s="3">
        <f t="shared" si="85"/>
        <v>-2.9999999999999996E-3</v>
      </c>
      <c r="D737">
        <f t="shared" si="78"/>
        <v>100</v>
      </c>
      <c r="E737">
        <f t="shared" si="79"/>
        <v>5.79</v>
      </c>
      <c r="F737">
        <f t="shared" si="80"/>
        <v>40</v>
      </c>
      <c r="I737" s="3">
        <v>1.089</v>
      </c>
      <c r="J737" s="3">
        <v>-1E-4</v>
      </c>
    </row>
    <row r="738" spans="1:10" x14ac:dyDescent="0.2">
      <c r="A738" s="5">
        <v>72.900000000000006</v>
      </c>
      <c r="B738" s="3">
        <f t="shared" si="84"/>
        <v>0.32420000000000015</v>
      </c>
      <c r="C738" s="3">
        <f t="shared" si="85"/>
        <v>-2.8E-3</v>
      </c>
      <c r="D738">
        <f t="shared" si="78"/>
        <v>100</v>
      </c>
      <c r="E738">
        <f t="shared" si="79"/>
        <v>5.79</v>
      </c>
      <c r="F738">
        <f t="shared" si="80"/>
        <v>40</v>
      </c>
      <c r="I738" s="3">
        <v>1.0898000000000001</v>
      </c>
      <c r="J738" s="3">
        <v>1E-4</v>
      </c>
    </row>
    <row r="739" spans="1:10" x14ac:dyDescent="0.2">
      <c r="A739" s="5">
        <v>73</v>
      </c>
      <c r="B739" s="3">
        <f t="shared" si="84"/>
        <v>0.32490000000000008</v>
      </c>
      <c r="C739" s="3">
        <f t="shared" si="85"/>
        <v>-2.8E-3</v>
      </c>
      <c r="D739">
        <f t="shared" si="78"/>
        <v>100</v>
      </c>
      <c r="E739">
        <f t="shared" si="79"/>
        <v>5.79</v>
      </c>
      <c r="F739">
        <f t="shared" si="80"/>
        <v>40</v>
      </c>
      <c r="I739" s="3">
        <v>1.0905</v>
      </c>
      <c r="J739" s="3">
        <v>1E-4</v>
      </c>
    </row>
    <row r="740" spans="1:10" x14ac:dyDescent="0.2">
      <c r="A740" s="5">
        <v>73.099999999999994</v>
      </c>
      <c r="B740" s="3">
        <f t="shared" si="84"/>
        <v>0.32599999999999996</v>
      </c>
      <c r="C740" s="3">
        <f t="shared" si="85"/>
        <v>-2.8E-3</v>
      </c>
      <c r="D740">
        <f t="shared" si="78"/>
        <v>100</v>
      </c>
      <c r="E740">
        <f t="shared" si="79"/>
        <v>5.79</v>
      </c>
      <c r="F740">
        <f t="shared" si="80"/>
        <v>40</v>
      </c>
      <c r="I740" s="3">
        <v>1.0915999999999999</v>
      </c>
      <c r="J740" s="3">
        <v>1E-4</v>
      </c>
    </row>
    <row r="741" spans="1:10" x14ac:dyDescent="0.2">
      <c r="A741" s="5">
        <v>73.2</v>
      </c>
      <c r="B741" s="3">
        <f t="shared" si="84"/>
        <v>0.32690000000000008</v>
      </c>
      <c r="C741" s="3">
        <f t="shared" si="85"/>
        <v>-2.9999999999999996E-3</v>
      </c>
      <c r="D741">
        <f t="shared" si="78"/>
        <v>100</v>
      </c>
      <c r="E741">
        <f t="shared" si="79"/>
        <v>5.79</v>
      </c>
      <c r="F741">
        <f t="shared" si="80"/>
        <v>40</v>
      </c>
      <c r="I741" s="3">
        <v>1.0925</v>
      </c>
      <c r="J741" s="3">
        <v>-1E-4</v>
      </c>
    </row>
    <row r="742" spans="1:10" x14ac:dyDescent="0.2">
      <c r="A742" s="5">
        <v>73.3</v>
      </c>
      <c r="B742" s="3">
        <f t="shared" si="84"/>
        <v>0.32750000000000001</v>
      </c>
      <c r="C742" s="3">
        <f t="shared" si="85"/>
        <v>-2.6999999999999997E-3</v>
      </c>
      <c r="D742">
        <f t="shared" si="78"/>
        <v>100</v>
      </c>
      <c r="E742">
        <f t="shared" si="79"/>
        <v>5.79</v>
      </c>
      <c r="F742">
        <f t="shared" si="80"/>
        <v>40</v>
      </c>
      <c r="I742" s="3">
        <v>1.0931</v>
      </c>
      <c r="J742" s="3">
        <v>2.0000000000000001E-4</v>
      </c>
    </row>
    <row r="743" spans="1:10" x14ac:dyDescent="0.2">
      <c r="A743" s="5">
        <v>73.400000000000006</v>
      </c>
      <c r="B743" s="3">
        <f t="shared" si="84"/>
        <v>0.32820000000000016</v>
      </c>
      <c r="C743" s="3">
        <f t="shared" si="85"/>
        <v>-2.9999999999999996E-3</v>
      </c>
      <c r="D743">
        <f t="shared" si="78"/>
        <v>100</v>
      </c>
      <c r="E743">
        <f t="shared" si="79"/>
        <v>5.79</v>
      </c>
      <c r="F743">
        <f t="shared" si="80"/>
        <v>40</v>
      </c>
      <c r="I743" s="3">
        <v>1.0938000000000001</v>
      </c>
      <c r="J743" s="3">
        <v>-1E-4</v>
      </c>
    </row>
    <row r="744" spans="1:10" x14ac:dyDescent="0.2">
      <c r="A744" s="5">
        <v>73.5</v>
      </c>
      <c r="B744" s="3">
        <f t="shared" si="84"/>
        <v>0.32940000000000003</v>
      </c>
      <c r="C744" s="3">
        <f t="shared" si="85"/>
        <v>-2.9999999999999996E-3</v>
      </c>
      <c r="D744">
        <f t="shared" si="78"/>
        <v>100</v>
      </c>
      <c r="E744">
        <f t="shared" si="79"/>
        <v>5.79</v>
      </c>
      <c r="F744">
        <f t="shared" si="80"/>
        <v>40</v>
      </c>
      <c r="I744" s="3">
        <v>1.095</v>
      </c>
      <c r="J744" s="3">
        <v>-1E-4</v>
      </c>
    </row>
    <row r="745" spans="1:10" x14ac:dyDescent="0.2">
      <c r="A745" s="5">
        <v>73.599999999999994</v>
      </c>
      <c r="B745" s="3">
        <f t="shared" si="84"/>
        <v>0.33009999999999995</v>
      </c>
      <c r="C745" s="3">
        <f t="shared" si="85"/>
        <v>-2.8E-3</v>
      </c>
      <c r="D745">
        <f t="shared" si="78"/>
        <v>100</v>
      </c>
      <c r="E745">
        <f t="shared" si="79"/>
        <v>5.79</v>
      </c>
      <c r="F745">
        <f t="shared" si="80"/>
        <v>40</v>
      </c>
      <c r="I745" s="3">
        <v>1.0956999999999999</v>
      </c>
      <c r="J745" s="3">
        <v>1E-4</v>
      </c>
    </row>
    <row r="746" spans="1:10" x14ac:dyDescent="0.2">
      <c r="A746" s="5">
        <v>73.7</v>
      </c>
      <c r="B746" s="3">
        <f t="shared" si="84"/>
        <v>0.33080000000000009</v>
      </c>
      <c r="C746" s="3">
        <f t="shared" si="85"/>
        <v>-2.8999999999999998E-3</v>
      </c>
      <c r="D746">
        <f t="shared" si="78"/>
        <v>100</v>
      </c>
      <c r="E746">
        <f t="shared" si="79"/>
        <v>5.79</v>
      </c>
      <c r="F746">
        <f t="shared" si="80"/>
        <v>40</v>
      </c>
      <c r="I746" s="3">
        <v>1.0964</v>
      </c>
      <c r="J746" s="3">
        <v>0</v>
      </c>
    </row>
    <row r="747" spans="1:10" x14ac:dyDescent="0.2">
      <c r="A747" s="5">
        <v>73.8</v>
      </c>
      <c r="B747" s="3">
        <f t="shared" si="84"/>
        <v>0.33179999999999998</v>
      </c>
      <c r="C747" s="3">
        <f t="shared" si="85"/>
        <v>-2.8E-3</v>
      </c>
      <c r="D747">
        <f t="shared" si="78"/>
        <v>100</v>
      </c>
      <c r="E747">
        <f t="shared" si="79"/>
        <v>5.79</v>
      </c>
      <c r="F747">
        <f t="shared" si="80"/>
        <v>40</v>
      </c>
      <c r="I747" s="3">
        <v>1.0973999999999999</v>
      </c>
      <c r="J747" s="3">
        <v>1E-4</v>
      </c>
    </row>
    <row r="748" spans="1:10" x14ac:dyDescent="0.2">
      <c r="A748" s="5">
        <v>73.900000000000006</v>
      </c>
      <c r="B748" s="3">
        <f t="shared" si="84"/>
        <v>0.33270000000000011</v>
      </c>
      <c r="C748" s="3">
        <f t="shared" si="85"/>
        <v>-2.8E-3</v>
      </c>
      <c r="D748">
        <f t="shared" si="78"/>
        <v>100</v>
      </c>
      <c r="E748">
        <f t="shared" si="79"/>
        <v>5.79</v>
      </c>
      <c r="F748">
        <f t="shared" si="80"/>
        <v>40</v>
      </c>
      <c r="I748" s="3">
        <v>1.0983000000000001</v>
      </c>
      <c r="J748" s="3">
        <v>1E-4</v>
      </c>
    </row>
    <row r="749" spans="1:10" x14ac:dyDescent="0.2">
      <c r="A749" s="5">
        <v>74</v>
      </c>
      <c r="B749" s="3">
        <f t="shared" si="84"/>
        <v>0.33340000000000003</v>
      </c>
      <c r="C749" s="3">
        <f t="shared" si="85"/>
        <v>-2.5999999999999999E-3</v>
      </c>
      <c r="D749">
        <f t="shared" si="78"/>
        <v>100</v>
      </c>
      <c r="E749">
        <f t="shared" si="79"/>
        <v>5.79</v>
      </c>
      <c r="F749">
        <f t="shared" si="80"/>
        <v>40</v>
      </c>
      <c r="I749" s="3">
        <v>1.099</v>
      </c>
      <c r="J749" s="3">
        <v>2.9999999999999997E-4</v>
      </c>
    </row>
    <row r="750" spans="1:10" x14ac:dyDescent="0.2">
      <c r="A750" s="5">
        <v>74.099999999999994</v>
      </c>
      <c r="B750" s="3">
        <f t="shared" si="84"/>
        <v>0.33409999999999995</v>
      </c>
      <c r="C750" s="3">
        <f t="shared" si="85"/>
        <v>-2.9999999999999996E-3</v>
      </c>
      <c r="D750">
        <f t="shared" si="78"/>
        <v>100</v>
      </c>
      <c r="E750">
        <f t="shared" si="79"/>
        <v>5.79</v>
      </c>
      <c r="F750">
        <f t="shared" si="80"/>
        <v>40</v>
      </c>
      <c r="I750" s="3">
        <v>1.0996999999999999</v>
      </c>
      <c r="J750" s="3">
        <v>-1E-4</v>
      </c>
    </row>
    <row r="751" spans="1:10" x14ac:dyDescent="0.2">
      <c r="A751" s="5">
        <v>74.2</v>
      </c>
      <c r="B751" s="3">
        <f t="shared" si="84"/>
        <v>0.33510000000000006</v>
      </c>
      <c r="C751" s="3">
        <f t="shared" si="85"/>
        <v>-2.8E-3</v>
      </c>
      <c r="D751">
        <f t="shared" si="78"/>
        <v>100</v>
      </c>
      <c r="E751">
        <f t="shared" si="79"/>
        <v>5.79</v>
      </c>
      <c r="F751">
        <f t="shared" si="80"/>
        <v>40</v>
      </c>
      <c r="I751" s="3">
        <v>1.1007</v>
      </c>
      <c r="J751" s="3">
        <v>1E-4</v>
      </c>
    </row>
    <row r="752" spans="1:10" x14ac:dyDescent="0.2">
      <c r="A752" s="5">
        <v>74.3</v>
      </c>
      <c r="B752" s="3">
        <f t="shared" si="84"/>
        <v>0.33599999999999997</v>
      </c>
      <c r="C752" s="3">
        <f t="shared" si="85"/>
        <v>-2.9999999999999996E-3</v>
      </c>
      <c r="D752">
        <f t="shared" si="78"/>
        <v>100</v>
      </c>
      <c r="E752">
        <f t="shared" si="79"/>
        <v>5.79</v>
      </c>
      <c r="F752">
        <f t="shared" si="80"/>
        <v>40</v>
      </c>
      <c r="I752" s="3">
        <v>1.1015999999999999</v>
      </c>
      <c r="J752" s="3">
        <v>-1E-4</v>
      </c>
    </row>
    <row r="753" spans="1:10" x14ac:dyDescent="0.2">
      <c r="A753" s="5">
        <v>74.400000000000006</v>
      </c>
      <c r="B753" s="3">
        <f t="shared" si="84"/>
        <v>0.33670000000000011</v>
      </c>
      <c r="C753" s="3">
        <f t="shared" si="85"/>
        <v>-2.6999999999999997E-3</v>
      </c>
      <c r="D753">
        <f t="shared" si="78"/>
        <v>100</v>
      </c>
      <c r="E753">
        <f t="shared" si="79"/>
        <v>5.79</v>
      </c>
      <c r="F753">
        <f t="shared" si="80"/>
        <v>40</v>
      </c>
      <c r="I753" s="3">
        <v>1.1023000000000001</v>
      </c>
      <c r="J753" s="3">
        <v>2.0000000000000001E-4</v>
      </c>
    </row>
    <row r="754" spans="1:10" x14ac:dyDescent="0.2">
      <c r="A754" s="5">
        <v>74.5</v>
      </c>
      <c r="B754" s="3">
        <f t="shared" si="84"/>
        <v>0.33760000000000001</v>
      </c>
      <c r="C754" s="3">
        <f t="shared" si="85"/>
        <v>-2.8E-3</v>
      </c>
      <c r="D754">
        <f t="shared" si="78"/>
        <v>100</v>
      </c>
      <c r="E754">
        <f t="shared" si="79"/>
        <v>5.79</v>
      </c>
      <c r="F754">
        <f t="shared" si="80"/>
        <v>40</v>
      </c>
      <c r="I754" s="3">
        <v>1.1032</v>
      </c>
      <c r="J754" s="3">
        <v>1E-4</v>
      </c>
    </row>
    <row r="755" spans="1:10" x14ac:dyDescent="0.2">
      <c r="A755" s="5">
        <v>74.599999999999994</v>
      </c>
      <c r="B755" s="3">
        <f t="shared" si="84"/>
        <v>0.33870000000000011</v>
      </c>
      <c r="C755" s="3">
        <f t="shared" si="85"/>
        <v>-2.8E-3</v>
      </c>
      <c r="D755">
        <f t="shared" si="78"/>
        <v>100</v>
      </c>
      <c r="E755">
        <f t="shared" si="79"/>
        <v>5.79</v>
      </c>
      <c r="F755">
        <f t="shared" si="80"/>
        <v>40</v>
      </c>
      <c r="I755" s="3">
        <v>1.1043000000000001</v>
      </c>
      <c r="J755" s="3">
        <v>1E-4</v>
      </c>
    </row>
    <row r="756" spans="1:10" x14ac:dyDescent="0.2">
      <c r="A756" s="5">
        <v>74.7</v>
      </c>
      <c r="B756" s="3">
        <f t="shared" si="84"/>
        <v>0.33920000000000006</v>
      </c>
      <c r="C756" s="3">
        <f t="shared" si="85"/>
        <v>-2.8E-3</v>
      </c>
      <c r="D756">
        <f t="shared" si="78"/>
        <v>100</v>
      </c>
      <c r="E756">
        <f t="shared" si="79"/>
        <v>5.79</v>
      </c>
      <c r="F756">
        <f t="shared" si="80"/>
        <v>40</v>
      </c>
      <c r="I756" s="3">
        <v>1.1048</v>
      </c>
      <c r="J756" s="3">
        <v>1E-4</v>
      </c>
    </row>
    <row r="757" spans="1:10" x14ac:dyDescent="0.2">
      <c r="A757" s="5">
        <v>74.760000000000005</v>
      </c>
      <c r="B757" s="3">
        <f t="shared" si="84"/>
        <v>0.33960000000000001</v>
      </c>
      <c r="C757" s="3">
        <f t="shared" si="85"/>
        <v>-2.6999999999999997E-3</v>
      </c>
      <c r="D757">
        <f t="shared" si="78"/>
        <v>100</v>
      </c>
      <c r="E757">
        <f t="shared" si="79"/>
        <v>5.79</v>
      </c>
      <c r="F757">
        <f t="shared" si="80"/>
        <v>40</v>
      </c>
      <c r="I757" s="3">
        <v>1.1052</v>
      </c>
      <c r="J757" s="3">
        <v>2.0000000000000001E-4</v>
      </c>
    </row>
    <row r="758" spans="1:10" x14ac:dyDescent="0.2">
      <c r="A758" s="5"/>
      <c r="B758" s="3"/>
      <c r="C758" s="3"/>
      <c r="I758" s="3"/>
      <c r="J758" s="3"/>
    </row>
    <row r="759" spans="1:10" x14ac:dyDescent="0.2">
      <c r="A759" s="5"/>
      <c r="B759" s="3"/>
      <c r="C759" s="3"/>
      <c r="I759" s="3"/>
      <c r="J759" s="3"/>
    </row>
    <row r="760" spans="1:10" x14ac:dyDescent="0.2">
      <c r="A760" s="5"/>
      <c r="B760" s="3"/>
      <c r="C760" s="3"/>
      <c r="I760" s="3"/>
      <c r="J760" s="3"/>
    </row>
    <row r="761" spans="1:10" x14ac:dyDescent="0.2">
      <c r="A761" s="5"/>
      <c r="B761" s="3"/>
      <c r="C761" s="3"/>
      <c r="I761" s="3"/>
      <c r="J761" s="3"/>
    </row>
    <row r="762" spans="1:10" x14ac:dyDescent="0.2">
      <c r="A762" s="5"/>
      <c r="B762" s="3"/>
      <c r="C762" s="3"/>
      <c r="I762" s="3"/>
      <c r="J762" s="3"/>
    </row>
    <row r="763" spans="1:10" x14ac:dyDescent="0.2">
      <c r="A763" s="5"/>
      <c r="B763" s="3"/>
      <c r="C763" s="3"/>
      <c r="I763" s="3"/>
      <c r="J763" s="3"/>
    </row>
    <row r="764" spans="1:10" x14ac:dyDescent="0.2">
      <c r="A764" s="5"/>
      <c r="B764" s="3"/>
      <c r="C764" s="3"/>
      <c r="I764" s="3"/>
      <c r="J764" s="3"/>
    </row>
    <row r="765" spans="1:10" x14ac:dyDescent="0.2">
      <c r="A765" s="5"/>
      <c r="B765" s="3"/>
      <c r="C765" s="3"/>
      <c r="I765" s="3"/>
      <c r="J765" s="3"/>
    </row>
    <row r="766" spans="1:10" x14ac:dyDescent="0.2">
      <c r="A766" s="5"/>
      <c r="B766" s="3"/>
      <c r="C766" s="3"/>
      <c r="I766" s="3"/>
      <c r="J766" s="3"/>
    </row>
    <row r="767" spans="1:10" x14ac:dyDescent="0.2">
      <c r="A767" s="5"/>
      <c r="B767" s="3"/>
      <c r="C767" s="3"/>
      <c r="I767" s="3"/>
      <c r="J767" s="3"/>
    </row>
    <row r="768" spans="1:10" x14ac:dyDescent="0.2">
      <c r="A768" s="5"/>
      <c r="B768" s="3"/>
      <c r="C768" s="3"/>
      <c r="I768" s="3"/>
      <c r="J768" s="3"/>
    </row>
    <row r="769" spans="1:10" x14ac:dyDescent="0.2">
      <c r="A769" s="5"/>
      <c r="B769" s="3"/>
      <c r="C769" s="3"/>
      <c r="I769" s="3"/>
      <c r="J769" s="3"/>
    </row>
    <row r="770" spans="1:10" x14ac:dyDescent="0.2">
      <c r="A770" s="5"/>
      <c r="B770" s="3"/>
      <c r="C770" s="3"/>
      <c r="I770" s="3"/>
      <c r="J770" s="3"/>
    </row>
    <row r="771" spans="1:10" x14ac:dyDescent="0.2">
      <c r="A771" s="5"/>
      <c r="B771" s="3"/>
      <c r="C771" s="3"/>
      <c r="I771" s="3"/>
      <c r="J771" s="3"/>
    </row>
    <row r="772" spans="1:10" x14ac:dyDescent="0.2">
      <c r="A772" s="5"/>
      <c r="B772" s="3"/>
      <c r="C772" s="3"/>
      <c r="I772" s="3"/>
      <c r="J772" s="3"/>
    </row>
    <row r="773" spans="1:10" x14ac:dyDescent="0.2">
      <c r="A773" s="5"/>
      <c r="B773" s="3"/>
      <c r="C773" s="3"/>
      <c r="I773" s="3"/>
      <c r="J773" s="3"/>
    </row>
    <row r="774" spans="1:10" x14ac:dyDescent="0.2">
      <c r="A774" s="5"/>
      <c r="B774" s="3"/>
      <c r="C774" s="3"/>
      <c r="I774" s="3"/>
      <c r="J774" s="3"/>
    </row>
    <row r="775" spans="1:10" x14ac:dyDescent="0.2">
      <c r="A775" s="5"/>
      <c r="B775" s="3"/>
      <c r="C775" s="3"/>
      <c r="I775" s="3"/>
      <c r="J775" s="3"/>
    </row>
    <row r="776" spans="1:10" x14ac:dyDescent="0.2">
      <c r="A776" s="5"/>
      <c r="B776" s="3"/>
      <c r="C776" s="3"/>
      <c r="I776" s="3"/>
      <c r="J776" s="3"/>
    </row>
    <row r="777" spans="1:10" x14ac:dyDescent="0.2">
      <c r="A777" s="5"/>
      <c r="B777" s="3"/>
      <c r="C777" s="3"/>
      <c r="I777" s="3"/>
      <c r="J777" s="3"/>
    </row>
    <row r="778" spans="1:10" x14ac:dyDescent="0.2">
      <c r="A778" s="5"/>
      <c r="B778" s="3"/>
      <c r="C778" s="3"/>
      <c r="I778" s="3"/>
      <c r="J778" s="3"/>
    </row>
    <row r="779" spans="1:10" x14ac:dyDescent="0.2">
      <c r="A779" s="5"/>
      <c r="B779" s="3"/>
      <c r="C779" s="3"/>
      <c r="I779" s="3"/>
      <c r="J779" s="3"/>
    </row>
    <row r="780" spans="1:10" x14ac:dyDescent="0.2">
      <c r="A780" s="5"/>
      <c r="B780" s="3"/>
      <c r="C780" s="3"/>
      <c r="I780" s="3"/>
      <c r="J780" s="3"/>
    </row>
    <row r="781" spans="1:10" x14ac:dyDescent="0.2">
      <c r="A781" s="5"/>
      <c r="B781" s="3"/>
      <c r="C781" s="3"/>
      <c r="I781" s="3"/>
      <c r="J781" s="3"/>
    </row>
    <row r="782" spans="1:10" x14ac:dyDescent="0.2">
      <c r="A782" s="5"/>
      <c r="B782" s="3"/>
      <c r="C782" s="3"/>
      <c r="I782" s="3"/>
      <c r="J782" s="3"/>
    </row>
    <row r="783" spans="1:10" x14ac:dyDescent="0.2">
      <c r="A783" s="5"/>
      <c r="B783" s="3"/>
      <c r="C783" s="3"/>
      <c r="I783" s="3"/>
      <c r="J783" s="3"/>
    </row>
    <row r="784" spans="1:10" x14ac:dyDescent="0.2">
      <c r="A784" s="5"/>
      <c r="B784" s="3"/>
      <c r="C784" s="3"/>
      <c r="I784" s="3"/>
      <c r="J784" s="3"/>
    </row>
    <row r="785" spans="1:10" x14ac:dyDescent="0.2">
      <c r="A785" s="5"/>
      <c r="B785" s="3"/>
      <c r="C785" s="3"/>
      <c r="I785" s="3"/>
      <c r="J785" s="3"/>
    </row>
    <row r="786" spans="1:10" x14ac:dyDescent="0.2">
      <c r="A786" s="5"/>
      <c r="B786" s="3"/>
      <c r="C786" s="3"/>
      <c r="I786" s="3"/>
      <c r="J786" s="3"/>
    </row>
    <row r="787" spans="1:10" x14ac:dyDescent="0.2">
      <c r="A787" s="5"/>
      <c r="B787" s="3"/>
      <c r="C787" s="3"/>
      <c r="I787" s="3"/>
      <c r="J787" s="3"/>
    </row>
    <row r="788" spans="1:10" x14ac:dyDescent="0.2">
      <c r="A788" s="5"/>
      <c r="B788" s="3"/>
      <c r="C788" s="3"/>
      <c r="I788" s="3"/>
      <c r="J788" s="3"/>
    </row>
    <row r="789" spans="1:10" x14ac:dyDescent="0.2">
      <c r="A789" s="5"/>
      <c r="B789" s="3"/>
      <c r="C789" s="3"/>
      <c r="I789" s="3"/>
      <c r="J789" s="3"/>
    </row>
    <row r="790" spans="1:10" x14ac:dyDescent="0.2">
      <c r="A790" s="5"/>
      <c r="B790" s="3"/>
      <c r="C790" s="3"/>
      <c r="I790" s="3"/>
      <c r="J790" s="3"/>
    </row>
    <row r="791" spans="1:10" x14ac:dyDescent="0.2">
      <c r="A791" s="5"/>
      <c r="B791" s="3"/>
      <c r="C791" s="3"/>
      <c r="I791" s="3"/>
      <c r="J791" s="3"/>
    </row>
    <row r="792" spans="1:10" x14ac:dyDescent="0.2">
      <c r="A792" s="5"/>
      <c r="B792" s="3"/>
      <c r="C792" s="3"/>
      <c r="I792" s="3"/>
      <c r="J792" s="3"/>
    </row>
    <row r="793" spans="1:10" x14ac:dyDescent="0.2">
      <c r="A793" s="5"/>
      <c r="B793" s="3"/>
      <c r="C793" s="3"/>
      <c r="I793" s="3"/>
      <c r="J793" s="3"/>
    </row>
    <row r="794" spans="1:10" x14ac:dyDescent="0.2">
      <c r="A794" s="5"/>
      <c r="B794" s="3"/>
      <c r="C794" s="3"/>
      <c r="I794" s="3"/>
      <c r="J794" s="3"/>
    </row>
    <row r="795" spans="1:10" x14ac:dyDescent="0.2">
      <c r="A795" s="5"/>
      <c r="B795" s="3"/>
      <c r="C795" s="3"/>
      <c r="I795" s="3"/>
      <c r="J795" s="3"/>
    </row>
    <row r="796" spans="1:10" x14ac:dyDescent="0.2">
      <c r="A796" s="5"/>
      <c r="B796" s="3"/>
      <c r="C796" s="3"/>
      <c r="I796" s="3"/>
      <c r="J796" s="3"/>
    </row>
    <row r="797" spans="1:10" x14ac:dyDescent="0.2">
      <c r="A797" s="5"/>
      <c r="B797" s="3"/>
      <c r="C797" s="3"/>
      <c r="I797" s="3"/>
      <c r="J797" s="3"/>
    </row>
    <row r="798" spans="1:10" x14ac:dyDescent="0.2">
      <c r="A798" s="5"/>
      <c r="B798" s="3"/>
      <c r="C798" s="3"/>
      <c r="I798" s="3"/>
      <c r="J798" s="3"/>
    </row>
    <row r="799" spans="1:10" x14ac:dyDescent="0.2">
      <c r="A799" s="5"/>
      <c r="B799" s="3"/>
      <c r="C799" s="3"/>
      <c r="I799" s="3"/>
      <c r="J799" s="3"/>
    </row>
    <row r="800" spans="1:10" x14ac:dyDescent="0.2">
      <c r="A800" s="5"/>
      <c r="B800" s="3"/>
      <c r="C800" s="3"/>
      <c r="I800" s="3"/>
      <c r="J800" s="3"/>
    </row>
    <row r="801" spans="1:10" x14ac:dyDescent="0.2">
      <c r="A801" s="5"/>
      <c r="B801" s="3"/>
      <c r="C801" s="3"/>
      <c r="I801" s="3"/>
      <c r="J801" s="3"/>
    </row>
    <row r="802" spans="1:10" x14ac:dyDescent="0.2">
      <c r="A802" s="5"/>
      <c r="B802" s="3"/>
      <c r="C802" s="3"/>
      <c r="I802" s="3"/>
      <c r="J802" s="3"/>
    </row>
    <row r="803" spans="1:10" x14ac:dyDescent="0.2">
      <c r="A803" s="5"/>
      <c r="B803" s="3"/>
      <c r="C803" s="3"/>
      <c r="I803" s="3"/>
      <c r="J803" s="3"/>
    </row>
    <row r="804" spans="1:10" x14ac:dyDescent="0.2">
      <c r="A804" s="5"/>
      <c r="B804" s="3"/>
      <c r="C804" s="3"/>
      <c r="I804" s="3"/>
      <c r="J804" s="3"/>
    </row>
    <row r="805" spans="1:10" x14ac:dyDescent="0.2">
      <c r="A805" s="5"/>
      <c r="B805" s="3"/>
      <c r="C805" s="3"/>
      <c r="I805" s="3"/>
      <c r="J805" s="3"/>
    </row>
    <row r="806" spans="1:10" x14ac:dyDescent="0.2">
      <c r="A806" s="5"/>
      <c r="B806" s="3"/>
      <c r="C806" s="3"/>
      <c r="I806" s="3"/>
      <c r="J806" s="3"/>
    </row>
    <row r="807" spans="1:10" x14ac:dyDescent="0.2">
      <c r="A807" s="5"/>
      <c r="B807" s="3"/>
      <c r="C807" s="3"/>
      <c r="I807" s="3"/>
      <c r="J807" s="3"/>
    </row>
    <row r="808" spans="1:10" x14ac:dyDescent="0.2">
      <c r="A808" s="5"/>
      <c r="B808" s="3"/>
      <c r="C808" s="3"/>
      <c r="I808" s="3"/>
      <c r="J808" s="3"/>
    </row>
    <row r="809" spans="1:10" x14ac:dyDescent="0.2">
      <c r="A809" s="5"/>
      <c r="B809" s="3"/>
      <c r="C809" s="3"/>
      <c r="I809" s="3"/>
      <c r="J809" s="3"/>
    </row>
    <row r="810" spans="1:10" x14ac:dyDescent="0.2">
      <c r="A810" s="5"/>
      <c r="B810" s="3"/>
      <c r="C810" s="3"/>
      <c r="I810" s="3"/>
      <c r="J810" s="3"/>
    </row>
    <row r="811" spans="1:10" x14ac:dyDescent="0.2">
      <c r="A811" s="5"/>
      <c r="B811" s="3"/>
      <c r="C811" s="3"/>
      <c r="I811" s="3"/>
      <c r="J811" s="3"/>
    </row>
    <row r="812" spans="1:10" x14ac:dyDescent="0.2">
      <c r="A812" s="5"/>
      <c r="B812" s="3"/>
      <c r="C812" s="3"/>
      <c r="I812" s="3"/>
      <c r="J812" s="3"/>
    </row>
    <row r="813" spans="1:10" x14ac:dyDescent="0.2">
      <c r="A813" s="5"/>
      <c r="B813" s="3"/>
      <c r="C813" s="3"/>
      <c r="I813" s="3"/>
      <c r="J813" s="3"/>
    </row>
    <row r="814" spans="1:10" x14ac:dyDescent="0.2">
      <c r="A814" s="5"/>
      <c r="B814" s="3"/>
      <c r="C814" s="3"/>
      <c r="I814" s="3"/>
      <c r="J814" s="3"/>
    </row>
    <row r="815" spans="1:10" x14ac:dyDescent="0.2">
      <c r="A815" s="5"/>
      <c r="B815" s="3"/>
      <c r="C815" s="3"/>
      <c r="I815" s="3"/>
      <c r="J815" s="3"/>
    </row>
    <row r="816" spans="1:10" x14ac:dyDescent="0.2">
      <c r="A816" s="5"/>
      <c r="B816" s="3"/>
      <c r="C816" s="3"/>
      <c r="I816" s="3"/>
      <c r="J816" s="3"/>
    </row>
    <row r="817" spans="1:10" x14ac:dyDescent="0.2">
      <c r="A817" s="5"/>
      <c r="B817" s="3"/>
      <c r="C817" s="3"/>
      <c r="I817" s="3"/>
      <c r="J817" s="3"/>
    </row>
    <row r="818" spans="1:10" x14ac:dyDescent="0.2">
      <c r="A818" s="5"/>
      <c r="B818" s="3"/>
      <c r="C818" s="3"/>
      <c r="I818" s="3"/>
      <c r="J818" s="3"/>
    </row>
    <row r="819" spans="1:10" x14ac:dyDescent="0.2">
      <c r="A819" s="5"/>
      <c r="B819" s="3"/>
      <c r="C819" s="3"/>
      <c r="I819" s="3"/>
      <c r="J819" s="3"/>
    </row>
    <row r="820" spans="1:10" x14ac:dyDescent="0.2">
      <c r="A820" s="5"/>
      <c r="B820" s="3"/>
      <c r="C820" s="3"/>
      <c r="I820" s="3"/>
      <c r="J820" s="3"/>
    </row>
    <row r="821" spans="1:10" x14ac:dyDescent="0.2">
      <c r="A821" s="5"/>
      <c r="B821" s="3"/>
      <c r="C821" s="3"/>
      <c r="I821" s="3"/>
      <c r="J821" s="3"/>
    </row>
    <row r="822" spans="1:10" x14ac:dyDescent="0.2">
      <c r="A822" s="5"/>
      <c r="B822" s="3"/>
      <c r="C822" s="3"/>
      <c r="I822" s="3"/>
      <c r="J822" s="3"/>
    </row>
    <row r="823" spans="1:10" x14ac:dyDescent="0.2">
      <c r="A823" s="5"/>
      <c r="B823" s="3"/>
      <c r="C823" s="3"/>
      <c r="I823" s="3"/>
      <c r="J823" s="3"/>
    </row>
    <row r="824" spans="1:10" x14ac:dyDescent="0.2">
      <c r="A824" s="5"/>
      <c r="B824" s="3"/>
      <c r="C824" s="3"/>
      <c r="I824" s="3"/>
      <c r="J824" s="3"/>
    </row>
    <row r="825" spans="1:10" x14ac:dyDescent="0.2">
      <c r="A825" s="5"/>
      <c r="B825" s="3"/>
      <c r="C825" s="3"/>
      <c r="I825" s="3"/>
      <c r="J825" s="3"/>
    </row>
    <row r="826" spans="1:10" x14ac:dyDescent="0.2">
      <c r="A826" s="5"/>
      <c r="B826" s="3"/>
      <c r="C826" s="3"/>
      <c r="I826" s="3"/>
      <c r="J826" s="3"/>
    </row>
    <row r="827" spans="1:10" x14ac:dyDescent="0.2">
      <c r="A827" s="5"/>
      <c r="B827" s="3"/>
      <c r="C827" s="3"/>
      <c r="I827" s="3"/>
      <c r="J827" s="3"/>
    </row>
    <row r="828" spans="1:10" x14ac:dyDescent="0.2">
      <c r="A828" s="5"/>
      <c r="B828" s="3"/>
      <c r="C828" s="3"/>
      <c r="I828" s="3"/>
      <c r="J828" s="3"/>
    </row>
    <row r="829" spans="1:10" x14ac:dyDescent="0.2">
      <c r="A829" s="5"/>
      <c r="B829" s="3"/>
      <c r="C829" s="3"/>
      <c r="I829" s="3"/>
      <c r="J829" s="3"/>
    </row>
    <row r="830" spans="1:10" x14ac:dyDescent="0.2">
      <c r="A830" s="5"/>
      <c r="B830" s="3"/>
      <c r="C830" s="3"/>
      <c r="I830" s="3"/>
      <c r="J830" s="3"/>
    </row>
    <row r="831" spans="1:10" x14ac:dyDescent="0.2">
      <c r="A831" s="5"/>
      <c r="B831" s="3"/>
      <c r="C831" s="3"/>
      <c r="I831" s="3"/>
      <c r="J831" s="3"/>
    </row>
    <row r="832" spans="1:10" x14ac:dyDescent="0.2">
      <c r="A832" s="5"/>
      <c r="B832" s="3"/>
      <c r="C832" s="3"/>
      <c r="I832" s="3"/>
      <c r="J832" s="3"/>
    </row>
    <row r="833" spans="1:10" x14ac:dyDescent="0.2">
      <c r="A833" s="5"/>
      <c r="B833" s="3"/>
      <c r="C833" s="3"/>
      <c r="I833" s="3"/>
      <c r="J833" s="3"/>
    </row>
    <row r="834" spans="1:10" x14ac:dyDescent="0.2">
      <c r="A834" s="5"/>
      <c r="B834" s="3"/>
      <c r="C834" s="3"/>
      <c r="I834" s="3"/>
      <c r="J834" s="3"/>
    </row>
    <row r="835" spans="1:10" x14ac:dyDescent="0.2">
      <c r="A835" s="5"/>
      <c r="B835" s="3"/>
      <c r="C835" s="3"/>
      <c r="I835" s="3"/>
      <c r="J835" s="3"/>
    </row>
    <row r="836" spans="1:10" x14ac:dyDescent="0.2">
      <c r="A836" s="5"/>
      <c r="B836" s="3"/>
      <c r="C836" s="3"/>
      <c r="I836" s="3"/>
      <c r="J836" s="3"/>
    </row>
    <row r="837" spans="1:10" x14ac:dyDescent="0.2">
      <c r="A837" s="5"/>
      <c r="B837" s="3"/>
      <c r="C837" s="3"/>
      <c r="I837" s="3"/>
      <c r="J837" s="3"/>
    </row>
    <row r="838" spans="1:10" x14ac:dyDescent="0.2">
      <c r="A838" s="5"/>
      <c r="B838" s="3"/>
      <c r="C838" s="3"/>
      <c r="I838" s="3"/>
      <c r="J838" s="3"/>
    </row>
    <row r="839" spans="1:10" x14ac:dyDescent="0.2">
      <c r="A839" s="5"/>
      <c r="B839" s="3"/>
      <c r="C839" s="3"/>
      <c r="I839" s="3"/>
      <c r="J839" s="3"/>
    </row>
    <row r="840" spans="1:10" x14ac:dyDescent="0.2">
      <c r="A840" s="5"/>
      <c r="B840" s="3"/>
      <c r="C840" s="3"/>
      <c r="I840" s="3"/>
      <c r="J840" s="3"/>
    </row>
    <row r="841" spans="1:10" x14ac:dyDescent="0.2">
      <c r="A841" s="5"/>
      <c r="B841" s="3"/>
      <c r="C841" s="3"/>
      <c r="I841" s="3"/>
      <c r="J841" s="3"/>
    </row>
    <row r="842" spans="1:10" x14ac:dyDescent="0.2">
      <c r="A842" s="5"/>
      <c r="B842" s="3"/>
      <c r="C842" s="3"/>
      <c r="I842" s="3"/>
      <c r="J842" s="3"/>
    </row>
    <row r="843" spans="1:10" x14ac:dyDescent="0.2">
      <c r="A843" s="5"/>
      <c r="B843" s="3"/>
      <c r="C843" s="3"/>
      <c r="I843" s="3"/>
      <c r="J843" s="3"/>
    </row>
    <row r="844" spans="1:10" x14ac:dyDescent="0.2">
      <c r="A844" s="5"/>
      <c r="B844" s="3"/>
      <c r="C844" s="3"/>
      <c r="I844" s="3"/>
      <c r="J844" s="3"/>
    </row>
    <row r="845" spans="1:10" x14ac:dyDescent="0.2">
      <c r="A845" s="5"/>
      <c r="B845" s="3"/>
      <c r="C845" s="3"/>
      <c r="I845" s="3"/>
      <c r="J845" s="3"/>
    </row>
    <row r="846" spans="1:10" x14ac:dyDescent="0.2">
      <c r="A846" s="5"/>
      <c r="B846" s="3"/>
      <c r="C846" s="3"/>
      <c r="I846" s="3"/>
      <c r="J846" s="3"/>
    </row>
    <row r="847" spans="1:10" x14ac:dyDescent="0.2">
      <c r="A847" s="5"/>
      <c r="B847" s="3"/>
      <c r="C847" s="3"/>
      <c r="I847" s="3"/>
      <c r="J847" s="3"/>
    </row>
    <row r="848" spans="1:10" x14ac:dyDescent="0.2">
      <c r="A848" s="5"/>
      <c r="B848" s="3"/>
      <c r="C848" s="3"/>
      <c r="I848" s="3"/>
      <c r="J848" s="3"/>
    </row>
    <row r="849" spans="1:10" x14ac:dyDescent="0.2">
      <c r="A849" s="5"/>
      <c r="B849" s="3"/>
      <c r="C849" s="3"/>
      <c r="I849" s="3"/>
      <c r="J849" s="3"/>
    </row>
    <row r="850" spans="1:10" x14ac:dyDescent="0.2">
      <c r="A850" s="5"/>
      <c r="B850" s="3"/>
      <c r="C850" s="3"/>
      <c r="I850" s="3"/>
      <c r="J850" s="3"/>
    </row>
    <row r="851" spans="1:10" x14ac:dyDescent="0.2">
      <c r="A851" s="5"/>
      <c r="B851" s="3"/>
      <c r="C851" s="3"/>
      <c r="I851" s="3"/>
      <c r="J851" s="3"/>
    </row>
    <row r="852" spans="1:10" x14ac:dyDescent="0.2">
      <c r="A852" s="5"/>
      <c r="B852" s="3"/>
      <c r="C852" s="3"/>
      <c r="I852" s="3"/>
      <c r="J852" s="3"/>
    </row>
    <row r="853" spans="1:10" x14ac:dyDescent="0.2">
      <c r="A853" s="5"/>
      <c r="B853" s="3"/>
      <c r="C853" s="3"/>
      <c r="I853" s="3"/>
      <c r="J853" s="3"/>
    </row>
    <row r="854" spans="1:10" x14ac:dyDescent="0.2">
      <c r="A854" s="5"/>
      <c r="B854" s="3"/>
      <c r="C854" s="3"/>
      <c r="I854" s="3"/>
      <c r="J854" s="3"/>
    </row>
    <row r="855" spans="1:10" x14ac:dyDescent="0.2">
      <c r="A855" s="5"/>
      <c r="B855" s="3"/>
      <c r="C855" s="3"/>
      <c r="I855" s="3"/>
      <c r="J855" s="3"/>
    </row>
    <row r="856" spans="1:10" x14ac:dyDescent="0.2">
      <c r="A856" s="5"/>
      <c r="B856" s="3"/>
      <c r="C856" s="3"/>
      <c r="I856" s="3"/>
      <c r="J856" s="3"/>
    </row>
    <row r="857" spans="1:10" x14ac:dyDescent="0.2">
      <c r="A857" s="5"/>
      <c r="B857" s="3"/>
      <c r="C857" s="3"/>
      <c r="I857" s="3"/>
      <c r="J857" s="3"/>
    </row>
    <row r="858" spans="1:10" x14ac:dyDescent="0.2">
      <c r="A858" s="5"/>
      <c r="B858" s="3"/>
      <c r="C858" s="3"/>
      <c r="I858" s="3"/>
      <c r="J858" s="3"/>
    </row>
    <row r="859" spans="1:10" x14ac:dyDescent="0.2">
      <c r="A859" s="5"/>
      <c r="B859" s="3"/>
      <c r="C859" s="3"/>
      <c r="I859" s="3"/>
      <c r="J859" s="3"/>
    </row>
    <row r="860" spans="1:10" x14ac:dyDescent="0.2">
      <c r="A860" s="5"/>
      <c r="B860" s="3"/>
      <c r="C860" s="3"/>
      <c r="I860" s="3"/>
      <c r="J860" s="3"/>
    </row>
    <row r="861" spans="1:10" x14ac:dyDescent="0.2">
      <c r="A861" s="5"/>
      <c r="B861" s="3"/>
      <c r="C861" s="3"/>
      <c r="I861" s="3"/>
      <c r="J861" s="3"/>
    </row>
    <row r="862" spans="1:10" x14ac:dyDescent="0.2">
      <c r="A862" s="5"/>
      <c r="B862" s="3"/>
      <c r="C862" s="3"/>
      <c r="I862" s="3"/>
      <c r="J862" s="3"/>
    </row>
    <row r="863" spans="1:10" x14ac:dyDescent="0.2">
      <c r="A863" s="5"/>
      <c r="B863" s="3"/>
      <c r="C863" s="3"/>
      <c r="I863" s="3"/>
      <c r="J863" s="3"/>
    </row>
    <row r="864" spans="1:10" x14ac:dyDescent="0.2">
      <c r="A864" s="5"/>
      <c r="B864" s="3"/>
      <c r="C864" s="3"/>
      <c r="I864" s="3"/>
      <c r="J864" s="3"/>
    </row>
    <row r="865" spans="1:10" x14ac:dyDescent="0.2">
      <c r="A865" s="5"/>
      <c r="B865" s="3"/>
      <c r="C865" s="3"/>
      <c r="I865" s="3"/>
      <c r="J865" s="3"/>
    </row>
    <row r="866" spans="1:10" x14ac:dyDescent="0.2">
      <c r="A866" s="5"/>
      <c r="B866" s="3"/>
      <c r="C866" s="3"/>
      <c r="I866" s="3"/>
      <c r="J866" s="3"/>
    </row>
    <row r="867" spans="1:10" x14ac:dyDescent="0.2">
      <c r="A867" s="5"/>
      <c r="B867" s="3"/>
      <c r="C867" s="3"/>
      <c r="I867" s="3"/>
      <c r="J867" s="3"/>
    </row>
    <row r="868" spans="1:10" x14ac:dyDescent="0.2">
      <c r="A868" s="5"/>
      <c r="B868" s="3"/>
      <c r="C868" s="3"/>
      <c r="I868" s="3"/>
      <c r="J868" s="3"/>
    </row>
    <row r="869" spans="1:10" x14ac:dyDescent="0.2">
      <c r="A869" s="5"/>
      <c r="B869" s="3"/>
      <c r="C869" s="3"/>
      <c r="I869" s="3"/>
      <c r="J869" s="3"/>
    </row>
    <row r="870" spans="1:10" x14ac:dyDescent="0.2">
      <c r="A870" s="5"/>
      <c r="B870" s="3"/>
      <c r="C870" s="3"/>
      <c r="I870" s="3"/>
      <c r="J870" s="3"/>
    </row>
    <row r="871" spans="1:10" x14ac:dyDescent="0.2">
      <c r="A871" s="5"/>
      <c r="B871" s="3"/>
      <c r="C871" s="3"/>
      <c r="I871" s="3"/>
      <c r="J871" s="3"/>
    </row>
    <row r="872" spans="1:10" x14ac:dyDescent="0.2">
      <c r="A872" s="5"/>
      <c r="B872" s="3"/>
      <c r="C872" s="3"/>
      <c r="I872" s="3"/>
      <c r="J872" s="3"/>
    </row>
    <row r="873" spans="1:10" x14ac:dyDescent="0.2">
      <c r="A873" s="5"/>
      <c r="B873" s="3"/>
      <c r="C873" s="3"/>
      <c r="I873" s="3"/>
      <c r="J873" s="3"/>
    </row>
    <row r="874" spans="1:10" x14ac:dyDescent="0.2">
      <c r="A874" s="5"/>
      <c r="B874" s="3"/>
      <c r="C874" s="3"/>
      <c r="I874" s="3"/>
      <c r="J874" s="3"/>
    </row>
    <row r="875" spans="1:10" x14ac:dyDescent="0.2">
      <c r="A875" s="5"/>
      <c r="B875" s="3"/>
      <c r="C875" s="3"/>
      <c r="I875" s="3"/>
      <c r="J875" s="3"/>
    </row>
    <row r="876" spans="1:10" x14ac:dyDescent="0.2">
      <c r="A876" s="5"/>
      <c r="B876" s="3"/>
      <c r="C876" s="3"/>
      <c r="I876" s="3"/>
      <c r="J876" s="3"/>
    </row>
    <row r="877" spans="1:10" x14ac:dyDescent="0.2">
      <c r="A877" s="5"/>
      <c r="B877" s="3"/>
      <c r="C877" s="3"/>
      <c r="I877" s="3"/>
      <c r="J877" s="3"/>
    </row>
    <row r="878" spans="1:10" x14ac:dyDescent="0.2">
      <c r="A878" s="5"/>
      <c r="B878" s="3"/>
      <c r="C878" s="3"/>
      <c r="I878" s="3"/>
      <c r="J878" s="3"/>
    </row>
    <row r="879" spans="1:10" x14ac:dyDescent="0.2">
      <c r="A879" s="5"/>
      <c r="B879" s="3"/>
      <c r="C879" s="3"/>
      <c r="I879" s="3"/>
      <c r="J879" s="3"/>
    </row>
    <row r="880" spans="1:10" x14ac:dyDescent="0.2">
      <c r="A880" s="5"/>
      <c r="B880" s="3"/>
      <c r="C880" s="3"/>
      <c r="I880" s="3"/>
      <c r="J880" s="3"/>
    </row>
    <row r="881" spans="1:10" x14ac:dyDescent="0.2">
      <c r="A881" s="5"/>
      <c r="B881" s="3"/>
      <c r="C881" s="3"/>
      <c r="I881" s="3"/>
      <c r="J881" s="3"/>
    </row>
    <row r="882" spans="1:10" x14ac:dyDescent="0.2">
      <c r="A882" s="5"/>
      <c r="B882" s="3"/>
      <c r="C882" s="3"/>
      <c r="I882" s="3"/>
      <c r="J882" s="3"/>
    </row>
    <row r="883" spans="1:10" x14ac:dyDescent="0.2">
      <c r="A883" s="5"/>
      <c r="B883" s="3"/>
      <c r="C883" s="3"/>
      <c r="I883" s="3"/>
      <c r="J883" s="3"/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F3C78-6CBA-4F4C-97D4-33490D3D8747}">
  <dimension ref="A1:Q1798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8</v>
      </c>
      <c r="B4" s="3" t="s">
        <v>42</v>
      </c>
      <c r="C4" s="3">
        <v>4.2200000000000001E-2</v>
      </c>
      <c r="D4" s="3">
        <v>6.3339999999999996</v>
      </c>
      <c r="E4" s="3">
        <v>100</v>
      </c>
      <c r="F4" s="3">
        <v>5.79</v>
      </c>
      <c r="G4" s="3">
        <v>40</v>
      </c>
      <c r="I4" s="3"/>
      <c r="J4" s="3"/>
      <c r="K4">
        <f>F4/1000*G4/1000</f>
        <v>2.3159999999999999E-4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5.79</v>
      </c>
      <c r="F9">
        <f>$G$4</f>
        <v>40</v>
      </c>
      <c r="G9">
        <f>3*C9*D9*1000/(2*F9*E9^2)</f>
        <v>0</v>
      </c>
      <c r="H9">
        <f>6*B9*E9/(D9^2)</f>
        <v>0</v>
      </c>
      <c r="I9" s="3">
        <v>0.25590000000000002</v>
      </c>
      <c r="J9" s="3">
        <v>1E-3</v>
      </c>
      <c r="K9">
        <f>(C10+C9)/2*(B10-B9)</f>
        <v>0</v>
      </c>
      <c r="L9">
        <f>K847/K4</f>
        <v>22.918825561312598</v>
      </c>
      <c r="M9">
        <f>L9/1000</f>
        <v>2.2918825561312597E-2</v>
      </c>
      <c r="N9">
        <f>SLOPE(C9:C706,B9:B706)</f>
        <v>0.1293096576180266</v>
      </c>
      <c r="O9">
        <f>N9*1000</f>
        <v>129.30965761802659</v>
      </c>
      <c r="P9">
        <f>(E4^3*O9)/(4*G4*F4^3)</f>
        <v>4163.6602846915712</v>
      </c>
      <c r="Q9">
        <f>P9/1000</f>
        <v>4.1636602846915709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5.79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0.25940000000000002</v>
      </c>
      <c r="J10" s="3">
        <v>6.9999999999999999E-4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5.79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0.25869999999999999</v>
      </c>
      <c r="J11" s="3">
        <v>8.0000000000000004E-4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5.79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0.25840000000000002</v>
      </c>
      <c r="J12" s="3">
        <v>1E-3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5.79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0.25840000000000002</v>
      </c>
      <c r="J13" s="3">
        <v>6.9999999999999999E-4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5.79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0.2586</v>
      </c>
      <c r="J14" s="3">
        <v>8.9999999999999998E-4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5.79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0.2591</v>
      </c>
      <c r="J15" s="3">
        <v>6.9999999999999999E-4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5.79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0.26029999999999998</v>
      </c>
      <c r="J16" s="3">
        <v>8.0000000000000004E-4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5.79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0.26190000000000002</v>
      </c>
      <c r="J17" s="3">
        <v>6.9999999999999999E-4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5.79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0.26279999999999998</v>
      </c>
      <c r="J18" s="3">
        <v>8.0000000000000004E-4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5.79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0.2636</v>
      </c>
      <c r="J19" s="3">
        <v>8.9999999999999998E-4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5.79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0.2646</v>
      </c>
      <c r="J20" s="3">
        <v>1E-3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5.79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0.26540000000000002</v>
      </c>
      <c r="J21" s="3">
        <v>6.9999999999999999E-4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5.79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0.2661</v>
      </c>
      <c r="J22" s="3">
        <v>8.9999999999999998E-4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5.79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0.26700000000000002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5.79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0.26790000000000003</v>
      </c>
      <c r="J24" s="3">
        <v>1E-3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5.79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0.26860000000000001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5.79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0.26939999999999997</v>
      </c>
      <c r="J26" s="3">
        <v>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5.79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0.27050000000000002</v>
      </c>
      <c r="J27" s="3">
        <v>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5.79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0.27129999999999999</v>
      </c>
      <c r="J28" s="3">
        <v>8.9999999999999998E-4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5.79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0.27189999999999998</v>
      </c>
      <c r="J29" s="3">
        <v>8.0000000000000004E-4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5.79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0.27279999999999999</v>
      </c>
      <c r="J30" s="3">
        <v>8.0000000000000004E-4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5.79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0.27379999999999999</v>
      </c>
      <c r="J31" s="3">
        <v>8.9999999999999998E-4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5.79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0.27450000000000002</v>
      </c>
      <c r="J32" s="3">
        <v>8.0000000000000004E-4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5.79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0.27529999999999999</v>
      </c>
      <c r="J33" s="3">
        <v>8.0000000000000004E-4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5.79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0.27629999999999999</v>
      </c>
      <c r="J34" s="3">
        <v>8.0000000000000004E-4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5.79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0.27710000000000001</v>
      </c>
      <c r="J35" s="3">
        <v>1E-3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5.79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0.27779999999999999</v>
      </c>
      <c r="J36" s="3">
        <v>8.9999999999999998E-4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5.79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0.27860000000000001</v>
      </c>
      <c r="J37" s="3">
        <v>8.9999999999999998E-4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5.79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0.27960000000000002</v>
      </c>
      <c r="J38" s="3">
        <v>1E-3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5.79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0.28029999999999999</v>
      </c>
      <c r="J39" s="3">
        <v>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5.79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0.28100000000000003</v>
      </c>
      <c r="J40" s="3">
        <v>8.9999999999999998E-4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5.79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0.28210000000000002</v>
      </c>
      <c r="J41" s="3">
        <v>8.9999999999999998E-4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5.79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0.28289999999999998</v>
      </c>
      <c r="J42" s="3">
        <v>6.9999999999999999E-4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5.79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0.28360000000000002</v>
      </c>
      <c r="J43" s="3">
        <v>1.1000000000000001E-3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5.79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0.28439999999999999</v>
      </c>
      <c r="J44" s="3">
        <v>8.9999999999999998E-4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5.79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0.28539999999999999</v>
      </c>
      <c r="J45" s="3">
        <v>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5.79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0.2863</v>
      </c>
      <c r="J46" s="3">
        <v>8.9999999999999998E-4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5.79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0.28689999999999999</v>
      </c>
      <c r="J47" s="3">
        <v>8.9999999999999998E-4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5.79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0.28789999999999999</v>
      </c>
      <c r="J48" s="3">
        <v>1.1000000000000001E-3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5.79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0.2888</v>
      </c>
      <c r="J49" s="3">
        <v>1E-3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5.79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0.28939999999999999</v>
      </c>
      <c r="J50" s="3">
        <v>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5.79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0.2903</v>
      </c>
      <c r="J51" s="3">
        <v>1.1999999999999999E-3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5.79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0.2913</v>
      </c>
      <c r="J52" s="3">
        <v>1.1000000000000001E-3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5.79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0.29199999999999998</v>
      </c>
      <c r="J53" s="3">
        <v>8.9999999999999998E-4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5.79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0.29270000000000002</v>
      </c>
      <c r="J54" s="3">
        <v>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5.79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0.29380000000000001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5.79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0.29470000000000002</v>
      </c>
      <c r="J56" s="3">
        <v>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5.79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0.29530000000000001</v>
      </c>
      <c r="J57" s="3">
        <v>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5.79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0.29599999999999999</v>
      </c>
      <c r="J58" s="3">
        <v>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5.79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0.29709999999999998</v>
      </c>
      <c r="J59" s="3">
        <v>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5.79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0.2979</v>
      </c>
      <c r="J60" s="3">
        <v>8.9999999999999998E-4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5.79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0.29859999999999998</v>
      </c>
      <c r="J61" s="3">
        <v>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5.79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0.2994</v>
      </c>
      <c r="J62" s="3">
        <v>8.9999999999999998E-4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5.79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0.30049999999999999</v>
      </c>
      <c r="J63" s="3">
        <v>1.1000000000000001E-3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5.79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0.30120000000000002</v>
      </c>
      <c r="J64" s="3">
        <v>1.1000000000000001E-3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5.79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0.3019</v>
      </c>
      <c r="J65" s="3">
        <v>8.9999999999999998E-4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5.79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0.3029</v>
      </c>
      <c r="J66" s="3">
        <v>1E-3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5.79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0.30380000000000001</v>
      </c>
      <c r="J67" s="3">
        <v>1.1000000000000001E-3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5.79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0.3044</v>
      </c>
      <c r="J68" s="3">
        <v>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5.79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0.30530000000000002</v>
      </c>
      <c r="J69" s="3">
        <v>1.1999999999999999E-3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5.79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0.30640000000000001</v>
      </c>
      <c r="J70" s="3">
        <v>1.2999999999999999E-3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5.79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0.307</v>
      </c>
      <c r="J71" s="3">
        <v>1.1000000000000001E-3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5.79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0.30769999999999997</v>
      </c>
      <c r="J72" s="3">
        <v>1.1000000000000001E-3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5.79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0.30859999999999999</v>
      </c>
      <c r="J73" s="3">
        <v>1.2999999999999999E-3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5.79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0.30969999999999998</v>
      </c>
      <c r="J74" s="3">
        <v>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5.79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0.31040000000000001</v>
      </c>
      <c r="J75" s="3">
        <v>1.1000000000000001E-3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5.79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0.31109999999999999</v>
      </c>
      <c r="J76" s="3">
        <v>1E-3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5.79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0.31209999999999999</v>
      </c>
      <c r="J77" s="3">
        <v>1.1999999999999999E-3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5.79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0.31290000000000001</v>
      </c>
      <c r="J78" s="3">
        <v>1.1000000000000001E-3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5.79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0.31359999999999999</v>
      </c>
      <c r="J79" s="3">
        <v>1.2999999999999999E-3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5.79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0.3145</v>
      </c>
      <c r="J80" s="3">
        <v>1.1000000000000001E-3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5.79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0.31540000000000001</v>
      </c>
      <c r="J81" s="3">
        <v>1.1999999999999999E-3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5.79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0.31609999999999999</v>
      </c>
      <c r="J82" s="3">
        <v>1.1000000000000001E-3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5.79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0.31690000000000002</v>
      </c>
      <c r="J83" s="3">
        <v>1.2999999999999999E-3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5.79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0.31809999999999999</v>
      </c>
      <c r="J84" s="3">
        <v>1.1999999999999999E-3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5.79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0.31879999999999997</v>
      </c>
      <c r="J85" s="3">
        <v>1.1000000000000001E-3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5.79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0.31940000000000002</v>
      </c>
      <c r="J86" s="3">
        <v>1.2999999999999999E-3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5.79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0.32029999999999997</v>
      </c>
      <c r="J87" s="3">
        <v>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5.79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0.32140000000000002</v>
      </c>
      <c r="J88" s="3">
        <v>1.2999999999999999E-3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5.79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0.3221</v>
      </c>
      <c r="J89" s="3">
        <v>1.1999999999999999E-3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5.79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0.32279999999999998</v>
      </c>
      <c r="J90" s="3">
        <v>1.1000000000000001E-3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5.79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0.32379999999999998</v>
      </c>
      <c r="J91" s="3">
        <v>1.2999999999999999E-3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5.79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0.3246</v>
      </c>
      <c r="J92" s="3">
        <v>1.4E-3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5.79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0.32529999999999998</v>
      </c>
      <c r="J93" s="3">
        <v>1.1000000000000001E-3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5.79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0.3261</v>
      </c>
      <c r="J94" s="3">
        <v>1.1000000000000001E-3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5.79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0.3271</v>
      </c>
      <c r="J95" s="3">
        <v>1.2999999999999999E-3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5.79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0.32779999999999998</v>
      </c>
      <c r="J96" s="3">
        <v>1.1999999999999999E-3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5.79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0.3286</v>
      </c>
      <c r="J97" s="3">
        <v>1.1999999999999999E-3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5.79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0.3296</v>
      </c>
      <c r="J98" s="3">
        <v>1.1999999999999999E-3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5.79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0.33050000000000002</v>
      </c>
      <c r="J99" s="3">
        <v>1.2999999999999999E-3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5.79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0.33110000000000001</v>
      </c>
      <c r="J100" s="3">
        <v>1.2999999999999999E-3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5.79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0.33179999999999998</v>
      </c>
      <c r="J101" s="3">
        <v>1.4E-3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5.79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0.33289999999999997</v>
      </c>
      <c r="J102" s="3">
        <v>1.1999999999999999E-3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5.79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0.33379999999999999</v>
      </c>
      <c r="J103" s="3">
        <v>1.2999999999999999E-3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5.79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0.33450000000000002</v>
      </c>
      <c r="J104" s="3">
        <v>1.1000000000000001E-3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5.79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0.33539999999999998</v>
      </c>
      <c r="J105" s="3">
        <v>1.1999999999999999E-3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5.79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0.33629999999999999</v>
      </c>
      <c r="J106" s="3">
        <v>1.4E-3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5.79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0.33700000000000002</v>
      </c>
      <c r="J107" s="3">
        <v>1.2999999999999999E-3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5.79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0.33779999999999999</v>
      </c>
      <c r="J108" s="3">
        <v>1.2999999999999999E-3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5.79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0.3387</v>
      </c>
      <c r="J109" s="3">
        <v>1.2999999999999999E-3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5.79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0.33939999999999998</v>
      </c>
      <c r="J110" s="3">
        <v>1.1999999999999999E-3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5.79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0.3402</v>
      </c>
      <c r="J111" s="3">
        <v>1.2999999999999999E-3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5.79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0.34110000000000001</v>
      </c>
      <c r="J112" s="3">
        <v>1.1999999999999999E-3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5.79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0.34229999999999999</v>
      </c>
      <c r="J113" s="3">
        <v>1.4E-3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5.79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0.34279999999999999</v>
      </c>
      <c r="J114" s="3">
        <v>1.5E-3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5.79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0.34350000000000003</v>
      </c>
      <c r="J115" s="3">
        <v>1.4E-3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5.79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0.34460000000000002</v>
      </c>
      <c r="J116" s="3">
        <v>1.4E-3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5.79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0.34549999999999997</v>
      </c>
      <c r="J117" s="3">
        <v>1.4E-3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5.79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0.34610000000000002</v>
      </c>
      <c r="J118" s="3">
        <v>1.4E-3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5.79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0.34699999999999998</v>
      </c>
      <c r="J119" s="3">
        <v>1.2999999999999999E-3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5.79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0.34799999999999998</v>
      </c>
      <c r="J120" s="3">
        <v>1.5E-3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5.79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0.34870000000000001</v>
      </c>
      <c r="J121" s="3">
        <v>1.4E-3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5.79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0.34939999999999999</v>
      </c>
      <c r="J122" s="3">
        <v>1.4E-3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5.79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0.3503</v>
      </c>
      <c r="J123" s="3">
        <v>1.1999999999999999E-3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5.79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0.3513</v>
      </c>
      <c r="J124" s="3">
        <v>1.5E-3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5.79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0.35189999999999999</v>
      </c>
      <c r="J125" s="3">
        <v>1.5E-3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5.79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0.3528</v>
      </c>
      <c r="J126" s="3">
        <v>1.2999999999999999E-3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5.79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0.35389999999999999</v>
      </c>
      <c r="J127" s="3">
        <v>1.6999999999999999E-3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5.79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0.35460000000000003</v>
      </c>
      <c r="J128" s="3">
        <v>1.5E-3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5.79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0.3553</v>
      </c>
      <c r="J129" s="3">
        <v>1.6999999999999999E-3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5.79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0.35610000000000003</v>
      </c>
      <c r="J130" s="3">
        <v>1.4E-3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5.79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0.35720000000000002</v>
      </c>
      <c r="J131" s="3">
        <v>1.6000000000000001E-3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5.79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0.3579</v>
      </c>
      <c r="J132" s="3">
        <v>1.5E-3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5.79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0.35859999999999997</v>
      </c>
      <c r="J133" s="3">
        <v>1.4E-3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5.79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0.35959999999999998</v>
      </c>
      <c r="J134" s="3">
        <v>1.4E-3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5.79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0.3604</v>
      </c>
      <c r="J135" s="3">
        <v>1.4E-3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5.79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0.36109999999999998</v>
      </c>
      <c r="J136" s="3">
        <v>1.4E-3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5.79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0.3619</v>
      </c>
      <c r="J137" s="3">
        <v>1.2999999999999999E-3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5.79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0.3629</v>
      </c>
      <c r="J138" s="3">
        <v>1.4E-3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5.79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0.36359999999999998</v>
      </c>
      <c r="J139" s="3">
        <v>1.6000000000000001E-3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5.79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0.3644</v>
      </c>
      <c r="J140" s="3">
        <v>1.4E-3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5.79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0.36549999999999999</v>
      </c>
      <c r="J141" s="3">
        <v>1.4E-3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5.79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0.36630000000000001</v>
      </c>
      <c r="J142" s="3">
        <v>1.6999999999999999E-3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5.79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0.3669</v>
      </c>
      <c r="J143" s="3">
        <v>1.2999999999999999E-3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5.79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0.36770000000000003</v>
      </c>
      <c r="J144" s="3">
        <v>1.4E-3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5.79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0.36880000000000002</v>
      </c>
      <c r="J145" s="3">
        <v>1.4E-3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5.79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0.36959999999999998</v>
      </c>
      <c r="J146" s="3">
        <v>1.5E-3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5.79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0.37030000000000002</v>
      </c>
      <c r="J147" s="3">
        <v>1.5E-3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5.79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0.37119999999999997</v>
      </c>
      <c r="J148" s="3">
        <v>1.5E-3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5.79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0.37219999999999998</v>
      </c>
      <c r="J149" s="3">
        <v>1.5E-3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5.79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0.37280000000000002</v>
      </c>
      <c r="J150" s="3">
        <v>1.4E-3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5.79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0.37359999999999999</v>
      </c>
      <c r="J151" s="3">
        <v>1.5E-3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5.79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0.37459999999999999</v>
      </c>
      <c r="J152" s="3">
        <v>1.5E-3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5.79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0.37530000000000002</v>
      </c>
      <c r="J153" s="3">
        <v>1.5E-3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5.79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0.37609999999999999</v>
      </c>
      <c r="J154" s="3">
        <v>1.5E-3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5.79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0.37690000000000001</v>
      </c>
      <c r="J155" s="3">
        <v>1.4E-3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5.79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0.378</v>
      </c>
      <c r="J156" s="3">
        <v>1.6000000000000001E-3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5.79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0.37859999999999999</v>
      </c>
      <c r="J157" s="3">
        <v>1.8E-3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5.79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0.37930000000000003</v>
      </c>
      <c r="J158" s="3">
        <v>1.6999999999999999E-3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5.79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0.38059999999999999</v>
      </c>
      <c r="J159" s="3">
        <v>1.6000000000000001E-3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5.79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0.38140000000000002</v>
      </c>
      <c r="J160" s="3">
        <v>1.8E-3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5.79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0.38200000000000001</v>
      </c>
      <c r="J161" s="3">
        <v>1.6999999999999999E-3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5.79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0.38290000000000002</v>
      </c>
      <c r="J162" s="3">
        <v>1.4E-3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5.79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0.38390000000000002</v>
      </c>
      <c r="J163" s="3">
        <v>1.5E-3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5.79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0.38450000000000001</v>
      </c>
      <c r="J164" s="3">
        <v>1.6999999999999999E-3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5.79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0.38529999999999998</v>
      </c>
      <c r="J165" s="3">
        <v>1.6999999999999999E-3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5.79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0.3861</v>
      </c>
      <c r="J166" s="3">
        <v>1.5E-3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5.79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0.38700000000000001</v>
      </c>
      <c r="J167" s="3">
        <v>1.8E-3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5.79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0.38769999999999999</v>
      </c>
      <c r="J168" s="3">
        <v>1.6000000000000001E-3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5.79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0.3886</v>
      </c>
      <c r="J169" s="3">
        <v>1.6999999999999999E-3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5.79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0.38969999999999999</v>
      </c>
      <c r="J170" s="3">
        <v>1.6000000000000001E-3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5.79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0.39040000000000002</v>
      </c>
      <c r="J171" s="3">
        <v>1.6000000000000001E-3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5.79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0.3911</v>
      </c>
      <c r="J172" s="3">
        <v>1.6999999999999999E-3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5.79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0.39190000000000003</v>
      </c>
      <c r="J173" s="3">
        <v>1.5E-3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5.79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0.39300000000000002</v>
      </c>
      <c r="J174" s="3">
        <v>1.6000000000000001E-3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5.79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0.39360000000000001</v>
      </c>
      <c r="J175" s="3">
        <v>1.6999999999999999E-3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5.79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0.39439999999999997</v>
      </c>
      <c r="J176" s="3">
        <v>1.6999999999999999E-3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5.79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0.39550000000000002</v>
      </c>
      <c r="J177" s="3">
        <v>1.5E-3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5.79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0.39629999999999999</v>
      </c>
      <c r="J178" s="3">
        <v>1.6000000000000001E-3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5.79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0.39689999999999998</v>
      </c>
      <c r="J179" s="3">
        <v>1.6999999999999999E-3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5.79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0.3977</v>
      </c>
      <c r="J180" s="3">
        <v>1.8E-3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5.79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0.39879999999999999</v>
      </c>
      <c r="J181" s="3">
        <v>1.6000000000000001E-3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5.79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0.39950000000000002</v>
      </c>
      <c r="J182" s="3">
        <v>1.8E-3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5.79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0.40029999999999999</v>
      </c>
      <c r="J183" s="3">
        <v>1.6999999999999999E-3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5.79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0.40129999999999999</v>
      </c>
      <c r="J184" s="3">
        <v>1.8E-3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5.79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0.40210000000000001</v>
      </c>
      <c r="J185" s="3">
        <v>1.8E-3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5.79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0.40279999999999999</v>
      </c>
      <c r="J186" s="3">
        <v>1.6999999999999999E-3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5.79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0.40360000000000001</v>
      </c>
      <c r="J187" s="3">
        <v>1.6000000000000001E-3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5.79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0.4047</v>
      </c>
      <c r="J188" s="3">
        <v>1.6000000000000001E-3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5.79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0.40539999999999998</v>
      </c>
      <c r="J189" s="3">
        <v>1.6999999999999999E-3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5.79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0.40610000000000002</v>
      </c>
      <c r="J190" s="3">
        <v>1.8E-3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5.79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0.40710000000000002</v>
      </c>
      <c r="J191" s="3">
        <v>1.6000000000000001E-3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5.79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0.40799999999999997</v>
      </c>
      <c r="J192" s="3">
        <v>1.8E-3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5.79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0.40860000000000002</v>
      </c>
      <c r="J193" s="3">
        <v>1.6999999999999999E-3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5.79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0.40939999999999999</v>
      </c>
      <c r="J194" s="3">
        <v>1.6999999999999999E-3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5.79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0.41039999999999999</v>
      </c>
      <c r="J195" s="3">
        <v>1.6999999999999999E-3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5.79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0.41110000000000002</v>
      </c>
      <c r="J196" s="3">
        <v>1.8E-3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5.79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0.4118</v>
      </c>
      <c r="J197" s="3">
        <v>1.6999999999999999E-3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5.79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0.4128</v>
      </c>
      <c r="J198" s="3">
        <v>1.6999999999999999E-3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5.79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0.4138</v>
      </c>
      <c r="J199" s="3">
        <v>1.6999999999999999E-3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5.79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0.41439999999999999</v>
      </c>
      <c r="J200" s="3">
        <v>1.6999999999999999E-3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5.79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0.4153</v>
      </c>
      <c r="J201" s="3">
        <v>1.8E-3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5.79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0.4163</v>
      </c>
      <c r="J202" s="3">
        <v>1.6999999999999999E-3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5.79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0.41710000000000003</v>
      </c>
      <c r="J203" s="3">
        <v>1.6999999999999999E-3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5.79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0.4178</v>
      </c>
      <c r="J204" s="3">
        <v>1.6999999999999999E-3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5.79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0.41870000000000002</v>
      </c>
      <c r="J205" s="3">
        <v>1.8E-3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5.79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0.41970000000000002</v>
      </c>
      <c r="J206" s="3">
        <v>1.6999999999999999E-3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5.79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0.42030000000000001</v>
      </c>
      <c r="J207" s="3">
        <v>1.8E-3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5.79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0.42109999999999997</v>
      </c>
      <c r="J208" s="3">
        <v>1.9E-3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5.79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0.42199999999999999</v>
      </c>
      <c r="J209" s="3">
        <v>1.8E-3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5.79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0.4229</v>
      </c>
      <c r="J210" s="3">
        <v>1.9E-3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5.79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0.42359999999999998</v>
      </c>
      <c r="J211" s="3">
        <v>1.6999999999999999E-3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5.79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0.4244</v>
      </c>
      <c r="J212" s="3">
        <v>1.9E-3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5.79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0.4254</v>
      </c>
      <c r="J213" s="3">
        <v>1.6999999999999999E-3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5.79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0.42620000000000002</v>
      </c>
      <c r="J214" s="3">
        <v>2E-3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5.79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0.4269</v>
      </c>
      <c r="J215" s="3">
        <v>1.9E-3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5.79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0.4279</v>
      </c>
      <c r="J216" s="3">
        <v>2E-3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5.79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0.42880000000000001</v>
      </c>
      <c r="J217" s="3">
        <v>2E-3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5.79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0.42949999999999999</v>
      </c>
      <c r="J218" s="3">
        <v>2E-3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5.79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0.43030000000000002</v>
      </c>
      <c r="J219" s="3">
        <v>1.9E-3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5.79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0.43130000000000002</v>
      </c>
      <c r="J220" s="3">
        <v>1.9E-3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5.79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0.43209999999999998</v>
      </c>
      <c r="J221" s="3">
        <v>1.9E-3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5.79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0.43269999999999997</v>
      </c>
      <c r="J222" s="3">
        <v>2E-3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5.79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0.43369999999999997</v>
      </c>
      <c r="J223" s="3">
        <v>1.9E-3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5.79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0.43459999999999999</v>
      </c>
      <c r="J224" s="3">
        <v>2.0999999999999999E-3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5.79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0.43519999999999998</v>
      </c>
      <c r="J225" s="3">
        <v>1.6999999999999999E-3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5.79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0.43609999999999999</v>
      </c>
      <c r="J226" s="3">
        <v>2.0999999999999999E-3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5.79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0.43719999999999998</v>
      </c>
      <c r="J227" s="3">
        <v>1.9E-3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5.79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0.43790000000000001</v>
      </c>
      <c r="J228" s="3">
        <v>2E-3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5.79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0.43859999999999999</v>
      </c>
      <c r="J229" s="3">
        <v>1.9E-3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5.79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0.43940000000000001</v>
      </c>
      <c r="J230" s="3">
        <v>2E-3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5.79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0.44040000000000001</v>
      </c>
      <c r="J231" s="3">
        <v>2E-3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5.79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0.44119999999999998</v>
      </c>
      <c r="J232" s="3">
        <v>2.0999999999999999E-3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5.79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0.442</v>
      </c>
      <c r="J233" s="3">
        <v>2E-3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5.79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0.443</v>
      </c>
      <c r="J234" s="3">
        <v>2E-3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5.79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0.44379999999999997</v>
      </c>
      <c r="J235" s="3">
        <v>2.2000000000000001E-3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5.79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0.44450000000000001</v>
      </c>
      <c r="J236" s="3">
        <v>2E-3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5.79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0.44529999999999997</v>
      </c>
      <c r="J237" s="3">
        <v>2.0999999999999999E-3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5.79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0.44629999999999997</v>
      </c>
      <c r="J238" s="3">
        <v>2E-3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5.79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0.44700000000000001</v>
      </c>
      <c r="J239" s="3">
        <v>2.0999999999999999E-3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5.79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0.44769999999999999</v>
      </c>
      <c r="J240" s="3">
        <v>2.2000000000000001E-3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5.79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0.44869999999999999</v>
      </c>
      <c r="J241" s="3">
        <v>2.2000000000000001E-3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5.79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0.4496</v>
      </c>
      <c r="J242" s="3">
        <v>2.0999999999999999E-3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5.79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0.45029999999999998</v>
      </c>
      <c r="J243" s="3">
        <v>1.6999999999999999E-3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5.79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0.4511</v>
      </c>
      <c r="J244" s="3">
        <v>1.9E-3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5.79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0.4521</v>
      </c>
      <c r="J245" s="3">
        <v>2.2000000000000001E-3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5.79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0.45290000000000002</v>
      </c>
      <c r="J246" s="3">
        <v>2.0999999999999999E-3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5.79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0.4536</v>
      </c>
      <c r="J247" s="3">
        <v>2E-3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5.79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0.4546</v>
      </c>
      <c r="J248" s="3">
        <v>2E-3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5.79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0.45550000000000002</v>
      </c>
      <c r="J249" s="3">
        <v>1.9E-3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5.79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0.45610000000000001</v>
      </c>
      <c r="J250" s="3">
        <v>2E-3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5.79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0.45689999999999997</v>
      </c>
      <c r="J251" s="3">
        <v>2E-3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5.79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0.45789999999999997</v>
      </c>
      <c r="J252" s="3">
        <v>1.6999999999999999E-3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5.79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0.45879999999999999</v>
      </c>
      <c r="J253" s="3">
        <v>2E-3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5.79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0.45939999999999998</v>
      </c>
      <c r="J254" s="3">
        <v>1.9E-3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5.79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0.46039999999999998</v>
      </c>
      <c r="J255" s="3">
        <v>2E-3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5.79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0.46139999999999998</v>
      </c>
      <c r="J256" s="3">
        <v>1.6000000000000001E-3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5.79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0.46200000000000002</v>
      </c>
      <c r="J257" s="3">
        <v>1.9E-3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5.79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0.4627</v>
      </c>
      <c r="J258" s="3">
        <v>1.9E-3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5.79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0.46360000000000001</v>
      </c>
      <c r="J259" s="3">
        <v>2E-3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5.79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0.46460000000000001</v>
      </c>
      <c r="J260" s="3">
        <v>2.0999999999999999E-3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5.79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0.46529999999999999</v>
      </c>
      <c r="J261" s="3">
        <v>1.9E-3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5.79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0.4662</v>
      </c>
      <c r="J262" s="3">
        <v>1.9E-3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5.79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0.4672</v>
      </c>
      <c r="J263" s="3">
        <v>2E-3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5.79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0.46789999999999998</v>
      </c>
      <c r="J264" s="3">
        <v>2.0999999999999999E-3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5.79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0.46860000000000002</v>
      </c>
      <c r="J265" s="3">
        <v>1.9E-3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5.79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0.46949999999999997</v>
      </c>
      <c r="J266" s="3">
        <v>2E-3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5.79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0.47039999999999998</v>
      </c>
      <c r="J267" s="3">
        <v>2E-3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5.79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0.47110000000000002</v>
      </c>
      <c r="J268" s="3">
        <v>2.0999999999999999E-3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5.79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0.47189999999999999</v>
      </c>
      <c r="J269" s="3">
        <v>1.8E-3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5.79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0.47289999999999999</v>
      </c>
      <c r="J270" s="3">
        <v>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5.79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0.47370000000000001</v>
      </c>
      <c r="J271" s="3">
        <v>1.9E-3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5.79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0.47439999999999999</v>
      </c>
      <c r="J272" s="3">
        <v>2.0999999999999999E-3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5.79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0.4753</v>
      </c>
      <c r="J273" s="3">
        <v>2.0999999999999999E-3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5.79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0.4763</v>
      </c>
      <c r="J274" s="3">
        <v>1.9E-3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5.79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0.47699999999999998</v>
      </c>
      <c r="J275" s="3">
        <v>2.0999999999999999E-3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5.79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0.4778</v>
      </c>
      <c r="J276" s="3">
        <v>2.2000000000000001E-3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5.79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0.4788</v>
      </c>
      <c r="J277" s="3">
        <v>2E-3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5.79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0.47960000000000003</v>
      </c>
      <c r="J278" s="3">
        <v>2.0999999999999999E-3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5.79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0.4803</v>
      </c>
      <c r="J279" s="3">
        <v>1.8E-3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5.79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0.48110000000000003</v>
      </c>
      <c r="J280" s="3">
        <v>2E-3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5.79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0.48209999999999997</v>
      </c>
      <c r="J281" s="3">
        <v>2.0999999999999999E-3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5.79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0.48280000000000001</v>
      </c>
      <c r="J282" s="3">
        <v>2E-3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5.79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0.48349999999999999</v>
      </c>
      <c r="J283" s="3">
        <v>2.0999999999999999E-3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5.79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0.48459999999999998</v>
      </c>
      <c r="J284" s="3">
        <v>2E-3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5.79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0.4854</v>
      </c>
      <c r="J285" s="3">
        <v>2.0999999999999999E-3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5.79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0.48609999999999998</v>
      </c>
      <c r="J286" s="3">
        <v>2.2000000000000001E-3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5.79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0.4869</v>
      </c>
      <c r="J287" s="3">
        <v>2.2000000000000001E-3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5.79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0.4879</v>
      </c>
      <c r="J288" s="3">
        <v>2.0999999999999999E-3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5.79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0.48880000000000001</v>
      </c>
      <c r="J289" s="3">
        <v>2.0999999999999999E-3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5.79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0.48949999999999999</v>
      </c>
      <c r="J290" s="3">
        <v>2.2000000000000001E-3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5.79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0.49049999999999999</v>
      </c>
      <c r="J291" s="3">
        <v>2.0999999999999999E-3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5.79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0.49130000000000001</v>
      </c>
      <c r="J292" s="3">
        <v>2.0999999999999999E-3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5.79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0.4919</v>
      </c>
      <c r="J293" s="3">
        <v>2.2000000000000001E-3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5.79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0.49280000000000002</v>
      </c>
      <c r="J294" s="3">
        <v>2.2000000000000001E-3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5.79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0.49380000000000002</v>
      </c>
      <c r="J295" s="3">
        <v>2E-3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5.79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0.4945</v>
      </c>
      <c r="J296" s="3">
        <v>2.2000000000000001E-3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5.79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0.49519999999999997</v>
      </c>
      <c r="J297" s="3">
        <v>2.2000000000000001E-3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5.79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0.49619999999999997</v>
      </c>
      <c r="J298" s="3">
        <v>2E-3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5.79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0.49719999999999998</v>
      </c>
      <c r="J299" s="3">
        <v>2E-3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5.79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0.49780000000000002</v>
      </c>
      <c r="J300" s="3">
        <v>2.2000000000000001E-3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5.79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0.4985</v>
      </c>
      <c r="J301" s="3">
        <v>2.0999999999999999E-3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5.79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0.49959999999999999</v>
      </c>
      <c r="J302" s="3">
        <v>2.3E-3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5.79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0.50039999999999996</v>
      </c>
      <c r="J303" s="3">
        <v>2.3999999999999998E-3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5.79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0.50109999999999999</v>
      </c>
      <c r="J304" s="3">
        <v>2.2000000000000001E-3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5.79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0.502</v>
      </c>
      <c r="J305" s="3">
        <v>2.3E-3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5.79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0.503</v>
      </c>
      <c r="J306" s="3">
        <v>2.3999999999999998E-3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5.79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0.50370000000000004</v>
      </c>
      <c r="J307" s="3">
        <v>2.3E-3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5.79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0.50439999999999996</v>
      </c>
      <c r="J308" s="3">
        <v>2.0999999999999999E-3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5.79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0.50539999999999996</v>
      </c>
      <c r="J309" s="3">
        <v>2.3999999999999998E-3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5.79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0.50629999999999997</v>
      </c>
      <c r="J310" s="3">
        <v>2.3E-3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5.79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0.50690000000000002</v>
      </c>
      <c r="J311" s="3">
        <v>2.0999999999999999E-3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5.79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0.50780000000000003</v>
      </c>
      <c r="J312" s="3">
        <v>2.0999999999999999E-3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5.79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0.50890000000000002</v>
      </c>
      <c r="J313" s="3">
        <v>2.2000000000000001E-3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5.79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0.50949999999999995</v>
      </c>
      <c r="J314" s="3">
        <v>2.3E-3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5.79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0.51019999999999999</v>
      </c>
      <c r="J315" s="3">
        <v>2.2000000000000001E-3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5.79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0.5111</v>
      </c>
      <c r="J316" s="3">
        <v>2.3E-3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5.79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0.5121</v>
      </c>
      <c r="J317" s="3">
        <v>2.2000000000000001E-3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5.79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0.51280000000000003</v>
      </c>
      <c r="J318" s="3">
        <v>2.2000000000000001E-3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5.79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0.51370000000000005</v>
      </c>
      <c r="J319" s="3">
        <v>2.3E-3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5.79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0.51470000000000005</v>
      </c>
      <c r="J320" s="3">
        <v>2.2000000000000001E-3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5.79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0.51539999999999997</v>
      </c>
      <c r="J321" s="3">
        <v>2.3999999999999998E-3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5.79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0.5161</v>
      </c>
      <c r="J322" s="3">
        <v>2.3E-3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5.79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0.51700000000000002</v>
      </c>
      <c r="J323" s="3">
        <v>2.3E-3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5.79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0.51790000000000003</v>
      </c>
      <c r="J324" s="3">
        <v>2.3E-3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5.79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0.51859999999999995</v>
      </c>
      <c r="J325" s="3">
        <v>2.3E-3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5.79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0.51939999999999997</v>
      </c>
      <c r="J326" s="3">
        <v>2.2000000000000001E-3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5.79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0.52049999999999996</v>
      </c>
      <c r="J327" s="3">
        <v>2.0999999999999999E-3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5.79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0.52129999999999999</v>
      </c>
      <c r="J328" s="3">
        <v>2.0999999999999999E-3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5.79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0.52190000000000003</v>
      </c>
      <c r="J329" s="3">
        <v>2.2000000000000001E-3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5.79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0.52280000000000004</v>
      </c>
      <c r="J330" s="3">
        <v>1.9E-3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5.79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0.52390000000000003</v>
      </c>
      <c r="J331" s="3">
        <v>2.3999999999999998E-3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5.79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0.52459999999999996</v>
      </c>
      <c r="J332" s="3">
        <v>2.0999999999999999E-3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5.79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0.52529999999999999</v>
      </c>
      <c r="J333" s="3">
        <v>2E-3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5.79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0.52629999999999999</v>
      </c>
      <c r="J334" s="3">
        <v>2.3E-3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5.79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0.52710000000000001</v>
      </c>
      <c r="J335" s="3">
        <v>2.3E-3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5.79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0.52780000000000005</v>
      </c>
      <c r="J336" s="3">
        <v>2.0999999999999999E-3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5.79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0.52859999999999996</v>
      </c>
      <c r="J337" s="3">
        <v>2.2000000000000001E-3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5.79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0.52959999999999996</v>
      </c>
      <c r="J338" s="3">
        <v>2.3E-3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5.79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0.53029999999999999</v>
      </c>
      <c r="J339" s="3">
        <v>2.3E-3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5.79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0.53110000000000002</v>
      </c>
      <c r="J340" s="3">
        <v>2.3E-3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5.79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0.53210000000000002</v>
      </c>
      <c r="J341" s="3">
        <v>2.2000000000000001E-3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5.79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0.53290000000000004</v>
      </c>
      <c r="J342" s="3">
        <v>2.3E-3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5.79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0.53359999999999996</v>
      </c>
      <c r="J343" s="3">
        <v>2.3E-3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5.79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0.53439999999999999</v>
      </c>
      <c r="J344" s="3">
        <v>2.5000000000000001E-3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5.79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0.53539999999999999</v>
      </c>
      <c r="J345" s="3">
        <v>2.3E-3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5.79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0.53620000000000001</v>
      </c>
      <c r="J346" s="3">
        <v>2.3999999999999998E-3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5.79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0.53690000000000004</v>
      </c>
      <c r="J347" s="3">
        <v>2.0999999999999999E-3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5.79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0.53790000000000004</v>
      </c>
      <c r="J348" s="3">
        <v>2.3E-3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5.79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0.53879999999999995</v>
      </c>
      <c r="J349" s="3">
        <v>2.3E-3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5.79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0.53939999999999999</v>
      </c>
      <c r="J350" s="3">
        <v>2.2000000000000001E-3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5.79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0.5403</v>
      </c>
      <c r="J351" s="3">
        <v>2.3999999999999998E-3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5.79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0.54120000000000001</v>
      </c>
      <c r="J352" s="3">
        <v>2.5000000000000001E-3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5.79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0.54200000000000004</v>
      </c>
      <c r="J353" s="3">
        <v>2.3999999999999998E-3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5.79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0.54269999999999996</v>
      </c>
      <c r="J354" s="3">
        <v>2.2000000000000001E-3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5.79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0.54369999999999996</v>
      </c>
      <c r="J355" s="3">
        <v>2.5000000000000001E-3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5.79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0.54469999999999996</v>
      </c>
      <c r="J356" s="3">
        <v>2.3E-3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5.79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0.54530000000000001</v>
      </c>
      <c r="J357" s="3">
        <v>2.3999999999999998E-3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5.79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0.54600000000000004</v>
      </c>
      <c r="J358" s="3">
        <v>2.3E-3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5.79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0.54710000000000003</v>
      </c>
      <c r="J359" s="3">
        <v>2.5999999999999999E-3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5.79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0.54790000000000005</v>
      </c>
      <c r="J360" s="3">
        <v>2.3999999999999998E-3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5.79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0.54859999999999998</v>
      </c>
      <c r="J361" s="3">
        <v>2.7000000000000001E-3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5.79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0.5494</v>
      </c>
      <c r="J362" s="3">
        <v>2.5000000000000001E-3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5.79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0.55049999999999999</v>
      </c>
      <c r="J363" s="3">
        <v>2.3999999999999998E-3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5.79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0.55120000000000002</v>
      </c>
      <c r="J364" s="3">
        <v>2.5999999999999999E-3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5.79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0.55189999999999995</v>
      </c>
      <c r="J365" s="3">
        <v>2.3999999999999998E-3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5.79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0.55279999999999996</v>
      </c>
      <c r="J366" s="3">
        <v>2.3999999999999998E-3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5.79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0.55369999999999997</v>
      </c>
      <c r="J367" s="3">
        <v>2.5000000000000001E-3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5.79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0.5544</v>
      </c>
      <c r="J368" s="3">
        <v>2.3999999999999998E-3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5.79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0.55530000000000002</v>
      </c>
      <c r="J369" s="3">
        <v>2.5999999999999999E-3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5.79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0.55640000000000001</v>
      </c>
      <c r="J370" s="3">
        <v>2.5000000000000001E-3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5.79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0.55700000000000005</v>
      </c>
      <c r="J371" s="3">
        <v>2.5999999999999999E-3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5.79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0.55769999999999997</v>
      </c>
      <c r="J372" s="3">
        <v>2.5999999999999999E-3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5.79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0.55859999999999999</v>
      </c>
      <c r="J373" s="3">
        <v>2.5000000000000001E-3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5.79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0.55979999999999996</v>
      </c>
      <c r="J374" s="3">
        <v>2.5999999999999999E-3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5.79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0.56040000000000001</v>
      </c>
      <c r="J375" s="3">
        <v>2.5000000000000001E-3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5.79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0.56110000000000004</v>
      </c>
      <c r="J376" s="3">
        <v>2.5999999999999999E-3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5.79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0.56210000000000004</v>
      </c>
      <c r="J377" s="3">
        <v>2.3E-3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5.79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0.56289999999999996</v>
      </c>
      <c r="J378" s="3">
        <v>2.5000000000000001E-3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5.79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0.56359999999999999</v>
      </c>
      <c r="J379" s="3">
        <v>2.3E-3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5.79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0.5645</v>
      </c>
      <c r="J380" s="3">
        <v>2.5000000000000001E-3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5.79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0.56540000000000001</v>
      </c>
      <c r="J381" s="3">
        <v>2.5999999999999999E-3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5.79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0.56610000000000005</v>
      </c>
      <c r="J382" s="3">
        <v>2.5999999999999999E-3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5.79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0.56689999999999996</v>
      </c>
      <c r="J383" s="3">
        <v>2.5999999999999999E-3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5.79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0.56810000000000005</v>
      </c>
      <c r="J384" s="3">
        <v>2.5000000000000001E-3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5.79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0.56879999999999997</v>
      </c>
      <c r="J385" s="3">
        <v>2.3999999999999998E-3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5.79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0.56940000000000002</v>
      </c>
      <c r="J386" s="3">
        <v>2.5999999999999999E-3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5.79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0.57030000000000003</v>
      </c>
      <c r="J387" s="3">
        <v>2.5999999999999999E-3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5.79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0.57140000000000002</v>
      </c>
      <c r="J388" s="3">
        <v>2.5000000000000001E-3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5.79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0.57210000000000005</v>
      </c>
      <c r="J389" s="3">
        <v>2.5999999999999999E-3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5.79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0.57279999999999998</v>
      </c>
      <c r="J390" s="3">
        <v>2.7000000000000001E-3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5.79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0.57379999999999998</v>
      </c>
      <c r="J391" s="3">
        <v>2.5999999999999999E-3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5.79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0.5746</v>
      </c>
      <c r="J392" s="3">
        <v>2.5000000000000001E-3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5.79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0.57530000000000003</v>
      </c>
      <c r="J393" s="3">
        <v>2.3999999999999998E-3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5.79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0.57609999999999995</v>
      </c>
      <c r="J394" s="3">
        <v>2.5000000000000001E-3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5.79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0.57709999999999995</v>
      </c>
      <c r="J395" s="3">
        <v>2.7000000000000001E-3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5.79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0.57779999999999998</v>
      </c>
      <c r="J396" s="3">
        <v>2.7000000000000001E-3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5.79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0.5786</v>
      </c>
      <c r="J397" s="3">
        <v>2.8E-3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5.79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0.5796</v>
      </c>
      <c r="J398" s="3">
        <v>2.7000000000000001E-3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5.79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0.58050000000000002</v>
      </c>
      <c r="J399" s="3">
        <v>2.8E-3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5.79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0.58109999999999995</v>
      </c>
      <c r="J400" s="3">
        <v>2.8E-3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5.79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0.58179999999999998</v>
      </c>
      <c r="J401" s="3">
        <v>2.8E-3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5.79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0.58289999999999997</v>
      </c>
      <c r="J402" s="3">
        <v>2.8999999999999998E-3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5.79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0.58379999999999999</v>
      </c>
      <c r="J403" s="3">
        <v>2.7000000000000001E-3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5.79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0.58450000000000002</v>
      </c>
      <c r="J404" s="3">
        <v>3.0000000000000001E-3</v>
      </c>
      <c r="K404">
        <f t="shared" si="41"/>
        <v>0</v>
      </c>
    </row>
    <row r="405" spans="1:11" x14ac:dyDescent="0.2">
      <c r="A405" s="5">
        <v>39.6</v>
      </c>
      <c r="B405" s="3"/>
      <c r="C405" s="3"/>
      <c r="D405">
        <f t="shared" si="36"/>
        <v>100</v>
      </c>
      <c r="E405">
        <f t="shared" si="37"/>
        <v>5.79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0.58540000000000003</v>
      </c>
      <c r="J405" s="3">
        <v>2.8999999999999998E-3</v>
      </c>
      <c r="K405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5.79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0.58640000000000003</v>
      </c>
      <c r="J406" s="3">
        <v>3.0000000000000001E-3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5.79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0.58699999999999997</v>
      </c>
      <c r="J407" s="3">
        <v>3.0000000000000001E-3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5.79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0.58779999999999999</v>
      </c>
      <c r="J408" s="3">
        <v>3.0000000000000001E-3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5.79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0.58860000000000001</v>
      </c>
      <c r="J409" s="3">
        <v>3.2000000000000002E-3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5.79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0.58940000000000003</v>
      </c>
      <c r="J410" s="3">
        <v>3.0000000000000001E-3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5.79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0.59019999999999995</v>
      </c>
      <c r="J411" s="3">
        <v>2.8999999999999998E-3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5.79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0.59109999999999996</v>
      </c>
      <c r="J412" s="3">
        <v>3.2000000000000002E-3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5.79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0.59219999999999995</v>
      </c>
      <c r="J413" s="3">
        <v>3.3E-3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5.79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0.59279999999999999</v>
      </c>
      <c r="J414" s="3">
        <v>3.3E-3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5.79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0.59350000000000003</v>
      </c>
      <c r="J415" s="3">
        <v>3.2000000000000002E-3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5.79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0.59460000000000002</v>
      </c>
      <c r="J416" s="3">
        <v>3.5999999999999999E-3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5.79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0.59550000000000003</v>
      </c>
      <c r="J417" s="3">
        <v>3.5000000000000001E-3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5.79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0.59609999999999996</v>
      </c>
      <c r="J418" s="3">
        <v>3.5999999999999999E-3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5.79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0.59699999999999998</v>
      </c>
      <c r="J419" s="3">
        <v>3.5000000000000001E-3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5.79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0.59799999999999998</v>
      </c>
      <c r="J420" s="3">
        <v>3.5000000000000001E-3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5.79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0.59870000000000001</v>
      </c>
      <c r="J421" s="3">
        <v>3.3999999999999998E-3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5.79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0.59940000000000004</v>
      </c>
      <c r="J422" s="3">
        <v>3.5999999999999999E-3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5.79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0.60029999999999994</v>
      </c>
      <c r="J423" s="3">
        <v>3.5000000000000001E-3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5.79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0.60119999999999996</v>
      </c>
      <c r="J424" s="3">
        <v>3.5000000000000001E-3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5.79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0.60189999999999999</v>
      </c>
      <c r="J425" s="3">
        <v>3.5000000000000001E-3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5.79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0.6028</v>
      </c>
      <c r="J426" s="3">
        <v>3.5000000000000001E-3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5.79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0.60389999999999999</v>
      </c>
      <c r="J427" s="3">
        <v>3.8E-3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5.79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0.60460000000000003</v>
      </c>
      <c r="J428" s="3">
        <v>3.5999999999999999E-3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5.79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0.60529999999999995</v>
      </c>
      <c r="J429" s="3">
        <v>3.8999999999999998E-3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5.79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0.60609999999999997</v>
      </c>
      <c r="J430" s="3">
        <v>3.7000000000000002E-3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5.79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0.60719999999999996</v>
      </c>
      <c r="J431" s="3">
        <v>4.1000000000000003E-3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5.79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0.6079</v>
      </c>
      <c r="J432" s="3">
        <v>4.0000000000000001E-3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5.79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0.60860000000000003</v>
      </c>
      <c r="J433" s="3">
        <v>3.8E-3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5.79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0.60960000000000003</v>
      </c>
      <c r="J434" s="3">
        <v>3.8999999999999998E-3</v>
      </c>
      <c r="K434">
        <f t="shared" si="41"/>
        <v>0</v>
      </c>
    </row>
    <row r="435" spans="1:11" x14ac:dyDescent="0.2">
      <c r="A435" s="5">
        <v>42.6</v>
      </c>
      <c r="B435" s="3"/>
      <c r="C435" s="3"/>
      <c r="D435">
        <f t="shared" si="36"/>
        <v>100</v>
      </c>
      <c r="E435">
        <f t="shared" si="37"/>
        <v>5.79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0.61040000000000005</v>
      </c>
      <c r="J435" s="3">
        <v>3.8999999999999998E-3</v>
      </c>
      <c r="K435">
        <f t="shared" si="41"/>
        <v>0</v>
      </c>
    </row>
    <row r="436" spans="1:11" x14ac:dyDescent="0.2">
      <c r="A436" s="5">
        <v>42.7</v>
      </c>
      <c r="B436" s="3"/>
      <c r="C436" s="3"/>
      <c r="D436">
        <f t="shared" si="36"/>
        <v>100</v>
      </c>
      <c r="E436">
        <f t="shared" si="37"/>
        <v>5.79</v>
      </c>
      <c r="F436">
        <f t="shared" si="38"/>
        <v>40</v>
      </c>
      <c r="G436">
        <f t="shared" si="39"/>
        <v>0</v>
      </c>
      <c r="H436">
        <f t="shared" si="40"/>
        <v>0</v>
      </c>
      <c r="I436" s="3">
        <v>0.61109999999999998</v>
      </c>
      <c r="J436" s="3">
        <v>4.1000000000000003E-3</v>
      </c>
      <c r="K436">
        <f t="shared" si="41"/>
        <v>0</v>
      </c>
    </row>
    <row r="437" spans="1:11" x14ac:dyDescent="0.2">
      <c r="A437" s="5">
        <v>42.8</v>
      </c>
      <c r="B437" s="3"/>
      <c r="C437" s="3"/>
      <c r="D437">
        <f t="shared" si="36"/>
        <v>100</v>
      </c>
      <c r="E437">
        <f t="shared" si="37"/>
        <v>5.79</v>
      </c>
      <c r="F437">
        <f t="shared" si="38"/>
        <v>40</v>
      </c>
      <c r="G437">
        <f t="shared" si="39"/>
        <v>0</v>
      </c>
      <c r="H437">
        <f t="shared" si="40"/>
        <v>0</v>
      </c>
      <c r="I437" s="3">
        <v>0.6119</v>
      </c>
      <c r="J437" s="3">
        <v>3.8999999999999998E-3</v>
      </c>
      <c r="K437">
        <f t="shared" si="41"/>
        <v>0</v>
      </c>
    </row>
    <row r="438" spans="1:11" x14ac:dyDescent="0.2">
      <c r="A438" s="5">
        <v>42.9</v>
      </c>
      <c r="B438" s="3"/>
      <c r="C438" s="3"/>
      <c r="D438">
        <f t="shared" si="36"/>
        <v>100</v>
      </c>
      <c r="E438">
        <f t="shared" si="37"/>
        <v>5.79</v>
      </c>
      <c r="F438">
        <f t="shared" si="38"/>
        <v>40</v>
      </c>
      <c r="G438">
        <f t="shared" si="39"/>
        <v>0</v>
      </c>
      <c r="H438">
        <f t="shared" si="40"/>
        <v>0</v>
      </c>
      <c r="I438" s="3">
        <v>0.6129</v>
      </c>
      <c r="J438" s="3">
        <v>4.1999999999999997E-3</v>
      </c>
      <c r="K438">
        <f t="shared" si="41"/>
        <v>0</v>
      </c>
    </row>
    <row r="439" spans="1:11" x14ac:dyDescent="0.2">
      <c r="A439" s="5">
        <v>43</v>
      </c>
      <c r="B439" s="3"/>
      <c r="C439" s="3"/>
      <c r="D439">
        <f t="shared" si="36"/>
        <v>100</v>
      </c>
      <c r="E439">
        <f t="shared" si="37"/>
        <v>5.79</v>
      </c>
      <c r="F439">
        <f t="shared" si="38"/>
        <v>40</v>
      </c>
      <c r="G439">
        <f t="shared" si="39"/>
        <v>0</v>
      </c>
      <c r="H439">
        <f t="shared" si="40"/>
        <v>0</v>
      </c>
      <c r="I439" s="3">
        <v>0.61360000000000003</v>
      </c>
      <c r="J439" s="3">
        <v>3.8999999999999998E-3</v>
      </c>
      <c r="K439">
        <f t="shared" si="41"/>
        <v>0</v>
      </c>
    </row>
    <row r="440" spans="1:11" x14ac:dyDescent="0.2">
      <c r="A440" s="5">
        <v>43.1</v>
      </c>
      <c r="B440" s="3"/>
      <c r="C440" s="3"/>
      <c r="D440">
        <f t="shared" si="36"/>
        <v>100</v>
      </c>
      <c r="E440">
        <f t="shared" si="37"/>
        <v>5.79</v>
      </c>
      <c r="F440">
        <f t="shared" si="38"/>
        <v>40</v>
      </c>
      <c r="G440">
        <f t="shared" si="39"/>
        <v>0</v>
      </c>
      <c r="H440">
        <f t="shared" si="40"/>
        <v>0</v>
      </c>
      <c r="I440" s="3">
        <v>0.61439999999999995</v>
      </c>
      <c r="J440" s="3">
        <v>4.0000000000000001E-3</v>
      </c>
      <c r="K440">
        <f t="shared" si="41"/>
        <v>0</v>
      </c>
    </row>
    <row r="441" spans="1:11" x14ac:dyDescent="0.2">
      <c r="A441" s="5">
        <v>43.2</v>
      </c>
      <c r="B441" s="3"/>
      <c r="C441" s="3"/>
      <c r="D441">
        <f t="shared" si="36"/>
        <v>100</v>
      </c>
      <c r="E441">
        <f t="shared" si="37"/>
        <v>5.79</v>
      </c>
      <c r="F441">
        <f t="shared" si="38"/>
        <v>40</v>
      </c>
      <c r="G441">
        <f t="shared" si="39"/>
        <v>0</v>
      </c>
      <c r="H441">
        <f t="shared" si="40"/>
        <v>0</v>
      </c>
      <c r="I441" s="3">
        <v>0.61550000000000005</v>
      </c>
      <c r="J441" s="3">
        <v>4.0000000000000001E-3</v>
      </c>
      <c r="K441">
        <f t="shared" si="41"/>
        <v>0</v>
      </c>
    </row>
    <row r="442" spans="1:11" x14ac:dyDescent="0.2">
      <c r="A442" s="5">
        <v>43.3</v>
      </c>
      <c r="B442" s="3"/>
      <c r="C442" s="3"/>
      <c r="D442">
        <f t="shared" si="36"/>
        <v>100</v>
      </c>
      <c r="E442">
        <f t="shared" si="37"/>
        <v>5.79</v>
      </c>
      <c r="F442">
        <f t="shared" si="38"/>
        <v>40</v>
      </c>
      <c r="G442">
        <f t="shared" si="39"/>
        <v>0</v>
      </c>
      <c r="H442">
        <f t="shared" si="40"/>
        <v>0</v>
      </c>
      <c r="I442" s="3">
        <v>0.61629999999999996</v>
      </c>
      <c r="J442" s="3">
        <v>4.0000000000000001E-3</v>
      </c>
      <c r="K442">
        <f t="shared" si="41"/>
        <v>0</v>
      </c>
    </row>
    <row r="443" spans="1:11" x14ac:dyDescent="0.2">
      <c r="A443" s="5">
        <v>43.4</v>
      </c>
      <c r="B443" s="3"/>
      <c r="C443" s="3"/>
      <c r="D443">
        <f t="shared" si="36"/>
        <v>100</v>
      </c>
      <c r="E443">
        <f t="shared" si="37"/>
        <v>5.79</v>
      </c>
      <c r="F443">
        <f t="shared" si="38"/>
        <v>40</v>
      </c>
      <c r="G443">
        <f t="shared" si="39"/>
        <v>0</v>
      </c>
      <c r="H443">
        <f t="shared" si="40"/>
        <v>0</v>
      </c>
      <c r="I443" s="3">
        <v>0.6169</v>
      </c>
      <c r="J443" s="3">
        <v>4.3E-3</v>
      </c>
      <c r="K443">
        <f t="shared" si="41"/>
        <v>0</v>
      </c>
    </row>
    <row r="444" spans="1:11" x14ac:dyDescent="0.2">
      <c r="A444" s="5">
        <v>43.5</v>
      </c>
      <c r="B444" s="3"/>
      <c r="C444" s="3"/>
      <c r="D444">
        <f t="shared" si="36"/>
        <v>100</v>
      </c>
      <c r="E444">
        <f t="shared" si="37"/>
        <v>5.79</v>
      </c>
      <c r="F444">
        <f t="shared" si="38"/>
        <v>40</v>
      </c>
      <c r="G444">
        <f t="shared" si="39"/>
        <v>0</v>
      </c>
      <c r="H444">
        <f t="shared" si="40"/>
        <v>0</v>
      </c>
      <c r="I444" s="3">
        <v>0.61760000000000004</v>
      </c>
      <c r="J444" s="3">
        <v>4.1999999999999997E-3</v>
      </c>
      <c r="K444">
        <f t="shared" si="41"/>
        <v>0</v>
      </c>
    </row>
    <row r="445" spans="1:11" x14ac:dyDescent="0.2">
      <c r="A445" s="5">
        <v>43.6</v>
      </c>
      <c r="B445" s="3"/>
      <c r="C445" s="3"/>
      <c r="D445">
        <f t="shared" si="36"/>
        <v>100</v>
      </c>
      <c r="E445">
        <f t="shared" si="37"/>
        <v>5.79</v>
      </c>
      <c r="F445">
        <f t="shared" si="38"/>
        <v>40</v>
      </c>
      <c r="G445">
        <f t="shared" si="39"/>
        <v>0</v>
      </c>
      <c r="H445">
        <f t="shared" si="40"/>
        <v>0</v>
      </c>
      <c r="I445" s="3">
        <v>0.61880000000000002</v>
      </c>
      <c r="J445" s="3">
        <v>4.3E-3</v>
      </c>
      <c r="K445">
        <f t="shared" si="41"/>
        <v>0</v>
      </c>
    </row>
    <row r="446" spans="1:11" x14ac:dyDescent="0.2">
      <c r="A446" s="5">
        <v>43.7</v>
      </c>
      <c r="B446" s="3"/>
      <c r="C446" s="3"/>
      <c r="D446">
        <f t="shared" si="36"/>
        <v>100</v>
      </c>
      <c r="E446">
        <f t="shared" si="37"/>
        <v>5.79</v>
      </c>
      <c r="F446">
        <f t="shared" si="38"/>
        <v>40</v>
      </c>
      <c r="G446">
        <f t="shared" si="39"/>
        <v>0</v>
      </c>
      <c r="H446">
        <f t="shared" si="40"/>
        <v>0</v>
      </c>
      <c r="I446" s="3">
        <v>0.61960000000000004</v>
      </c>
      <c r="J446" s="3">
        <v>4.4000000000000003E-3</v>
      </c>
      <c r="K446">
        <f t="shared" si="41"/>
        <v>0</v>
      </c>
    </row>
    <row r="447" spans="1:11" x14ac:dyDescent="0.2">
      <c r="A447" s="5">
        <v>43.8</v>
      </c>
      <c r="B447" s="3"/>
      <c r="C447" s="3"/>
      <c r="D447">
        <f t="shared" si="36"/>
        <v>100</v>
      </c>
      <c r="E447">
        <f t="shared" si="37"/>
        <v>5.79</v>
      </c>
      <c r="F447">
        <f t="shared" si="38"/>
        <v>40</v>
      </c>
      <c r="G447">
        <f t="shared" si="39"/>
        <v>0</v>
      </c>
      <c r="H447">
        <f t="shared" si="40"/>
        <v>0</v>
      </c>
      <c r="I447" s="3">
        <v>0.62019999999999997</v>
      </c>
      <c r="J447" s="3">
        <v>4.1999999999999997E-3</v>
      </c>
      <c r="K447">
        <f t="shared" si="41"/>
        <v>0</v>
      </c>
    </row>
    <row r="448" spans="1:11" x14ac:dyDescent="0.2">
      <c r="A448" s="5">
        <v>43.9</v>
      </c>
      <c r="B448" s="3"/>
      <c r="C448" s="3"/>
      <c r="D448">
        <f t="shared" si="36"/>
        <v>100</v>
      </c>
      <c r="E448">
        <f t="shared" si="37"/>
        <v>5.79</v>
      </c>
      <c r="F448">
        <f t="shared" si="38"/>
        <v>40</v>
      </c>
      <c r="G448">
        <f t="shared" si="39"/>
        <v>0</v>
      </c>
      <c r="H448">
        <f t="shared" si="40"/>
        <v>0</v>
      </c>
      <c r="I448" s="3">
        <v>0.62129999999999996</v>
      </c>
      <c r="J448" s="3">
        <v>4.4000000000000003E-3</v>
      </c>
      <c r="K448">
        <f t="shared" si="41"/>
        <v>0</v>
      </c>
    </row>
    <row r="449" spans="1:11" x14ac:dyDescent="0.2">
      <c r="A449" s="5">
        <v>44</v>
      </c>
      <c r="B449" s="3"/>
      <c r="C449" s="3"/>
      <c r="D449">
        <f t="shared" si="36"/>
        <v>100</v>
      </c>
      <c r="E449">
        <f t="shared" si="37"/>
        <v>5.79</v>
      </c>
      <c r="F449">
        <f t="shared" si="38"/>
        <v>40</v>
      </c>
      <c r="G449">
        <f t="shared" si="39"/>
        <v>0</v>
      </c>
      <c r="H449">
        <f t="shared" si="40"/>
        <v>0</v>
      </c>
      <c r="I449" s="3">
        <v>0.62219999999999998</v>
      </c>
      <c r="J449" s="3">
        <v>4.1999999999999997E-3</v>
      </c>
      <c r="K449">
        <f t="shared" si="41"/>
        <v>0</v>
      </c>
    </row>
    <row r="450" spans="1:11" x14ac:dyDescent="0.2">
      <c r="A450" s="5">
        <v>44.1</v>
      </c>
      <c r="B450" s="3"/>
      <c r="C450" s="3"/>
      <c r="D450">
        <f t="shared" si="36"/>
        <v>100</v>
      </c>
      <c r="E450">
        <f t="shared" si="37"/>
        <v>5.79</v>
      </c>
      <c r="F450">
        <f t="shared" si="38"/>
        <v>40</v>
      </c>
      <c r="G450">
        <f t="shared" si="39"/>
        <v>0</v>
      </c>
      <c r="H450">
        <f t="shared" si="40"/>
        <v>0</v>
      </c>
      <c r="I450" s="3">
        <v>0.62290000000000001</v>
      </c>
      <c r="J450" s="3">
        <v>4.3E-3</v>
      </c>
      <c r="K450">
        <f t="shared" si="41"/>
        <v>0</v>
      </c>
    </row>
    <row r="451" spans="1:11" x14ac:dyDescent="0.2">
      <c r="A451" s="5">
        <v>44.2</v>
      </c>
      <c r="B451" s="3"/>
      <c r="C451" s="3"/>
      <c r="D451">
        <f t="shared" si="36"/>
        <v>100</v>
      </c>
      <c r="E451">
        <f t="shared" si="37"/>
        <v>5.79</v>
      </c>
      <c r="F451">
        <f t="shared" si="38"/>
        <v>40</v>
      </c>
      <c r="G451">
        <f t="shared" si="39"/>
        <v>0</v>
      </c>
      <c r="H451">
        <f t="shared" si="40"/>
        <v>0</v>
      </c>
      <c r="I451" s="3">
        <v>0.62360000000000004</v>
      </c>
      <c r="J451" s="3">
        <v>4.1999999999999997E-3</v>
      </c>
      <c r="K451">
        <f t="shared" si="41"/>
        <v>0</v>
      </c>
    </row>
    <row r="452" spans="1:11" x14ac:dyDescent="0.2">
      <c r="A452" s="5">
        <v>44.3</v>
      </c>
      <c r="B452" s="3"/>
      <c r="C452" s="3"/>
      <c r="D452">
        <f t="shared" si="36"/>
        <v>100</v>
      </c>
      <c r="E452">
        <f t="shared" si="37"/>
        <v>5.79</v>
      </c>
      <c r="F452">
        <f t="shared" si="38"/>
        <v>40</v>
      </c>
      <c r="G452">
        <f t="shared" si="39"/>
        <v>0</v>
      </c>
      <c r="H452">
        <f t="shared" si="40"/>
        <v>0</v>
      </c>
      <c r="I452" s="3">
        <v>0.62460000000000004</v>
      </c>
      <c r="J452" s="3">
        <v>4.3E-3</v>
      </c>
      <c r="K452">
        <f t="shared" si="41"/>
        <v>0</v>
      </c>
    </row>
    <row r="453" spans="1:11" x14ac:dyDescent="0.2">
      <c r="A453" s="5">
        <v>44.4</v>
      </c>
      <c r="B453" s="3"/>
      <c r="C453" s="3"/>
      <c r="D453">
        <f t="shared" si="36"/>
        <v>100</v>
      </c>
      <c r="E453">
        <f t="shared" si="37"/>
        <v>5.79</v>
      </c>
      <c r="F453">
        <f t="shared" si="38"/>
        <v>40</v>
      </c>
      <c r="G453">
        <f t="shared" si="39"/>
        <v>0</v>
      </c>
      <c r="H453">
        <f t="shared" si="40"/>
        <v>0</v>
      </c>
      <c r="I453" s="3">
        <v>0.62529999999999997</v>
      </c>
      <c r="J453" s="3">
        <v>4.3E-3</v>
      </c>
      <c r="K453">
        <f t="shared" si="41"/>
        <v>0</v>
      </c>
    </row>
    <row r="454" spans="1:11" x14ac:dyDescent="0.2">
      <c r="A454" s="5">
        <v>44.5</v>
      </c>
      <c r="B454" s="3"/>
      <c r="C454" s="3"/>
      <c r="D454">
        <f t="shared" si="36"/>
        <v>100</v>
      </c>
      <c r="E454">
        <f t="shared" si="37"/>
        <v>5.79</v>
      </c>
      <c r="F454">
        <f t="shared" si="38"/>
        <v>40</v>
      </c>
      <c r="G454">
        <f t="shared" si="39"/>
        <v>0</v>
      </c>
      <c r="H454">
        <f t="shared" si="40"/>
        <v>0</v>
      </c>
      <c r="I454" s="3">
        <v>0.62609999999999999</v>
      </c>
      <c r="J454" s="3">
        <v>4.4999999999999997E-3</v>
      </c>
      <c r="K454">
        <f t="shared" si="41"/>
        <v>0</v>
      </c>
    </row>
    <row r="455" spans="1:11" x14ac:dyDescent="0.2">
      <c r="A455" s="5">
        <v>44.6</v>
      </c>
      <c r="B455" s="3"/>
      <c r="C455" s="3"/>
      <c r="D455">
        <f t="shared" si="36"/>
        <v>100</v>
      </c>
      <c r="E455">
        <f t="shared" si="37"/>
        <v>5.79</v>
      </c>
      <c r="F455">
        <f t="shared" si="38"/>
        <v>40</v>
      </c>
      <c r="G455">
        <f t="shared" si="39"/>
        <v>0</v>
      </c>
      <c r="H455">
        <f t="shared" si="40"/>
        <v>0</v>
      </c>
      <c r="I455" s="3">
        <v>0.62690000000000001</v>
      </c>
      <c r="J455" s="3">
        <v>4.3E-3</v>
      </c>
      <c r="K455">
        <f t="shared" si="41"/>
        <v>0</v>
      </c>
    </row>
    <row r="456" spans="1:11" x14ac:dyDescent="0.2">
      <c r="A456" s="5">
        <v>44.7</v>
      </c>
      <c r="B456" s="3"/>
      <c r="C456" s="3"/>
      <c r="D456">
        <f t="shared" si="36"/>
        <v>100</v>
      </c>
      <c r="E456">
        <f t="shared" si="37"/>
        <v>5.79</v>
      </c>
      <c r="F456">
        <f t="shared" si="38"/>
        <v>40</v>
      </c>
      <c r="G456">
        <f t="shared" si="39"/>
        <v>0</v>
      </c>
      <c r="H456">
        <f t="shared" si="40"/>
        <v>0</v>
      </c>
      <c r="I456" s="3">
        <v>0.628</v>
      </c>
      <c r="J456" s="3">
        <v>4.4999999999999997E-3</v>
      </c>
      <c r="K456">
        <f t="shared" si="41"/>
        <v>0</v>
      </c>
    </row>
    <row r="457" spans="1:11" x14ac:dyDescent="0.2">
      <c r="A457" s="5">
        <v>44.8</v>
      </c>
      <c r="B457" s="3"/>
      <c r="C457" s="3"/>
      <c r="D457">
        <f t="shared" si="36"/>
        <v>100</v>
      </c>
      <c r="E457">
        <f t="shared" si="37"/>
        <v>5.79</v>
      </c>
      <c r="F457">
        <f t="shared" si="38"/>
        <v>40</v>
      </c>
      <c r="G457">
        <f t="shared" si="39"/>
        <v>0</v>
      </c>
      <c r="H457">
        <f t="shared" si="40"/>
        <v>0</v>
      </c>
      <c r="I457" s="3">
        <v>0.62870000000000004</v>
      </c>
      <c r="J457" s="3">
        <v>4.4999999999999997E-3</v>
      </c>
      <c r="K457">
        <f t="shared" si="41"/>
        <v>0</v>
      </c>
    </row>
    <row r="458" spans="1:11" x14ac:dyDescent="0.2">
      <c r="A458" s="5">
        <v>44.9</v>
      </c>
      <c r="B458" s="3"/>
      <c r="C458" s="3"/>
      <c r="D458">
        <f t="shared" ref="D458:D521" si="42">$E$4</f>
        <v>100</v>
      </c>
      <c r="E458">
        <f t="shared" ref="E458:E521" si="43">$F$4</f>
        <v>5.79</v>
      </c>
      <c r="F458">
        <f t="shared" ref="F458:F521" si="44">$G$4</f>
        <v>40</v>
      </c>
      <c r="G458">
        <f t="shared" ref="G458:G521" si="45">3*C458*D458*1000/(2*F458*E458^2)</f>
        <v>0</v>
      </c>
      <c r="H458">
        <f t="shared" ref="H458:H521" si="46">6*B458*E458/(D458^2)</f>
        <v>0</v>
      </c>
      <c r="I458" s="3">
        <v>0.62929999999999997</v>
      </c>
      <c r="J458" s="3">
        <v>4.1999999999999997E-3</v>
      </c>
      <c r="K458">
        <f t="shared" ref="K458:K521" si="47">(C459+C458)/2*(B459-B458)</f>
        <v>0</v>
      </c>
    </row>
    <row r="459" spans="1:11" x14ac:dyDescent="0.2">
      <c r="A459" s="5">
        <v>45</v>
      </c>
      <c r="B459" s="3"/>
      <c r="C459" s="3"/>
      <c r="D459">
        <f t="shared" si="42"/>
        <v>100</v>
      </c>
      <c r="E459">
        <f t="shared" si="43"/>
        <v>5.79</v>
      </c>
      <c r="F459">
        <f t="shared" si="44"/>
        <v>40</v>
      </c>
      <c r="G459">
        <f t="shared" si="45"/>
        <v>0</v>
      </c>
      <c r="H459">
        <f t="shared" si="46"/>
        <v>0</v>
      </c>
      <c r="I459" s="3">
        <v>0.63060000000000005</v>
      </c>
      <c r="J459" s="3">
        <v>4.3E-3</v>
      </c>
      <c r="K459">
        <f t="shared" si="47"/>
        <v>0</v>
      </c>
    </row>
    <row r="460" spans="1:11" x14ac:dyDescent="0.2">
      <c r="A460" s="5">
        <v>45.1</v>
      </c>
      <c r="B460" s="3"/>
      <c r="C460" s="3"/>
      <c r="D460">
        <f t="shared" si="42"/>
        <v>100</v>
      </c>
      <c r="E460">
        <f t="shared" si="43"/>
        <v>5.79</v>
      </c>
      <c r="F460">
        <f t="shared" si="44"/>
        <v>40</v>
      </c>
      <c r="G460">
        <f t="shared" si="45"/>
        <v>0</v>
      </c>
      <c r="H460">
        <f t="shared" si="46"/>
        <v>0</v>
      </c>
      <c r="I460" s="3">
        <v>0.63139999999999996</v>
      </c>
      <c r="J460" s="3">
        <v>4.4000000000000003E-3</v>
      </c>
      <c r="K460">
        <f t="shared" si="47"/>
        <v>0</v>
      </c>
    </row>
    <row r="461" spans="1:11" x14ac:dyDescent="0.2">
      <c r="A461" s="5">
        <v>45.2</v>
      </c>
      <c r="B461" s="3"/>
      <c r="C461" s="3"/>
      <c r="D461">
        <f t="shared" si="42"/>
        <v>100</v>
      </c>
      <c r="E461">
        <f t="shared" si="43"/>
        <v>5.79</v>
      </c>
      <c r="F461">
        <f t="shared" si="44"/>
        <v>40</v>
      </c>
      <c r="G461">
        <f t="shared" si="45"/>
        <v>0</v>
      </c>
      <c r="H461">
        <f t="shared" si="46"/>
        <v>0</v>
      </c>
      <c r="I461" s="3">
        <v>0.63200000000000001</v>
      </c>
      <c r="J461" s="3">
        <v>4.5999999999999999E-3</v>
      </c>
      <c r="K461">
        <f t="shared" si="47"/>
        <v>0</v>
      </c>
    </row>
    <row r="462" spans="1:11" x14ac:dyDescent="0.2">
      <c r="A462" s="5">
        <v>45.3</v>
      </c>
      <c r="B462" s="3"/>
      <c r="C462" s="3"/>
      <c r="D462">
        <f t="shared" si="42"/>
        <v>100</v>
      </c>
      <c r="E462">
        <f t="shared" si="43"/>
        <v>5.79</v>
      </c>
      <c r="F462">
        <f t="shared" si="44"/>
        <v>40</v>
      </c>
      <c r="G462">
        <f t="shared" si="45"/>
        <v>0</v>
      </c>
      <c r="H462">
        <f t="shared" si="46"/>
        <v>0</v>
      </c>
      <c r="I462" s="3">
        <v>0.63290000000000002</v>
      </c>
      <c r="J462" s="3">
        <v>4.5999999999999999E-3</v>
      </c>
      <c r="K462">
        <f t="shared" si="47"/>
        <v>0</v>
      </c>
    </row>
    <row r="463" spans="1:11" x14ac:dyDescent="0.2">
      <c r="A463" s="5">
        <v>45.4</v>
      </c>
      <c r="B463" s="3"/>
      <c r="C463" s="3"/>
      <c r="D463">
        <f t="shared" si="42"/>
        <v>100</v>
      </c>
      <c r="E463">
        <f t="shared" si="43"/>
        <v>5.79</v>
      </c>
      <c r="F463">
        <f t="shared" si="44"/>
        <v>40</v>
      </c>
      <c r="G463">
        <f t="shared" si="45"/>
        <v>0</v>
      </c>
      <c r="H463">
        <f t="shared" si="46"/>
        <v>0</v>
      </c>
      <c r="I463" s="3">
        <v>0.63390000000000002</v>
      </c>
      <c r="J463" s="3">
        <v>4.4000000000000003E-3</v>
      </c>
      <c r="K463">
        <f t="shared" si="47"/>
        <v>0</v>
      </c>
    </row>
    <row r="464" spans="1:11" x14ac:dyDescent="0.2">
      <c r="A464" s="5">
        <v>45.5</v>
      </c>
      <c r="B464" s="3"/>
      <c r="C464" s="3"/>
      <c r="D464">
        <f t="shared" si="42"/>
        <v>100</v>
      </c>
      <c r="E464">
        <f t="shared" si="43"/>
        <v>5.79</v>
      </c>
      <c r="F464">
        <f t="shared" si="44"/>
        <v>40</v>
      </c>
      <c r="G464">
        <f t="shared" si="45"/>
        <v>0</v>
      </c>
      <c r="H464">
        <f t="shared" si="46"/>
        <v>0</v>
      </c>
      <c r="I464" s="3">
        <v>0.63449999999999995</v>
      </c>
      <c r="J464" s="3">
        <v>4.3E-3</v>
      </c>
      <c r="K464">
        <f t="shared" si="47"/>
        <v>0</v>
      </c>
    </row>
    <row r="465" spans="1:11" x14ac:dyDescent="0.2">
      <c r="A465" s="5">
        <v>45.6</v>
      </c>
      <c r="B465" s="3"/>
      <c r="C465" s="3"/>
      <c r="D465">
        <f t="shared" si="42"/>
        <v>100</v>
      </c>
      <c r="E465">
        <f t="shared" si="43"/>
        <v>5.79</v>
      </c>
      <c r="F465">
        <f t="shared" si="44"/>
        <v>40</v>
      </c>
      <c r="G465">
        <f t="shared" si="45"/>
        <v>0</v>
      </c>
      <c r="H465">
        <f t="shared" si="46"/>
        <v>0</v>
      </c>
      <c r="I465" s="3">
        <v>0.63529999999999998</v>
      </c>
      <c r="J465" s="3">
        <v>4.4000000000000003E-3</v>
      </c>
      <c r="K465">
        <f t="shared" si="47"/>
        <v>0</v>
      </c>
    </row>
    <row r="466" spans="1:11" x14ac:dyDescent="0.2">
      <c r="A466" s="5">
        <v>45.7</v>
      </c>
      <c r="B466" s="3"/>
      <c r="C466" s="3"/>
      <c r="D466">
        <f t="shared" si="42"/>
        <v>100</v>
      </c>
      <c r="E466">
        <f t="shared" si="43"/>
        <v>5.79</v>
      </c>
      <c r="F466">
        <f t="shared" si="44"/>
        <v>40</v>
      </c>
      <c r="G466">
        <f t="shared" si="45"/>
        <v>0</v>
      </c>
      <c r="H466">
        <f t="shared" si="46"/>
        <v>0</v>
      </c>
      <c r="I466" s="3">
        <v>0.6361</v>
      </c>
      <c r="J466" s="3">
        <v>4.5999999999999999E-3</v>
      </c>
      <c r="K466">
        <f t="shared" si="47"/>
        <v>0</v>
      </c>
    </row>
    <row r="467" spans="1:11" x14ac:dyDescent="0.2">
      <c r="A467" s="5">
        <v>45.8</v>
      </c>
      <c r="B467" s="3"/>
      <c r="C467" s="3"/>
      <c r="D467">
        <f t="shared" si="42"/>
        <v>100</v>
      </c>
      <c r="E467">
        <f t="shared" si="43"/>
        <v>5.79</v>
      </c>
      <c r="F467">
        <f t="shared" si="44"/>
        <v>40</v>
      </c>
      <c r="G467">
        <f t="shared" si="45"/>
        <v>0</v>
      </c>
      <c r="H467">
        <f t="shared" si="46"/>
        <v>0</v>
      </c>
      <c r="I467" s="3">
        <v>0.63700000000000001</v>
      </c>
      <c r="J467" s="3">
        <v>4.4999999999999997E-3</v>
      </c>
      <c r="K467">
        <f t="shared" si="47"/>
        <v>0</v>
      </c>
    </row>
    <row r="468" spans="1:11" x14ac:dyDescent="0.2">
      <c r="A468" s="5">
        <v>45.9</v>
      </c>
      <c r="B468" s="3"/>
      <c r="C468" s="3"/>
      <c r="D468">
        <f t="shared" si="42"/>
        <v>100</v>
      </c>
      <c r="E468">
        <f t="shared" si="43"/>
        <v>5.79</v>
      </c>
      <c r="F468">
        <f t="shared" si="44"/>
        <v>40</v>
      </c>
      <c r="G468">
        <f t="shared" si="45"/>
        <v>0</v>
      </c>
      <c r="H468">
        <f t="shared" si="46"/>
        <v>0</v>
      </c>
      <c r="I468" s="3">
        <v>0.63770000000000004</v>
      </c>
      <c r="J468" s="3">
        <v>4.5999999999999999E-3</v>
      </c>
      <c r="K468">
        <f t="shared" si="47"/>
        <v>0</v>
      </c>
    </row>
    <row r="469" spans="1:11" x14ac:dyDescent="0.2">
      <c r="A469" s="5">
        <v>46</v>
      </c>
      <c r="B469" s="3"/>
      <c r="C469" s="3"/>
      <c r="D469">
        <f t="shared" si="42"/>
        <v>100</v>
      </c>
      <c r="E469">
        <f t="shared" si="43"/>
        <v>5.79</v>
      </c>
      <c r="F469">
        <f t="shared" si="44"/>
        <v>40</v>
      </c>
      <c r="G469">
        <f t="shared" si="45"/>
        <v>0</v>
      </c>
      <c r="H469">
        <f t="shared" si="46"/>
        <v>0</v>
      </c>
      <c r="I469" s="3">
        <v>0.63859999999999995</v>
      </c>
      <c r="J469" s="3">
        <v>4.5999999999999999E-3</v>
      </c>
      <c r="K469">
        <f t="shared" si="47"/>
        <v>0</v>
      </c>
    </row>
    <row r="470" spans="1:11" x14ac:dyDescent="0.2">
      <c r="A470" s="5">
        <v>46.1</v>
      </c>
      <c r="B470" s="3"/>
      <c r="C470" s="3"/>
      <c r="D470">
        <f t="shared" si="42"/>
        <v>100</v>
      </c>
      <c r="E470">
        <f t="shared" si="43"/>
        <v>5.79</v>
      </c>
      <c r="F470">
        <f t="shared" si="44"/>
        <v>40</v>
      </c>
      <c r="G470">
        <f t="shared" si="45"/>
        <v>0</v>
      </c>
      <c r="H470">
        <f t="shared" si="46"/>
        <v>0</v>
      </c>
      <c r="I470" s="3">
        <v>0.63970000000000005</v>
      </c>
      <c r="J470" s="3">
        <v>4.5999999999999999E-3</v>
      </c>
      <c r="K470">
        <f t="shared" si="47"/>
        <v>0</v>
      </c>
    </row>
    <row r="471" spans="1:11" x14ac:dyDescent="0.2">
      <c r="A471" s="5">
        <v>46.2</v>
      </c>
      <c r="B471" s="3"/>
      <c r="C471" s="3"/>
      <c r="D471">
        <f t="shared" si="42"/>
        <v>100</v>
      </c>
      <c r="E471">
        <f t="shared" si="43"/>
        <v>5.79</v>
      </c>
      <c r="F471">
        <f t="shared" si="44"/>
        <v>40</v>
      </c>
      <c r="G471">
        <f t="shared" si="45"/>
        <v>0</v>
      </c>
      <c r="H471">
        <f t="shared" si="46"/>
        <v>0</v>
      </c>
      <c r="I471" s="3">
        <v>0.64039999999999997</v>
      </c>
      <c r="J471" s="3">
        <v>5.0000000000000001E-3</v>
      </c>
      <c r="K471">
        <f t="shared" si="47"/>
        <v>0</v>
      </c>
    </row>
    <row r="472" spans="1:11" x14ac:dyDescent="0.2">
      <c r="A472" s="5">
        <v>46.3</v>
      </c>
      <c r="B472" s="3"/>
      <c r="C472" s="3"/>
      <c r="D472">
        <f t="shared" si="42"/>
        <v>100</v>
      </c>
      <c r="E472">
        <f t="shared" si="43"/>
        <v>5.79</v>
      </c>
      <c r="F472">
        <f t="shared" si="44"/>
        <v>40</v>
      </c>
      <c r="G472">
        <f t="shared" si="45"/>
        <v>0</v>
      </c>
      <c r="H472">
        <f t="shared" si="46"/>
        <v>0</v>
      </c>
      <c r="I472" s="3">
        <v>0.6411</v>
      </c>
      <c r="J472" s="3">
        <v>4.5999999999999999E-3</v>
      </c>
      <c r="K472">
        <f t="shared" si="47"/>
        <v>0</v>
      </c>
    </row>
    <row r="473" spans="1:11" x14ac:dyDescent="0.2">
      <c r="A473" s="5">
        <v>46.4</v>
      </c>
      <c r="B473" s="3"/>
      <c r="C473" s="3"/>
      <c r="D473">
        <f t="shared" si="42"/>
        <v>100</v>
      </c>
      <c r="E473">
        <f t="shared" si="43"/>
        <v>5.79</v>
      </c>
      <c r="F473">
        <f t="shared" si="44"/>
        <v>40</v>
      </c>
      <c r="G473">
        <f t="shared" si="45"/>
        <v>0</v>
      </c>
      <c r="H473">
        <f t="shared" si="46"/>
        <v>0</v>
      </c>
      <c r="I473" s="3">
        <v>0.64190000000000003</v>
      </c>
      <c r="J473" s="3">
        <v>4.8999999999999998E-3</v>
      </c>
      <c r="K473">
        <f t="shared" si="47"/>
        <v>0</v>
      </c>
    </row>
    <row r="474" spans="1:11" x14ac:dyDescent="0.2">
      <c r="A474" s="5">
        <v>46.5</v>
      </c>
      <c r="B474" s="3"/>
      <c r="C474" s="3"/>
      <c r="D474">
        <f t="shared" si="42"/>
        <v>100</v>
      </c>
      <c r="E474">
        <f t="shared" si="43"/>
        <v>5.79</v>
      </c>
      <c r="F474">
        <f t="shared" si="44"/>
        <v>40</v>
      </c>
      <c r="G474">
        <f t="shared" si="45"/>
        <v>0</v>
      </c>
      <c r="H474">
        <f t="shared" si="46"/>
        <v>0</v>
      </c>
      <c r="I474" s="3">
        <v>0.64300000000000002</v>
      </c>
      <c r="J474" s="3">
        <v>4.8999999999999998E-3</v>
      </c>
      <c r="K474">
        <f t="shared" si="47"/>
        <v>0</v>
      </c>
    </row>
    <row r="475" spans="1:11" x14ac:dyDescent="0.2">
      <c r="A475" s="5">
        <v>46.6</v>
      </c>
      <c r="B475" s="3"/>
      <c r="C475" s="3"/>
      <c r="D475">
        <f t="shared" si="42"/>
        <v>100</v>
      </c>
      <c r="E475">
        <f t="shared" si="43"/>
        <v>5.79</v>
      </c>
      <c r="F475">
        <f t="shared" si="44"/>
        <v>40</v>
      </c>
      <c r="G475">
        <f t="shared" si="45"/>
        <v>0</v>
      </c>
      <c r="H475">
        <f t="shared" si="46"/>
        <v>0</v>
      </c>
      <c r="I475" s="3">
        <v>0.64359999999999995</v>
      </c>
      <c r="J475" s="3">
        <v>5.1000000000000004E-3</v>
      </c>
      <c r="K475">
        <f t="shared" si="47"/>
        <v>0</v>
      </c>
    </row>
    <row r="476" spans="1:11" x14ac:dyDescent="0.2">
      <c r="A476" s="5">
        <v>46.7</v>
      </c>
      <c r="B476" s="3"/>
      <c r="C476" s="3"/>
      <c r="D476">
        <f t="shared" si="42"/>
        <v>100</v>
      </c>
      <c r="E476">
        <f t="shared" si="43"/>
        <v>5.79</v>
      </c>
      <c r="F476">
        <f t="shared" si="44"/>
        <v>40</v>
      </c>
      <c r="G476">
        <f t="shared" si="45"/>
        <v>0</v>
      </c>
      <c r="H476">
        <f t="shared" si="46"/>
        <v>0</v>
      </c>
      <c r="I476" s="3">
        <v>0.64439999999999997</v>
      </c>
      <c r="J476" s="3">
        <v>4.8999999999999998E-3</v>
      </c>
      <c r="K476">
        <f t="shared" si="47"/>
        <v>0</v>
      </c>
    </row>
    <row r="477" spans="1:11" x14ac:dyDescent="0.2">
      <c r="A477" s="5">
        <v>46.8</v>
      </c>
      <c r="B477" s="3"/>
      <c r="C477" s="3"/>
      <c r="D477">
        <f t="shared" si="42"/>
        <v>100</v>
      </c>
      <c r="E477">
        <f t="shared" si="43"/>
        <v>5.79</v>
      </c>
      <c r="F477">
        <f t="shared" si="44"/>
        <v>40</v>
      </c>
      <c r="G477">
        <f t="shared" si="45"/>
        <v>0</v>
      </c>
      <c r="H477">
        <f t="shared" si="46"/>
        <v>0</v>
      </c>
      <c r="I477" s="3">
        <v>0.64549999999999996</v>
      </c>
      <c r="J477" s="3">
        <v>5.1000000000000004E-3</v>
      </c>
      <c r="K477">
        <f t="shared" si="47"/>
        <v>0</v>
      </c>
    </row>
    <row r="478" spans="1:11" x14ac:dyDescent="0.2">
      <c r="A478" s="5">
        <v>46.9</v>
      </c>
      <c r="B478" s="3"/>
      <c r="C478" s="3"/>
      <c r="D478">
        <f t="shared" si="42"/>
        <v>100</v>
      </c>
      <c r="E478">
        <f t="shared" si="43"/>
        <v>5.79</v>
      </c>
      <c r="F478">
        <f t="shared" si="44"/>
        <v>40</v>
      </c>
      <c r="G478">
        <f t="shared" si="45"/>
        <v>0</v>
      </c>
      <c r="H478">
        <f t="shared" si="46"/>
        <v>0</v>
      </c>
      <c r="I478" s="3">
        <v>0.64629999999999999</v>
      </c>
      <c r="J478" s="3">
        <v>4.8999999999999998E-3</v>
      </c>
      <c r="K478">
        <f t="shared" si="47"/>
        <v>0</v>
      </c>
    </row>
    <row r="479" spans="1:11" x14ac:dyDescent="0.2">
      <c r="A479" s="5">
        <v>47</v>
      </c>
      <c r="B479" s="3"/>
      <c r="C479" s="3"/>
      <c r="D479">
        <f t="shared" si="42"/>
        <v>100</v>
      </c>
      <c r="E479">
        <f t="shared" si="43"/>
        <v>5.79</v>
      </c>
      <c r="F479">
        <f t="shared" si="44"/>
        <v>40</v>
      </c>
      <c r="G479">
        <f t="shared" si="45"/>
        <v>0</v>
      </c>
      <c r="H479">
        <f t="shared" si="46"/>
        <v>0</v>
      </c>
      <c r="I479" s="3">
        <v>0.64690000000000003</v>
      </c>
      <c r="J479" s="3">
        <v>5.0000000000000001E-3</v>
      </c>
      <c r="K479">
        <f t="shared" si="47"/>
        <v>0</v>
      </c>
    </row>
    <row r="480" spans="1:11" x14ac:dyDescent="0.2">
      <c r="A480" s="5">
        <v>47.1</v>
      </c>
      <c r="B480" s="3"/>
      <c r="C480" s="3"/>
      <c r="D480">
        <f t="shared" si="42"/>
        <v>100</v>
      </c>
      <c r="E480">
        <f t="shared" si="43"/>
        <v>5.79</v>
      </c>
      <c r="F480">
        <f t="shared" si="44"/>
        <v>40</v>
      </c>
      <c r="G480">
        <f t="shared" si="45"/>
        <v>0</v>
      </c>
      <c r="H480">
        <f t="shared" si="46"/>
        <v>0</v>
      </c>
      <c r="I480" s="3">
        <v>0.64780000000000004</v>
      </c>
      <c r="J480" s="3">
        <v>5.0000000000000001E-3</v>
      </c>
      <c r="K480">
        <f t="shared" si="47"/>
        <v>0</v>
      </c>
    </row>
    <row r="481" spans="1:11" x14ac:dyDescent="0.2">
      <c r="A481" s="5">
        <v>47.2</v>
      </c>
      <c r="B481" s="3"/>
      <c r="C481" s="3"/>
      <c r="D481">
        <f t="shared" si="42"/>
        <v>100</v>
      </c>
      <c r="E481">
        <f t="shared" si="43"/>
        <v>5.79</v>
      </c>
      <c r="F481">
        <f t="shared" si="44"/>
        <v>40</v>
      </c>
      <c r="G481">
        <f t="shared" si="45"/>
        <v>0</v>
      </c>
      <c r="H481">
        <f t="shared" si="46"/>
        <v>0</v>
      </c>
      <c r="I481" s="3">
        <v>0.64880000000000004</v>
      </c>
      <c r="J481" s="3">
        <v>4.7999999999999996E-3</v>
      </c>
      <c r="K481">
        <f t="shared" si="47"/>
        <v>0</v>
      </c>
    </row>
    <row r="482" spans="1:11" x14ac:dyDescent="0.2">
      <c r="A482" s="5">
        <v>47.3</v>
      </c>
      <c r="B482" s="3"/>
      <c r="C482" s="3"/>
      <c r="D482">
        <f t="shared" si="42"/>
        <v>100</v>
      </c>
      <c r="E482">
        <f t="shared" si="43"/>
        <v>5.79</v>
      </c>
      <c r="F482">
        <f t="shared" si="44"/>
        <v>40</v>
      </c>
      <c r="G482">
        <f t="shared" si="45"/>
        <v>0</v>
      </c>
      <c r="H482">
        <f t="shared" si="46"/>
        <v>0</v>
      </c>
      <c r="I482" s="3">
        <v>0.64949999999999997</v>
      </c>
      <c r="J482" s="3">
        <v>4.5999999999999999E-3</v>
      </c>
      <c r="K482">
        <f t="shared" si="47"/>
        <v>0</v>
      </c>
    </row>
    <row r="483" spans="1:11" x14ac:dyDescent="0.2">
      <c r="A483" s="5">
        <v>47.4</v>
      </c>
      <c r="B483" s="3"/>
      <c r="C483" s="3"/>
      <c r="D483">
        <f t="shared" si="42"/>
        <v>100</v>
      </c>
      <c r="E483">
        <f t="shared" si="43"/>
        <v>5.79</v>
      </c>
      <c r="F483">
        <f t="shared" si="44"/>
        <v>40</v>
      </c>
      <c r="G483">
        <f t="shared" si="45"/>
        <v>0</v>
      </c>
      <c r="H483">
        <f t="shared" si="46"/>
        <v>0</v>
      </c>
      <c r="I483" s="3">
        <v>0.65029999999999999</v>
      </c>
      <c r="J483" s="3">
        <v>4.5999999999999999E-3</v>
      </c>
      <c r="K483">
        <f t="shared" si="47"/>
        <v>0</v>
      </c>
    </row>
    <row r="484" spans="1:11" x14ac:dyDescent="0.2">
      <c r="A484" s="5">
        <v>47.5</v>
      </c>
      <c r="B484" s="3"/>
      <c r="C484" s="3"/>
      <c r="D484">
        <f t="shared" si="42"/>
        <v>100</v>
      </c>
      <c r="E484">
        <f t="shared" si="43"/>
        <v>5.79</v>
      </c>
      <c r="F484">
        <f t="shared" si="44"/>
        <v>40</v>
      </c>
      <c r="G484">
        <f t="shared" si="45"/>
        <v>0</v>
      </c>
      <c r="H484">
        <f t="shared" si="46"/>
        <v>0</v>
      </c>
      <c r="I484" s="3">
        <v>0.6512</v>
      </c>
      <c r="J484" s="3">
        <v>4.4999999999999997E-3</v>
      </c>
      <c r="K484">
        <f t="shared" si="47"/>
        <v>0</v>
      </c>
    </row>
    <row r="485" spans="1:11" x14ac:dyDescent="0.2">
      <c r="A485" s="5">
        <v>47.6</v>
      </c>
      <c r="B485" s="3"/>
      <c r="C485" s="3"/>
      <c r="D485">
        <f t="shared" si="42"/>
        <v>100</v>
      </c>
      <c r="E485">
        <f t="shared" si="43"/>
        <v>5.79</v>
      </c>
      <c r="F485">
        <f t="shared" si="44"/>
        <v>40</v>
      </c>
      <c r="G485">
        <f t="shared" si="45"/>
        <v>0</v>
      </c>
      <c r="H485">
        <f t="shared" si="46"/>
        <v>0</v>
      </c>
      <c r="I485" s="3">
        <v>0.65210000000000001</v>
      </c>
      <c r="J485" s="3">
        <v>4.7999999999999996E-3</v>
      </c>
      <c r="K485">
        <f t="shared" si="47"/>
        <v>0</v>
      </c>
    </row>
    <row r="486" spans="1:11" x14ac:dyDescent="0.2">
      <c r="A486" s="5">
        <v>47.7</v>
      </c>
      <c r="B486" s="3">
        <f>I486-$I$486</f>
        <v>0</v>
      </c>
      <c r="C486" s="3">
        <f>J486-$J$486</f>
        <v>0</v>
      </c>
      <c r="D486">
        <f t="shared" si="42"/>
        <v>100</v>
      </c>
      <c r="E486">
        <f t="shared" si="43"/>
        <v>5.79</v>
      </c>
      <c r="F486">
        <f t="shared" si="44"/>
        <v>40</v>
      </c>
      <c r="G486">
        <f t="shared" si="45"/>
        <v>0</v>
      </c>
      <c r="H486">
        <f t="shared" si="46"/>
        <v>0</v>
      </c>
      <c r="I486" s="3">
        <v>0.65280000000000005</v>
      </c>
      <c r="J486" s="3">
        <v>4.5999999999999999E-3</v>
      </c>
      <c r="K486">
        <f t="shared" si="47"/>
        <v>3.9999999999995699E-8</v>
      </c>
    </row>
    <row r="487" spans="1:11" x14ac:dyDescent="0.2">
      <c r="A487" s="5">
        <v>47.8</v>
      </c>
      <c r="B487" s="3">
        <f t="shared" ref="B487:B550" si="48">I487-$I$486</f>
        <v>7.9999999999991189E-4</v>
      </c>
      <c r="C487" s="3">
        <f t="shared" ref="C487:C550" si="49">J487-$J$486</f>
        <v>1.0000000000000026E-4</v>
      </c>
      <c r="D487">
        <f t="shared" si="42"/>
        <v>100</v>
      </c>
      <c r="E487">
        <f t="shared" si="43"/>
        <v>5.79</v>
      </c>
      <c r="F487">
        <f t="shared" si="44"/>
        <v>40</v>
      </c>
      <c r="G487">
        <f t="shared" si="45"/>
        <v>1.1185982621457429E-2</v>
      </c>
      <c r="H487">
        <f t="shared" si="46"/>
        <v>2.7791999999996942E-6</v>
      </c>
      <c r="I487" s="3">
        <v>0.65359999999999996</v>
      </c>
      <c r="J487" s="3">
        <v>4.7000000000000002E-3</v>
      </c>
      <c r="K487">
        <f t="shared" si="47"/>
        <v>1.0999999999999928E-7</v>
      </c>
    </row>
    <row r="488" spans="1:11" x14ac:dyDescent="0.2">
      <c r="A488" s="5">
        <v>47.9</v>
      </c>
      <c r="B488" s="3">
        <f t="shared" si="48"/>
        <v>1.8999999999999018E-3</v>
      </c>
      <c r="C488" s="3">
        <f t="shared" si="49"/>
        <v>1.0000000000000026E-4</v>
      </c>
      <c r="D488">
        <f t="shared" si="42"/>
        <v>100</v>
      </c>
      <c r="E488">
        <f t="shared" si="43"/>
        <v>5.79</v>
      </c>
      <c r="F488">
        <f t="shared" si="44"/>
        <v>40</v>
      </c>
      <c r="G488">
        <f t="shared" si="45"/>
        <v>1.1185982621457429E-2</v>
      </c>
      <c r="H488">
        <f t="shared" si="46"/>
        <v>6.6005999999996578E-6</v>
      </c>
      <c r="I488" s="3">
        <v>0.65469999999999995</v>
      </c>
      <c r="J488" s="3">
        <v>4.7000000000000002E-3</v>
      </c>
      <c r="K488">
        <f t="shared" si="47"/>
        <v>1.0500000000000506E-7</v>
      </c>
    </row>
    <row r="489" spans="1:11" x14ac:dyDescent="0.2">
      <c r="A489" s="5">
        <v>48</v>
      </c>
      <c r="B489" s="3">
        <f t="shared" si="48"/>
        <v>2.5999999999999357E-3</v>
      </c>
      <c r="C489" s="3">
        <f t="shared" si="49"/>
        <v>1.9999999999999966E-4</v>
      </c>
      <c r="D489">
        <f t="shared" si="42"/>
        <v>100</v>
      </c>
      <c r="E489">
        <f t="shared" si="43"/>
        <v>5.79</v>
      </c>
      <c r="F489">
        <f t="shared" si="44"/>
        <v>40</v>
      </c>
      <c r="G489">
        <f t="shared" si="45"/>
        <v>2.2371965242914762E-2</v>
      </c>
      <c r="H489">
        <f t="shared" si="46"/>
        <v>9.0323999999997765E-6</v>
      </c>
      <c r="I489" s="3">
        <v>0.65539999999999998</v>
      </c>
      <c r="J489" s="3">
        <v>4.7999999999999996E-3</v>
      </c>
      <c r="K489">
        <f t="shared" si="47"/>
        <v>1.7500000000000833E-7</v>
      </c>
    </row>
    <row r="490" spans="1:11" x14ac:dyDescent="0.2">
      <c r="A490" s="5">
        <v>48.1</v>
      </c>
      <c r="B490" s="3">
        <f t="shared" si="48"/>
        <v>3.2999999999999696E-3</v>
      </c>
      <c r="C490" s="3">
        <f t="shared" si="49"/>
        <v>2.9999999999999992E-4</v>
      </c>
      <c r="D490">
        <f t="shared" si="42"/>
        <v>100</v>
      </c>
      <c r="E490">
        <f t="shared" si="43"/>
        <v>5.79</v>
      </c>
      <c r="F490">
        <f t="shared" si="44"/>
        <v>40</v>
      </c>
      <c r="G490">
        <f t="shared" si="45"/>
        <v>3.355794786437219E-2</v>
      </c>
      <c r="H490">
        <f t="shared" si="46"/>
        <v>1.1464199999999894E-5</v>
      </c>
      <c r="I490" s="3">
        <v>0.65610000000000002</v>
      </c>
      <c r="J490" s="3">
        <v>4.8999999999999998E-3</v>
      </c>
      <c r="K490">
        <f t="shared" si="47"/>
        <v>3.000000000000002E-7</v>
      </c>
    </row>
    <row r="491" spans="1:11" x14ac:dyDescent="0.2">
      <c r="A491" s="5">
        <v>48.2</v>
      </c>
      <c r="B491" s="3">
        <f t="shared" si="48"/>
        <v>4.2999999999999705E-3</v>
      </c>
      <c r="C491" s="3">
        <f t="shared" si="49"/>
        <v>2.9999999999999992E-4</v>
      </c>
      <c r="D491">
        <f t="shared" si="42"/>
        <v>100</v>
      </c>
      <c r="E491">
        <f t="shared" si="43"/>
        <v>5.79</v>
      </c>
      <c r="F491">
        <f t="shared" si="44"/>
        <v>40</v>
      </c>
      <c r="G491">
        <f t="shared" si="45"/>
        <v>3.355794786437219E-2</v>
      </c>
      <c r="H491">
        <f t="shared" si="46"/>
        <v>1.4938199999999899E-5</v>
      </c>
      <c r="I491" s="3">
        <v>0.65710000000000002</v>
      </c>
      <c r="J491" s="3">
        <v>4.8999999999999998E-3</v>
      </c>
      <c r="K491">
        <f t="shared" si="47"/>
        <v>2.700000000000035E-7</v>
      </c>
    </row>
    <row r="492" spans="1:11" x14ac:dyDescent="0.2">
      <c r="A492" s="5">
        <v>48.3</v>
      </c>
      <c r="B492" s="3">
        <f t="shared" si="48"/>
        <v>5.1999999999999824E-3</v>
      </c>
      <c r="C492" s="3">
        <f t="shared" si="49"/>
        <v>2.9999999999999992E-4</v>
      </c>
      <c r="D492">
        <f t="shared" si="42"/>
        <v>100</v>
      </c>
      <c r="E492">
        <f t="shared" si="43"/>
        <v>5.79</v>
      </c>
      <c r="F492">
        <f t="shared" si="44"/>
        <v>40</v>
      </c>
      <c r="G492">
        <f t="shared" si="45"/>
        <v>3.355794786437219E-2</v>
      </c>
      <c r="H492">
        <f t="shared" si="46"/>
        <v>1.8064799999999939E-5</v>
      </c>
      <c r="I492" s="3">
        <v>0.65800000000000003</v>
      </c>
      <c r="J492" s="3">
        <v>4.8999999999999998E-3</v>
      </c>
      <c r="K492">
        <f t="shared" si="47"/>
        <v>2.0999999999997681E-7</v>
      </c>
    </row>
    <row r="493" spans="1:11" x14ac:dyDescent="0.2">
      <c r="A493" s="5">
        <v>48.4</v>
      </c>
      <c r="B493" s="3">
        <f t="shared" si="48"/>
        <v>5.8999999999999053E-3</v>
      </c>
      <c r="C493" s="3">
        <f t="shared" si="49"/>
        <v>2.9999999999999992E-4</v>
      </c>
      <c r="D493">
        <f t="shared" si="42"/>
        <v>100</v>
      </c>
      <c r="E493">
        <f t="shared" si="43"/>
        <v>5.79</v>
      </c>
      <c r="F493">
        <f t="shared" si="44"/>
        <v>40</v>
      </c>
      <c r="G493">
        <f t="shared" si="45"/>
        <v>3.355794786437219E-2</v>
      </c>
      <c r="H493">
        <f t="shared" si="46"/>
        <v>2.0496599999999671E-5</v>
      </c>
      <c r="I493" s="3">
        <v>0.65869999999999995</v>
      </c>
      <c r="J493" s="3">
        <v>4.8999999999999998E-3</v>
      </c>
      <c r="K493">
        <f t="shared" si="47"/>
        <v>1.7500000000000833E-7</v>
      </c>
    </row>
    <row r="494" spans="1:11" x14ac:dyDescent="0.2">
      <c r="A494" s="5">
        <v>48.5</v>
      </c>
      <c r="B494" s="3">
        <f t="shared" si="48"/>
        <v>6.5999999999999392E-3</v>
      </c>
      <c r="C494" s="3">
        <f t="shared" si="49"/>
        <v>1.9999999999999966E-4</v>
      </c>
      <c r="D494">
        <f t="shared" si="42"/>
        <v>100</v>
      </c>
      <c r="E494">
        <f t="shared" si="43"/>
        <v>5.79</v>
      </c>
      <c r="F494">
        <f t="shared" si="44"/>
        <v>40</v>
      </c>
      <c r="G494">
        <f t="shared" si="45"/>
        <v>2.2371965242914762E-2</v>
      </c>
      <c r="H494">
        <f t="shared" si="46"/>
        <v>2.2928399999999789E-5</v>
      </c>
      <c r="I494" s="3">
        <v>0.65939999999999999</v>
      </c>
      <c r="J494" s="3">
        <v>4.7999999999999996E-3</v>
      </c>
      <c r="K494">
        <f t="shared" si="47"/>
        <v>2.700000000000035E-7</v>
      </c>
    </row>
    <row r="495" spans="1:11" x14ac:dyDescent="0.2">
      <c r="A495" s="5">
        <v>48.6</v>
      </c>
      <c r="B495" s="3">
        <f t="shared" si="48"/>
        <v>7.4999999999999512E-3</v>
      </c>
      <c r="C495" s="3">
        <f t="shared" si="49"/>
        <v>4.0000000000000018E-4</v>
      </c>
      <c r="D495">
        <f t="shared" si="42"/>
        <v>100</v>
      </c>
      <c r="E495">
        <f t="shared" si="43"/>
        <v>5.79</v>
      </c>
      <c r="F495">
        <f t="shared" si="44"/>
        <v>40</v>
      </c>
      <c r="G495">
        <f t="shared" si="45"/>
        <v>4.4743930485829621E-2</v>
      </c>
      <c r="H495">
        <f t="shared" si="46"/>
        <v>2.6054999999999828E-5</v>
      </c>
      <c r="I495" s="3">
        <v>0.6603</v>
      </c>
      <c r="J495" s="3">
        <v>5.0000000000000001E-3</v>
      </c>
      <c r="K495">
        <f t="shared" si="47"/>
        <v>4.0000000000001147E-7</v>
      </c>
    </row>
    <row r="496" spans="1:11" x14ac:dyDescent="0.2">
      <c r="A496" s="5">
        <v>48.7</v>
      </c>
      <c r="B496" s="3">
        <f t="shared" si="48"/>
        <v>8.2999999999999741E-3</v>
      </c>
      <c r="C496" s="3">
        <f t="shared" si="49"/>
        <v>5.9999999999999984E-4</v>
      </c>
      <c r="D496">
        <f t="shared" si="42"/>
        <v>100</v>
      </c>
      <c r="E496">
        <f t="shared" si="43"/>
        <v>5.79</v>
      </c>
      <c r="F496">
        <f t="shared" si="44"/>
        <v>40</v>
      </c>
      <c r="G496">
        <f t="shared" si="45"/>
        <v>6.7115895728744379E-2</v>
      </c>
      <c r="H496">
        <f t="shared" si="46"/>
        <v>2.8834199999999911E-5</v>
      </c>
      <c r="I496" s="3">
        <v>0.66110000000000002</v>
      </c>
      <c r="J496" s="3">
        <v>5.1999999999999998E-3</v>
      </c>
      <c r="K496">
        <f t="shared" si="47"/>
        <v>3.8500000000001876E-7</v>
      </c>
    </row>
    <row r="497" spans="1:11" x14ac:dyDescent="0.2">
      <c r="A497" s="5">
        <v>48.8</v>
      </c>
      <c r="B497" s="3">
        <f t="shared" si="48"/>
        <v>9.000000000000008E-3</v>
      </c>
      <c r="C497" s="3">
        <f t="shared" si="49"/>
        <v>5.0000000000000044E-4</v>
      </c>
      <c r="D497">
        <f t="shared" si="42"/>
        <v>100</v>
      </c>
      <c r="E497">
        <f t="shared" si="43"/>
        <v>5.79</v>
      </c>
      <c r="F497">
        <f t="shared" si="44"/>
        <v>40</v>
      </c>
      <c r="G497">
        <f t="shared" si="45"/>
        <v>5.5929913107287052E-2</v>
      </c>
      <c r="H497">
        <f t="shared" si="46"/>
        <v>3.1266000000000029E-5</v>
      </c>
      <c r="I497" s="3">
        <v>0.66180000000000005</v>
      </c>
      <c r="J497" s="3">
        <v>5.1000000000000004E-3</v>
      </c>
      <c r="K497">
        <f t="shared" si="47"/>
        <v>4.4999999999995075E-7</v>
      </c>
    </row>
    <row r="498" spans="1:11" x14ac:dyDescent="0.2">
      <c r="A498" s="5">
        <v>48.9</v>
      </c>
      <c r="B498" s="3">
        <f t="shared" si="48"/>
        <v>9.9999999999998979E-3</v>
      </c>
      <c r="C498" s="3">
        <f t="shared" si="49"/>
        <v>4.0000000000000018E-4</v>
      </c>
      <c r="D498">
        <f t="shared" si="42"/>
        <v>100</v>
      </c>
      <c r="E498">
        <f t="shared" si="43"/>
        <v>5.79</v>
      </c>
      <c r="F498">
        <f t="shared" si="44"/>
        <v>40</v>
      </c>
      <c r="G498">
        <f t="shared" si="45"/>
        <v>4.4743930485829621E-2</v>
      </c>
      <c r="H498">
        <f t="shared" si="46"/>
        <v>3.4739999999999644E-5</v>
      </c>
      <c r="I498" s="3">
        <v>0.66279999999999994</v>
      </c>
      <c r="J498" s="3">
        <v>5.0000000000000001E-3</v>
      </c>
      <c r="K498">
        <f t="shared" si="47"/>
        <v>5.5000000000000066E-7</v>
      </c>
    </row>
    <row r="499" spans="1:11" x14ac:dyDescent="0.2">
      <c r="A499" s="5">
        <v>49</v>
      </c>
      <c r="B499" s="3">
        <f t="shared" si="48"/>
        <v>1.0999999999999899E-2</v>
      </c>
      <c r="C499" s="3">
        <f t="shared" si="49"/>
        <v>7.000000000000001E-4</v>
      </c>
      <c r="D499">
        <f t="shared" si="42"/>
        <v>100</v>
      </c>
      <c r="E499">
        <f t="shared" si="43"/>
        <v>5.79</v>
      </c>
      <c r="F499">
        <f t="shared" si="44"/>
        <v>40</v>
      </c>
      <c r="G499">
        <f t="shared" si="45"/>
        <v>7.8301878350201803E-2</v>
      </c>
      <c r="H499">
        <f t="shared" si="46"/>
        <v>3.8213999999999651E-5</v>
      </c>
      <c r="I499" s="3">
        <v>0.66379999999999995</v>
      </c>
      <c r="J499" s="3">
        <v>5.3E-3</v>
      </c>
      <c r="K499">
        <f t="shared" si="47"/>
        <v>3.6000000000002715E-7</v>
      </c>
    </row>
    <row r="500" spans="1:11" x14ac:dyDescent="0.2">
      <c r="A500" s="5">
        <v>49.1</v>
      </c>
      <c r="B500" s="3">
        <f t="shared" si="48"/>
        <v>1.1599999999999944E-2</v>
      </c>
      <c r="C500" s="3">
        <f t="shared" si="49"/>
        <v>5.0000000000000044E-4</v>
      </c>
      <c r="D500">
        <f t="shared" si="42"/>
        <v>100</v>
      </c>
      <c r="E500">
        <f t="shared" si="43"/>
        <v>5.79</v>
      </c>
      <c r="F500">
        <f t="shared" si="44"/>
        <v>40</v>
      </c>
      <c r="G500">
        <f t="shared" si="45"/>
        <v>5.5929913107287052E-2</v>
      </c>
      <c r="H500">
        <f t="shared" si="46"/>
        <v>4.0298399999999804E-5</v>
      </c>
      <c r="I500" s="3">
        <v>0.66439999999999999</v>
      </c>
      <c r="J500" s="3">
        <v>5.1000000000000004E-3</v>
      </c>
      <c r="K500">
        <f t="shared" si="47"/>
        <v>5.8500000000000806E-7</v>
      </c>
    </row>
    <row r="501" spans="1:11" x14ac:dyDescent="0.2">
      <c r="A501" s="5">
        <v>49.2</v>
      </c>
      <c r="B501" s="3">
        <f t="shared" si="48"/>
        <v>1.2499999999999956E-2</v>
      </c>
      <c r="C501" s="3">
        <f t="shared" si="49"/>
        <v>8.0000000000000036E-4</v>
      </c>
      <c r="D501">
        <f t="shared" si="42"/>
        <v>100</v>
      </c>
      <c r="E501">
        <f t="shared" si="43"/>
        <v>5.79</v>
      </c>
      <c r="F501">
        <f t="shared" si="44"/>
        <v>40</v>
      </c>
      <c r="G501">
        <f t="shared" si="45"/>
        <v>8.9487860971659242E-2</v>
      </c>
      <c r="H501">
        <f t="shared" si="46"/>
        <v>4.3424999999999849E-5</v>
      </c>
      <c r="I501" s="3">
        <v>0.6653</v>
      </c>
      <c r="J501" s="3">
        <v>5.4000000000000003E-3</v>
      </c>
      <c r="K501">
        <f t="shared" si="47"/>
        <v>7.5000000000000087E-7</v>
      </c>
    </row>
    <row r="502" spans="1:11" x14ac:dyDescent="0.2">
      <c r="A502" s="5">
        <v>49.3</v>
      </c>
      <c r="B502" s="3">
        <f t="shared" si="48"/>
        <v>1.3499999999999956E-2</v>
      </c>
      <c r="C502" s="3">
        <f t="shared" si="49"/>
        <v>7.000000000000001E-4</v>
      </c>
      <c r="D502">
        <f t="shared" si="42"/>
        <v>100</v>
      </c>
      <c r="E502">
        <f t="shared" si="43"/>
        <v>5.79</v>
      </c>
      <c r="F502">
        <f t="shared" si="44"/>
        <v>40</v>
      </c>
      <c r="G502">
        <f t="shared" si="45"/>
        <v>7.8301878350201803E-2</v>
      </c>
      <c r="H502">
        <f t="shared" si="46"/>
        <v>4.6898999999999844E-5</v>
      </c>
      <c r="I502" s="3">
        <v>0.6663</v>
      </c>
      <c r="J502" s="3">
        <v>5.3E-3</v>
      </c>
      <c r="K502">
        <f t="shared" si="47"/>
        <v>5.6000000000001613E-7</v>
      </c>
    </row>
    <row r="503" spans="1:11" x14ac:dyDescent="0.2">
      <c r="A503" s="5">
        <v>49.4</v>
      </c>
      <c r="B503" s="3">
        <f t="shared" si="48"/>
        <v>1.4299999999999979E-2</v>
      </c>
      <c r="C503" s="3">
        <f t="shared" si="49"/>
        <v>7.000000000000001E-4</v>
      </c>
      <c r="D503">
        <f t="shared" si="42"/>
        <v>100</v>
      </c>
      <c r="E503">
        <f t="shared" si="43"/>
        <v>5.79</v>
      </c>
      <c r="F503">
        <f t="shared" si="44"/>
        <v>40</v>
      </c>
      <c r="G503">
        <f t="shared" si="45"/>
        <v>7.8301878350201803E-2</v>
      </c>
      <c r="H503">
        <f t="shared" si="46"/>
        <v>4.9678199999999927E-5</v>
      </c>
      <c r="I503" s="3">
        <v>0.66710000000000003</v>
      </c>
      <c r="J503" s="3">
        <v>5.3E-3</v>
      </c>
      <c r="K503">
        <f t="shared" si="47"/>
        <v>4.8999999999994607E-7</v>
      </c>
    </row>
    <row r="504" spans="1:11" x14ac:dyDescent="0.2">
      <c r="A504" s="5">
        <v>49.5</v>
      </c>
      <c r="B504" s="3">
        <f t="shared" si="48"/>
        <v>1.4999999999999902E-2</v>
      </c>
      <c r="C504" s="3">
        <f t="shared" si="49"/>
        <v>7.000000000000001E-4</v>
      </c>
      <c r="D504">
        <f t="shared" si="42"/>
        <v>100</v>
      </c>
      <c r="E504">
        <f t="shared" si="43"/>
        <v>5.79</v>
      </c>
      <c r="F504">
        <f t="shared" si="44"/>
        <v>40</v>
      </c>
      <c r="G504">
        <f t="shared" si="45"/>
        <v>7.8301878350201803E-2</v>
      </c>
      <c r="H504">
        <f t="shared" si="46"/>
        <v>5.2109999999999655E-5</v>
      </c>
      <c r="I504" s="3">
        <v>0.66779999999999995</v>
      </c>
      <c r="J504" s="3">
        <v>5.3E-3</v>
      </c>
      <c r="K504">
        <f t="shared" si="47"/>
        <v>8.000000000000006E-7</v>
      </c>
    </row>
    <row r="505" spans="1:11" x14ac:dyDescent="0.2">
      <c r="A505" s="5">
        <v>49.6</v>
      </c>
      <c r="B505" s="3">
        <f t="shared" si="48"/>
        <v>1.5999999999999903E-2</v>
      </c>
      <c r="C505" s="3">
        <f t="shared" si="49"/>
        <v>8.9999999999999976E-4</v>
      </c>
      <c r="D505">
        <f t="shared" si="42"/>
        <v>100</v>
      </c>
      <c r="E505">
        <f t="shared" si="43"/>
        <v>5.79</v>
      </c>
      <c r="F505">
        <f t="shared" si="44"/>
        <v>40</v>
      </c>
      <c r="G505">
        <f t="shared" si="45"/>
        <v>0.10067384359311655</v>
      </c>
      <c r="H505">
        <f t="shared" si="46"/>
        <v>5.558399999999967E-5</v>
      </c>
      <c r="I505" s="3">
        <v>0.66879999999999995</v>
      </c>
      <c r="J505" s="3">
        <v>5.4999999999999997E-3</v>
      </c>
      <c r="K505">
        <f t="shared" si="47"/>
        <v>7.6500000000001015E-7</v>
      </c>
    </row>
    <row r="506" spans="1:11" x14ac:dyDescent="0.2">
      <c r="A506" s="5">
        <v>49.7</v>
      </c>
      <c r="B506" s="3">
        <f t="shared" si="48"/>
        <v>1.6899999999999915E-2</v>
      </c>
      <c r="C506" s="3">
        <f t="shared" si="49"/>
        <v>8.0000000000000036E-4</v>
      </c>
      <c r="D506">
        <f t="shared" si="42"/>
        <v>100</v>
      </c>
      <c r="E506">
        <f t="shared" si="43"/>
        <v>5.79</v>
      </c>
      <c r="F506">
        <f t="shared" si="44"/>
        <v>40</v>
      </c>
      <c r="G506">
        <f t="shared" si="45"/>
        <v>8.9487860971659242E-2</v>
      </c>
      <c r="H506">
        <f t="shared" si="46"/>
        <v>5.8710599999999702E-5</v>
      </c>
      <c r="I506" s="3">
        <v>0.66969999999999996</v>
      </c>
      <c r="J506" s="3">
        <v>5.4000000000000003E-3</v>
      </c>
      <c r="K506">
        <f t="shared" si="47"/>
        <v>5.7000000000004293E-7</v>
      </c>
    </row>
    <row r="507" spans="1:11" x14ac:dyDescent="0.2">
      <c r="A507" s="5">
        <v>49.8</v>
      </c>
      <c r="B507" s="3">
        <f t="shared" si="48"/>
        <v>1.749999999999996E-2</v>
      </c>
      <c r="C507" s="3">
        <f t="shared" si="49"/>
        <v>1.1000000000000003E-3</v>
      </c>
      <c r="D507">
        <f t="shared" si="42"/>
        <v>100</v>
      </c>
      <c r="E507">
        <f t="shared" si="43"/>
        <v>5.79</v>
      </c>
      <c r="F507">
        <f t="shared" si="44"/>
        <v>40</v>
      </c>
      <c r="G507">
        <f t="shared" si="45"/>
        <v>0.12304580883603142</v>
      </c>
      <c r="H507">
        <f t="shared" si="46"/>
        <v>6.0794999999999868E-5</v>
      </c>
      <c r="I507" s="3">
        <v>0.67030000000000001</v>
      </c>
      <c r="J507" s="3">
        <v>5.7000000000000002E-3</v>
      </c>
      <c r="K507">
        <f t="shared" si="47"/>
        <v>9.2000000000002634E-7</v>
      </c>
    </row>
    <row r="508" spans="1:11" x14ac:dyDescent="0.2">
      <c r="A508" s="5">
        <v>49.9</v>
      </c>
      <c r="B508" s="3">
        <f t="shared" si="48"/>
        <v>1.8299999999999983E-2</v>
      </c>
      <c r="C508" s="3">
        <f t="shared" si="49"/>
        <v>1.1999999999999997E-3</v>
      </c>
      <c r="D508">
        <f t="shared" si="42"/>
        <v>100</v>
      </c>
      <c r="E508">
        <f t="shared" si="43"/>
        <v>5.79</v>
      </c>
      <c r="F508">
        <f t="shared" si="44"/>
        <v>40</v>
      </c>
      <c r="G508">
        <f t="shared" si="45"/>
        <v>0.13423179145748876</v>
      </c>
      <c r="H508">
        <f t="shared" si="46"/>
        <v>6.3574199999999931E-5</v>
      </c>
      <c r="I508" s="3">
        <v>0.67110000000000003</v>
      </c>
      <c r="J508" s="3">
        <v>5.7999999999999996E-3</v>
      </c>
      <c r="K508">
        <f t="shared" si="47"/>
        <v>9.4500000000001223E-7</v>
      </c>
    </row>
    <row r="509" spans="1:11" x14ac:dyDescent="0.2">
      <c r="A509" s="5">
        <v>50</v>
      </c>
      <c r="B509" s="3">
        <f t="shared" si="48"/>
        <v>1.9199999999999995E-2</v>
      </c>
      <c r="C509" s="3">
        <f t="shared" si="49"/>
        <v>8.9999999999999976E-4</v>
      </c>
      <c r="D509">
        <f t="shared" si="42"/>
        <v>100</v>
      </c>
      <c r="E509">
        <f t="shared" si="43"/>
        <v>5.79</v>
      </c>
      <c r="F509">
        <f t="shared" si="44"/>
        <v>40</v>
      </c>
      <c r="G509">
        <f t="shared" si="45"/>
        <v>0.10067384359311655</v>
      </c>
      <c r="H509">
        <f t="shared" si="46"/>
        <v>6.6700799999999983E-5</v>
      </c>
      <c r="I509" s="3">
        <v>0.67200000000000004</v>
      </c>
      <c r="J509" s="3">
        <v>5.4999999999999997E-3</v>
      </c>
      <c r="K509">
        <f t="shared" si="47"/>
        <v>8.5500000000001119E-7</v>
      </c>
    </row>
    <row r="510" spans="1:11" x14ac:dyDescent="0.2">
      <c r="A510" s="5">
        <v>50.1</v>
      </c>
      <c r="B510" s="3">
        <f t="shared" si="48"/>
        <v>2.0100000000000007E-2</v>
      </c>
      <c r="C510" s="3">
        <f t="shared" si="49"/>
        <v>1E-3</v>
      </c>
      <c r="D510">
        <f t="shared" si="42"/>
        <v>100</v>
      </c>
      <c r="E510">
        <f t="shared" si="43"/>
        <v>5.79</v>
      </c>
      <c r="F510">
        <f t="shared" si="44"/>
        <v>40</v>
      </c>
      <c r="G510">
        <f t="shared" si="45"/>
        <v>0.11185982621457399</v>
      </c>
      <c r="H510">
        <f t="shared" si="46"/>
        <v>6.9827400000000022E-5</v>
      </c>
      <c r="I510" s="3">
        <v>0.67290000000000005</v>
      </c>
      <c r="J510" s="3">
        <v>5.5999999999999999E-3</v>
      </c>
      <c r="K510">
        <f t="shared" si="47"/>
        <v>7.3499999999991917E-7</v>
      </c>
    </row>
    <row r="511" spans="1:11" x14ac:dyDescent="0.2">
      <c r="A511" s="5">
        <v>50.2</v>
      </c>
      <c r="B511" s="3">
        <f t="shared" si="48"/>
        <v>2.079999999999993E-2</v>
      </c>
      <c r="C511" s="3">
        <f t="shared" si="49"/>
        <v>1.1000000000000003E-3</v>
      </c>
      <c r="D511">
        <f t="shared" si="42"/>
        <v>100</v>
      </c>
      <c r="E511">
        <f t="shared" si="43"/>
        <v>5.79</v>
      </c>
      <c r="F511">
        <f t="shared" si="44"/>
        <v>40</v>
      </c>
      <c r="G511">
        <f t="shared" si="45"/>
        <v>0.12304580883603142</v>
      </c>
      <c r="H511">
        <f t="shared" si="46"/>
        <v>7.2259199999999757E-5</v>
      </c>
      <c r="I511" s="3">
        <v>0.67359999999999998</v>
      </c>
      <c r="J511" s="3">
        <v>5.7000000000000002E-3</v>
      </c>
      <c r="K511">
        <f t="shared" si="47"/>
        <v>8.0000000000002294E-7</v>
      </c>
    </row>
    <row r="512" spans="1:11" x14ac:dyDescent="0.2">
      <c r="A512" s="5">
        <v>50.3</v>
      </c>
      <c r="B512" s="3">
        <f t="shared" si="48"/>
        <v>2.1599999999999953E-2</v>
      </c>
      <c r="C512" s="3">
        <f t="shared" si="49"/>
        <v>8.9999999999999976E-4</v>
      </c>
      <c r="D512">
        <f t="shared" si="42"/>
        <v>100</v>
      </c>
      <c r="E512">
        <f t="shared" si="43"/>
        <v>5.79</v>
      </c>
      <c r="F512">
        <f t="shared" si="44"/>
        <v>40</v>
      </c>
      <c r="G512">
        <f t="shared" si="45"/>
        <v>0.10067384359311655</v>
      </c>
      <c r="H512">
        <f t="shared" si="46"/>
        <v>7.5038399999999834E-5</v>
      </c>
      <c r="I512" s="3">
        <v>0.6744</v>
      </c>
      <c r="J512" s="3">
        <v>5.4999999999999997E-3</v>
      </c>
      <c r="K512">
        <f t="shared" si="47"/>
        <v>1.0500000000000007E-6</v>
      </c>
    </row>
    <row r="513" spans="1:11" x14ac:dyDescent="0.2">
      <c r="A513" s="5">
        <v>50.4</v>
      </c>
      <c r="B513" s="3">
        <f t="shared" si="48"/>
        <v>2.2599999999999953E-2</v>
      </c>
      <c r="C513" s="3">
        <f t="shared" si="49"/>
        <v>1.1999999999999997E-3</v>
      </c>
      <c r="D513">
        <f t="shared" si="42"/>
        <v>100</v>
      </c>
      <c r="E513">
        <f t="shared" si="43"/>
        <v>5.79</v>
      </c>
      <c r="F513">
        <f t="shared" si="44"/>
        <v>40</v>
      </c>
      <c r="G513">
        <f t="shared" si="45"/>
        <v>0.13423179145748876</v>
      </c>
      <c r="H513">
        <f t="shared" si="46"/>
        <v>7.8512399999999835E-5</v>
      </c>
      <c r="I513" s="3">
        <v>0.6754</v>
      </c>
      <c r="J513" s="3">
        <v>5.7999999999999996E-3</v>
      </c>
      <c r="K513">
        <f t="shared" si="47"/>
        <v>8.8000000000002514E-7</v>
      </c>
    </row>
    <row r="514" spans="1:11" x14ac:dyDescent="0.2">
      <c r="A514" s="5">
        <v>50.5</v>
      </c>
      <c r="B514" s="3">
        <f t="shared" si="48"/>
        <v>2.3399999999999976E-2</v>
      </c>
      <c r="C514" s="3">
        <f t="shared" si="49"/>
        <v>1E-3</v>
      </c>
      <c r="D514">
        <f t="shared" si="42"/>
        <v>100</v>
      </c>
      <c r="E514">
        <f t="shared" si="43"/>
        <v>5.79</v>
      </c>
      <c r="F514">
        <f t="shared" si="44"/>
        <v>40</v>
      </c>
      <c r="G514">
        <f t="shared" si="45"/>
        <v>0.11185982621457399</v>
      </c>
      <c r="H514">
        <f t="shared" si="46"/>
        <v>8.1291599999999925E-5</v>
      </c>
      <c r="I514" s="3">
        <v>0.67620000000000002</v>
      </c>
      <c r="J514" s="3">
        <v>5.5999999999999999E-3</v>
      </c>
      <c r="K514">
        <f t="shared" si="47"/>
        <v>6.9999999999992289E-7</v>
      </c>
    </row>
    <row r="515" spans="1:11" x14ac:dyDescent="0.2">
      <c r="A515" s="5">
        <v>50.6</v>
      </c>
      <c r="B515" s="3">
        <f t="shared" si="48"/>
        <v>2.4099999999999899E-2</v>
      </c>
      <c r="C515" s="3">
        <f t="shared" si="49"/>
        <v>1E-3</v>
      </c>
      <c r="D515">
        <f t="shared" si="42"/>
        <v>100</v>
      </c>
      <c r="E515">
        <f t="shared" si="43"/>
        <v>5.79</v>
      </c>
      <c r="F515">
        <f t="shared" si="44"/>
        <v>40</v>
      </c>
      <c r="G515">
        <f t="shared" si="45"/>
        <v>0.11185982621457399</v>
      </c>
      <c r="H515">
        <f t="shared" si="46"/>
        <v>8.3723399999999646E-5</v>
      </c>
      <c r="I515" s="3">
        <v>0.67689999999999995</v>
      </c>
      <c r="J515" s="3">
        <v>5.5999999999999999E-3</v>
      </c>
      <c r="K515">
        <f t="shared" si="47"/>
        <v>1.1000000000000009E-6</v>
      </c>
    </row>
    <row r="516" spans="1:11" x14ac:dyDescent="0.2">
      <c r="A516" s="5">
        <v>50.7</v>
      </c>
      <c r="B516" s="3">
        <f t="shared" si="48"/>
        <v>2.50999999999999E-2</v>
      </c>
      <c r="C516" s="3">
        <f t="shared" si="49"/>
        <v>1.1999999999999997E-3</v>
      </c>
      <c r="D516">
        <f t="shared" si="42"/>
        <v>100</v>
      </c>
      <c r="E516">
        <f t="shared" si="43"/>
        <v>5.79</v>
      </c>
      <c r="F516">
        <f t="shared" si="44"/>
        <v>40</v>
      </c>
      <c r="G516">
        <f t="shared" si="45"/>
        <v>0.13423179145748876</v>
      </c>
      <c r="H516">
        <f t="shared" si="46"/>
        <v>8.7197399999999661E-5</v>
      </c>
      <c r="I516" s="3">
        <v>0.67789999999999995</v>
      </c>
      <c r="J516" s="3">
        <v>5.7999999999999996E-3</v>
      </c>
      <c r="K516">
        <f t="shared" si="47"/>
        <v>1.1250000000000146E-6</v>
      </c>
    </row>
    <row r="517" spans="1:11" x14ac:dyDescent="0.2">
      <c r="A517" s="5">
        <v>50.8</v>
      </c>
      <c r="B517" s="3">
        <f t="shared" si="48"/>
        <v>2.5999999999999912E-2</v>
      </c>
      <c r="C517" s="3">
        <f t="shared" si="49"/>
        <v>1.2999999999999999E-3</v>
      </c>
      <c r="D517">
        <f t="shared" si="42"/>
        <v>100</v>
      </c>
      <c r="E517">
        <f t="shared" si="43"/>
        <v>5.79</v>
      </c>
      <c r="F517">
        <f t="shared" si="44"/>
        <v>40</v>
      </c>
      <c r="G517">
        <f t="shared" si="45"/>
        <v>0.14541777407894618</v>
      </c>
      <c r="H517">
        <f t="shared" si="46"/>
        <v>9.03239999999997E-5</v>
      </c>
      <c r="I517" s="3">
        <v>0.67879999999999996</v>
      </c>
      <c r="J517" s="3">
        <v>5.8999999999999999E-3</v>
      </c>
      <c r="K517">
        <f t="shared" si="47"/>
        <v>9.8000000000004758E-7</v>
      </c>
    </row>
    <row r="518" spans="1:11" x14ac:dyDescent="0.2">
      <c r="A518" s="5">
        <v>50.9</v>
      </c>
      <c r="B518" s="3">
        <f t="shared" si="48"/>
        <v>2.6699999999999946E-2</v>
      </c>
      <c r="C518" s="3">
        <f t="shared" si="49"/>
        <v>1.5000000000000005E-3</v>
      </c>
      <c r="D518">
        <f t="shared" si="42"/>
        <v>100</v>
      </c>
      <c r="E518">
        <f t="shared" si="43"/>
        <v>5.79</v>
      </c>
      <c r="F518">
        <f t="shared" si="44"/>
        <v>40</v>
      </c>
      <c r="G518">
        <f t="shared" si="45"/>
        <v>0.16778973932186103</v>
      </c>
      <c r="H518">
        <f t="shared" si="46"/>
        <v>9.2755799999999814E-5</v>
      </c>
      <c r="I518" s="3">
        <v>0.67949999999999999</v>
      </c>
      <c r="J518" s="3">
        <v>6.1000000000000004E-3</v>
      </c>
      <c r="K518">
        <f t="shared" si="47"/>
        <v>1.1600000000000336E-6</v>
      </c>
    </row>
    <row r="519" spans="1:11" x14ac:dyDescent="0.2">
      <c r="A519" s="5">
        <v>51</v>
      </c>
      <c r="B519" s="3">
        <f t="shared" si="48"/>
        <v>2.7499999999999969E-2</v>
      </c>
      <c r="C519" s="3">
        <f t="shared" si="49"/>
        <v>1.4000000000000002E-3</v>
      </c>
      <c r="D519">
        <f t="shared" si="42"/>
        <v>100</v>
      </c>
      <c r="E519">
        <f t="shared" si="43"/>
        <v>5.79</v>
      </c>
      <c r="F519">
        <f t="shared" si="44"/>
        <v>40</v>
      </c>
      <c r="G519">
        <f t="shared" si="45"/>
        <v>0.15660375670040361</v>
      </c>
      <c r="H519">
        <f t="shared" si="46"/>
        <v>9.5534999999999891E-5</v>
      </c>
      <c r="I519" s="3">
        <v>0.68030000000000002</v>
      </c>
      <c r="J519" s="3">
        <v>6.0000000000000001E-3</v>
      </c>
      <c r="K519">
        <f t="shared" si="47"/>
        <v>1.4500000000000016E-6</v>
      </c>
    </row>
    <row r="520" spans="1:11" x14ac:dyDescent="0.2">
      <c r="A520" s="5">
        <v>51.1</v>
      </c>
      <c r="B520" s="3">
        <f t="shared" si="48"/>
        <v>2.849999999999997E-2</v>
      </c>
      <c r="C520" s="3">
        <f t="shared" si="49"/>
        <v>1.5000000000000005E-3</v>
      </c>
      <c r="D520">
        <f t="shared" si="42"/>
        <v>100</v>
      </c>
      <c r="E520">
        <f t="shared" si="43"/>
        <v>5.79</v>
      </c>
      <c r="F520">
        <f t="shared" si="44"/>
        <v>40</v>
      </c>
      <c r="G520">
        <f t="shared" si="45"/>
        <v>0.16778973932186103</v>
      </c>
      <c r="H520">
        <f t="shared" si="46"/>
        <v>9.9008999999999892E-5</v>
      </c>
      <c r="I520" s="3">
        <v>0.68130000000000002</v>
      </c>
      <c r="J520" s="3">
        <v>6.1000000000000004E-3</v>
      </c>
      <c r="K520">
        <f t="shared" si="47"/>
        <v>1.2400000000000356E-6</v>
      </c>
    </row>
    <row r="521" spans="1:11" x14ac:dyDescent="0.2">
      <c r="A521" s="5">
        <v>51.2</v>
      </c>
      <c r="B521" s="3">
        <f t="shared" si="48"/>
        <v>2.9299999999999993E-2</v>
      </c>
      <c r="C521" s="3">
        <f t="shared" si="49"/>
        <v>1.5999999999999999E-3</v>
      </c>
      <c r="D521">
        <f t="shared" si="42"/>
        <v>100</v>
      </c>
      <c r="E521">
        <f t="shared" si="43"/>
        <v>5.79</v>
      </c>
      <c r="F521">
        <f t="shared" si="44"/>
        <v>40</v>
      </c>
      <c r="G521">
        <f t="shared" si="45"/>
        <v>0.1789757219433184</v>
      </c>
      <c r="H521">
        <f t="shared" si="46"/>
        <v>1.0178819999999997E-4</v>
      </c>
      <c r="I521" s="3">
        <v>0.68210000000000004</v>
      </c>
      <c r="J521" s="3">
        <v>6.1999999999999998E-3</v>
      </c>
      <c r="K521">
        <f t="shared" si="47"/>
        <v>1.1199999999998766E-6</v>
      </c>
    </row>
    <row r="522" spans="1:11" x14ac:dyDescent="0.2">
      <c r="A522" s="5">
        <v>51.3</v>
      </c>
      <c r="B522" s="3">
        <f t="shared" si="48"/>
        <v>2.9999999999999916E-2</v>
      </c>
      <c r="C522" s="3">
        <f t="shared" si="49"/>
        <v>1.5999999999999999E-3</v>
      </c>
      <c r="D522">
        <f t="shared" ref="D522:D585" si="50">$E$4</f>
        <v>100</v>
      </c>
      <c r="E522">
        <f t="shared" ref="E522:E585" si="51">$F$4</f>
        <v>5.79</v>
      </c>
      <c r="F522">
        <f t="shared" ref="F522:F585" si="52">$G$4</f>
        <v>40</v>
      </c>
      <c r="G522">
        <f t="shared" ref="G522:G585" si="53">3*C522*D522*1000/(2*F522*E522^2)</f>
        <v>0.1789757219433184</v>
      </c>
      <c r="H522">
        <f t="shared" ref="H522:H585" si="54">6*B522*E522/(D522^2)</f>
        <v>1.0421999999999972E-4</v>
      </c>
      <c r="I522" s="3">
        <v>0.68279999999999996</v>
      </c>
      <c r="J522" s="3">
        <v>6.1999999999999998E-3</v>
      </c>
      <c r="K522">
        <f t="shared" ref="K522:K585" si="55">(C523+C522)/2*(B523-B522)</f>
        <v>1.3200000000000378E-6</v>
      </c>
    </row>
    <row r="523" spans="1:11" x14ac:dyDescent="0.2">
      <c r="A523" s="5">
        <v>51.4</v>
      </c>
      <c r="B523" s="3">
        <f t="shared" si="48"/>
        <v>3.0799999999999939E-2</v>
      </c>
      <c r="C523" s="3">
        <f t="shared" si="49"/>
        <v>1.7000000000000001E-3</v>
      </c>
      <c r="D523">
        <f t="shared" si="50"/>
        <v>100</v>
      </c>
      <c r="E523">
        <f t="shared" si="51"/>
        <v>5.79</v>
      </c>
      <c r="F523">
        <f t="shared" si="52"/>
        <v>40</v>
      </c>
      <c r="G523">
        <f t="shared" si="53"/>
        <v>0.1901617045647758</v>
      </c>
      <c r="H523">
        <f t="shared" si="54"/>
        <v>1.0699919999999978E-4</v>
      </c>
      <c r="I523" s="3">
        <v>0.68359999999999999</v>
      </c>
      <c r="J523" s="3">
        <v>6.3E-3</v>
      </c>
      <c r="K523">
        <f t="shared" si="55"/>
        <v>1.7000000000000017E-6</v>
      </c>
    </row>
    <row r="524" spans="1:11" x14ac:dyDescent="0.2">
      <c r="A524" s="5">
        <v>51.5</v>
      </c>
      <c r="B524" s="3">
        <f t="shared" si="48"/>
        <v>3.1799999999999939E-2</v>
      </c>
      <c r="C524" s="3">
        <f t="shared" si="49"/>
        <v>1.7000000000000001E-3</v>
      </c>
      <c r="D524">
        <f t="shared" si="50"/>
        <v>100</v>
      </c>
      <c r="E524">
        <f t="shared" si="51"/>
        <v>5.79</v>
      </c>
      <c r="F524">
        <f t="shared" si="52"/>
        <v>40</v>
      </c>
      <c r="G524">
        <f t="shared" si="53"/>
        <v>0.1901617045647758</v>
      </c>
      <c r="H524">
        <f t="shared" si="54"/>
        <v>1.1047319999999978E-4</v>
      </c>
      <c r="I524" s="3">
        <v>0.68459999999999999</v>
      </c>
      <c r="J524" s="3">
        <v>6.3E-3</v>
      </c>
      <c r="K524">
        <f t="shared" si="55"/>
        <v>1.260000000000061E-6</v>
      </c>
    </row>
    <row r="525" spans="1:11" x14ac:dyDescent="0.2">
      <c r="A525" s="5">
        <v>51.6</v>
      </c>
      <c r="B525" s="3">
        <f t="shared" si="48"/>
        <v>3.2499999999999973E-2</v>
      </c>
      <c r="C525" s="3">
        <f t="shared" si="49"/>
        <v>1.8999999999999998E-3</v>
      </c>
      <c r="D525">
        <f t="shared" si="50"/>
        <v>100</v>
      </c>
      <c r="E525">
        <f t="shared" si="51"/>
        <v>5.79</v>
      </c>
      <c r="F525">
        <f t="shared" si="52"/>
        <v>40</v>
      </c>
      <c r="G525">
        <f t="shared" si="53"/>
        <v>0.21253366980769059</v>
      </c>
      <c r="H525">
        <f t="shared" si="54"/>
        <v>1.129049999999999E-4</v>
      </c>
      <c r="I525" s="3">
        <v>0.68530000000000002</v>
      </c>
      <c r="J525" s="3">
        <v>6.4999999999999997E-3</v>
      </c>
      <c r="K525">
        <f t="shared" si="55"/>
        <v>1.4800000000000424E-6</v>
      </c>
    </row>
    <row r="526" spans="1:11" x14ac:dyDescent="0.2">
      <c r="A526" s="5">
        <v>51.7</v>
      </c>
      <c r="B526" s="3">
        <f t="shared" si="48"/>
        <v>3.3299999999999996E-2</v>
      </c>
      <c r="C526" s="3">
        <f t="shared" si="49"/>
        <v>1.8000000000000004E-3</v>
      </c>
      <c r="D526">
        <f t="shared" si="50"/>
        <v>100</v>
      </c>
      <c r="E526">
        <f t="shared" si="51"/>
        <v>5.79</v>
      </c>
      <c r="F526">
        <f t="shared" si="52"/>
        <v>40</v>
      </c>
      <c r="G526">
        <f t="shared" si="53"/>
        <v>0.20134768718623325</v>
      </c>
      <c r="H526">
        <f t="shared" si="54"/>
        <v>1.1568419999999999E-4</v>
      </c>
      <c r="I526" s="3">
        <v>0.68610000000000004</v>
      </c>
      <c r="J526" s="3">
        <v>6.4000000000000003E-3</v>
      </c>
      <c r="K526">
        <f t="shared" si="55"/>
        <v>2.1449999999999807E-6</v>
      </c>
    </row>
    <row r="527" spans="1:11" x14ac:dyDescent="0.2">
      <c r="A527" s="5">
        <v>51.8</v>
      </c>
      <c r="B527" s="3">
        <f t="shared" si="48"/>
        <v>3.4399999999999986E-2</v>
      </c>
      <c r="C527" s="3">
        <f t="shared" si="49"/>
        <v>2.1000000000000003E-3</v>
      </c>
      <c r="D527">
        <f t="shared" si="50"/>
        <v>100</v>
      </c>
      <c r="E527">
        <f t="shared" si="51"/>
        <v>5.79</v>
      </c>
      <c r="F527">
        <f t="shared" si="52"/>
        <v>40</v>
      </c>
      <c r="G527">
        <f t="shared" si="53"/>
        <v>0.23490563505060544</v>
      </c>
      <c r="H527">
        <f t="shared" si="54"/>
        <v>1.1950559999999995E-4</v>
      </c>
      <c r="I527" s="3">
        <v>0.68720000000000003</v>
      </c>
      <c r="J527" s="3">
        <v>6.7000000000000002E-3</v>
      </c>
      <c r="K527">
        <f t="shared" si="55"/>
        <v>1.4349999999998421E-6</v>
      </c>
    </row>
    <row r="528" spans="1:11" x14ac:dyDescent="0.2">
      <c r="A528" s="5">
        <v>51.9</v>
      </c>
      <c r="B528" s="3">
        <f t="shared" si="48"/>
        <v>3.5099999999999909E-2</v>
      </c>
      <c r="C528" s="3">
        <f t="shared" si="49"/>
        <v>2E-3</v>
      </c>
      <c r="D528">
        <f t="shared" si="50"/>
        <v>100</v>
      </c>
      <c r="E528">
        <f t="shared" si="51"/>
        <v>5.79</v>
      </c>
      <c r="F528">
        <f t="shared" si="52"/>
        <v>40</v>
      </c>
      <c r="G528">
        <f t="shared" si="53"/>
        <v>0.22371965242914799</v>
      </c>
      <c r="H528">
        <f t="shared" si="54"/>
        <v>1.2193739999999968E-4</v>
      </c>
      <c r="I528" s="3">
        <v>0.68789999999999996</v>
      </c>
      <c r="J528" s="3">
        <v>6.6E-3</v>
      </c>
      <c r="K528">
        <f t="shared" si="55"/>
        <v>1.4350000000000697E-6</v>
      </c>
    </row>
    <row r="529" spans="1:11" x14ac:dyDescent="0.2">
      <c r="A529" s="5">
        <v>52</v>
      </c>
      <c r="B529" s="3">
        <f t="shared" si="48"/>
        <v>3.5799999999999943E-2</v>
      </c>
      <c r="C529" s="3">
        <f t="shared" si="49"/>
        <v>2.1000000000000003E-3</v>
      </c>
      <c r="D529">
        <f t="shared" si="50"/>
        <v>100</v>
      </c>
      <c r="E529">
        <f t="shared" si="51"/>
        <v>5.79</v>
      </c>
      <c r="F529">
        <f t="shared" si="52"/>
        <v>40</v>
      </c>
      <c r="G529">
        <f t="shared" si="53"/>
        <v>0.23490563505060544</v>
      </c>
      <c r="H529">
        <f t="shared" si="54"/>
        <v>1.2436919999999981E-4</v>
      </c>
      <c r="I529" s="3">
        <v>0.68859999999999999</v>
      </c>
      <c r="J529" s="3">
        <v>6.7000000000000002E-3</v>
      </c>
      <c r="K529">
        <f t="shared" si="55"/>
        <v>1.7200000000000492E-6</v>
      </c>
    </row>
    <row r="530" spans="1:11" x14ac:dyDescent="0.2">
      <c r="A530" s="5">
        <v>52.1</v>
      </c>
      <c r="B530" s="3">
        <f t="shared" si="48"/>
        <v>3.6599999999999966E-2</v>
      </c>
      <c r="C530" s="3">
        <f t="shared" si="49"/>
        <v>2.1999999999999997E-3</v>
      </c>
      <c r="D530">
        <f t="shared" si="50"/>
        <v>100</v>
      </c>
      <c r="E530">
        <f t="shared" si="51"/>
        <v>5.79</v>
      </c>
      <c r="F530">
        <f t="shared" si="52"/>
        <v>40</v>
      </c>
      <c r="G530">
        <f t="shared" si="53"/>
        <v>0.24609161767206275</v>
      </c>
      <c r="H530">
        <f t="shared" si="54"/>
        <v>1.2714839999999986E-4</v>
      </c>
      <c r="I530" s="3">
        <v>0.68940000000000001</v>
      </c>
      <c r="J530" s="3">
        <v>6.7999999999999996E-3</v>
      </c>
      <c r="K530">
        <f t="shared" si="55"/>
        <v>2.2500000000000018E-6</v>
      </c>
    </row>
    <row r="531" spans="1:11" x14ac:dyDescent="0.2">
      <c r="A531" s="5">
        <v>52.2</v>
      </c>
      <c r="B531" s="3">
        <f t="shared" si="48"/>
        <v>3.7599999999999967E-2</v>
      </c>
      <c r="C531" s="3">
        <f t="shared" si="49"/>
        <v>2.3E-3</v>
      </c>
      <c r="D531">
        <f t="shared" si="50"/>
        <v>100</v>
      </c>
      <c r="E531">
        <f t="shared" si="51"/>
        <v>5.79</v>
      </c>
      <c r="F531">
        <f t="shared" si="52"/>
        <v>40</v>
      </c>
      <c r="G531">
        <f t="shared" si="53"/>
        <v>0.2572776002935202</v>
      </c>
      <c r="H531">
        <f t="shared" si="54"/>
        <v>1.3062239999999989E-4</v>
      </c>
      <c r="I531" s="3">
        <v>0.69040000000000001</v>
      </c>
      <c r="J531" s="3">
        <v>6.8999999999999999E-3</v>
      </c>
      <c r="K531">
        <f t="shared" si="55"/>
        <v>1.9200000000000553E-6</v>
      </c>
    </row>
    <row r="532" spans="1:11" x14ac:dyDescent="0.2">
      <c r="A532" s="5">
        <v>52.3</v>
      </c>
      <c r="B532" s="3">
        <f t="shared" si="48"/>
        <v>3.839999999999999E-2</v>
      </c>
      <c r="C532" s="3">
        <f t="shared" si="49"/>
        <v>2.5000000000000005E-3</v>
      </c>
      <c r="D532">
        <f t="shared" si="50"/>
        <v>100</v>
      </c>
      <c r="E532">
        <f t="shared" si="51"/>
        <v>5.79</v>
      </c>
      <c r="F532">
        <f t="shared" si="52"/>
        <v>40</v>
      </c>
      <c r="G532">
        <f t="shared" si="53"/>
        <v>0.27964956553643505</v>
      </c>
      <c r="H532">
        <f t="shared" si="54"/>
        <v>1.3340159999999997E-4</v>
      </c>
      <c r="I532" s="3">
        <v>0.69120000000000004</v>
      </c>
      <c r="J532" s="3">
        <v>7.1000000000000004E-3</v>
      </c>
      <c r="K532">
        <f t="shared" si="55"/>
        <v>1.9599999999997843E-6</v>
      </c>
    </row>
    <row r="533" spans="1:11" x14ac:dyDescent="0.2">
      <c r="A533" s="5">
        <v>52.4</v>
      </c>
      <c r="B533" s="3">
        <f t="shared" si="48"/>
        <v>3.9199999999999902E-2</v>
      </c>
      <c r="C533" s="3">
        <f t="shared" si="49"/>
        <v>2.4000000000000002E-3</v>
      </c>
      <c r="D533">
        <f t="shared" si="50"/>
        <v>100</v>
      </c>
      <c r="E533">
        <f t="shared" si="51"/>
        <v>5.79</v>
      </c>
      <c r="F533">
        <f t="shared" si="52"/>
        <v>40</v>
      </c>
      <c r="G533">
        <f t="shared" si="53"/>
        <v>0.26846358291497763</v>
      </c>
      <c r="H533">
        <f t="shared" si="54"/>
        <v>1.3618079999999966E-4</v>
      </c>
      <c r="I533" s="3">
        <v>0.69199999999999995</v>
      </c>
      <c r="J533" s="3">
        <v>7.0000000000000001E-3</v>
      </c>
      <c r="K533">
        <f t="shared" si="55"/>
        <v>2.5000000000000023E-6</v>
      </c>
    </row>
    <row r="534" spans="1:11" x14ac:dyDescent="0.2">
      <c r="A534" s="5">
        <v>52.5</v>
      </c>
      <c r="B534" s="3">
        <f t="shared" si="48"/>
        <v>4.0199999999999902E-2</v>
      </c>
      <c r="C534" s="3">
        <f t="shared" si="49"/>
        <v>2.5999999999999999E-3</v>
      </c>
      <c r="D534">
        <f t="shared" si="50"/>
        <v>100</v>
      </c>
      <c r="E534">
        <f t="shared" si="51"/>
        <v>5.79</v>
      </c>
      <c r="F534">
        <f t="shared" si="52"/>
        <v>40</v>
      </c>
      <c r="G534">
        <f t="shared" si="53"/>
        <v>0.29083554815789237</v>
      </c>
      <c r="H534">
        <f t="shared" si="54"/>
        <v>1.3965479999999966E-4</v>
      </c>
      <c r="I534" s="3">
        <v>0.69299999999999995</v>
      </c>
      <c r="J534" s="3">
        <v>7.1999999999999998E-3</v>
      </c>
      <c r="K534">
        <f t="shared" si="55"/>
        <v>2.1200000000000606E-6</v>
      </c>
    </row>
    <row r="535" spans="1:11" x14ac:dyDescent="0.2">
      <c r="A535" s="5">
        <v>52.6</v>
      </c>
      <c r="B535" s="3">
        <f t="shared" si="48"/>
        <v>4.0999999999999925E-2</v>
      </c>
      <c r="C535" s="3">
        <f t="shared" si="49"/>
        <v>2.7000000000000001E-3</v>
      </c>
      <c r="D535">
        <f t="shared" si="50"/>
        <v>100</v>
      </c>
      <c r="E535">
        <f t="shared" si="51"/>
        <v>5.79</v>
      </c>
      <c r="F535">
        <f t="shared" si="52"/>
        <v>40</v>
      </c>
      <c r="G535">
        <f t="shared" si="53"/>
        <v>0.30202153077934973</v>
      </c>
      <c r="H535">
        <f t="shared" si="54"/>
        <v>1.4243399999999974E-4</v>
      </c>
      <c r="I535" s="3">
        <v>0.69379999999999997</v>
      </c>
      <c r="J535" s="3">
        <v>7.3000000000000001E-3</v>
      </c>
      <c r="K535">
        <f t="shared" si="55"/>
        <v>1.8900000000000918E-6</v>
      </c>
    </row>
    <row r="536" spans="1:11" x14ac:dyDescent="0.2">
      <c r="A536" s="5">
        <v>52.7</v>
      </c>
      <c r="B536" s="3">
        <f t="shared" si="48"/>
        <v>4.1699999999999959E-2</v>
      </c>
      <c r="C536" s="3">
        <f t="shared" si="49"/>
        <v>2.7000000000000001E-3</v>
      </c>
      <c r="D536">
        <f t="shared" si="50"/>
        <v>100</v>
      </c>
      <c r="E536">
        <f t="shared" si="51"/>
        <v>5.79</v>
      </c>
      <c r="F536">
        <f t="shared" si="52"/>
        <v>40</v>
      </c>
      <c r="G536">
        <f t="shared" si="53"/>
        <v>0.30202153077934973</v>
      </c>
      <c r="H536">
        <f t="shared" si="54"/>
        <v>1.4486579999999986E-4</v>
      </c>
      <c r="I536" s="3">
        <v>0.69450000000000001</v>
      </c>
      <c r="J536" s="3">
        <v>7.3000000000000001E-3</v>
      </c>
      <c r="K536">
        <f t="shared" si="55"/>
        <v>2.2400000000000641E-6</v>
      </c>
    </row>
    <row r="537" spans="1:11" x14ac:dyDescent="0.2">
      <c r="A537" s="5">
        <v>52.8</v>
      </c>
      <c r="B537" s="3">
        <f t="shared" si="48"/>
        <v>4.2499999999999982E-2</v>
      </c>
      <c r="C537" s="3">
        <f t="shared" si="49"/>
        <v>2.8999999999999998E-3</v>
      </c>
      <c r="D537">
        <f t="shared" si="50"/>
        <v>100</v>
      </c>
      <c r="E537">
        <f t="shared" si="51"/>
        <v>5.79</v>
      </c>
      <c r="F537">
        <f t="shared" si="52"/>
        <v>40</v>
      </c>
      <c r="G537">
        <f t="shared" si="53"/>
        <v>0.32439349602226453</v>
      </c>
      <c r="H537">
        <f t="shared" si="54"/>
        <v>1.4764499999999993E-4</v>
      </c>
      <c r="I537" s="3">
        <v>0.69530000000000003</v>
      </c>
      <c r="J537" s="3">
        <v>7.4999999999999997E-3</v>
      </c>
      <c r="K537">
        <f t="shared" si="55"/>
        <v>2.9000000000000023E-6</v>
      </c>
    </row>
    <row r="538" spans="1:11" s="8" customFormat="1" x14ac:dyDescent="0.2">
      <c r="A538" s="6">
        <v>52.9</v>
      </c>
      <c r="B538" s="7">
        <f t="shared" si="48"/>
        <v>4.3499999999999983E-2</v>
      </c>
      <c r="C538" s="7">
        <f t="shared" si="49"/>
        <v>2.8999999999999998E-3</v>
      </c>
      <c r="D538" s="8">
        <f t="shared" si="50"/>
        <v>100</v>
      </c>
      <c r="E538" s="8">
        <f t="shared" si="51"/>
        <v>5.79</v>
      </c>
      <c r="F538" s="8">
        <f t="shared" si="52"/>
        <v>40</v>
      </c>
      <c r="G538" s="8">
        <f t="shared" si="53"/>
        <v>0.32439349602226453</v>
      </c>
      <c r="H538" s="8">
        <f t="shared" si="54"/>
        <v>1.5111899999999993E-4</v>
      </c>
      <c r="I538" s="7">
        <v>0.69630000000000003</v>
      </c>
      <c r="J538" s="7">
        <v>7.4999999999999997E-3</v>
      </c>
      <c r="K538" s="8">
        <f t="shared" si="55"/>
        <v>1.7999999999998017E-6</v>
      </c>
    </row>
    <row r="539" spans="1:11" x14ac:dyDescent="0.2">
      <c r="A539" s="5">
        <v>53</v>
      </c>
      <c r="B539" s="3">
        <f t="shared" si="48"/>
        <v>4.4099999999999917E-2</v>
      </c>
      <c r="C539" s="3">
        <f t="shared" si="49"/>
        <v>3.1000000000000003E-3</v>
      </c>
      <c r="D539">
        <f t="shared" si="50"/>
        <v>100</v>
      </c>
      <c r="E539">
        <f t="shared" si="51"/>
        <v>5.79</v>
      </c>
      <c r="F539">
        <f t="shared" si="52"/>
        <v>40</v>
      </c>
      <c r="G539">
        <f t="shared" si="53"/>
        <v>0.34676546126517938</v>
      </c>
      <c r="H539">
        <f t="shared" si="54"/>
        <v>1.5320339999999973E-4</v>
      </c>
      <c r="I539" s="3">
        <v>0.69689999999999996</v>
      </c>
      <c r="J539" s="3">
        <v>7.7000000000000002E-3</v>
      </c>
      <c r="K539">
        <f t="shared" si="55"/>
        <v>2.4800000000000711E-6</v>
      </c>
    </row>
    <row r="540" spans="1:11" x14ac:dyDescent="0.2">
      <c r="A540" s="5">
        <v>53.1</v>
      </c>
      <c r="B540" s="3">
        <f t="shared" si="48"/>
        <v>4.489999999999994E-2</v>
      </c>
      <c r="C540" s="3">
        <f t="shared" si="49"/>
        <v>3.1000000000000003E-3</v>
      </c>
      <c r="D540">
        <f t="shared" si="50"/>
        <v>100</v>
      </c>
      <c r="E540">
        <f t="shared" si="51"/>
        <v>5.79</v>
      </c>
      <c r="F540">
        <f t="shared" si="52"/>
        <v>40</v>
      </c>
      <c r="G540">
        <f t="shared" si="53"/>
        <v>0.34676546126517938</v>
      </c>
      <c r="H540">
        <f t="shared" si="54"/>
        <v>1.5598259999999978E-4</v>
      </c>
      <c r="I540" s="3">
        <v>0.69769999999999999</v>
      </c>
      <c r="J540" s="3">
        <v>7.7000000000000002E-3</v>
      </c>
      <c r="K540">
        <f t="shared" si="55"/>
        <v>2.7900000000000372E-6</v>
      </c>
    </row>
    <row r="541" spans="1:11" x14ac:dyDescent="0.2">
      <c r="A541" s="5">
        <v>53.2</v>
      </c>
      <c r="B541" s="3">
        <f t="shared" si="48"/>
        <v>4.5799999999999952E-2</v>
      </c>
      <c r="C541" s="3">
        <f t="shared" si="49"/>
        <v>3.1000000000000003E-3</v>
      </c>
      <c r="D541">
        <f t="shared" si="50"/>
        <v>100</v>
      </c>
      <c r="E541">
        <f t="shared" si="51"/>
        <v>5.79</v>
      </c>
      <c r="F541">
        <f t="shared" si="52"/>
        <v>40</v>
      </c>
      <c r="G541">
        <f t="shared" si="53"/>
        <v>0.34676546126517938</v>
      </c>
      <c r="H541">
        <f t="shared" si="54"/>
        <v>1.5910919999999985E-4</v>
      </c>
      <c r="I541" s="3">
        <v>0.6986</v>
      </c>
      <c r="J541" s="3">
        <v>7.7000000000000002E-3</v>
      </c>
      <c r="K541">
        <f t="shared" si="55"/>
        <v>3.3000000000000027E-6</v>
      </c>
    </row>
    <row r="542" spans="1:11" x14ac:dyDescent="0.2">
      <c r="A542" s="5">
        <v>53.3</v>
      </c>
      <c r="B542" s="3">
        <f t="shared" si="48"/>
        <v>4.6799999999999953E-2</v>
      </c>
      <c r="C542" s="3">
        <f t="shared" si="49"/>
        <v>3.4999999999999996E-3</v>
      </c>
      <c r="D542">
        <f t="shared" si="50"/>
        <v>100</v>
      </c>
      <c r="E542">
        <f t="shared" si="51"/>
        <v>5.79</v>
      </c>
      <c r="F542">
        <f t="shared" si="52"/>
        <v>40</v>
      </c>
      <c r="G542">
        <f t="shared" si="53"/>
        <v>0.39150939175100891</v>
      </c>
      <c r="H542">
        <f t="shared" si="54"/>
        <v>1.6258319999999985E-4</v>
      </c>
      <c r="I542" s="3">
        <v>0.6996</v>
      </c>
      <c r="J542" s="3">
        <v>8.0999999999999996E-3</v>
      </c>
      <c r="K542">
        <f t="shared" si="55"/>
        <v>2.4500000000001184E-6</v>
      </c>
    </row>
    <row r="543" spans="1:11" x14ac:dyDescent="0.2">
      <c r="A543" s="5">
        <v>53.4</v>
      </c>
      <c r="B543" s="3">
        <f t="shared" si="48"/>
        <v>4.7499999999999987E-2</v>
      </c>
      <c r="C543" s="3">
        <f t="shared" si="49"/>
        <v>3.4999999999999996E-3</v>
      </c>
      <c r="D543">
        <f t="shared" si="50"/>
        <v>100</v>
      </c>
      <c r="E543">
        <f t="shared" si="51"/>
        <v>5.79</v>
      </c>
      <c r="F543">
        <f t="shared" si="52"/>
        <v>40</v>
      </c>
      <c r="G543">
        <f t="shared" si="53"/>
        <v>0.39150939175100891</v>
      </c>
      <c r="H543">
        <f t="shared" si="54"/>
        <v>1.6501499999999996E-4</v>
      </c>
      <c r="I543" s="3">
        <v>0.70030000000000003</v>
      </c>
      <c r="J543" s="3">
        <v>8.0999999999999996E-3</v>
      </c>
      <c r="K543">
        <f t="shared" si="55"/>
        <v>2.4849999999997263E-6</v>
      </c>
    </row>
    <row r="544" spans="1:11" x14ac:dyDescent="0.2">
      <c r="A544" s="5">
        <v>53.5</v>
      </c>
      <c r="B544" s="3">
        <f t="shared" si="48"/>
        <v>4.819999999999991E-2</v>
      </c>
      <c r="C544" s="3">
        <f t="shared" si="49"/>
        <v>3.6000000000000008E-3</v>
      </c>
      <c r="D544">
        <f t="shared" si="50"/>
        <v>100</v>
      </c>
      <c r="E544">
        <f t="shared" si="51"/>
        <v>5.79</v>
      </c>
      <c r="F544">
        <f t="shared" si="52"/>
        <v>40</v>
      </c>
      <c r="G544">
        <f t="shared" si="53"/>
        <v>0.4026953743724665</v>
      </c>
      <c r="H544">
        <f t="shared" si="54"/>
        <v>1.674467999999997E-4</v>
      </c>
      <c r="I544" s="3">
        <v>0.70099999999999996</v>
      </c>
      <c r="J544" s="3">
        <v>8.2000000000000007E-3</v>
      </c>
      <c r="K544">
        <f t="shared" si="55"/>
        <v>4.0699999999999627E-6</v>
      </c>
    </row>
    <row r="545" spans="1:11" x14ac:dyDescent="0.2">
      <c r="A545" s="5">
        <v>53.6</v>
      </c>
      <c r="B545" s="3">
        <f t="shared" si="48"/>
        <v>4.9299999999999899E-2</v>
      </c>
      <c r="C545" s="3">
        <f t="shared" si="49"/>
        <v>3.7999999999999996E-3</v>
      </c>
      <c r="D545">
        <f t="shared" si="50"/>
        <v>100</v>
      </c>
      <c r="E545">
        <f t="shared" si="51"/>
        <v>5.79</v>
      </c>
      <c r="F545">
        <f t="shared" si="52"/>
        <v>40</v>
      </c>
      <c r="G545">
        <f t="shared" si="53"/>
        <v>0.42506733961538118</v>
      </c>
      <c r="H545">
        <f t="shared" si="54"/>
        <v>1.7126819999999964E-4</v>
      </c>
      <c r="I545" s="3">
        <v>0.70209999999999995</v>
      </c>
      <c r="J545" s="3">
        <v>8.3999999999999995E-3</v>
      </c>
      <c r="K545">
        <f t="shared" si="55"/>
        <v>2.9600000000000847E-6</v>
      </c>
    </row>
    <row r="546" spans="1:11" x14ac:dyDescent="0.2">
      <c r="A546" s="5">
        <v>53.7</v>
      </c>
      <c r="B546" s="3">
        <f t="shared" si="48"/>
        <v>5.0099999999999922E-2</v>
      </c>
      <c r="C546" s="3">
        <f t="shared" si="49"/>
        <v>3.6000000000000008E-3</v>
      </c>
      <c r="D546">
        <f t="shared" si="50"/>
        <v>100</v>
      </c>
      <c r="E546">
        <f t="shared" si="51"/>
        <v>5.79</v>
      </c>
      <c r="F546">
        <f t="shared" si="52"/>
        <v>40</v>
      </c>
      <c r="G546">
        <f t="shared" si="53"/>
        <v>0.4026953743724665</v>
      </c>
      <c r="H546">
        <f t="shared" si="54"/>
        <v>1.7404739999999974E-4</v>
      </c>
      <c r="I546" s="3">
        <v>0.70289999999999997</v>
      </c>
      <c r="J546" s="3">
        <v>8.2000000000000007E-3</v>
      </c>
      <c r="K546">
        <f t="shared" si="55"/>
        <v>2.6600000000001291E-6</v>
      </c>
    </row>
    <row r="547" spans="1:11" x14ac:dyDescent="0.2">
      <c r="A547" s="5">
        <v>53.8</v>
      </c>
      <c r="B547" s="3">
        <f t="shared" si="48"/>
        <v>5.0799999999999956E-2</v>
      </c>
      <c r="C547" s="3">
        <f t="shared" si="49"/>
        <v>4.0000000000000001E-3</v>
      </c>
      <c r="D547">
        <f t="shared" si="50"/>
        <v>100</v>
      </c>
      <c r="E547">
        <f t="shared" si="51"/>
        <v>5.79</v>
      </c>
      <c r="F547">
        <f t="shared" si="52"/>
        <v>40</v>
      </c>
      <c r="G547">
        <f t="shared" si="53"/>
        <v>0.44743930485829597</v>
      </c>
      <c r="H547">
        <f t="shared" si="54"/>
        <v>1.7647919999999985E-4</v>
      </c>
      <c r="I547" s="3">
        <v>0.7036</v>
      </c>
      <c r="J547" s="3">
        <v>8.6E-3</v>
      </c>
      <c r="K547">
        <f t="shared" si="55"/>
        <v>3.9000000000000033E-6</v>
      </c>
    </row>
    <row r="548" spans="1:11" x14ac:dyDescent="0.2">
      <c r="A548" s="5">
        <v>53.9</v>
      </c>
      <c r="B548" s="3">
        <f t="shared" si="48"/>
        <v>5.1799999999999957E-2</v>
      </c>
      <c r="C548" s="3">
        <f t="shared" si="49"/>
        <v>3.7999999999999996E-3</v>
      </c>
      <c r="D548">
        <f t="shared" si="50"/>
        <v>100</v>
      </c>
      <c r="E548">
        <f t="shared" si="51"/>
        <v>5.79</v>
      </c>
      <c r="F548">
        <f t="shared" si="52"/>
        <v>40</v>
      </c>
      <c r="G548">
        <f t="shared" si="53"/>
        <v>0.42506733961538118</v>
      </c>
      <c r="H548">
        <f t="shared" si="54"/>
        <v>1.7995319999999985E-4</v>
      </c>
      <c r="I548" s="3">
        <v>0.7046</v>
      </c>
      <c r="J548" s="3">
        <v>8.3999999999999995E-3</v>
      </c>
      <c r="K548">
        <f t="shared" si="55"/>
        <v>3.5100000000000464E-6</v>
      </c>
    </row>
    <row r="549" spans="1:11" x14ac:dyDescent="0.2">
      <c r="A549" s="5">
        <v>54</v>
      </c>
      <c r="B549" s="3">
        <f t="shared" si="48"/>
        <v>5.2699999999999969E-2</v>
      </c>
      <c r="C549" s="3">
        <f t="shared" si="49"/>
        <v>4.0000000000000001E-3</v>
      </c>
      <c r="D549">
        <f t="shared" si="50"/>
        <v>100</v>
      </c>
      <c r="E549">
        <f t="shared" si="51"/>
        <v>5.79</v>
      </c>
      <c r="F549">
        <f t="shared" si="52"/>
        <v>40</v>
      </c>
      <c r="G549">
        <f t="shared" si="53"/>
        <v>0.44743930485829597</v>
      </c>
      <c r="H549">
        <f t="shared" si="54"/>
        <v>1.8307979999999989E-4</v>
      </c>
      <c r="I549" s="3">
        <v>0.70550000000000002</v>
      </c>
      <c r="J549" s="3">
        <v>8.6E-3</v>
      </c>
      <c r="K549">
        <f t="shared" si="55"/>
        <v>2.3699999999997393E-6</v>
      </c>
    </row>
    <row r="550" spans="1:11" x14ac:dyDescent="0.2">
      <c r="A550" s="5">
        <v>54.1</v>
      </c>
      <c r="B550" s="3">
        <f t="shared" si="48"/>
        <v>5.3299999999999903E-2</v>
      </c>
      <c r="C550" s="3">
        <f t="shared" si="49"/>
        <v>3.9000000000000007E-3</v>
      </c>
      <c r="D550">
        <f t="shared" si="50"/>
        <v>100</v>
      </c>
      <c r="E550">
        <f t="shared" si="51"/>
        <v>5.79</v>
      </c>
      <c r="F550">
        <f t="shared" si="52"/>
        <v>40</v>
      </c>
      <c r="G550">
        <f t="shared" si="53"/>
        <v>0.43625332223683866</v>
      </c>
      <c r="H550">
        <f t="shared" si="54"/>
        <v>1.8516419999999967E-4</v>
      </c>
      <c r="I550" s="3">
        <v>0.70609999999999995</v>
      </c>
      <c r="J550" s="3">
        <v>8.5000000000000006E-3</v>
      </c>
      <c r="K550">
        <f t="shared" si="55"/>
        <v>3.2400000000000935E-6</v>
      </c>
    </row>
    <row r="551" spans="1:11" x14ac:dyDescent="0.2">
      <c r="A551" s="5">
        <v>54.2</v>
      </c>
      <c r="B551" s="3">
        <f t="shared" ref="B551:B614" si="56">I551-$I$486</f>
        <v>5.4099999999999926E-2</v>
      </c>
      <c r="C551" s="3">
        <f t="shared" ref="C551:C614" si="57">J551-$J$486</f>
        <v>4.2000000000000006E-3</v>
      </c>
      <c r="D551">
        <f t="shared" si="50"/>
        <v>100</v>
      </c>
      <c r="E551">
        <f t="shared" si="51"/>
        <v>5.79</v>
      </c>
      <c r="F551">
        <f t="shared" si="52"/>
        <v>40</v>
      </c>
      <c r="G551">
        <f t="shared" si="53"/>
        <v>0.46981127010121088</v>
      </c>
      <c r="H551">
        <f t="shared" si="54"/>
        <v>1.8794339999999974E-4</v>
      </c>
      <c r="I551" s="3">
        <v>0.70689999999999997</v>
      </c>
      <c r="J551" s="3">
        <v>8.8000000000000005E-3</v>
      </c>
      <c r="K551">
        <f t="shared" si="55"/>
        <v>4.3000000000000037E-6</v>
      </c>
    </row>
    <row r="552" spans="1:11" x14ac:dyDescent="0.2">
      <c r="A552" s="5">
        <v>54.3</v>
      </c>
      <c r="B552" s="3">
        <f t="shared" si="56"/>
        <v>5.5099999999999927E-2</v>
      </c>
      <c r="C552" s="3">
        <f t="shared" si="57"/>
        <v>4.3999999999999994E-3</v>
      </c>
      <c r="D552">
        <f t="shared" si="50"/>
        <v>100</v>
      </c>
      <c r="E552">
        <f t="shared" si="51"/>
        <v>5.79</v>
      </c>
      <c r="F552">
        <f t="shared" si="52"/>
        <v>40</v>
      </c>
      <c r="G552">
        <f t="shared" si="53"/>
        <v>0.4921832353441255</v>
      </c>
      <c r="H552">
        <f t="shared" si="54"/>
        <v>1.9141739999999974E-4</v>
      </c>
      <c r="I552" s="3">
        <v>0.70789999999999997</v>
      </c>
      <c r="J552" s="3">
        <v>8.9999999999999993E-3</v>
      </c>
      <c r="K552">
        <f t="shared" si="55"/>
        <v>4.0050000000000531E-6</v>
      </c>
    </row>
    <row r="553" spans="1:11" x14ac:dyDescent="0.2">
      <c r="A553" s="5">
        <v>54.4</v>
      </c>
      <c r="B553" s="3">
        <f t="shared" si="56"/>
        <v>5.5999999999999939E-2</v>
      </c>
      <c r="C553" s="3">
        <f t="shared" si="57"/>
        <v>4.5000000000000005E-3</v>
      </c>
      <c r="D553">
        <f t="shared" si="50"/>
        <v>100</v>
      </c>
      <c r="E553">
        <f t="shared" si="51"/>
        <v>5.79</v>
      </c>
      <c r="F553">
        <f t="shared" si="52"/>
        <v>40</v>
      </c>
      <c r="G553">
        <f t="shared" si="53"/>
        <v>0.50336921796558298</v>
      </c>
      <c r="H553">
        <f t="shared" si="54"/>
        <v>1.9454399999999978E-4</v>
      </c>
      <c r="I553" s="3">
        <v>0.70879999999999999</v>
      </c>
      <c r="J553" s="3">
        <v>9.1000000000000004E-3</v>
      </c>
      <c r="K553">
        <f t="shared" si="55"/>
        <v>2.7000000000002024E-6</v>
      </c>
    </row>
    <row r="554" spans="1:11" x14ac:dyDescent="0.2">
      <c r="A554" s="5">
        <v>54.5</v>
      </c>
      <c r="B554" s="3">
        <f t="shared" si="56"/>
        <v>5.6599999999999984E-2</v>
      </c>
      <c r="C554" s="3">
        <f t="shared" si="57"/>
        <v>4.5000000000000005E-3</v>
      </c>
      <c r="D554">
        <f t="shared" si="50"/>
        <v>100</v>
      </c>
      <c r="E554">
        <f t="shared" si="51"/>
        <v>5.79</v>
      </c>
      <c r="F554">
        <f t="shared" si="52"/>
        <v>40</v>
      </c>
      <c r="G554">
        <f t="shared" si="53"/>
        <v>0.50336921796558298</v>
      </c>
      <c r="H554">
        <f t="shared" si="54"/>
        <v>1.9662839999999994E-4</v>
      </c>
      <c r="I554" s="3">
        <v>0.70940000000000003</v>
      </c>
      <c r="J554" s="3">
        <v>9.1000000000000004E-3</v>
      </c>
      <c r="K554">
        <f t="shared" si="55"/>
        <v>4.5000000000000043E-6</v>
      </c>
    </row>
    <row r="555" spans="1:11" x14ac:dyDescent="0.2">
      <c r="A555" s="5">
        <v>54.6</v>
      </c>
      <c r="B555" s="3">
        <f t="shared" si="56"/>
        <v>5.7599999999999985E-2</v>
      </c>
      <c r="C555" s="3">
        <f t="shared" si="57"/>
        <v>4.5000000000000005E-3</v>
      </c>
      <c r="D555">
        <f t="shared" si="50"/>
        <v>100</v>
      </c>
      <c r="E555">
        <f t="shared" si="51"/>
        <v>5.79</v>
      </c>
      <c r="F555">
        <f t="shared" si="52"/>
        <v>40</v>
      </c>
      <c r="G555">
        <f t="shared" si="53"/>
        <v>0.50336921796558298</v>
      </c>
      <c r="H555">
        <f t="shared" si="54"/>
        <v>2.0010239999999996E-4</v>
      </c>
      <c r="I555" s="3">
        <v>0.71040000000000003</v>
      </c>
      <c r="J555" s="3">
        <v>9.1000000000000004E-3</v>
      </c>
      <c r="K555">
        <f t="shared" si="55"/>
        <v>4.7500000000000045E-6</v>
      </c>
    </row>
    <row r="556" spans="1:11" x14ac:dyDescent="0.2">
      <c r="A556" s="5">
        <v>54.7</v>
      </c>
      <c r="B556" s="3">
        <f t="shared" si="56"/>
        <v>5.8599999999999985E-2</v>
      </c>
      <c r="C556" s="3">
        <f t="shared" si="57"/>
        <v>4.9999999999999992E-3</v>
      </c>
      <c r="D556">
        <f t="shared" si="50"/>
        <v>100</v>
      </c>
      <c r="E556">
        <f t="shared" si="51"/>
        <v>5.79</v>
      </c>
      <c r="F556">
        <f t="shared" si="52"/>
        <v>40</v>
      </c>
      <c r="G556">
        <f t="shared" si="53"/>
        <v>0.55929913107286988</v>
      </c>
      <c r="H556">
        <f t="shared" si="54"/>
        <v>2.0357639999999994E-4</v>
      </c>
      <c r="I556" s="3">
        <v>0.71140000000000003</v>
      </c>
      <c r="J556" s="3">
        <v>9.5999999999999992E-3</v>
      </c>
      <c r="K556">
        <f t="shared" si="55"/>
        <v>2.8799999999996827E-6</v>
      </c>
    </row>
    <row r="557" spans="1:11" x14ac:dyDescent="0.2">
      <c r="A557" s="5">
        <v>54.8</v>
      </c>
      <c r="B557" s="3">
        <f t="shared" si="56"/>
        <v>5.9199999999999919E-2</v>
      </c>
      <c r="C557" s="3">
        <f t="shared" si="57"/>
        <v>4.5999999999999999E-3</v>
      </c>
      <c r="D557">
        <f t="shared" si="50"/>
        <v>100</v>
      </c>
      <c r="E557">
        <f t="shared" si="51"/>
        <v>5.79</v>
      </c>
      <c r="F557">
        <f t="shared" si="52"/>
        <v>40</v>
      </c>
      <c r="G557">
        <f t="shared" si="53"/>
        <v>0.51455520058704041</v>
      </c>
      <c r="H557">
        <f t="shared" si="54"/>
        <v>2.0566079999999971E-4</v>
      </c>
      <c r="I557" s="3">
        <v>0.71199999999999997</v>
      </c>
      <c r="J557" s="3">
        <v>9.1999999999999998E-3</v>
      </c>
      <c r="K557">
        <f t="shared" si="55"/>
        <v>3.3250000000001613E-6</v>
      </c>
    </row>
    <row r="558" spans="1:11" x14ac:dyDescent="0.2">
      <c r="A558" s="5">
        <v>54.9</v>
      </c>
      <c r="B558" s="3">
        <f t="shared" si="56"/>
        <v>5.9899999999999953E-2</v>
      </c>
      <c r="C558" s="3">
        <f t="shared" si="57"/>
        <v>4.8999999999999998E-3</v>
      </c>
      <c r="D558">
        <f t="shared" si="50"/>
        <v>100</v>
      </c>
      <c r="E558">
        <f t="shared" si="51"/>
        <v>5.79</v>
      </c>
      <c r="F558">
        <f t="shared" si="52"/>
        <v>40</v>
      </c>
      <c r="G558">
        <f t="shared" si="53"/>
        <v>0.54811314845141257</v>
      </c>
      <c r="H558">
        <f t="shared" si="54"/>
        <v>2.0809259999999985E-4</v>
      </c>
      <c r="I558" s="3">
        <v>0.7127</v>
      </c>
      <c r="J558" s="3">
        <v>9.4999999999999998E-3</v>
      </c>
      <c r="K558">
        <f t="shared" si="55"/>
        <v>5.0000000000000046E-6</v>
      </c>
    </row>
    <row r="559" spans="1:11" x14ac:dyDescent="0.2">
      <c r="A559" s="5">
        <v>55</v>
      </c>
      <c r="B559" s="3">
        <f t="shared" si="56"/>
        <v>6.0899999999999954E-2</v>
      </c>
      <c r="C559" s="3">
        <f t="shared" si="57"/>
        <v>5.1000000000000004E-3</v>
      </c>
      <c r="D559">
        <f t="shared" si="50"/>
        <v>100</v>
      </c>
      <c r="E559">
        <f t="shared" si="51"/>
        <v>5.79</v>
      </c>
      <c r="F559">
        <f t="shared" si="52"/>
        <v>40</v>
      </c>
      <c r="G559">
        <f t="shared" si="53"/>
        <v>0.57048511369432742</v>
      </c>
      <c r="H559">
        <f t="shared" si="54"/>
        <v>2.1156659999999983E-4</v>
      </c>
      <c r="I559" s="3">
        <v>0.7137</v>
      </c>
      <c r="J559" s="3">
        <v>9.7000000000000003E-3</v>
      </c>
      <c r="K559">
        <f t="shared" si="55"/>
        <v>4.5900000000000611E-6</v>
      </c>
    </row>
    <row r="560" spans="1:11" x14ac:dyDescent="0.2">
      <c r="A560" s="5">
        <v>55.1</v>
      </c>
      <c r="B560" s="3">
        <f t="shared" si="56"/>
        <v>6.1799999999999966E-2</v>
      </c>
      <c r="C560" s="3">
        <f t="shared" si="57"/>
        <v>5.1000000000000004E-3</v>
      </c>
      <c r="D560">
        <f t="shared" si="50"/>
        <v>100</v>
      </c>
      <c r="E560">
        <f t="shared" si="51"/>
        <v>5.79</v>
      </c>
      <c r="F560">
        <f t="shared" si="52"/>
        <v>40</v>
      </c>
      <c r="G560">
        <f t="shared" si="53"/>
        <v>0.57048511369432742</v>
      </c>
      <c r="H560">
        <f t="shared" si="54"/>
        <v>2.1469319999999986E-4</v>
      </c>
      <c r="I560" s="3">
        <v>0.71460000000000001</v>
      </c>
      <c r="J560" s="3">
        <v>9.7000000000000003E-3</v>
      </c>
      <c r="K560">
        <f t="shared" si="55"/>
        <v>3.6050000000001747E-6</v>
      </c>
    </row>
    <row r="561" spans="1:11" x14ac:dyDescent="0.2">
      <c r="A561" s="5">
        <v>55.2</v>
      </c>
      <c r="B561" s="3">
        <f t="shared" si="56"/>
        <v>6.25E-2</v>
      </c>
      <c r="C561" s="3">
        <f t="shared" si="57"/>
        <v>5.1999999999999998E-3</v>
      </c>
      <c r="D561">
        <f t="shared" si="50"/>
        <v>100</v>
      </c>
      <c r="E561">
        <f t="shared" si="51"/>
        <v>5.79</v>
      </c>
      <c r="F561">
        <f t="shared" si="52"/>
        <v>40</v>
      </c>
      <c r="G561">
        <f t="shared" si="53"/>
        <v>0.58167109631578473</v>
      </c>
      <c r="H561">
        <f t="shared" si="54"/>
        <v>2.1712500000000001E-4</v>
      </c>
      <c r="I561" s="3">
        <v>0.71530000000000005</v>
      </c>
      <c r="J561" s="3">
        <v>9.7999999999999997E-3</v>
      </c>
      <c r="K561">
        <f t="shared" si="55"/>
        <v>4.7699999999994749E-6</v>
      </c>
    </row>
    <row r="562" spans="1:11" x14ac:dyDescent="0.2">
      <c r="A562" s="5">
        <v>55.3</v>
      </c>
      <c r="B562" s="3">
        <f t="shared" si="56"/>
        <v>6.3399999999999901E-2</v>
      </c>
      <c r="C562" s="3">
        <f t="shared" si="57"/>
        <v>5.4000000000000003E-3</v>
      </c>
      <c r="D562">
        <f t="shared" si="50"/>
        <v>100</v>
      </c>
      <c r="E562">
        <f t="shared" si="51"/>
        <v>5.79</v>
      </c>
      <c r="F562">
        <f t="shared" si="52"/>
        <v>40</v>
      </c>
      <c r="G562">
        <f t="shared" si="53"/>
        <v>0.60404306155869947</v>
      </c>
      <c r="H562">
        <f t="shared" si="54"/>
        <v>2.2025159999999967E-4</v>
      </c>
      <c r="I562" s="3">
        <v>0.71619999999999995</v>
      </c>
      <c r="J562" s="3">
        <v>0.01</v>
      </c>
      <c r="K562">
        <f t="shared" si="55"/>
        <v>5.5000000000000058E-6</v>
      </c>
    </row>
    <row r="563" spans="1:11" x14ac:dyDescent="0.2">
      <c r="A563" s="5">
        <v>55.4</v>
      </c>
      <c r="B563" s="3">
        <f t="shared" si="56"/>
        <v>6.4399999999999902E-2</v>
      </c>
      <c r="C563" s="3">
        <f t="shared" si="57"/>
        <v>5.6000000000000008E-3</v>
      </c>
      <c r="D563">
        <f t="shared" si="50"/>
        <v>100</v>
      </c>
      <c r="E563">
        <f t="shared" si="51"/>
        <v>5.79</v>
      </c>
      <c r="F563">
        <f t="shared" si="52"/>
        <v>40</v>
      </c>
      <c r="G563">
        <f t="shared" si="53"/>
        <v>0.62641502680161443</v>
      </c>
      <c r="H563">
        <f t="shared" si="54"/>
        <v>2.2372559999999969E-4</v>
      </c>
      <c r="I563" s="3">
        <v>0.71719999999999995</v>
      </c>
      <c r="J563" s="3">
        <v>1.0200000000000001E-2</v>
      </c>
      <c r="K563">
        <f t="shared" si="55"/>
        <v>3.8850000000001881E-6</v>
      </c>
    </row>
    <row r="564" spans="1:11" x14ac:dyDescent="0.2">
      <c r="A564" s="5">
        <v>55.5</v>
      </c>
      <c r="B564" s="3">
        <f t="shared" si="56"/>
        <v>6.5099999999999936E-2</v>
      </c>
      <c r="C564" s="3">
        <f t="shared" si="57"/>
        <v>5.4999999999999997E-3</v>
      </c>
      <c r="D564">
        <f t="shared" si="50"/>
        <v>100</v>
      </c>
      <c r="E564">
        <f t="shared" si="51"/>
        <v>5.79</v>
      </c>
      <c r="F564">
        <f t="shared" si="52"/>
        <v>40</v>
      </c>
      <c r="G564">
        <f t="shared" si="53"/>
        <v>0.61522904418015711</v>
      </c>
      <c r="H564">
        <f t="shared" si="54"/>
        <v>2.2615739999999978E-4</v>
      </c>
      <c r="I564" s="3">
        <v>0.71789999999999998</v>
      </c>
      <c r="J564" s="3">
        <v>1.01E-2</v>
      </c>
      <c r="K564">
        <f t="shared" si="55"/>
        <v>3.8850000000001881E-6</v>
      </c>
    </row>
    <row r="565" spans="1:11" x14ac:dyDescent="0.2">
      <c r="A565" s="5">
        <v>55.6</v>
      </c>
      <c r="B565" s="3">
        <f t="shared" si="56"/>
        <v>6.579999999999997E-2</v>
      </c>
      <c r="C565" s="3">
        <f t="shared" si="57"/>
        <v>5.6000000000000008E-3</v>
      </c>
      <c r="D565">
        <f t="shared" si="50"/>
        <v>100</v>
      </c>
      <c r="E565">
        <f t="shared" si="51"/>
        <v>5.79</v>
      </c>
      <c r="F565">
        <f t="shared" si="52"/>
        <v>40</v>
      </c>
      <c r="G565">
        <f t="shared" si="53"/>
        <v>0.62641502680161443</v>
      </c>
      <c r="H565">
        <f t="shared" si="54"/>
        <v>2.2858919999999992E-4</v>
      </c>
      <c r="I565" s="3">
        <v>0.71860000000000002</v>
      </c>
      <c r="J565" s="3">
        <v>1.0200000000000001E-2</v>
      </c>
      <c r="K565">
        <f t="shared" si="55"/>
        <v>5.7500000000000059E-6</v>
      </c>
    </row>
    <row r="566" spans="1:11" x14ac:dyDescent="0.2">
      <c r="A566" s="5">
        <v>55.7</v>
      </c>
      <c r="B566" s="3">
        <f t="shared" si="56"/>
        <v>6.6799999999999971E-2</v>
      </c>
      <c r="C566" s="3">
        <f t="shared" si="57"/>
        <v>5.9000000000000007E-3</v>
      </c>
      <c r="D566">
        <f t="shared" si="50"/>
        <v>100</v>
      </c>
      <c r="E566">
        <f t="shared" si="51"/>
        <v>5.79</v>
      </c>
      <c r="F566">
        <f t="shared" si="52"/>
        <v>40</v>
      </c>
      <c r="G566">
        <f t="shared" si="53"/>
        <v>0.65997297466598659</v>
      </c>
      <c r="H566">
        <f t="shared" si="54"/>
        <v>2.320631999999999E-4</v>
      </c>
      <c r="I566" s="3">
        <v>0.71960000000000002</v>
      </c>
      <c r="J566" s="3">
        <v>1.0500000000000001E-2</v>
      </c>
      <c r="K566">
        <f t="shared" si="55"/>
        <v>4.7200000000001361E-6</v>
      </c>
    </row>
    <row r="567" spans="1:11" x14ac:dyDescent="0.2">
      <c r="A567" s="5">
        <v>55.8</v>
      </c>
      <c r="B567" s="3">
        <f t="shared" si="56"/>
        <v>6.7599999999999993E-2</v>
      </c>
      <c r="C567" s="3">
        <f t="shared" si="57"/>
        <v>5.9000000000000007E-3</v>
      </c>
      <c r="D567">
        <f t="shared" si="50"/>
        <v>100</v>
      </c>
      <c r="E567">
        <f t="shared" si="51"/>
        <v>5.79</v>
      </c>
      <c r="F567">
        <f t="shared" si="52"/>
        <v>40</v>
      </c>
      <c r="G567">
        <f t="shared" si="53"/>
        <v>0.65997297466598659</v>
      </c>
      <c r="H567">
        <f t="shared" si="54"/>
        <v>2.3484239999999997E-4</v>
      </c>
      <c r="I567" s="3">
        <v>0.72040000000000004</v>
      </c>
      <c r="J567" s="3">
        <v>1.0500000000000001E-2</v>
      </c>
      <c r="K567">
        <f t="shared" si="55"/>
        <v>4.2349999999995342E-6</v>
      </c>
    </row>
    <row r="568" spans="1:11" x14ac:dyDescent="0.2">
      <c r="A568" s="5">
        <v>55.9</v>
      </c>
      <c r="B568" s="3">
        <f t="shared" si="56"/>
        <v>6.8299999999999916E-2</v>
      </c>
      <c r="C568" s="3">
        <f t="shared" si="57"/>
        <v>6.2000000000000006E-3</v>
      </c>
      <c r="D568">
        <f t="shared" si="50"/>
        <v>100</v>
      </c>
      <c r="E568">
        <f t="shared" si="51"/>
        <v>5.79</v>
      </c>
      <c r="F568">
        <f t="shared" si="52"/>
        <v>40</v>
      </c>
      <c r="G568">
        <f t="shared" si="53"/>
        <v>0.69353092253035875</v>
      </c>
      <c r="H568">
        <f t="shared" si="54"/>
        <v>2.3727419999999971E-4</v>
      </c>
      <c r="I568" s="3">
        <v>0.72109999999999996</v>
      </c>
      <c r="J568" s="3">
        <v>1.0800000000000001E-2</v>
      </c>
      <c r="K568">
        <f t="shared" si="55"/>
        <v>4.9600000000001422E-6</v>
      </c>
    </row>
    <row r="569" spans="1:11" x14ac:dyDescent="0.2">
      <c r="A569" s="5">
        <v>56</v>
      </c>
      <c r="B569" s="3">
        <f t="shared" si="56"/>
        <v>6.9099999999999939E-2</v>
      </c>
      <c r="C569" s="3">
        <f t="shared" si="57"/>
        <v>6.2000000000000006E-3</v>
      </c>
      <c r="D569">
        <f t="shared" si="50"/>
        <v>100</v>
      </c>
      <c r="E569">
        <f t="shared" si="51"/>
        <v>5.79</v>
      </c>
      <c r="F569">
        <f t="shared" si="52"/>
        <v>40</v>
      </c>
      <c r="G569">
        <f t="shared" si="53"/>
        <v>0.69353092253035875</v>
      </c>
      <c r="H569">
        <f t="shared" si="54"/>
        <v>2.4005339999999978E-4</v>
      </c>
      <c r="I569" s="3">
        <v>0.72189999999999999</v>
      </c>
      <c r="J569" s="3">
        <v>1.0800000000000001E-2</v>
      </c>
      <c r="K569">
        <f t="shared" si="55"/>
        <v>6.2000000000000059E-6</v>
      </c>
    </row>
    <row r="570" spans="1:11" x14ac:dyDescent="0.2">
      <c r="A570" s="5">
        <v>56.1</v>
      </c>
      <c r="B570" s="3">
        <f t="shared" si="56"/>
        <v>7.009999999999994E-2</v>
      </c>
      <c r="C570" s="3">
        <f t="shared" si="57"/>
        <v>6.2000000000000006E-3</v>
      </c>
      <c r="D570">
        <f t="shared" si="50"/>
        <v>100</v>
      </c>
      <c r="E570">
        <f t="shared" si="51"/>
        <v>5.79</v>
      </c>
      <c r="F570">
        <f t="shared" si="52"/>
        <v>40</v>
      </c>
      <c r="G570">
        <f t="shared" si="53"/>
        <v>0.69353092253035875</v>
      </c>
      <c r="H570">
        <f t="shared" si="54"/>
        <v>2.4352739999999979E-4</v>
      </c>
      <c r="I570" s="3">
        <v>0.72289999999999999</v>
      </c>
      <c r="J570" s="3">
        <v>1.0800000000000001E-2</v>
      </c>
      <c r="K570">
        <f t="shared" si="55"/>
        <v>5.0000000000001436E-6</v>
      </c>
    </row>
    <row r="571" spans="1:11" x14ac:dyDescent="0.2">
      <c r="A571" s="5">
        <v>56.2</v>
      </c>
      <c r="B571" s="3">
        <f t="shared" si="56"/>
        <v>7.0899999999999963E-2</v>
      </c>
      <c r="C571" s="3">
        <f t="shared" si="57"/>
        <v>6.3E-3</v>
      </c>
      <c r="D571">
        <f t="shared" si="50"/>
        <v>100</v>
      </c>
      <c r="E571">
        <f t="shared" si="51"/>
        <v>5.79</v>
      </c>
      <c r="F571">
        <f t="shared" si="52"/>
        <v>40</v>
      </c>
      <c r="G571">
        <f t="shared" si="53"/>
        <v>0.70471690515181629</v>
      </c>
      <c r="H571">
        <f t="shared" si="54"/>
        <v>2.4630659999999989E-4</v>
      </c>
      <c r="I571" s="3">
        <v>0.72370000000000001</v>
      </c>
      <c r="J571" s="3">
        <v>1.09E-2</v>
      </c>
      <c r="K571">
        <f t="shared" si="55"/>
        <v>4.4800000000002171E-6</v>
      </c>
    </row>
    <row r="572" spans="1:11" x14ac:dyDescent="0.2">
      <c r="A572" s="5">
        <v>56.3</v>
      </c>
      <c r="B572" s="3">
        <f t="shared" si="56"/>
        <v>7.1599999999999997E-2</v>
      </c>
      <c r="C572" s="3">
        <f t="shared" si="57"/>
        <v>6.5000000000000006E-3</v>
      </c>
      <c r="D572">
        <f t="shared" si="50"/>
        <v>100</v>
      </c>
      <c r="E572">
        <f t="shared" si="51"/>
        <v>5.79</v>
      </c>
      <c r="F572">
        <f t="shared" si="52"/>
        <v>40</v>
      </c>
      <c r="G572">
        <f t="shared" si="53"/>
        <v>0.72708887039473113</v>
      </c>
      <c r="H572">
        <f t="shared" si="54"/>
        <v>2.487384E-4</v>
      </c>
      <c r="I572" s="3">
        <v>0.72440000000000004</v>
      </c>
      <c r="J572" s="3">
        <v>1.11E-2</v>
      </c>
      <c r="K572">
        <f t="shared" si="55"/>
        <v>5.8499999999993561E-6</v>
      </c>
    </row>
    <row r="573" spans="1:11" x14ac:dyDescent="0.2">
      <c r="A573" s="5">
        <v>56.4</v>
      </c>
      <c r="B573" s="3">
        <f t="shared" si="56"/>
        <v>7.2499999999999898E-2</v>
      </c>
      <c r="C573" s="3">
        <f t="shared" si="57"/>
        <v>6.5000000000000006E-3</v>
      </c>
      <c r="D573">
        <f t="shared" si="50"/>
        <v>100</v>
      </c>
      <c r="E573">
        <f t="shared" si="51"/>
        <v>5.79</v>
      </c>
      <c r="F573">
        <f t="shared" si="52"/>
        <v>40</v>
      </c>
      <c r="G573">
        <f t="shared" si="53"/>
        <v>0.72708887039473113</v>
      </c>
      <c r="H573">
        <f t="shared" si="54"/>
        <v>2.5186499999999966E-4</v>
      </c>
      <c r="I573" s="3">
        <v>0.72529999999999994</v>
      </c>
      <c r="J573" s="3">
        <v>1.11E-2</v>
      </c>
      <c r="K573">
        <f t="shared" si="55"/>
        <v>6.7000000000000062E-6</v>
      </c>
    </row>
    <row r="574" spans="1:11" x14ac:dyDescent="0.2">
      <c r="A574" s="5">
        <v>56.5</v>
      </c>
      <c r="B574" s="3">
        <f t="shared" si="56"/>
        <v>7.3499999999999899E-2</v>
      </c>
      <c r="C574" s="3">
        <f t="shared" si="57"/>
        <v>6.8999999999999999E-3</v>
      </c>
      <c r="D574">
        <f t="shared" si="50"/>
        <v>100</v>
      </c>
      <c r="E574">
        <f t="shared" si="51"/>
        <v>5.79</v>
      </c>
      <c r="F574">
        <f t="shared" si="52"/>
        <v>40</v>
      </c>
      <c r="G574">
        <f t="shared" si="53"/>
        <v>0.77183280088056061</v>
      </c>
      <c r="H574">
        <f t="shared" si="54"/>
        <v>2.5533899999999966E-4</v>
      </c>
      <c r="I574" s="3">
        <v>0.72629999999999995</v>
      </c>
      <c r="J574" s="3">
        <v>1.15E-2</v>
      </c>
      <c r="K574">
        <f t="shared" si="55"/>
        <v>4.7950000000002328E-6</v>
      </c>
    </row>
    <row r="575" spans="1:11" x14ac:dyDescent="0.2">
      <c r="A575" s="5">
        <v>56.6</v>
      </c>
      <c r="B575" s="3">
        <f t="shared" si="56"/>
        <v>7.4199999999999933E-2</v>
      </c>
      <c r="C575" s="3">
        <f t="shared" si="57"/>
        <v>6.8000000000000005E-3</v>
      </c>
      <c r="D575">
        <f t="shared" si="50"/>
        <v>100</v>
      </c>
      <c r="E575">
        <f t="shared" si="51"/>
        <v>5.79</v>
      </c>
      <c r="F575">
        <f t="shared" si="52"/>
        <v>40</v>
      </c>
      <c r="G575">
        <f t="shared" si="53"/>
        <v>0.76064681825910319</v>
      </c>
      <c r="H575">
        <f t="shared" si="54"/>
        <v>2.5777079999999978E-4</v>
      </c>
      <c r="I575" s="3">
        <v>0.72699999999999998</v>
      </c>
      <c r="J575" s="3">
        <v>1.14E-2</v>
      </c>
      <c r="K575">
        <f t="shared" si="55"/>
        <v>5.4800000000001567E-6</v>
      </c>
    </row>
    <row r="576" spans="1:11" x14ac:dyDescent="0.2">
      <c r="A576" s="5">
        <v>56.7</v>
      </c>
      <c r="B576" s="3">
        <f t="shared" si="56"/>
        <v>7.4999999999999956E-2</v>
      </c>
      <c r="C576" s="3">
        <f t="shared" si="57"/>
        <v>6.8999999999999999E-3</v>
      </c>
      <c r="D576">
        <f t="shared" si="50"/>
        <v>100</v>
      </c>
      <c r="E576">
        <f t="shared" si="51"/>
        <v>5.79</v>
      </c>
      <c r="F576">
        <f t="shared" si="52"/>
        <v>40</v>
      </c>
      <c r="G576">
        <f t="shared" si="53"/>
        <v>0.77183280088056061</v>
      </c>
      <c r="H576">
        <f t="shared" si="54"/>
        <v>2.6054999999999986E-4</v>
      </c>
      <c r="I576" s="3">
        <v>0.7278</v>
      </c>
      <c r="J576" s="3">
        <v>1.15E-2</v>
      </c>
      <c r="K576">
        <f t="shared" si="55"/>
        <v>7.0000000000000067E-6</v>
      </c>
    </row>
    <row r="577" spans="1:11" x14ac:dyDescent="0.2">
      <c r="A577" s="5">
        <v>56.8</v>
      </c>
      <c r="B577" s="3">
        <f t="shared" si="56"/>
        <v>7.5999999999999956E-2</v>
      </c>
      <c r="C577" s="3">
        <f t="shared" si="57"/>
        <v>7.1000000000000004E-3</v>
      </c>
      <c r="D577">
        <f t="shared" si="50"/>
        <v>100</v>
      </c>
      <c r="E577">
        <f t="shared" si="51"/>
        <v>5.79</v>
      </c>
      <c r="F577">
        <f t="shared" si="52"/>
        <v>40</v>
      </c>
      <c r="G577">
        <f t="shared" si="53"/>
        <v>0.79420476612347535</v>
      </c>
      <c r="H577">
        <f t="shared" si="54"/>
        <v>2.6402399999999986E-4</v>
      </c>
      <c r="I577" s="3">
        <v>0.7288</v>
      </c>
      <c r="J577" s="3">
        <v>1.17E-2</v>
      </c>
      <c r="K577">
        <f t="shared" si="55"/>
        <v>5.6400000000001611E-6</v>
      </c>
    </row>
    <row r="578" spans="1:11" x14ac:dyDescent="0.2">
      <c r="A578" s="5">
        <v>56.9</v>
      </c>
      <c r="B578" s="3">
        <f t="shared" si="56"/>
        <v>7.6799999999999979E-2</v>
      </c>
      <c r="C578" s="3">
        <f t="shared" si="57"/>
        <v>6.9999999999999993E-3</v>
      </c>
      <c r="D578">
        <f t="shared" si="50"/>
        <v>100</v>
      </c>
      <c r="E578">
        <f t="shared" si="51"/>
        <v>5.79</v>
      </c>
      <c r="F578">
        <f t="shared" si="52"/>
        <v>40</v>
      </c>
      <c r="G578">
        <f t="shared" si="53"/>
        <v>0.78301878350201781</v>
      </c>
      <c r="H578">
        <f t="shared" si="54"/>
        <v>2.6680319999999993E-4</v>
      </c>
      <c r="I578" s="3">
        <v>0.72960000000000003</v>
      </c>
      <c r="J578" s="3">
        <v>1.1599999999999999E-2</v>
      </c>
      <c r="K578">
        <f t="shared" si="55"/>
        <v>4.9349999999994564E-6</v>
      </c>
    </row>
    <row r="579" spans="1:11" x14ac:dyDescent="0.2">
      <c r="A579" s="5">
        <v>57</v>
      </c>
      <c r="B579" s="3">
        <f t="shared" si="56"/>
        <v>7.7499999999999902E-2</v>
      </c>
      <c r="C579" s="3">
        <f t="shared" si="57"/>
        <v>7.1000000000000004E-3</v>
      </c>
      <c r="D579">
        <f t="shared" si="50"/>
        <v>100</v>
      </c>
      <c r="E579">
        <f t="shared" si="51"/>
        <v>5.79</v>
      </c>
      <c r="F579">
        <f t="shared" si="52"/>
        <v>40</v>
      </c>
      <c r="G579">
        <f t="shared" si="53"/>
        <v>0.79420476612347535</v>
      </c>
      <c r="H579">
        <f t="shared" si="54"/>
        <v>2.6923499999999967E-4</v>
      </c>
      <c r="I579" s="3">
        <v>0.73029999999999995</v>
      </c>
      <c r="J579" s="3">
        <v>1.17E-2</v>
      </c>
      <c r="K579">
        <f t="shared" si="55"/>
        <v>5.9200000000001695E-6</v>
      </c>
    </row>
    <row r="580" spans="1:11" s="8" customFormat="1" x14ac:dyDescent="0.2">
      <c r="A580" s="5">
        <v>57.1</v>
      </c>
      <c r="B580" s="3">
        <f t="shared" si="56"/>
        <v>7.8299999999999925E-2</v>
      </c>
      <c r="C580" s="3">
        <f t="shared" si="57"/>
        <v>7.7000000000000002E-3</v>
      </c>
      <c r="D580" s="8">
        <f t="shared" si="50"/>
        <v>100</v>
      </c>
      <c r="E580" s="8">
        <f t="shared" si="51"/>
        <v>5.79</v>
      </c>
      <c r="F580" s="8">
        <f t="shared" si="52"/>
        <v>40</v>
      </c>
      <c r="G580" s="8">
        <f t="shared" si="53"/>
        <v>0.86132066185221978</v>
      </c>
      <c r="H580" s="8">
        <f t="shared" si="54"/>
        <v>2.7201419999999974E-4</v>
      </c>
      <c r="I580" s="3">
        <v>0.73109999999999997</v>
      </c>
      <c r="J580" s="3">
        <v>1.23E-2</v>
      </c>
      <c r="K580">
        <f t="shared" si="55"/>
        <v>7.5500000000000073E-6</v>
      </c>
    </row>
    <row r="581" spans="1:11" x14ac:dyDescent="0.2">
      <c r="A581" s="5">
        <v>57.2</v>
      </c>
      <c r="B581" s="3">
        <f t="shared" si="56"/>
        <v>7.9299999999999926E-2</v>
      </c>
      <c r="C581" s="3">
        <f t="shared" si="57"/>
        <v>7.4000000000000003E-3</v>
      </c>
      <c r="D581">
        <f t="shared" si="50"/>
        <v>100</v>
      </c>
      <c r="E581">
        <f t="shared" si="51"/>
        <v>5.79</v>
      </c>
      <c r="F581">
        <f t="shared" si="52"/>
        <v>40</v>
      </c>
      <c r="G581">
        <f t="shared" si="53"/>
        <v>0.82776271398784762</v>
      </c>
      <c r="H581">
        <f t="shared" si="54"/>
        <v>2.7548819999999975E-4</v>
      </c>
      <c r="I581" s="3">
        <v>0.73209999999999997</v>
      </c>
      <c r="J581" s="3">
        <v>1.2E-2</v>
      </c>
      <c r="K581">
        <f t="shared" si="55"/>
        <v>5.1800000000002511E-6</v>
      </c>
    </row>
    <row r="582" spans="1:11" x14ac:dyDescent="0.2">
      <c r="A582" s="5">
        <v>57.3</v>
      </c>
      <c r="B582" s="3">
        <f t="shared" si="56"/>
        <v>7.999999999999996E-2</v>
      </c>
      <c r="C582" s="3">
        <f t="shared" si="57"/>
        <v>7.4000000000000003E-3</v>
      </c>
      <c r="D582">
        <f t="shared" si="50"/>
        <v>100</v>
      </c>
      <c r="E582">
        <f t="shared" si="51"/>
        <v>5.79</v>
      </c>
      <c r="F582">
        <f t="shared" si="52"/>
        <v>40</v>
      </c>
      <c r="G582">
        <f t="shared" si="53"/>
        <v>0.82776271398784762</v>
      </c>
      <c r="H582">
        <f t="shared" si="54"/>
        <v>2.7791999999999986E-4</v>
      </c>
      <c r="I582" s="3">
        <v>0.73280000000000001</v>
      </c>
      <c r="J582" s="3">
        <v>1.2E-2</v>
      </c>
      <c r="K582">
        <f t="shared" si="55"/>
        <v>5.285000000000256E-6</v>
      </c>
    </row>
    <row r="583" spans="1:11" x14ac:dyDescent="0.2">
      <c r="A583" s="5">
        <v>57.4</v>
      </c>
      <c r="B583" s="3">
        <f t="shared" si="56"/>
        <v>8.0699999999999994E-2</v>
      </c>
      <c r="C583" s="3">
        <f t="shared" si="57"/>
        <v>7.7000000000000002E-3</v>
      </c>
      <c r="D583">
        <f t="shared" si="50"/>
        <v>100</v>
      </c>
      <c r="E583">
        <f t="shared" si="51"/>
        <v>5.79</v>
      </c>
      <c r="F583">
        <f t="shared" si="52"/>
        <v>40</v>
      </c>
      <c r="G583">
        <f t="shared" si="53"/>
        <v>0.86132066185221978</v>
      </c>
      <c r="H583">
        <f t="shared" si="54"/>
        <v>2.8035179999999997E-4</v>
      </c>
      <c r="I583" s="3">
        <v>0.73350000000000004</v>
      </c>
      <c r="J583" s="3">
        <v>1.23E-2</v>
      </c>
      <c r="K583">
        <f t="shared" si="55"/>
        <v>8.5799999999999212E-6</v>
      </c>
    </row>
    <row r="584" spans="1:11" x14ac:dyDescent="0.2">
      <c r="A584" s="5">
        <v>57.5</v>
      </c>
      <c r="B584" s="3">
        <f t="shared" si="56"/>
        <v>8.1799999999999984E-2</v>
      </c>
      <c r="C584" s="3">
        <f t="shared" si="57"/>
        <v>7.9000000000000008E-3</v>
      </c>
      <c r="D584">
        <f t="shared" si="50"/>
        <v>100</v>
      </c>
      <c r="E584">
        <f t="shared" si="51"/>
        <v>5.79</v>
      </c>
      <c r="F584">
        <f t="shared" si="52"/>
        <v>40</v>
      </c>
      <c r="G584">
        <f t="shared" si="53"/>
        <v>0.88369262709513463</v>
      </c>
      <c r="H584">
        <f t="shared" si="54"/>
        <v>2.8417319999999994E-4</v>
      </c>
      <c r="I584" s="3">
        <v>0.73460000000000003</v>
      </c>
      <c r="J584" s="3">
        <v>1.2500000000000001E-2</v>
      </c>
      <c r="K584">
        <f t="shared" si="55"/>
        <v>6.4400000000001857E-6</v>
      </c>
    </row>
    <row r="585" spans="1:11" x14ac:dyDescent="0.2">
      <c r="A585" s="5">
        <v>57.6</v>
      </c>
      <c r="B585" s="3">
        <f t="shared" si="56"/>
        <v>8.2600000000000007E-2</v>
      </c>
      <c r="C585" s="3">
        <f t="shared" si="57"/>
        <v>8.2000000000000007E-3</v>
      </c>
      <c r="D585">
        <f t="shared" si="50"/>
        <v>100</v>
      </c>
      <c r="E585">
        <f t="shared" si="51"/>
        <v>5.79</v>
      </c>
      <c r="F585">
        <f t="shared" si="52"/>
        <v>40</v>
      </c>
      <c r="G585">
        <f t="shared" si="53"/>
        <v>0.9172505749595069</v>
      </c>
      <c r="H585">
        <f t="shared" si="54"/>
        <v>2.8695240000000001E-4</v>
      </c>
      <c r="I585" s="3">
        <v>0.73540000000000005</v>
      </c>
      <c r="J585" s="3">
        <v>1.2800000000000001E-2</v>
      </c>
      <c r="K585">
        <f t="shared" si="55"/>
        <v>5.7049999999993728E-6</v>
      </c>
    </row>
    <row r="586" spans="1:11" x14ac:dyDescent="0.2">
      <c r="A586" s="5">
        <v>57.7</v>
      </c>
      <c r="B586" s="3">
        <f t="shared" si="56"/>
        <v>8.329999999999993E-2</v>
      </c>
      <c r="C586" s="3">
        <f t="shared" si="57"/>
        <v>8.0999999999999996E-3</v>
      </c>
      <c r="D586">
        <f t="shared" ref="D586:D649" si="58">$E$4</f>
        <v>100</v>
      </c>
      <c r="E586">
        <f t="shared" ref="E586:E649" si="59">$F$4</f>
        <v>5.79</v>
      </c>
      <c r="F586">
        <f t="shared" ref="F586:F649" si="60">$G$4</f>
        <v>40</v>
      </c>
      <c r="G586">
        <f t="shared" ref="G586:G649" si="61">3*C586*D586*1000/(2*F586*E586^2)</f>
        <v>0.90606459233804926</v>
      </c>
      <c r="H586">
        <f t="shared" ref="H586:H649" si="62">6*B586*E586/(D586^2)</f>
        <v>2.8938419999999975E-4</v>
      </c>
      <c r="I586" s="3">
        <v>0.73609999999999998</v>
      </c>
      <c r="J586" s="3">
        <v>1.2699999999999999E-2</v>
      </c>
      <c r="K586">
        <f t="shared" ref="K586:K649" si="63">(C587+C586)/2*(B587-B586)</f>
        <v>6.5600000000001871E-6</v>
      </c>
    </row>
    <row r="587" spans="1:11" x14ac:dyDescent="0.2">
      <c r="A587" s="5">
        <v>57.8</v>
      </c>
      <c r="B587" s="3">
        <f t="shared" si="56"/>
        <v>8.4099999999999953E-2</v>
      </c>
      <c r="C587" s="3">
        <f t="shared" si="57"/>
        <v>8.3000000000000001E-3</v>
      </c>
      <c r="D587">
        <f t="shared" si="58"/>
        <v>100</v>
      </c>
      <c r="E587">
        <f t="shared" si="59"/>
        <v>5.79</v>
      </c>
      <c r="F587">
        <f t="shared" si="60"/>
        <v>40</v>
      </c>
      <c r="G587">
        <f t="shared" si="61"/>
        <v>0.92843655758096399</v>
      </c>
      <c r="H587">
        <f t="shared" si="62"/>
        <v>2.9216339999999983E-4</v>
      </c>
      <c r="I587" s="3">
        <v>0.7369</v>
      </c>
      <c r="J587" s="3">
        <v>1.29E-2</v>
      </c>
      <c r="K587">
        <f t="shared" si="63"/>
        <v>8.2500000000000074E-6</v>
      </c>
    </row>
    <row r="588" spans="1:11" x14ac:dyDescent="0.2">
      <c r="A588" s="5">
        <v>57.9</v>
      </c>
      <c r="B588" s="3">
        <f t="shared" si="56"/>
        <v>8.5099999999999953E-2</v>
      </c>
      <c r="C588" s="3">
        <f t="shared" si="57"/>
        <v>8.2000000000000007E-3</v>
      </c>
      <c r="D588">
        <f t="shared" si="58"/>
        <v>100</v>
      </c>
      <c r="E588">
        <f t="shared" si="59"/>
        <v>5.79</v>
      </c>
      <c r="F588">
        <f t="shared" si="60"/>
        <v>40</v>
      </c>
      <c r="G588">
        <f t="shared" si="61"/>
        <v>0.9172505749595069</v>
      </c>
      <c r="H588">
        <f t="shared" si="62"/>
        <v>2.9563739999999983E-4</v>
      </c>
      <c r="I588" s="3">
        <v>0.7379</v>
      </c>
      <c r="J588" s="3">
        <v>1.2800000000000001E-2</v>
      </c>
      <c r="K588">
        <f t="shared" si="63"/>
        <v>7.4700000000000987E-6</v>
      </c>
    </row>
    <row r="589" spans="1:11" x14ac:dyDescent="0.2">
      <c r="A589" s="5">
        <v>58</v>
      </c>
      <c r="B589" s="3">
        <f t="shared" si="56"/>
        <v>8.5999999999999965E-2</v>
      </c>
      <c r="C589" s="3">
        <f t="shared" si="57"/>
        <v>8.3999999999999995E-3</v>
      </c>
      <c r="D589">
        <f t="shared" si="58"/>
        <v>100</v>
      </c>
      <c r="E589">
        <f t="shared" si="59"/>
        <v>5.79</v>
      </c>
      <c r="F589">
        <f t="shared" si="60"/>
        <v>40</v>
      </c>
      <c r="G589">
        <f t="shared" si="61"/>
        <v>0.93962254020242153</v>
      </c>
      <c r="H589">
        <f t="shared" si="62"/>
        <v>2.9876399999999992E-4</v>
      </c>
      <c r="I589" s="3">
        <v>0.73880000000000001</v>
      </c>
      <c r="J589" s="3">
        <v>1.2999999999999999E-2</v>
      </c>
      <c r="K589">
        <f t="shared" si="63"/>
        <v>5.9150000000002864E-6</v>
      </c>
    </row>
    <row r="590" spans="1:11" x14ac:dyDescent="0.2">
      <c r="A590" s="5">
        <v>58.1</v>
      </c>
      <c r="B590" s="3">
        <f t="shared" si="56"/>
        <v>8.6699999999999999E-2</v>
      </c>
      <c r="C590" s="3">
        <f t="shared" si="57"/>
        <v>8.5000000000000006E-3</v>
      </c>
      <c r="D590">
        <f t="shared" si="58"/>
        <v>100</v>
      </c>
      <c r="E590">
        <f t="shared" si="59"/>
        <v>5.79</v>
      </c>
      <c r="F590">
        <f t="shared" si="60"/>
        <v>40</v>
      </c>
      <c r="G590">
        <f t="shared" si="61"/>
        <v>0.95080852282387918</v>
      </c>
      <c r="H590">
        <f t="shared" si="62"/>
        <v>3.0119579999999998E-4</v>
      </c>
      <c r="I590" s="3">
        <v>0.73950000000000005</v>
      </c>
      <c r="J590" s="3">
        <v>1.3100000000000001E-2</v>
      </c>
      <c r="K590">
        <f t="shared" si="63"/>
        <v>8.6000000000000074E-6</v>
      </c>
    </row>
    <row r="591" spans="1:11" x14ac:dyDescent="0.2">
      <c r="A591" s="5">
        <v>58.2</v>
      </c>
      <c r="B591" s="3">
        <f t="shared" si="56"/>
        <v>8.77E-2</v>
      </c>
      <c r="C591" s="3">
        <f t="shared" si="57"/>
        <v>8.6999999999999994E-3</v>
      </c>
      <c r="D591">
        <f t="shared" si="58"/>
        <v>100</v>
      </c>
      <c r="E591">
        <f t="shared" si="59"/>
        <v>5.79</v>
      </c>
      <c r="F591">
        <f t="shared" si="60"/>
        <v>40</v>
      </c>
      <c r="G591">
        <f t="shared" si="61"/>
        <v>0.9731804880667938</v>
      </c>
      <c r="H591">
        <f t="shared" si="62"/>
        <v>3.0466980000000004E-4</v>
      </c>
      <c r="I591" s="3">
        <v>0.74050000000000005</v>
      </c>
      <c r="J591" s="3">
        <v>1.3299999999999999E-2</v>
      </c>
      <c r="K591">
        <f t="shared" si="63"/>
        <v>6.9999999999992299E-6</v>
      </c>
    </row>
    <row r="592" spans="1:11" x14ac:dyDescent="0.2">
      <c r="A592" s="5">
        <v>58.3</v>
      </c>
      <c r="B592" s="3">
        <f t="shared" si="56"/>
        <v>8.8499999999999912E-2</v>
      </c>
      <c r="C592" s="3">
        <f t="shared" si="57"/>
        <v>8.8000000000000005E-3</v>
      </c>
      <c r="D592">
        <f t="shared" si="58"/>
        <v>100</v>
      </c>
      <c r="E592">
        <f t="shared" si="59"/>
        <v>5.79</v>
      </c>
      <c r="F592">
        <f t="shared" si="60"/>
        <v>40</v>
      </c>
      <c r="G592">
        <f t="shared" si="61"/>
        <v>0.98436647068825123</v>
      </c>
      <c r="H592">
        <f t="shared" si="62"/>
        <v>3.0744899999999968E-4</v>
      </c>
      <c r="I592" s="3">
        <v>0.74129999999999996</v>
      </c>
      <c r="J592" s="3">
        <v>1.34E-2</v>
      </c>
      <c r="K592">
        <f t="shared" si="63"/>
        <v>5.4000000000004048E-6</v>
      </c>
    </row>
    <row r="593" spans="1:11" x14ac:dyDescent="0.2">
      <c r="A593" s="5">
        <v>58.4</v>
      </c>
      <c r="B593" s="3">
        <f t="shared" si="56"/>
        <v>8.9099999999999957E-2</v>
      </c>
      <c r="C593" s="3">
        <f t="shared" si="57"/>
        <v>9.1999999999999998E-3</v>
      </c>
      <c r="D593">
        <f t="shared" si="58"/>
        <v>100</v>
      </c>
      <c r="E593">
        <f t="shared" si="59"/>
        <v>5.79</v>
      </c>
      <c r="F593">
        <f t="shared" si="60"/>
        <v>40</v>
      </c>
      <c r="G593">
        <f t="shared" si="61"/>
        <v>1.0291104011740808</v>
      </c>
      <c r="H593">
        <f t="shared" si="62"/>
        <v>3.0953339999999983E-4</v>
      </c>
      <c r="I593" s="3">
        <v>0.7419</v>
      </c>
      <c r="J593" s="3">
        <v>1.38E-2</v>
      </c>
      <c r="K593">
        <f t="shared" si="63"/>
        <v>7.3200000000002094E-6</v>
      </c>
    </row>
    <row r="594" spans="1:11" x14ac:dyDescent="0.2">
      <c r="A594" s="5">
        <v>58.5</v>
      </c>
      <c r="B594" s="3">
        <f t="shared" si="56"/>
        <v>8.989999999999998E-2</v>
      </c>
      <c r="C594" s="3">
        <f t="shared" si="57"/>
        <v>9.1000000000000004E-3</v>
      </c>
      <c r="D594">
        <f t="shared" si="58"/>
        <v>100</v>
      </c>
      <c r="E594">
        <f t="shared" si="59"/>
        <v>5.79</v>
      </c>
      <c r="F594">
        <f t="shared" si="60"/>
        <v>40</v>
      </c>
      <c r="G594">
        <f t="shared" si="61"/>
        <v>1.0179244185526233</v>
      </c>
      <c r="H594">
        <f t="shared" si="62"/>
        <v>3.1231259999999991E-4</v>
      </c>
      <c r="I594" s="3">
        <v>0.74270000000000003</v>
      </c>
      <c r="J594" s="3">
        <v>1.37E-2</v>
      </c>
      <c r="K594">
        <f t="shared" si="63"/>
        <v>1.0064999999999908E-5</v>
      </c>
    </row>
    <row r="595" spans="1:11" x14ac:dyDescent="0.2">
      <c r="A595" s="5">
        <v>58.6</v>
      </c>
      <c r="B595" s="3">
        <f t="shared" si="56"/>
        <v>9.099999999999997E-2</v>
      </c>
      <c r="C595" s="3">
        <f t="shared" si="57"/>
        <v>9.1999999999999998E-3</v>
      </c>
      <c r="D595">
        <f t="shared" si="58"/>
        <v>100</v>
      </c>
      <c r="E595">
        <f t="shared" si="59"/>
        <v>5.79</v>
      </c>
      <c r="F595">
        <f t="shared" si="60"/>
        <v>40</v>
      </c>
      <c r="G595">
        <f t="shared" si="61"/>
        <v>1.0291104011740808</v>
      </c>
      <c r="H595">
        <f t="shared" si="62"/>
        <v>3.1613399999999992E-4</v>
      </c>
      <c r="I595" s="3">
        <v>0.74380000000000002</v>
      </c>
      <c r="J595" s="3">
        <v>1.38E-2</v>
      </c>
      <c r="K595">
        <f t="shared" si="63"/>
        <v>6.4750000000003132E-6</v>
      </c>
    </row>
    <row r="596" spans="1:11" x14ac:dyDescent="0.2">
      <c r="A596" s="5">
        <v>58.7</v>
      </c>
      <c r="B596" s="3">
        <f t="shared" si="56"/>
        <v>9.1700000000000004E-2</v>
      </c>
      <c r="C596" s="3">
        <f t="shared" si="57"/>
        <v>9.2999999999999992E-3</v>
      </c>
      <c r="D596">
        <f t="shared" si="58"/>
        <v>100</v>
      </c>
      <c r="E596">
        <f t="shared" si="59"/>
        <v>5.79</v>
      </c>
      <c r="F596">
        <f t="shared" si="60"/>
        <v>40</v>
      </c>
      <c r="G596">
        <f t="shared" si="61"/>
        <v>1.0402963837955379</v>
      </c>
      <c r="H596">
        <f t="shared" si="62"/>
        <v>3.1856579999999998E-4</v>
      </c>
      <c r="I596" s="3">
        <v>0.74450000000000005</v>
      </c>
      <c r="J596" s="3">
        <v>1.3899999999999999E-2</v>
      </c>
      <c r="K596">
        <f t="shared" si="63"/>
        <v>6.4749999999992866E-6</v>
      </c>
    </row>
    <row r="597" spans="1:11" x14ac:dyDescent="0.2">
      <c r="A597" s="5">
        <v>58.8</v>
      </c>
      <c r="B597" s="3">
        <f t="shared" si="56"/>
        <v>9.2399999999999927E-2</v>
      </c>
      <c r="C597" s="3">
        <f t="shared" si="57"/>
        <v>9.1999999999999998E-3</v>
      </c>
      <c r="D597">
        <f t="shared" si="58"/>
        <v>100</v>
      </c>
      <c r="E597">
        <f t="shared" si="59"/>
        <v>5.79</v>
      </c>
      <c r="F597">
        <f t="shared" si="60"/>
        <v>40</v>
      </c>
      <c r="G597">
        <f t="shared" si="61"/>
        <v>1.0291104011740808</v>
      </c>
      <c r="H597">
        <f t="shared" si="62"/>
        <v>3.2099759999999977E-4</v>
      </c>
      <c r="I597" s="3">
        <v>0.74519999999999997</v>
      </c>
      <c r="J597" s="3">
        <v>1.38E-2</v>
      </c>
      <c r="K597">
        <f t="shared" si="63"/>
        <v>9.3500000000000087E-6</v>
      </c>
    </row>
    <row r="598" spans="1:11" x14ac:dyDescent="0.2">
      <c r="A598" s="5">
        <v>58.9</v>
      </c>
      <c r="B598" s="3">
        <f t="shared" si="56"/>
        <v>9.3399999999999928E-2</v>
      </c>
      <c r="C598" s="3">
        <f t="shared" si="57"/>
        <v>9.4999999999999998E-3</v>
      </c>
      <c r="D598">
        <f t="shared" si="58"/>
        <v>100</v>
      </c>
      <c r="E598">
        <f t="shared" si="59"/>
        <v>5.79</v>
      </c>
      <c r="F598">
        <f t="shared" si="60"/>
        <v>40</v>
      </c>
      <c r="G598">
        <f t="shared" si="61"/>
        <v>1.0626683490384528</v>
      </c>
      <c r="H598">
        <f t="shared" si="62"/>
        <v>3.2447159999999978E-4</v>
      </c>
      <c r="I598" s="3">
        <v>0.74619999999999997</v>
      </c>
      <c r="J598" s="3">
        <v>1.41E-2</v>
      </c>
      <c r="K598">
        <f t="shared" si="63"/>
        <v>9.5500000000000085E-6</v>
      </c>
    </row>
    <row r="599" spans="1:11" x14ac:dyDescent="0.2">
      <c r="A599" s="5">
        <v>59</v>
      </c>
      <c r="B599" s="3">
        <f t="shared" si="56"/>
        <v>9.4399999999999928E-2</v>
      </c>
      <c r="C599" s="3">
        <f t="shared" si="57"/>
        <v>9.6000000000000009E-3</v>
      </c>
      <c r="D599">
        <f t="shared" si="58"/>
        <v>100</v>
      </c>
      <c r="E599">
        <f t="shared" si="59"/>
        <v>5.79</v>
      </c>
      <c r="F599">
        <f t="shared" si="60"/>
        <v>40</v>
      </c>
      <c r="G599">
        <f t="shared" si="61"/>
        <v>1.0738543316599105</v>
      </c>
      <c r="H599">
        <f t="shared" si="62"/>
        <v>3.2794559999999972E-4</v>
      </c>
      <c r="I599" s="3">
        <v>0.74719999999999998</v>
      </c>
      <c r="J599" s="3">
        <v>1.4200000000000001E-2</v>
      </c>
      <c r="K599">
        <f t="shared" si="63"/>
        <v>5.7900000000004341E-6</v>
      </c>
    </row>
    <row r="600" spans="1:11" x14ac:dyDescent="0.2">
      <c r="A600" s="5">
        <v>59.1</v>
      </c>
      <c r="B600" s="3">
        <f t="shared" si="56"/>
        <v>9.4999999999999973E-2</v>
      </c>
      <c r="C600" s="3">
        <f t="shared" si="57"/>
        <v>9.7000000000000003E-3</v>
      </c>
      <c r="D600">
        <f t="shared" si="58"/>
        <v>100</v>
      </c>
      <c r="E600">
        <f t="shared" si="59"/>
        <v>5.79</v>
      </c>
      <c r="F600">
        <f t="shared" si="60"/>
        <v>40</v>
      </c>
      <c r="G600">
        <f t="shared" si="61"/>
        <v>1.0850403142813678</v>
      </c>
      <c r="H600">
        <f t="shared" si="62"/>
        <v>3.3002999999999993E-4</v>
      </c>
      <c r="I600" s="3">
        <v>0.74780000000000002</v>
      </c>
      <c r="J600" s="3">
        <v>1.43E-2</v>
      </c>
      <c r="K600">
        <f t="shared" si="63"/>
        <v>6.8250000000003311E-6</v>
      </c>
    </row>
    <row r="601" spans="1:11" x14ac:dyDescent="0.2">
      <c r="A601" s="5">
        <v>59.2</v>
      </c>
      <c r="B601" s="3">
        <f t="shared" si="56"/>
        <v>9.5700000000000007E-2</v>
      </c>
      <c r="C601" s="3">
        <f t="shared" si="57"/>
        <v>9.7999999999999997E-3</v>
      </c>
      <c r="D601">
        <f t="shared" si="58"/>
        <v>100</v>
      </c>
      <c r="E601">
        <f t="shared" si="59"/>
        <v>5.79</v>
      </c>
      <c r="F601">
        <f t="shared" si="60"/>
        <v>40</v>
      </c>
      <c r="G601">
        <f t="shared" si="61"/>
        <v>1.0962262969028251</v>
      </c>
      <c r="H601">
        <f t="shared" si="62"/>
        <v>3.3246179999999999E-4</v>
      </c>
      <c r="I601" s="3">
        <v>0.74850000000000005</v>
      </c>
      <c r="J601" s="3">
        <v>1.44E-2</v>
      </c>
      <c r="K601">
        <f t="shared" si="63"/>
        <v>1.0944999999999899E-5</v>
      </c>
    </row>
    <row r="602" spans="1:11" x14ac:dyDescent="0.2">
      <c r="A602" s="5">
        <v>59.3</v>
      </c>
      <c r="B602" s="3">
        <f t="shared" si="56"/>
        <v>9.6799999999999997E-2</v>
      </c>
      <c r="C602" s="3">
        <f t="shared" si="57"/>
        <v>1.01E-2</v>
      </c>
      <c r="D602">
        <f t="shared" si="58"/>
        <v>100</v>
      </c>
      <c r="E602">
        <f t="shared" si="59"/>
        <v>5.79</v>
      </c>
      <c r="F602">
        <f t="shared" si="60"/>
        <v>40</v>
      </c>
      <c r="G602">
        <f t="shared" si="61"/>
        <v>1.1297842447671975</v>
      </c>
      <c r="H602">
        <f t="shared" si="62"/>
        <v>3.3628320000000001E-4</v>
      </c>
      <c r="I602" s="3">
        <v>0.74960000000000004</v>
      </c>
      <c r="J602" s="3">
        <v>1.47E-2</v>
      </c>
      <c r="K602">
        <f t="shared" si="63"/>
        <v>8.039999999999115E-6</v>
      </c>
    </row>
    <row r="603" spans="1:11" x14ac:dyDescent="0.2">
      <c r="A603" s="5">
        <v>59.4</v>
      </c>
      <c r="B603" s="3">
        <f t="shared" si="56"/>
        <v>9.7599999999999909E-2</v>
      </c>
      <c r="C603" s="3">
        <f t="shared" si="57"/>
        <v>0.01</v>
      </c>
      <c r="D603">
        <f t="shared" si="58"/>
        <v>100</v>
      </c>
      <c r="E603">
        <f t="shared" si="59"/>
        <v>5.79</v>
      </c>
      <c r="F603">
        <f t="shared" si="60"/>
        <v>40</v>
      </c>
      <c r="G603">
        <f t="shared" si="61"/>
        <v>1.11859826214574</v>
      </c>
      <c r="H603">
        <f t="shared" si="62"/>
        <v>3.3906239999999965E-4</v>
      </c>
      <c r="I603" s="3">
        <v>0.75039999999999996</v>
      </c>
      <c r="J603" s="3">
        <v>1.46E-2</v>
      </c>
      <c r="K603">
        <f t="shared" si="63"/>
        <v>7.0000000000003396E-6</v>
      </c>
    </row>
    <row r="604" spans="1:11" x14ac:dyDescent="0.2">
      <c r="A604" s="5">
        <v>59.5</v>
      </c>
      <c r="B604" s="3">
        <f t="shared" si="56"/>
        <v>9.8299999999999943E-2</v>
      </c>
      <c r="C604" s="3">
        <f t="shared" si="57"/>
        <v>0.01</v>
      </c>
      <c r="D604">
        <f t="shared" si="58"/>
        <v>100</v>
      </c>
      <c r="E604">
        <f t="shared" si="59"/>
        <v>5.79</v>
      </c>
      <c r="F604">
        <f t="shared" si="60"/>
        <v>40</v>
      </c>
      <c r="G604">
        <f t="shared" si="61"/>
        <v>1.11859826214574</v>
      </c>
      <c r="H604">
        <f t="shared" si="62"/>
        <v>3.4149419999999982E-4</v>
      </c>
      <c r="I604" s="3">
        <v>0.75109999999999999</v>
      </c>
      <c r="J604" s="3">
        <v>1.46E-2</v>
      </c>
      <c r="K604">
        <f t="shared" si="63"/>
        <v>9.1800000000001222E-6</v>
      </c>
    </row>
    <row r="605" spans="1:11" x14ac:dyDescent="0.2">
      <c r="A605" s="5">
        <v>59.6</v>
      </c>
      <c r="B605" s="3">
        <f t="shared" si="56"/>
        <v>9.9199999999999955E-2</v>
      </c>
      <c r="C605" s="3">
        <f t="shared" si="57"/>
        <v>1.04E-2</v>
      </c>
      <c r="D605">
        <f t="shared" si="58"/>
        <v>100</v>
      </c>
      <c r="E605">
        <f t="shared" si="59"/>
        <v>5.79</v>
      </c>
      <c r="F605">
        <f t="shared" si="60"/>
        <v>40</v>
      </c>
      <c r="G605">
        <f t="shared" si="61"/>
        <v>1.1633421926315695</v>
      </c>
      <c r="H605">
        <f t="shared" si="62"/>
        <v>3.4462079999999986E-4</v>
      </c>
      <c r="I605" s="3">
        <v>0.752</v>
      </c>
      <c r="J605" s="3">
        <v>1.4999999999999999E-2</v>
      </c>
      <c r="K605">
        <f t="shared" si="63"/>
        <v>1.0400000000000009E-5</v>
      </c>
    </row>
    <row r="606" spans="1:11" x14ac:dyDescent="0.2">
      <c r="A606" s="5">
        <v>59.7</v>
      </c>
      <c r="B606" s="3">
        <f t="shared" si="56"/>
        <v>0.10019999999999996</v>
      </c>
      <c r="C606" s="3">
        <f t="shared" si="57"/>
        <v>1.04E-2</v>
      </c>
      <c r="D606">
        <f t="shared" si="58"/>
        <v>100</v>
      </c>
      <c r="E606">
        <f t="shared" si="59"/>
        <v>5.79</v>
      </c>
      <c r="F606">
        <f t="shared" si="60"/>
        <v>40</v>
      </c>
      <c r="G606">
        <f t="shared" si="61"/>
        <v>1.1633421926315695</v>
      </c>
      <c r="H606">
        <f t="shared" si="62"/>
        <v>3.4809479999999986E-4</v>
      </c>
      <c r="I606" s="3">
        <v>0.753</v>
      </c>
      <c r="J606" s="3">
        <v>1.4999999999999999E-2</v>
      </c>
      <c r="K606">
        <f t="shared" si="63"/>
        <v>7.3150000000003552E-6</v>
      </c>
    </row>
    <row r="607" spans="1:11" x14ac:dyDescent="0.2">
      <c r="A607" s="5">
        <v>59.8</v>
      </c>
      <c r="B607" s="3">
        <f t="shared" si="56"/>
        <v>0.10089999999999999</v>
      </c>
      <c r="C607" s="3">
        <f t="shared" si="57"/>
        <v>1.0500000000000001E-2</v>
      </c>
      <c r="D607">
        <f t="shared" si="58"/>
        <v>100</v>
      </c>
      <c r="E607">
        <f t="shared" si="59"/>
        <v>5.79</v>
      </c>
      <c r="F607">
        <f t="shared" si="60"/>
        <v>40</v>
      </c>
      <c r="G607">
        <f t="shared" si="61"/>
        <v>1.174528175253027</v>
      </c>
      <c r="H607">
        <f t="shared" si="62"/>
        <v>3.5052659999999997E-4</v>
      </c>
      <c r="I607" s="3">
        <v>0.75370000000000004</v>
      </c>
      <c r="J607" s="3">
        <v>1.5100000000000001E-2</v>
      </c>
      <c r="K607">
        <f t="shared" si="63"/>
        <v>7.4199999999991827E-6</v>
      </c>
    </row>
    <row r="608" spans="1:11" x14ac:dyDescent="0.2">
      <c r="A608" s="5">
        <v>59.9</v>
      </c>
      <c r="B608" s="3">
        <f t="shared" si="56"/>
        <v>0.10159999999999991</v>
      </c>
      <c r="C608" s="3">
        <f t="shared" si="57"/>
        <v>1.0699999999999999E-2</v>
      </c>
      <c r="D608">
        <f t="shared" si="58"/>
        <v>100</v>
      </c>
      <c r="E608">
        <f t="shared" si="59"/>
        <v>5.79</v>
      </c>
      <c r="F608">
        <f t="shared" si="60"/>
        <v>40</v>
      </c>
      <c r="G608">
        <f t="shared" si="61"/>
        <v>1.1969001404959416</v>
      </c>
      <c r="H608">
        <f t="shared" si="62"/>
        <v>3.5295839999999971E-4</v>
      </c>
      <c r="I608" s="3">
        <v>0.75439999999999996</v>
      </c>
      <c r="J608" s="3">
        <v>1.5299999999999999E-2</v>
      </c>
      <c r="K608">
        <f t="shared" si="63"/>
        <v>1.0700000000000009E-5</v>
      </c>
    </row>
    <row r="609" spans="1:11" x14ac:dyDescent="0.2">
      <c r="A609" s="5">
        <v>60</v>
      </c>
      <c r="B609" s="3">
        <f t="shared" si="56"/>
        <v>0.10259999999999991</v>
      </c>
      <c r="C609" s="3">
        <f t="shared" si="57"/>
        <v>1.0699999999999999E-2</v>
      </c>
      <c r="D609">
        <f t="shared" si="58"/>
        <v>100</v>
      </c>
      <c r="E609">
        <f t="shared" si="59"/>
        <v>5.79</v>
      </c>
      <c r="F609">
        <f t="shared" si="60"/>
        <v>40</v>
      </c>
      <c r="G609">
        <f t="shared" si="61"/>
        <v>1.1969001404959416</v>
      </c>
      <c r="H609">
        <f t="shared" si="62"/>
        <v>3.5643239999999971E-4</v>
      </c>
      <c r="I609" s="3">
        <v>0.75539999999999996</v>
      </c>
      <c r="J609" s="3">
        <v>1.5299999999999999E-2</v>
      </c>
      <c r="K609">
        <f t="shared" si="63"/>
        <v>9.6750000000001267E-6</v>
      </c>
    </row>
    <row r="610" spans="1:11" x14ac:dyDescent="0.2">
      <c r="A610" s="5">
        <v>60.1</v>
      </c>
      <c r="B610" s="3">
        <f t="shared" si="56"/>
        <v>0.10349999999999993</v>
      </c>
      <c r="C610" s="3">
        <f t="shared" si="57"/>
        <v>1.0800000000000001E-2</v>
      </c>
      <c r="D610">
        <f t="shared" si="58"/>
        <v>100</v>
      </c>
      <c r="E610">
        <f t="shared" si="59"/>
        <v>5.79</v>
      </c>
      <c r="F610">
        <f t="shared" si="60"/>
        <v>40</v>
      </c>
      <c r="G610">
        <f t="shared" si="61"/>
        <v>1.2080861231173989</v>
      </c>
      <c r="H610">
        <f t="shared" si="62"/>
        <v>3.5955899999999975E-4</v>
      </c>
      <c r="I610" s="3">
        <v>0.75629999999999997</v>
      </c>
      <c r="J610" s="3">
        <v>1.54E-2</v>
      </c>
      <c r="K610">
        <f t="shared" si="63"/>
        <v>6.5400000000004896E-6</v>
      </c>
    </row>
    <row r="611" spans="1:11" x14ac:dyDescent="0.2">
      <c r="A611" s="5">
        <v>60.2</v>
      </c>
      <c r="B611" s="3">
        <f t="shared" si="56"/>
        <v>0.10409999999999997</v>
      </c>
      <c r="C611" s="3">
        <f t="shared" si="57"/>
        <v>1.0999999999999999E-2</v>
      </c>
      <c r="D611">
        <f t="shared" si="58"/>
        <v>100</v>
      </c>
      <c r="E611">
        <f t="shared" si="59"/>
        <v>5.79</v>
      </c>
      <c r="F611">
        <f t="shared" si="60"/>
        <v>40</v>
      </c>
      <c r="G611">
        <f t="shared" si="61"/>
        <v>1.2304580883603142</v>
      </c>
      <c r="H611">
        <f t="shared" si="62"/>
        <v>3.616433999999999E-4</v>
      </c>
      <c r="I611" s="3">
        <v>0.75690000000000002</v>
      </c>
      <c r="J611" s="3">
        <v>1.5599999999999999E-2</v>
      </c>
      <c r="K611">
        <f t="shared" si="63"/>
        <v>9.9900000000001331E-6</v>
      </c>
    </row>
    <row r="612" spans="1:11" x14ac:dyDescent="0.2">
      <c r="A612" s="5">
        <v>60.3</v>
      </c>
      <c r="B612" s="3">
        <f t="shared" si="56"/>
        <v>0.10499999999999998</v>
      </c>
      <c r="C612" s="3">
        <f t="shared" si="57"/>
        <v>1.1200000000000002E-2</v>
      </c>
      <c r="D612">
        <f t="shared" si="58"/>
        <v>100</v>
      </c>
      <c r="E612">
        <f t="shared" si="59"/>
        <v>5.79</v>
      </c>
      <c r="F612">
        <f t="shared" si="60"/>
        <v>40</v>
      </c>
      <c r="G612">
        <f t="shared" si="61"/>
        <v>1.2528300536032289</v>
      </c>
      <c r="H612">
        <f t="shared" si="62"/>
        <v>3.6476999999999994E-4</v>
      </c>
      <c r="I612" s="3">
        <v>0.75780000000000003</v>
      </c>
      <c r="J612" s="3">
        <v>1.5800000000000002E-2</v>
      </c>
      <c r="K612">
        <f t="shared" si="63"/>
        <v>1.2264999999999887E-5</v>
      </c>
    </row>
    <row r="613" spans="1:11" x14ac:dyDescent="0.2">
      <c r="A613" s="5">
        <v>60.4</v>
      </c>
      <c r="B613" s="3">
        <f t="shared" si="56"/>
        <v>0.10609999999999997</v>
      </c>
      <c r="C613" s="3">
        <f t="shared" si="57"/>
        <v>1.1099999999999999E-2</v>
      </c>
      <c r="D613">
        <f t="shared" si="58"/>
        <v>100</v>
      </c>
      <c r="E613">
        <f t="shared" si="59"/>
        <v>5.79</v>
      </c>
      <c r="F613">
        <f t="shared" si="60"/>
        <v>40</v>
      </c>
      <c r="G613">
        <f t="shared" si="61"/>
        <v>1.2416440709817711</v>
      </c>
      <c r="H613">
        <f t="shared" si="62"/>
        <v>3.685913999999999E-4</v>
      </c>
      <c r="I613" s="3">
        <v>0.75890000000000002</v>
      </c>
      <c r="J613" s="3">
        <v>1.5699999999999999E-2</v>
      </c>
      <c r="K613">
        <f t="shared" si="63"/>
        <v>6.7799999999992532E-6</v>
      </c>
    </row>
    <row r="614" spans="1:11" x14ac:dyDescent="0.2">
      <c r="A614" s="5">
        <v>60.5</v>
      </c>
      <c r="B614" s="3">
        <f t="shared" si="56"/>
        <v>0.10669999999999991</v>
      </c>
      <c r="C614" s="3">
        <f t="shared" si="57"/>
        <v>1.15E-2</v>
      </c>
      <c r="D614">
        <f t="shared" si="58"/>
        <v>100</v>
      </c>
      <c r="E614">
        <f t="shared" si="59"/>
        <v>5.79</v>
      </c>
      <c r="F614">
        <f t="shared" si="60"/>
        <v>40</v>
      </c>
      <c r="G614">
        <f t="shared" si="61"/>
        <v>1.286388001467601</v>
      </c>
      <c r="H614">
        <f t="shared" si="62"/>
        <v>3.7067579999999967E-4</v>
      </c>
      <c r="I614" s="3">
        <v>0.75949999999999995</v>
      </c>
      <c r="J614" s="3">
        <v>1.61E-2</v>
      </c>
      <c r="K614">
        <f t="shared" si="63"/>
        <v>7.9800000000003878E-6</v>
      </c>
    </row>
    <row r="615" spans="1:11" x14ac:dyDescent="0.2">
      <c r="A615" s="5">
        <v>60.6</v>
      </c>
      <c r="B615" s="3">
        <f t="shared" ref="B615:B678" si="64">I615-$I$486</f>
        <v>0.10739999999999994</v>
      </c>
      <c r="C615" s="3">
        <f t="shared" ref="C615:C678" si="65">J615-$J$486</f>
        <v>1.1300000000000001E-2</v>
      </c>
      <c r="D615">
        <f t="shared" si="58"/>
        <v>100</v>
      </c>
      <c r="E615">
        <f t="shared" si="59"/>
        <v>5.79</v>
      </c>
      <c r="F615">
        <f t="shared" si="60"/>
        <v>40</v>
      </c>
      <c r="G615">
        <f t="shared" si="61"/>
        <v>1.2640160362246862</v>
      </c>
      <c r="H615">
        <f t="shared" si="62"/>
        <v>3.7310759999999979E-4</v>
      </c>
      <c r="I615" s="3">
        <v>0.76019999999999999</v>
      </c>
      <c r="J615" s="3">
        <v>1.5900000000000001E-2</v>
      </c>
      <c r="K615">
        <f t="shared" si="63"/>
        <v>1.0260000000000136E-5</v>
      </c>
    </row>
    <row r="616" spans="1:11" x14ac:dyDescent="0.2">
      <c r="A616" s="5">
        <v>60.7</v>
      </c>
      <c r="B616" s="3">
        <f t="shared" si="64"/>
        <v>0.10829999999999995</v>
      </c>
      <c r="C616" s="3">
        <f t="shared" si="65"/>
        <v>1.15E-2</v>
      </c>
      <c r="D616">
        <f t="shared" si="58"/>
        <v>100</v>
      </c>
      <c r="E616">
        <f t="shared" si="59"/>
        <v>5.79</v>
      </c>
      <c r="F616">
        <f t="shared" si="60"/>
        <v>40</v>
      </c>
      <c r="G616">
        <f t="shared" si="61"/>
        <v>1.286388001467601</v>
      </c>
      <c r="H616">
        <f t="shared" si="62"/>
        <v>3.7623419999999983E-4</v>
      </c>
      <c r="I616" s="3">
        <v>0.7611</v>
      </c>
      <c r="J616" s="3">
        <v>1.61E-2</v>
      </c>
      <c r="K616">
        <f t="shared" si="63"/>
        <v>1.165000000000001E-5</v>
      </c>
    </row>
    <row r="617" spans="1:11" x14ac:dyDescent="0.2">
      <c r="A617" s="5">
        <v>60.8</v>
      </c>
      <c r="B617" s="3">
        <f t="shared" si="64"/>
        <v>0.10929999999999995</v>
      </c>
      <c r="C617" s="3">
        <f t="shared" si="65"/>
        <v>1.1800000000000001E-2</v>
      </c>
      <c r="D617">
        <f t="shared" si="58"/>
        <v>100</v>
      </c>
      <c r="E617">
        <f t="shared" si="59"/>
        <v>5.79</v>
      </c>
      <c r="F617">
        <f t="shared" si="60"/>
        <v>40</v>
      </c>
      <c r="G617">
        <f t="shared" si="61"/>
        <v>1.3199459493319732</v>
      </c>
      <c r="H617">
        <f t="shared" si="62"/>
        <v>3.7970819999999983E-4</v>
      </c>
      <c r="I617" s="3">
        <v>0.7621</v>
      </c>
      <c r="J617" s="3">
        <v>1.6400000000000001E-2</v>
      </c>
      <c r="K617">
        <f t="shared" si="63"/>
        <v>8.3300000000004047E-6</v>
      </c>
    </row>
    <row r="618" spans="1:11" x14ac:dyDescent="0.2">
      <c r="A618" s="5">
        <v>60.9</v>
      </c>
      <c r="B618" s="3">
        <f t="shared" si="64"/>
        <v>0.10999999999999999</v>
      </c>
      <c r="C618" s="3">
        <f t="shared" si="65"/>
        <v>1.2E-2</v>
      </c>
      <c r="D618">
        <f t="shared" si="58"/>
        <v>100</v>
      </c>
      <c r="E618">
        <f t="shared" si="59"/>
        <v>5.79</v>
      </c>
      <c r="F618">
        <f t="shared" si="60"/>
        <v>40</v>
      </c>
      <c r="G618">
        <f t="shared" si="61"/>
        <v>1.3423179145748882</v>
      </c>
      <c r="H618">
        <f t="shared" si="62"/>
        <v>3.8213999999999994E-4</v>
      </c>
      <c r="I618" s="3">
        <v>0.76280000000000003</v>
      </c>
      <c r="J618" s="3">
        <v>1.66E-2</v>
      </c>
      <c r="K618">
        <f t="shared" si="63"/>
        <v>1.0755000000000144E-5</v>
      </c>
    </row>
    <row r="619" spans="1:11" x14ac:dyDescent="0.2">
      <c r="A619" s="5">
        <v>61</v>
      </c>
      <c r="B619" s="3">
        <f t="shared" si="64"/>
        <v>0.1109</v>
      </c>
      <c r="C619" s="3">
        <f t="shared" si="65"/>
        <v>1.1900000000000001E-2</v>
      </c>
      <c r="D619">
        <f t="shared" si="58"/>
        <v>100</v>
      </c>
      <c r="E619">
        <f t="shared" si="59"/>
        <v>5.79</v>
      </c>
      <c r="F619">
        <f t="shared" si="60"/>
        <v>40</v>
      </c>
      <c r="G619">
        <f t="shared" si="61"/>
        <v>1.3311319319534307</v>
      </c>
      <c r="H619">
        <f t="shared" si="62"/>
        <v>3.8526660000000004E-4</v>
      </c>
      <c r="I619" s="3">
        <v>0.76370000000000005</v>
      </c>
      <c r="J619" s="3">
        <v>1.6500000000000001E-2</v>
      </c>
      <c r="K619">
        <f t="shared" si="63"/>
        <v>1.1950000000000011E-5</v>
      </c>
    </row>
    <row r="620" spans="1:11" x14ac:dyDescent="0.2">
      <c r="A620" s="5">
        <v>61.1</v>
      </c>
      <c r="B620" s="3">
        <f t="shared" si="64"/>
        <v>0.1119</v>
      </c>
      <c r="C620" s="3">
        <f t="shared" si="65"/>
        <v>1.2E-2</v>
      </c>
      <c r="D620">
        <f t="shared" si="58"/>
        <v>100</v>
      </c>
      <c r="E620">
        <f t="shared" si="59"/>
        <v>5.79</v>
      </c>
      <c r="F620">
        <f t="shared" si="60"/>
        <v>40</v>
      </c>
      <c r="G620">
        <f t="shared" si="61"/>
        <v>1.3423179145748882</v>
      </c>
      <c r="H620">
        <f t="shared" si="62"/>
        <v>3.8874059999999998E-4</v>
      </c>
      <c r="I620" s="3">
        <v>0.76470000000000005</v>
      </c>
      <c r="J620" s="3">
        <v>1.66E-2</v>
      </c>
      <c r="K620">
        <f t="shared" si="63"/>
        <v>8.4349999999990714E-6</v>
      </c>
    </row>
    <row r="621" spans="1:11" x14ac:dyDescent="0.2">
      <c r="A621" s="5">
        <v>61.2</v>
      </c>
      <c r="B621" s="3">
        <f t="shared" si="64"/>
        <v>0.11259999999999992</v>
      </c>
      <c r="C621" s="3">
        <f t="shared" si="65"/>
        <v>1.21E-2</v>
      </c>
      <c r="D621">
        <f t="shared" si="58"/>
        <v>100</v>
      </c>
      <c r="E621">
        <f t="shared" si="59"/>
        <v>5.79</v>
      </c>
      <c r="F621">
        <f t="shared" si="60"/>
        <v>40</v>
      </c>
      <c r="G621">
        <f t="shared" si="61"/>
        <v>1.3535038971963453</v>
      </c>
      <c r="H621">
        <f t="shared" si="62"/>
        <v>3.9117239999999972E-4</v>
      </c>
      <c r="I621" s="3">
        <v>0.76539999999999997</v>
      </c>
      <c r="J621" s="3">
        <v>1.67E-2</v>
      </c>
      <c r="K621">
        <f t="shared" si="63"/>
        <v>8.5400000000004129E-6</v>
      </c>
    </row>
    <row r="622" spans="1:11" x14ac:dyDescent="0.2">
      <c r="A622" s="5">
        <v>61.3</v>
      </c>
      <c r="B622" s="3">
        <f t="shared" si="64"/>
        <v>0.11329999999999996</v>
      </c>
      <c r="C622" s="3">
        <f t="shared" si="65"/>
        <v>1.2299999999999998E-2</v>
      </c>
      <c r="D622">
        <f t="shared" si="58"/>
        <v>100</v>
      </c>
      <c r="E622">
        <f t="shared" si="59"/>
        <v>5.79</v>
      </c>
      <c r="F622">
        <f t="shared" si="60"/>
        <v>40</v>
      </c>
      <c r="G622">
        <f t="shared" si="61"/>
        <v>1.37587586243926</v>
      </c>
      <c r="H622">
        <f t="shared" si="62"/>
        <v>3.9360419999999989E-4</v>
      </c>
      <c r="I622" s="3">
        <v>0.7661</v>
      </c>
      <c r="J622" s="3">
        <v>1.6899999999999998E-2</v>
      </c>
      <c r="K622">
        <f t="shared" si="63"/>
        <v>1.1070000000000145E-5</v>
      </c>
    </row>
    <row r="623" spans="1:11" x14ac:dyDescent="0.2">
      <c r="A623" s="5">
        <v>61.4</v>
      </c>
      <c r="B623" s="3">
        <f t="shared" si="64"/>
        <v>0.11419999999999997</v>
      </c>
      <c r="C623" s="3">
        <f t="shared" si="65"/>
        <v>1.2299999999999998E-2</v>
      </c>
      <c r="D623">
        <f t="shared" si="58"/>
        <v>100</v>
      </c>
      <c r="E623">
        <f t="shared" si="59"/>
        <v>5.79</v>
      </c>
      <c r="F623">
        <f t="shared" si="60"/>
        <v>40</v>
      </c>
      <c r="G623">
        <f t="shared" si="61"/>
        <v>1.37587586243926</v>
      </c>
      <c r="H623">
        <f t="shared" si="62"/>
        <v>3.9673079999999987E-4</v>
      </c>
      <c r="I623" s="3">
        <v>0.76700000000000002</v>
      </c>
      <c r="J623" s="3">
        <v>1.6899999999999998E-2</v>
      </c>
      <c r="K623">
        <f t="shared" si="63"/>
        <v>1.1160000000000147E-5</v>
      </c>
    </row>
    <row r="624" spans="1:11" x14ac:dyDescent="0.2">
      <c r="A624" s="5">
        <v>61.5</v>
      </c>
      <c r="B624" s="3">
        <f t="shared" si="64"/>
        <v>0.11509999999999998</v>
      </c>
      <c r="C624" s="3">
        <f t="shared" si="65"/>
        <v>1.2500000000000001E-2</v>
      </c>
      <c r="D624">
        <f t="shared" si="58"/>
        <v>100</v>
      </c>
      <c r="E624">
        <f t="shared" si="59"/>
        <v>5.79</v>
      </c>
      <c r="F624">
        <f t="shared" si="60"/>
        <v>40</v>
      </c>
      <c r="G624">
        <f t="shared" si="61"/>
        <v>1.398247827682175</v>
      </c>
      <c r="H624">
        <f t="shared" si="62"/>
        <v>3.9985739999999991E-4</v>
      </c>
      <c r="I624" s="3">
        <v>0.76790000000000003</v>
      </c>
      <c r="J624" s="3">
        <v>1.7100000000000001E-2</v>
      </c>
      <c r="K624">
        <f t="shared" si="63"/>
        <v>8.7849999999990324E-6</v>
      </c>
    </row>
    <row r="625" spans="1:11" x14ac:dyDescent="0.2">
      <c r="A625" s="5">
        <v>61.6</v>
      </c>
      <c r="B625" s="3">
        <f t="shared" si="64"/>
        <v>0.1157999999999999</v>
      </c>
      <c r="C625" s="3">
        <f t="shared" si="65"/>
        <v>1.26E-2</v>
      </c>
      <c r="D625">
        <f t="shared" si="58"/>
        <v>100</v>
      </c>
      <c r="E625">
        <f t="shared" si="59"/>
        <v>5.79</v>
      </c>
      <c r="F625">
        <f t="shared" si="60"/>
        <v>40</v>
      </c>
      <c r="G625">
        <f t="shared" si="61"/>
        <v>1.4094338103036326</v>
      </c>
      <c r="H625">
        <f t="shared" si="62"/>
        <v>4.022891999999997E-4</v>
      </c>
      <c r="I625" s="3">
        <v>0.76859999999999995</v>
      </c>
      <c r="J625" s="3">
        <v>1.72E-2</v>
      </c>
      <c r="K625">
        <f t="shared" si="63"/>
        <v>1.0120000000000289E-5</v>
      </c>
    </row>
    <row r="626" spans="1:11" x14ac:dyDescent="0.2">
      <c r="A626" s="5">
        <v>61.7</v>
      </c>
      <c r="B626" s="3">
        <f t="shared" si="64"/>
        <v>0.11659999999999993</v>
      </c>
      <c r="C626" s="3">
        <f t="shared" si="65"/>
        <v>1.2699999999999999E-2</v>
      </c>
      <c r="D626">
        <f t="shared" si="58"/>
        <v>100</v>
      </c>
      <c r="E626">
        <f t="shared" si="59"/>
        <v>5.79</v>
      </c>
      <c r="F626">
        <f t="shared" si="60"/>
        <v>40</v>
      </c>
      <c r="G626">
        <f t="shared" si="61"/>
        <v>1.4206197929250897</v>
      </c>
      <c r="H626">
        <f t="shared" si="62"/>
        <v>4.0506839999999978E-4</v>
      </c>
      <c r="I626" s="3">
        <v>0.76939999999999997</v>
      </c>
      <c r="J626" s="3">
        <v>1.7299999999999999E-2</v>
      </c>
      <c r="K626">
        <f t="shared" si="63"/>
        <v>1.402499999999987E-5</v>
      </c>
    </row>
    <row r="627" spans="1:11" x14ac:dyDescent="0.2">
      <c r="A627" s="5">
        <v>61.8</v>
      </c>
      <c r="B627" s="3">
        <f t="shared" si="64"/>
        <v>0.11769999999999992</v>
      </c>
      <c r="C627" s="3">
        <f t="shared" si="65"/>
        <v>1.2799999999999999E-2</v>
      </c>
      <c r="D627">
        <f t="shared" si="58"/>
        <v>100</v>
      </c>
      <c r="E627">
        <f t="shared" si="59"/>
        <v>5.79</v>
      </c>
      <c r="F627">
        <f t="shared" si="60"/>
        <v>40</v>
      </c>
      <c r="G627">
        <f t="shared" si="61"/>
        <v>1.4318057755465472</v>
      </c>
      <c r="H627">
        <f t="shared" si="62"/>
        <v>4.0888979999999968E-4</v>
      </c>
      <c r="I627" s="3">
        <v>0.77049999999999996</v>
      </c>
      <c r="J627" s="3">
        <v>1.7399999999999999E-2</v>
      </c>
      <c r="K627">
        <f t="shared" si="63"/>
        <v>1.0320000000000296E-5</v>
      </c>
    </row>
    <row r="628" spans="1:11" x14ac:dyDescent="0.2">
      <c r="A628" s="5">
        <v>61.9</v>
      </c>
      <c r="B628" s="3">
        <f t="shared" si="64"/>
        <v>0.11849999999999994</v>
      </c>
      <c r="C628" s="3">
        <f t="shared" si="65"/>
        <v>1.3000000000000001E-2</v>
      </c>
      <c r="D628">
        <f t="shared" si="58"/>
        <v>100</v>
      </c>
      <c r="E628">
        <f t="shared" si="59"/>
        <v>5.79</v>
      </c>
      <c r="F628">
        <f t="shared" si="60"/>
        <v>40</v>
      </c>
      <c r="G628">
        <f t="shared" si="61"/>
        <v>1.4541777407894623</v>
      </c>
      <c r="H628">
        <f t="shared" si="62"/>
        <v>4.1166899999999976E-4</v>
      </c>
      <c r="I628" s="3">
        <v>0.77129999999999999</v>
      </c>
      <c r="J628" s="3">
        <v>1.7600000000000001E-2</v>
      </c>
      <c r="K628">
        <f t="shared" si="63"/>
        <v>7.8000000000005843E-6</v>
      </c>
    </row>
    <row r="629" spans="1:11" x14ac:dyDescent="0.2">
      <c r="A629" s="5">
        <v>62</v>
      </c>
      <c r="B629" s="3">
        <f t="shared" si="64"/>
        <v>0.11909999999999998</v>
      </c>
      <c r="C629" s="3">
        <f t="shared" si="65"/>
        <v>1.3000000000000001E-2</v>
      </c>
      <c r="D629">
        <f t="shared" si="58"/>
        <v>100</v>
      </c>
      <c r="E629">
        <f t="shared" si="59"/>
        <v>5.79</v>
      </c>
      <c r="F629">
        <f t="shared" si="60"/>
        <v>40</v>
      </c>
      <c r="G629">
        <f t="shared" si="61"/>
        <v>1.4541777407894623</v>
      </c>
      <c r="H629">
        <f t="shared" si="62"/>
        <v>4.1375339999999997E-4</v>
      </c>
      <c r="I629" s="3">
        <v>0.77190000000000003</v>
      </c>
      <c r="J629" s="3">
        <v>1.7600000000000001E-2</v>
      </c>
      <c r="K629">
        <f t="shared" si="63"/>
        <v>1.1745000000000156E-5</v>
      </c>
    </row>
    <row r="630" spans="1:11" x14ac:dyDescent="0.2">
      <c r="A630" s="5">
        <v>62.1</v>
      </c>
      <c r="B630" s="3">
        <f t="shared" si="64"/>
        <v>0.12</v>
      </c>
      <c r="C630" s="3">
        <f t="shared" si="65"/>
        <v>1.3100000000000001E-2</v>
      </c>
      <c r="D630">
        <f t="shared" si="58"/>
        <v>100</v>
      </c>
      <c r="E630">
        <f t="shared" si="59"/>
        <v>5.79</v>
      </c>
      <c r="F630">
        <f t="shared" si="60"/>
        <v>40</v>
      </c>
      <c r="G630">
        <f t="shared" si="61"/>
        <v>1.4653637234109194</v>
      </c>
      <c r="H630">
        <f t="shared" si="62"/>
        <v>4.1688000000000001E-4</v>
      </c>
      <c r="I630" s="3">
        <v>0.77280000000000004</v>
      </c>
      <c r="J630" s="3">
        <v>1.77E-2</v>
      </c>
      <c r="K630">
        <f t="shared" si="63"/>
        <v>1.4519999999999866E-5</v>
      </c>
    </row>
    <row r="631" spans="1:11" x14ac:dyDescent="0.2">
      <c r="A631" s="5">
        <v>62.2</v>
      </c>
      <c r="B631" s="3">
        <f t="shared" si="64"/>
        <v>0.12109999999999999</v>
      </c>
      <c r="C631" s="3">
        <f t="shared" si="65"/>
        <v>1.3299999999999999E-2</v>
      </c>
      <c r="D631">
        <f t="shared" si="58"/>
        <v>100</v>
      </c>
      <c r="E631">
        <f t="shared" si="59"/>
        <v>5.79</v>
      </c>
      <c r="F631">
        <f t="shared" si="60"/>
        <v>40</v>
      </c>
      <c r="G631">
        <f t="shared" si="61"/>
        <v>1.487735688653834</v>
      </c>
      <c r="H631">
        <f t="shared" si="62"/>
        <v>4.2070139999999992E-4</v>
      </c>
      <c r="I631" s="3">
        <v>0.77390000000000003</v>
      </c>
      <c r="J631" s="3">
        <v>1.7899999999999999E-2</v>
      </c>
      <c r="K631">
        <f t="shared" si="63"/>
        <v>9.3449999999989695E-6</v>
      </c>
    </row>
    <row r="632" spans="1:11" x14ac:dyDescent="0.2">
      <c r="A632" s="5">
        <v>62.3</v>
      </c>
      <c r="B632" s="3">
        <f t="shared" si="64"/>
        <v>0.12179999999999991</v>
      </c>
      <c r="C632" s="3">
        <f t="shared" si="65"/>
        <v>1.3399999999999999E-2</v>
      </c>
      <c r="D632">
        <f t="shared" si="58"/>
        <v>100</v>
      </c>
      <c r="E632">
        <f t="shared" si="59"/>
        <v>5.79</v>
      </c>
      <c r="F632">
        <f t="shared" si="60"/>
        <v>40</v>
      </c>
      <c r="G632">
        <f t="shared" si="61"/>
        <v>1.4989216712752913</v>
      </c>
      <c r="H632">
        <f t="shared" si="62"/>
        <v>4.2313319999999965E-4</v>
      </c>
      <c r="I632" s="3">
        <v>0.77459999999999996</v>
      </c>
      <c r="J632" s="3">
        <v>1.7999999999999999E-2</v>
      </c>
      <c r="K632">
        <f t="shared" si="63"/>
        <v>9.4150000000004562E-6</v>
      </c>
    </row>
    <row r="633" spans="1:11" x14ac:dyDescent="0.2">
      <c r="A633" s="5">
        <v>62.4</v>
      </c>
      <c r="B633" s="3">
        <f t="shared" si="64"/>
        <v>0.12249999999999994</v>
      </c>
      <c r="C633" s="3">
        <f t="shared" si="65"/>
        <v>1.3500000000000002E-2</v>
      </c>
      <c r="D633">
        <f t="shared" si="58"/>
        <v>100</v>
      </c>
      <c r="E633">
        <f t="shared" si="59"/>
        <v>5.79</v>
      </c>
      <c r="F633">
        <f t="shared" si="60"/>
        <v>40</v>
      </c>
      <c r="G633">
        <f t="shared" si="61"/>
        <v>1.5101076538967493</v>
      </c>
      <c r="H633">
        <f t="shared" si="62"/>
        <v>4.2556499999999982E-4</v>
      </c>
      <c r="I633" s="3">
        <v>0.77529999999999999</v>
      </c>
      <c r="J633" s="3">
        <v>1.8100000000000002E-2</v>
      </c>
      <c r="K633">
        <f t="shared" si="63"/>
        <v>1.3600000000000014E-5</v>
      </c>
    </row>
    <row r="634" spans="1:11" x14ac:dyDescent="0.2">
      <c r="A634" s="5">
        <v>62.5</v>
      </c>
      <c r="B634" s="3">
        <f t="shared" si="64"/>
        <v>0.12349999999999994</v>
      </c>
      <c r="C634" s="3">
        <f t="shared" si="65"/>
        <v>1.37E-2</v>
      </c>
      <c r="D634">
        <f t="shared" si="58"/>
        <v>100</v>
      </c>
      <c r="E634">
        <f t="shared" si="59"/>
        <v>5.79</v>
      </c>
      <c r="F634">
        <f t="shared" si="60"/>
        <v>40</v>
      </c>
      <c r="G634">
        <f t="shared" si="61"/>
        <v>1.5324796191396635</v>
      </c>
      <c r="H634">
        <f t="shared" si="62"/>
        <v>4.2903899999999977E-4</v>
      </c>
      <c r="I634" s="3">
        <v>0.77629999999999999</v>
      </c>
      <c r="J634" s="3">
        <v>1.83E-2</v>
      </c>
      <c r="K634">
        <f t="shared" si="63"/>
        <v>1.1000000000000315E-5</v>
      </c>
    </row>
    <row r="635" spans="1:11" x14ac:dyDescent="0.2">
      <c r="A635" s="5">
        <v>62.6</v>
      </c>
      <c r="B635" s="3">
        <f t="shared" si="64"/>
        <v>0.12429999999999997</v>
      </c>
      <c r="C635" s="3">
        <f t="shared" si="65"/>
        <v>1.38E-2</v>
      </c>
      <c r="D635">
        <f t="shared" si="58"/>
        <v>100</v>
      </c>
      <c r="E635">
        <f t="shared" si="59"/>
        <v>5.79</v>
      </c>
      <c r="F635">
        <f t="shared" si="60"/>
        <v>40</v>
      </c>
      <c r="G635">
        <f t="shared" si="61"/>
        <v>1.5436656017611212</v>
      </c>
      <c r="H635">
        <f t="shared" si="62"/>
        <v>4.3181819999999984E-4</v>
      </c>
      <c r="I635" s="3">
        <v>0.77710000000000001</v>
      </c>
      <c r="J635" s="3">
        <v>1.84E-2</v>
      </c>
      <c r="K635">
        <f t="shared" si="63"/>
        <v>9.6950000000004688E-6</v>
      </c>
    </row>
    <row r="636" spans="1:11" x14ac:dyDescent="0.2">
      <c r="A636" s="5">
        <v>62.7</v>
      </c>
      <c r="B636" s="3">
        <f t="shared" si="64"/>
        <v>0.125</v>
      </c>
      <c r="C636" s="3">
        <f t="shared" si="65"/>
        <v>1.3899999999999999E-2</v>
      </c>
      <c r="D636">
        <f t="shared" si="58"/>
        <v>100</v>
      </c>
      <c r="E636">
        <f t="shared" si="59"/>
        <v>5.79</v>
      </c>
      <c r="F636">
        <f t="shared" si="60"/>
        <v>40</v>
      </c>
      <c r="G636">
        <f t="shared" si="61"/>
        <v>1.5548515843825785</v>
      </c>
      <c r="H636">
        <f t="shared" si="62"/>
        <v>4.3425000000000001E-4</v>
      </c>
      <c r="I636" s="3">
        <v>0.77780000000000005</v>
      </c>
      <c r="J636" s="3">
        <v>1.8499999999999999E-2</v>
      </c>
      <c r="K636">
        <f t="shared" si="63"/>
        <v>1.115999999999877E-5</v>
      </c>
    </row>
    <row r="637" spans="1:11" x14ac:dyDescent="0.2">
      <c r="A637" s="5">
        <v>62.8</v>
      </c>
      <c r="B637" s="3">
        <f t="shared" si="64"/>
        <v>0.12579999999999991</v>
      </c>
      <c r="C637" s="3">
        <f t="shared" si="65"/>
        <v>1.3999999999999999E-2</v>
      </c>
      <c r="D637">
        <f t="shared" si="58"/>
        <v>100</v>
      </c>
      <c r="E637">
        <f t="shared" si="59"/>
        <v>5.79</v>
      </c>
      <c r="F637">
        <f t="shared" si="60"/>
        <v>40</v>
      </c>
      <c r="G637">
        <f t="shared" si="61"/>
        <v>1.5660375670040356</v>
      </c>
      <c r="H637">
        <f t="shared" si="62"/>
        <v>4.3702919999999976E-4</v>
      </c>
      <c r="I637" s="3">
        <v>0.77859999999999996</v>
      </c>
      <c r="J637" s="3">
        <v>1.8599999999999998E-2</v>
      </c>
      <c r="K637">
        <f t="shared" si="63"/>
        <v>1.4050000000000013E-5</v>
      </c>
    </row>
    <row r="638" spans="1:11" x14ac:dyDescent="0.2">
      <c r="A638" s="5">
        <v>62.9</v>
      </c>
      <c r="B638" s="3">
        <f t="shared" si="64"/>
        <v>0.12679999999999991</v>
      </c>
      <c r="C638" s="3">
        <f t="shared" si="65"/>
        <v>1.4100000000000001E-2</v>
      </c>
      <c r="D638">
        <f t="shared" si="58"/>
        <v>100</v>
      </c>
      <c r="E638">
        <f t="shared" si="59"/>
        <v>5.79</v>
      </c>
      <c r="F638">
        <f t="shared" si="60"/>
        <v>40</v>
      </c>
      <c r="G638">
        <f t="shared" si="61"/>
        <v>1.5772235496254934</v>
      </c>
      <c r="H638">
        <f t="shared" si="62"/>
        <v>4.4050319999999966E-4</v>
      </c>
      <c r="I638" s="3">
        <v>0.77959999999999996</v>
      </c>
      <c r="J638" s="3">
        <v>1.8700000000000001E-2</v>
      </c>
      <c r="K638">
        <f t="shared" si="63"/>
        <v>9.975000000000483E-6</v>
      </c>
    </row>
    <row r="639" spans="1:11" x14ac:dyDescent="0.2">
      <c r="A639" s="5">
        <v>63</v>
      </c>
      <c r="B639" s="3">
        <f t="shared" si="64"/>
        <v>0.12749999999999995</v>
      </c>
      <c r="C639" s="3">
        <f t="shared" si="65"/>
        <v>1.44E-2</v>
      </c>
      <c r="D639">
        <f t="shared" si="58"/>
        <v>100</v>
      </c>
      <c r="E639">
        <f t="shared" si="59"/>
        <v>5.79</v>
      </c>
      <c r="F639">
        <f t="shared" si="60"/>
        <v>40</v>
      </c>
      <c r="G639">
        <f t="shared" si="61"/>
        <v>1.6107814974898655</v>
      </c>
      <c r="H639">
        <f t="shared" si="62"/>
        <v>4.4293499999999988E-4</v>
      </c>
      <c r="I639" s="3">
        <v>0.78029999999999999</v>
      </c>
      <c r="J639" s="3">
        <v>1.9E-2</v>
      </c>
      <c r="K639">
        <f t="shared" si="63"/>
        <v>1.1440000000000328E-5</v>
      </c>
    </row>
    <row r="640" spans="1:11" x14ac:dyDescent="0.2">
      <c r="A640" s="5">
        <v>63.1</v>
      </c>
      <c r="B640" s="3">
        <f t="shared" si="64"/>
        <v>0.12829999999999997</v>
      </c>
      <c r="C640" s="3">
        <f t="shared" si="65"/>
        <v>1.4200000000000001E-2</v>
      </c>
      <c r="D640">
        <f t="shared" si="58"/>
        <v>100</v>
      </c>
      <c r="E640">
        <f t="shared" si="59"/>
        <v>5.79</v>
      </c>
      <c r="F640">
        <f t="shared" si="60"/>
        <v>40</v>
      </c>
      <c r="G640">
        <f t="shared" si="61"/>
        <v>1.5884095322469507</v>
      </c>
      <c r="H640">
        <f t="shared" si="62"/>
        <v>4.457141999999999E-4</v>
      </c>
      <c r="I640" s="3">
        <v>0.78110000000000002</v>
      </c>
      <c r="J640" s="3">
        <v>1.8800000000000001E-2</v>
      </c>
      <c r="K640">
        <f t="shared" si="63"/>
        <v>1.5894999999999854E-5</v>
      </c>
    </row>
    <row r="641" spans="1:11" x14ac:dyDescent="0.2">
      <c r="A641" s="5">
        <v>63.2</v>
      </c>
      <c r="B641" s="3">
        <f t="shared" si="64"/>
        <v>0.12939999999999996</v>
      </c>
      <c r="C641" s="3">
        <f t="shared" si="65"/>
        <v>1.4700000000000001E-2</v>
      </c>
      <c r="D641">
        <f t="shared" si="58"/>
        <v>100</v>
      </c>
      <c r="E641">
        <f t="shared" si="59"/>
        <v>5.79</v>
      </c>
      <c r="F641">
        <f t="shared" si="60"/>
        <v>40</v>
      </c>
      <c r="G641">
        <f t="shared" si="61"/>
        <v>1.6443394453542377</v>
      </c>
      <c r="H641">
        <f t="shared" si="62"/>
        <v>4.4953559999999981E-4</v>
      </c>
      <c r="I641" s="3">
        <v>0.78220000000000001</v>
      </c>
      <c r="J641" s="3">
        <v>1.9300000000000001E-2</v>
      </c>
      <c r="K641">
        <f t="shared" si="63"/>
        <v>1.0290000000000499E-5</v>
      </c>
    </row>
    <row r="642" spans="1:11" x14ac:dyDescent="0.2">
      <c r="A642" s="5">
        <v>63.3</v>
      </c>
      <c r="B642" s="3">
        <f t="shared" si="64"/>
        <v>0.13009999999999999</v>
      </c>
      <c r="C642" s="3">
        <f t="shared" si="65"/>
        <v>1.4700000000000001E-2</v>
      </c>
      <c r="D642">
        <f t="shared" si="58"/>
        <v>100</v>
      </c>
      <c r="E642">
        <f t="shared" si="59"/>
        <v>5.79</v>
      </c>
      <c r="F642">
        <f t="shared" si="60"/>
        <v>40</v>
      </c>
      <c r="G642">
        <f t="shared" si="61"/>
        <v>1.6443394453542377</v>
      </c>
      <c r="H642">
        <f t="shared" si="62"/>
        <v>4.5196740000000003E-4</v>
      </c>
      <c r="I642" s="3">
        <v>0.78290000000000004</v>
      </c>
      <c r="J642" s="3">
        <v>1.9300000000000001E-2</v>
      </c>
      <c r="K642">
        <f t="shared" si="63"/>
        <v>1.0359999999998859E-5</v>
      </c>
    </row>
    <row r="643" spans="1:11" x14ac:dyDescent="0.2">
      <c r="A643" s="5">
        <v>63.4</v>
      </c>
      <c r="B643" s="3">
        <f t="shared" si="64"/>
        <v>0.13079999999999992</v>
      </c>
      <c r="C643" s="3">
        <f t="shared" si="65"/>
        <v>1.49E-2</v>
      </c>
      <c r="D643">
        <f t="shared" si="58"/>
        <v>100</v>
      </c>
      <c r="E643">
        <f t="shared" si="59"/>
        <v>5.79</v>
      </c>
      <c r="F643">
        <f t="shared" si="60"/>
        <v>40</v>
      </c>
      <c r="G643">
        <f t="shared" si="61"/>
        <v>1.666711410597153</v>
      </c>
      <c r="H643">
        <f t="shared" si="62"/>
        <v>4.5439919999999966E-4</v>
      </c>
      <c r="I643" s="3">
        <v>0.78359999999999996</v>
      </c>
      <c r="J643" s="3">
        <v>1.95E-2</v>
      </c>
      <c r="K643">
        <f t="shared" si="63"/>
        <v>1.1920000000000342E-5</v>
      </c>
    </row>
    <row r="644" spans="1:11" x14ac:dyDescent="0.2">
      <c r="A644" s="5">
        <v>63.5</v>
      </c>
      <c r="B644" s="3">
        <f t="shared" si="64"/>
        <v>0.13159999999999994</v>
      </c>
      <c r="C644" s="3">
        <f t="shared" si="65"/>
        <v>1.49E-2</v>
      </c>
      <c r="D644">
        <f t="shared" si="58"/>
        <v>100</v>
      </c>
      <c r="E644">
        <f t="shared" si="59"/>
        <v>5.79</v>
      </c>
      <c r="F644">
        <f t="shared" si="60"/>
        <v>40</v>
      </c>
      <c r="G644">
        <f t="shared" si="61"/>
        <v>1.666711410597153</v>
      </c>
      <c r="H644">
        <f t="shared" si="62"/>
        <v>4.5717839999999984E-4</v>
      </c>
      <c r="I644" s="3">
        <v>0.78439999999999999</v>
      </c>
      <c r="J644" s="3">
        <v>1.95E-2</v>
      </c>
      <c r="K644">
        <f t="shared" si="63"/>
        <v>1.4950000000000013E-5</v>
      </c>
    </row>
    <row r="645" spans="1:11" x14ac:dyDescent="0.2">
      <c r="A645" s="5">
        <v>63.6</v>
      </c>
      <c r="B645" s="3">
        <f t="shared" si="64"/>
        <v>0.13259999999999994</v>
      </c>
      <c r="C645" s="3">
        <f t="shared" si="65"/>
        <v>1.4999999999999999E-2</v>
      </c>
      <c r="D645">
        <f t="shared" si="58"/>
        <v>100</v>
      </c>
      <c r="E645">
        <f t="shared" si="59"/>
        <v>5.79</v>
      </c>
      <c r="F645">
        <f t="shared" si="60"/>
        <v>40</v>
      </c>
      <c r="G645">
        <f t="shared" si="61"/>
        <v>1.6778973932186099</v>
      </c>
      <c r="H645">
        <f t="shared" si="62"/>
        <v>4.6065239999999974E-4</v>
      </c>
      <c r="I645" s="3">
        <v>0.78539999999999999</v>
      </c>
      <c r="J645" s="3">
        <v>1.9599999999999999E-2</v>
      </c>
      <c r="K645">
        <f t="shared" si="63"/>
        <v>1.2040000000000344E-5</v>
      </c>
    </row>
    <row r="646" spans="1:11" x14ac:dyDescent="0.2">
      <c r="A646" s="5">
        <v>63.7</v>
      </c>
      <c r="B646" s="3">
        <f t="shared" si="64"/>
        <v>0.13339999999999996</v>
      </c>
      <c r="C646" s="3">
        <f t="shared" si="65"/>
        <v>1.5099999999999999E-2</v>
      </c>
      <c r="D646">
        <f t="shared" si="58"/>
        <v>100</v>
      </c>
      <c r="E646">
        <f t="shared" si="59"/>
        <v>5.79</v>
      </c>
      <c r="F646">
        <f t="shared" si="60"/>
        <v>40</v>
      </c>
      <c r="G646">
        <f t="shared" si="61"/>
        <v>1.689083375840067</v>
      </c>
      <c r="H646">
        <f t="shared" si="62"/>
        <v>4.6343159999999981E-4</v>
      </c>
      <c r="I646" s="3">
        <v>0.78620000000000001</v>
      </c>
      <c r="J646" s="3">
        <v>1.9699999999999999E-2</v>
      </c>
      <c r="K646">
        <f t="shared" si="63"/>
        <v>1.0605000000000514E-5</v>
      </c>
    </row>
    <row r="647" spans="1:11" x14ac:dyDescent="0.2">
      <c r="A647" s="5">
        <v>63.8</v>
      </c>
      <c r="B647" s="3">
        <f t="shared" si="64"/>
        <v>0.1341</v>
      </c>
      <c r="C647" s="3">
        <f t="shared" si="65"/>
        <v>1.5200000000000002E-2</v>
      </c>
      <c r="D647">
        <f t="shared" si="58"/>
        <v>100</v>
      </c>
      <c r="E647">
        <f t="shared" si="59"/>
        <v>5.79</v>
      </c>
      <c r="F647">
        <f t="shared" si="60"/>
        <v>40</v>
      </c>
      <c r="G647">
        <f t="shared" si="61"/>
        <v>1.7002693584615252</v>
      </c>
      <c r="H647">
        <f t="shared" si="62"/>
        <v>4.6586340000000004E-4</v>
      </c>
      <c r="I647" s="3">
        <v>0.78690000000000004</v>
      </c>
      <c r="J647" s="3">
        <v>1.9800000000000002E-2</v>
      </c>
      <c r="K647">
        <f t="shared" si="63"/>
        <v>1.5250000000000015E-5</v>
      </c>
    </row>
    <row r="648" spans="1:11" x14ac:dyDescent="0.2">
      <c r="A648" s="5">
        <v>63.9</v>
      </c>
      <c r="B648" s="3">
        <f t="shared" si="64"/>
        <v>0.1351</v>
      </c>
      <c r="C648" s="3">
        <f t="shared" si="65"/>
        <v>1.5300000000000001E-2</v>
      </c>
      <c r="D648">
        <f t="shared" si="58"/>
        <v>100</v>
      </c>
      <c r="E648">
        <f t="shared" si="59"/>
        <v>5.79</v>
      </c>
      <c r="F648">
        <f t="shared" si="60"/>
        <v>40</v>
      </c>
      <c r="G648">
        <f t="shared" si="61"/>
        <v>1.7114553410829825</v>
      </c>
      <c r="H648">
        <f t="shared" si="62"/>
        <v>4.6933740000000004E-4</v>
      </c>
      <c r="I648" s="3">
        <v>0.78790000000000004</v>
      </c>
      <c r="J648" s="3">
        <v>1.9900000000000001E-2</v>
      </c>
      <c r="K648">
        <f t="shared" si="63"/>
        <v>1.2279999999998647E-5</v>
      </c>
    </row>
    <row r="649" spans="1:11" x14ac:dyDescent="0.2">
      <c r="A649" s="5">
        <v>64</v>
      </c>
      <c r="B649" s="3">
        <f t="shared" si="64"/>
        <v>0.13589999999999991</v>
      </c>
      <c r="C649" s="3">
        <f t="shared" si="65"/>
        <v>1.54E-2</v>
      </c>
      <c r="D649">
        <f t="shared" si="58"/>
        <v>100</v>
      </c>
      <c r="E649">
        <f t="shared" si="59"/>
        <v>5.79</v>
      </c>
      <c r="F649">
        <f t="shared" si="60"/>
        <v>40</v>
      </c>
      <c r="G649">
        <f t="shared" si="61"/>
        <v>1.7226413237044396</v>
      </c>
      <c r="H649">
        <f t="shared" si="62"/>
        <v>4.7211659999999968E-4</v>
      </c>
      <c r="I649" s="3">
        <v>0.78869999999999996</v>
      </c>
      <c r="J649" s="3">
        <v>0.02</v>
      </c>
      <c r="K649">
        <f t="shared" si="63"/>
        <v>1.0815000000000524E-5</v>
      </c>
    </row>
    <row r="650" spans="1:11" x14ac:dyDescent="0.2">
      <c r="A650" s="5">
        <v>64.099999999999994</v>
      </c>
      <c r="B650" s="3">
        <f t="shared" si="64"/>
        <v>0.13659999999999994</v>
      </c>
      <c r="C650" s="3">
        <f t="shared" si="65"/>
        <v>1.55E-2</v>
      </c>
      <c r="D650">
        <f t="shared" ref="D650:D713" si="66">$E$4</f>
        <v>100</v>
      </c>
      <c r="E650">
        <f t="shared" ref="E650:E713" si="67">$F$4</f>
        <v>5.79</v>
      </c>
      <c r="F650">
        <f t="shared" ref="F650:F713" si="68">$G$4</f>
        <v>40</v>
      </c>
      <c r="G650">
        <f t="shared" ref="G650:G713" si="69">3*C650*D650*1000/(2*F650*E650^2)</f>
        <v>1.7338273063258969</v>
      </c>
      <c r="H650">
        <f t="shared" ref="H650:H713" si="70">6*B650*E650/(D650^2)</f>
        <v>4.7454839999999985E-4</v>
      </c>
      <c r="I650" s="3">
        <v>0.78939999999999999</v>
      </c>
      <c r="J650" s="3">
        <v>2.01E-2</v>
      </c>
      <c r="K650">
        <f t="shared" ref="K650:K713" si="71">(C651+C650)/2*(B651-B650)</f>
        <v>1.2560000000000359E-5</v>
      </c>
    </row>
    <row r="651" spans="1:11" x14ac:dyDescent="0.2">
      <c r="A651" s="5">
        <v>64.2</v>
      </c>
      <c r="B651" s="3">
        <f t="shared" si="64"/>
        <v>0.13739999999999997</v>
      </c>
      <c r="C651" s="3">
        <f t="shared" si="65"/>
        <v>1.5900000000000001E-2</v>
      </c>
      <c r="D651">
        <f t="shared" si="66"/>
        <v>100</v>
      </c>
      <c r="E651">
        <f t="shared" si="67"/>
        <v>5.79</v>
      </c>
      <c r="F651">
        <f t="shared" si="68"/>
        <v>40</v>
      </c>
      <c r="G651">
        <f t="shared" si="69"/>
        <v>1.7785712368117268</v>
      </c>
      <c r="H651">
        <f t="shared" si="70"/>
        <v>4.7732759999999993E-4</v>
      </c>
      <c r="I651" s="3">
        <v>0.79020000000000001</v>
      </c>
      <c r="J651" s="3">
        <v>2.0500000000000001E-2</v>
      </c>
      <c r="K651">
        <f t="shared" si="71"/>
        <v>1.5900000000000014E-5</v>
      </c>
    </row>
    <row r="652" spans="1:11" x14ac:dyDescent="0.2">
      <c r="A652" s="5">
        <v>64.3</v>
      </c>
      <c r="B652" s="3">
        <f t="shared" si="64"/>
        <v>0.13839999999999997</v>
      </c>
      <c r="C652" s="3">
        <f t="shared" si="65"/>
        <v>1.5900000000000001E-2</v>
      </c>
      <c r="D652">
        <f t="shared" si="66"/>
        <v>100</v>
      </c>
      <c r="E652">
        <f t="shared" si="67"/>
        <v>5.79</v>
      </c>
      <c r="F652">
        <f t="shared" si="68"/>
        <v>40</v>
      </c>
      <c r="G652">
        <f t="shared" si="69"/>
        <v>1.7785712368117268</v>
      </c>
      <c r="H652">
        <f t="shared" si="70"/>
        <v>4.8080159999999987E-4</v>
      </c>
      <c r="I652" s="3">
        <v>0.79120000000000001</v>
      </c>
      <c r="J652" s="3">
        <v>2.0500000000000001E-2</v>
      </c>
      <c r="K652">
        <f t="shared" si="71"/>
        <v>1.2720000000000364E-5</v>
      </c>
    </row>
    <row r="653" spans="1:11" x14ac:dyDescent="0.2">
      <c r="A653" s="5">
        <v>64.400000000000006</v>
      </c>
      <c r="B653" s="3">
        <f t="shared" si="64"/>
        <v>0.13919999999999999</v>
      </c>
      <c r="C653" s="3">
        <f t="shared" si="65"/>
        <v>1.5900000000000001E-2</v>
      </c>
      <c r="D653">
        <f t="shared" si="66"/>
        <v>100</v>
      </c>
      <c r="E653">
        <f t="shared" si="67"/>
        <v>5.79</v>
      </c>
      <c r="F653">
        <f t="shared" si="68"/>
        <v>40</v>
      </c>
      <c r="G653">
        <f t="shared" si="69"/>
        <v>1.7785712368117268</v>
      </c>
      <c r="H653">
        <f t="shared" si="70"/>
        <v>4.835808E-4</v>
      </c>
      <c r="I653" s="3">
        <v>0.79200000000000004</v>
      </c>
      <c r="J653" s="3">
        <v>2.0500000000000001E-2</v>
      </c>
      <c r="K653">
        <f t="shared" si="71"/>
        <v>1.1234999999998763E-5</v>
      </c>
    </row>
    <row r="654" spans="1:11" x14ac:dyDescent="0.2">
      <c r="A654" s="5">
        <v>64.5</v>
      </c>
      <c r="B654" s="3">
        <f t="shared" si="64"/>
        <v>0.13989999999999991</v>
      </c>
      <c r="C654" s="3">
        <f t="shared" si="65"/>
        <v>1.6199999999999999E-2</v>
      </c>
      <c r="D654">
        <f t="shared" si="66"/>
        <v>100</v>
      </c>
      <c r="E654">
        <f t="shared" si="67"/>
        <v>5.79</v>
      </c>
      <c r="F654">
        <f t="shared" si="68"/>
        <v>40</v>
      </c>
      <c r="G654">
        <f t="shared" si="69"/>
        <v>1.8121291846760985</v>
      </c>
      <c r="H654">
        <f t="shared" si="70"/>
        <v>4.8601259999999968E-4</v>
      </c>
      <c r="I654" s="3">
        <v>0.79269999999999996</v>
      </c>
      <c r="J654" s="3">
        <v>2.0799999999999999E-2</v>
      </c>
      <c r="K654">
        <f t="shared" si="71"/>
        <v>1.6250000000000016E-5</v>
      </c>
    </row>
    <row r="655" spans="1:11" x14ac:dyDescent="0.2">
      <c r="A655" s="5">
        <v>64.599999999999994</v>
      </c>
      <c r="B655" s="3">
        <f t="shared" si="64"/>
        <v>0.14089999999999991</v>
      </c>
      <c r="C655" s="3">
        <f t="shared" si="65"/>
        <v>1.6299999999999999E-2</v>
      </c>
      <c r="D655">
        <f t="shared" si="66"/>
        <v>100</v>
      </c>
      <c r="E655">
        <f t="shared" si="67"/>
        <v>5.79</v>
      </c>
      <c r="F655">
        <f t="shared" si="68"/>
        <v>40</v>
      </c>
      <c r="G655">
        <f t="shared" si="69"/>
        <v>1.8233151672975563</v>
      </c>
      <c r="H655">
        <f t="shared" si="70"/>
        <v>4.8948659999999969E-4</v>
      </c>
      <c r="I655" s="3">
        <v>0.79369999999999996</v>
      </c>
      <c r="J655" s="3">
        <v>2.0899999999999998E-2</v>
      </c>
      <c r="K655">
        <f t="shared" si="71"/>
        <v>1.6350000000000015E-5</v>
      </c>
    </row>
    <row r="656" spans="1:11" x14ac:dyDescent="0.2">
      <c r="A656" s="5">
        <v>64.7</v>
      </c>
      <c r="B656" s="3">
        <f t="shared" si="64"/>
        <v>0.14189999999999992</v>
      </c>
      <c r="C656" s="3">
        <f t="shared" si="65"/>
        <v>1.6400000000000001E-2</v>
      </c>
      <c r="D656">
        <f t="shared" si="66"/>
        <v>100</v>
      </c>
      <c r="E656">
        <f t="shared" si="67"/>
        <v>5.79</v>
      </c>
      <c r="F656">
        <f t="shared" si="68"/>
        <v>40</v>
      </c>
      <c r="G656">
        <f t="shared" si="69"/>
        <v>1.8345011499190138</v>
      </c>
      <c r="H656">
        <f t="shared" si="70"/>
        <v>4.9296059999999974E-4</v>
      </c>
      <c r="I656" s="3">
        <v>0.79469999999999996</v>
      </c>
      <c r="J656" s="3">
        <v>2.1000000000000001E-2</v>
      </c>
      <c r="K656">
        <f t="shared" si="71"/>
        <v>9.8400000000007376E-6</v>
      </c>
    </row>
    <row r="657" spans="1:11" x14ac:dyDescent="0.2">
      <c r="A657" s="5">
        <v>64.8</v>
      </c>
      <c r="B657" s="3">
        <f t="shared" si="64"/>
        <v>0.14249999999999996</v>
      </c>
      <c r="C657" s="3">
        <f t="shared" si="65"/>
        <v>1.6400000000000001E-2</v>
      </c>
      <c r="D657">
        <f t="shared" si="66"/>
        <v>100</v>
      </c>
      <c r="E657">
        <f t="shared" si="67"/>
        <v>5.79</v>
      </c>
      <c r="F657">
        <f t="shared" si="68"/>
        <v>40</v>
      </c>
      <c r="G657">
        <f t="shared" si="69"/>
        <v>1.8345011499190138</v>
      </c>
      <c r="H657">
        <f t="shared" si="70"/>
        <v>4.9504499999999984E-4</v>
      </c>
      <c r="I657" s="3">
        <v>0.79530000000000001</v>
      </c>
      <c r="J657" s="3">
        <v>2.1000000000000001E-2</v>
      </c>
      <c r="K657">
        <f t="shared" si="71"/>
        <v>1.1585000000000562E-5</v>
      </c>
    </row>
    <row r="658" spans="1:11" x14ac:dyDescent="0.2">
      <c r="A658" s="5">
        <v>64.900000000000006</v>
      </c>
      <c r="B658" s="3">
        <f t="shared" si="64"/>
        <v>0.14319999999999999</v>
      </c>
      <c r="C658" s="3">
        <f t="shared" si="65"/>
        <v>1.67E-2</v>
      </c>
      <c r="D658">
        <f t="shared" si="66"/>
        <v>100</v>
      </c>
      <c r="E658">
        <f t="shared" si="67"/>
        <v>5.79</v>
      </c>
      <c r="F658">
        <f t="shared" si="68"/>
        <v>40</v>
      </c>
      <c r="G658">
        <f t="shared" si="69"/>
        <v>1.8680590977833857</v>
      </c>
      <c r="H658">
        <f t="shared" si="70"/>
        <v>4.9747680000000001E-4</v>
      </c>
      <c r="I658" s="3">
        <v>0.79600000000000004</v>
      </c>
      <c r="J658" s="3">
        <v>2.1299999999999999E-2</v>
      </c>
      <c r="K658">
        <f t="shared" si="71"/>
        <v>1.8314999999999831E-5</v>
      </c>
    </row>
    <row r="659" spans="1:11" x14ac:dyDescent="0.2">
      <c r="A659" s="5">
        <v>65</v>
      </c>
      <c r="B659" s="3">
        <f t="shared" si="64"/>
        <v>0.14429999999999998</v>
      </c>
      <c r="C659" s="3">
        <f t="shared" si="65"/>
        <v>1.66E-2</v>
      </c>
      <c r="D659">
        <f t="shared" si="66"/>
        <v>100</v>
      </c>
      <c r="E659">
        <f t="shared" si="67"/>
        <v>5.79</v>
      </c>
      <c r="F659">
        <f t="shared" si="68"/>
        <v>40</v>
      </c>
      <c r="G659">
        <f t="shared" si="69"/>
        <v>1.856873115161928</v>
      </c>
      <c r="H659">
        <f t="shared" si="70"/>
        <v>5.0129819999999992E-4</v>
      </c>
      <c r="I659" s="3">
        <v>0.79710000000000003</v>
      </c>
      <c r="J659" s="3">
        <v>2.12E-2</v>
      </c>
      <c r="K659">
        <f t="shared" si="71"/>
        <v>1.50750000000002E-5</v>
      </c>
    </row>
    <row r="660" spans="1:11" x14ac:dyDescent="0.2">
      <c r="A660" s="5">
        <v>65.099999999999994</v>
      </c>
      <c r="B660" s="3">
        <f t="shared" si="64"/>
        <v>0.1452</v>
      </c>
      <c r="C660" s="3">
        <f t="shared" si="65"/>
        <v>1.6899999999999998E-2</v>
      </c>
      <c r="D660">
        <f t="shared" si="66"/>
        <v>100</v>
      </c>
      <c r="E660">
        <f t="shared" si="67"/>
        <v>5.79</v>
      </c>
      <c r="F660">
        <f t="shared" si="68"/>
        <v>40</v>
      </c>
      <c r="G660">
        <f t="shared" si="69"/>
        <v>1.8904310630263002</v>
      </c>
      <c r="H660">
        <f t="shared" si="70"/>
        <v>5.0442480000000001E-4</v>
      </c>
      <c r="I660" s="3">
        <v>0.79800000000000004</v>
      </c>
      <c r="J660" s="3">
        <v>2.1499999999999998E-2</v>
      </c>
      <c r="K660">
        <f t="shared" si="71"/>
        <v>1.0139999999998883E-5</v>
      </c>
    </row>
    <row r="661" spans="1:11" x14ac:dyDescent="0.2">
      <c r="A661" s="5">
        <v>65.2</v>
      </c>
      <c r="B661" s="3">
        <f t="shared" si="64"/>
        <v>0.14579999999999993</v>
      </c>
      <c r="C661" s="3">
        <f t="shared" si="65"/>
        <v>1.6899999999999998E-2</v>
      </c>
      <c r="D661">
        <f t="shared" si="66"/>
        <v>100</v>
      </c>
      <c r="E661">
        <f t="shared" si="67"/>
        <v>5.79</v>
      </c>
      <c r="F661">
        <f t="shared" si="68"/>
        <v>40</v>
      </c>
      <c r="G661">
        <f t="shared" si="69"/>
        <v>1.8904310630263002</v>
      </c>
      <c r="H661">
        <f t="shared" si="70"/>
        <v>5.0650919999999967E-4</v>
      </c>
      <c r="I661" s="3">
        <v>0.79859999999999998</v>
      </c>
      <c r="J661" s="3">
        <v>2.1499999999999998E-2</v>
      </c>
      <c r="K661">
        <f t="shared" si="71"/>
        <v>1.3560000000000389E-5</v>
      </c>
    </row>
    <row r="662" spans="1:11" x14ac:dyDescent="0.2">
      <c r="A662" s="5">
        <v>65.3</v>
      </c>
      <c r="B662" s="3">
        <f t="shared" si="64"/>
        <v>0.14659999999999995</v>
      </c>
      <c r="C662" s="3">
        <f t="shared" si="65"/>
        <v>1.7000000000000001E-2</v>
      </c>
      <c r="D662">
        <f t="shared" si="66"/>
        <v>100</v>
      </c>
      <c r="E662">
        <f t="shared" si="67"/>
        <v>5.79</v>
      </c>
      <c r="F662">
        <f t="shared" si="68"/>
        <v>40</v>
      </c>
      <c r="G662">
        <f t="shared" si="69"/>
        <v>1.9016170456477584</v>
      </c>
      <c r="H662">
        <f t="shared" si="70"/>
        <v>5.092883999999998E-4</v>
      </c>
      <c r="I662" s="3">
        <v>0.7994</v>
      </c>
      <c r="J662" s="3">
        <v>2.1600000000000001E-2</v>
      </c>
      <c r="K662">
        <f t="shared" si="71"/>
        <v>1.875499999999983E-5</v>
      </c>
    </row>
    <row r="663" spans="1:11" x14ac:dyDescent="0.2">
      <c r="A663" s="5">
        <v>65.400000000000006</v>
      </c>
      <c r="B663" s="3">
        <f t="shared" si="64"/>
        <v>0.14769999999999994</v>
      </c>
      <c r="C663" s="3">
        <f t="shared" si="65"/>
        <v>1.7100000000000001E-2</v>
      </c>
      <c r="D663">
        <f t="shared" si="66"/>
        <v>100</v>
      </c>
      <c r="E663">
        <f t="shared" si="67"/>
        <v>5.79</v>
      </c>
      <c r="F663">
        <f t="shared" si="68"/>
        <v>40</v>
      </c>
      <c r="G663">
        <f t="shared" si="69"/>
        <v>1.9128030282692154</v>
      </c>
      <c r="H663">
        <f t="shared" si="70"/>
        <v>5.1310979999999982E-4</v>
      </c>
      <c r="I663" s="3">
        <v>0.80049999999999999</v>
      </c>
      <c r="J663" s="3">
        <v>2.1700000000000001E-2</v>
      </c>
      <c r="K663">
        <f t="shared" si="71"/>
        <v>1.2040000000000584E-5</v>
      </c>
    </row>
    <row r="664" spans="1:11" x14ac:dyDescent="0.2">
      <c r="A664" s="5">
        <v>65.5</v>
      </c>
      <c r="B664" s="3">
        <f t="shared" si="64"/>
        <v>0.14839999999999998</v>
      </c>
      <c r="C664" s="3">
        <f t="shared" si="65"/>
        <v>1.7299999999999999E-2</v>
      </c>
      <c r="D664">
        <f t="shared" si="66"/>
        <v>100</v>
      </c>
      <c r="E664">
        <f t="shared" si="67"/>
        <v>5.79</v>
      </c>
      <c r="F664">
        <f t="shared" si="68"/>
        <v>40</v>
      </c>
      <c r="G664">
        <f t="shared" si="69"/>
        <v>1.9351749935121301</v>
      </c>
      <c r="H664">
        <f t="shared" si="70"/>
        <v>5.1554159999999988E-4</v>
      </c>
      <c r="I664" s="3">
        <v>0.80120000000000002</v>
      </c>
      <c r="J664" s="3">
        <v>2.1899999999999999E-2</v>
      </c>
      <c r="K664">
        <f t="shared" si="71"/>
        <v>1.214499999999866E-5</v>
      </c>
    </row>
    <row r="665" spans="1:11" x14ac:dyDescent="0.2">
      <c r="A665" s="5">
        <v>65.599999999999994</v>
      </c>
      <c r="B665" s="3">
        <f t="shared" si="64"/>
        <v>0.1490999999999999</v>
      </c>
      <c r="C665" s="3">
        <f t="shared" si="65"/>
        <v>1.7399999999999999E-2</v>
      </c>
      <c r="D665">
        <f t="shared" si="66"/>
        <v>100</v>
      </c>
      <c r="E665">
        <f t="shared" si="67"/>
        <v>5.79</v>
      </c>
      <c r="F665">
        <f t="shared" si="68"/>
        <v>40</v>
      </c>
      <c r="G665">
        <f t="shared" si="69"/>
        <v>1.9463609761335876</v>
      </c>
      <c r="H665">
        <f t="shared" si="70"/>
        <v>5.1797339999999962E-4</v>
      </c>
      <c r="I665" s="3">
        <v>0.80189999999999995</v>
      </c>
      <c r="J665" s="3">
        <v>2.1999999999999999E-2</v>
      </c>
      <c r="K665">
        <f t="shared" si="71"/>
        <v>1.5795000000000207E-5</v>
      </c>
    </row>
    <row r="666" spans="1:11" x14ac:dyDescent="0.2">
      <c r="A666" s="5">
        <v>65.7</v>
      </c>
      <c r="B666" s="3">
        <f t="shared" si="64"/>
        <v>0.14999999999999991</v>
      </c>
      <c r="C666" s="3">
        <f t="shared" si="65"/>
        <v>1.77E-2</v>
      </c>
      <c r="D666">
        <f t="shared" si="66"/>
        <v>100</v>
      </c>
      <c r="E666">
        <f t="shared" si="67"/>
        <v>5.79</v>
      </c>
      <c r="F666">
        <f t="shared" si="68"/>
        <v>40</v>
      </c>
      <c r="G666">
        <f t="shared" si="69"/>
        <v>1.9799189239979602</v>
      </c>
      <c r="H666">
        <f t="shared" si="70"/>
        <v>5.2109999999999971E-4</v>
      </c>
      <c r="I666" s="3">
        <v>0.80279999999999996</v>
      </c>
      <c r="J666" s="3">
        <v>2.23E-2</v>
      </c>
      <c r="K666">
        <f t="shared" si="71"/>
        <v>1.7650000000000016E-5</v>
      </c>
    </row>
    <row r="667" spans="1:11" x14ac:dyDescent="0.2">
      <c r="A667" s="5">
        <v>65.8</v>
      </c>
      <c r="B667" s="3">
        <f t="shared" si="64"/>
        <v>0.15099999999999991</v>
      </c>
      <c r="C667" s="3">
        <f t="shared" si="65"/>
        <v>1.7600000000000001E-2</v>
      </c>
      <c r="D667">
        <f t="shared" si="66"/>
        <v>100</v>
      </c>
      <c r="E667">
        <f t="shared" si="67"/>
        <v>5.79</v>
      </c>
      <c r="F667">
        <f t="shared" si="68"/>
        <v>40</v>
      </c>
      <c r="G667">
        <f t="shared" si="69"/>
        <v>1.9687329413765025</v>
      </c>
      <c r="H667">
        <f t="shared" si="70"/>
        <v>5.2457399999999966E-4</v>
      </c>
      <c r="I667" s="3">
        <v>0.80379999999999996</v>
      </c>
      <c r="J667" s="3">
        <v>2.2200000000000001E-2</v>
      </c>
      <c r="K667">
        <f t="shared" si="71"/>
        <v>1.0620000000000796E-5</v>
      </c>
    </row>
    <row r="668" spans="1:11" x14ac:dyDescent="0.2">
      <c r="A668" s="5">
        <v>65.900000000000006</v>
      </c>
      <c r="B668" s="3">
        <f t="shared" si="64"/>
        <v>0.15159999999999996</v>
      </c>
      <c r="C668" s="3">
        <f t="shared" si="65"/>
        <v>1.78E-2</v>
      </c>
      <c r="D668">
        <f t="shared" si="66"/>
        <v>100</v>
      </c>
      <c r="E668">
        <f t="shared" si="67"/>
        <v>5.79</v>
      </c>
      <c r="F668">
        <f t="shared" si="68"/>
        <v>40</v>
      </c>
      <c r="G668">
        <f t="shared" si="69"/>
        <v>1.9911049066194171</v>
      </c>
      <c r="H668">
        <f t="shared" si="70"/>
        <v>5.2665839999999986E-4</v>
      </c>
      <c r="I668" s="3">
        <v>0.8044</v>
      </c>
      <c r="J668" s="3">
        <v>2.24E-2</v>
      </c>
      <c r="K668">
        <f t="shared" si="71"/>
        <v>1.6110000000000213E-5</v>
      </c>
    </row>
    <row r="669" spans="1:11" x14ac:dyDescent="0.2">
      <c r="A669" s="5">
        <v>66</v>
      </c>
      <c r="B669" s="3">
        <f t="shared" si="64"/>
        <v>0.15249999999999997</v>
      </c>
      <c r="C669" s="3">
        <f t="shared" si="65"/>
        <v>1.7999999999999999E-2</v>
      </c>
      <c r="D669">
        <f t="shared" si="66"/>
        <v>100</v>
      </c>
      <c r="E669">
        <f t="shared" si="67"/>
        <v>5.79</v>
      </c>
      <c r="F669">
        <f t="shared" si="68"/>
        <v>40</v>
      </c>
      <c r="G669">
        <f t="shared" si="69"/>
        <v>2.0134768718623315</v>
      </c>
      <c r="H669">
        <f t="shared" si="70"/>
        <v>5.2978499999999985E-4</v>
      </c>
      <c r="I669" s="3">
        <v>0.80530000000000002</v>
      </c>
      <c r="J669" s="3">
        <v>2.2599999999999999E-2</v>
      </c>
      <c r="K669">
        <f t="shared" si="71"/>
        <v>1.9909999999999814E-5</v>
      </c>
    </row>
    <row r="670" spans="1:11" x14ac:dyDescent="0.2">
      <c r="A670" s="5">
        <v>66.099999999999994</v>
      </c>
      <c r="B670" s="3">
        <f t="shared" si="64"/>
        <v>0.15359999999999996</v>
      </c>
      <c r="C670" s="3">
        <f t="shared" si="65"/>
        <v>1.8200000000000001E-2</v>
      </c>
      <c r="D670">
        <f t="shared" si="66"/>
        <v>100</v>
      </c>
      <c r="E670">
        <f t="shared" si="67"/>
        <v>5.79</v>
      </c>
      <c r="F670">
        <f t="shared" si="68"/>
        <v>40</v>
      </c>
      <c r="G670">
        <f t="shared" si="69"/>
        <v>2.0358488371052466</v>
      </c>
      <c r="H670">
        <f t="shared" si="70"/>
        <v>5.3360639999999987E-4</v>
      </c>
      <c r="I670" s="3">
        <v>0.80640000000000001</v>
      </c>
      <c r="J670" s="3">
        <v>2.2800000000000001E-2</v>
      </c>
      <c r="K670">
        <f t="shared" si="71"/>
        <v>1.0920000000000819E-5</v>
      </c>
    </row>
    <row r="671" spans="1:11" x14ac:dyDescent="0.2">
      <c r="A671" s="5">
        <v>66.2</v>
      </c>
      <c r="B671" s="3">
        <f t="shared" si="64"/>
        <v>0.1542</v>
      </c>
      <c r="C671" s="3">
        <f t="shared" si="65"/>
        <v>1.8200000000000001E-2</v>
      </c>
      <c r="D671">
        <f t="shared" si="66"/>
        <v>100</v>
      </c>
      <c r="E671">
        <f t="shared" si="67"/>
        <v>5.79</v>
      </c>
      <c r="F671">
        <f t="shared" si="68"/>
        <v>40</v>
      </c>
      <c r="G671">
        <f t="shared" si="69"/>
        <v>2.0358488371052466</v>
      </c>
      <c r="H671">
        <f t="shared" si="70"/>
        <v>5.3569079999999996E-4</v>
      </c>
      <c r="I671" s="3">
        <v>0.80700000000000005</v>
      </c>
      <c r="J671" s="3">
        <v>2.2800000000000001E-2</v>
      </c>
      <c r="K671">
        <f t="shared" si="71"/>
        <v>1.2774999999998594E-5</v>
      </c>
    </row>
    <row r="672" spans="1:11" x14ac:dyDescent="0.2">
      <c r="A672" s="5">
        <v>66.3</v>
      </c>
      <c r="B672" s="3">
        <f t="shared" si="64"/>
        <v>0.15489999999999993</v>
      </c>
      <c r="C672" s="3">
        <f t="shared" si="65"/>
        <v>1.83E-2</v>
      </c>
      <c r="D672">
        <f t="shared" si="66"/>
        <v>100</v>
      </c>
      <c r="E672">
        <f t="shared" si="67"/>
        <v>5.79</v>
      </c>
      <c r="F672">
        <f t="shared" si="68"/>
        <v>40</v>
      </c>
      <c r="G672">
        <f t="shared" si="69"/>
        <v>2.0470348197267043</v>
      </c>
      <c r="H672">
        <f t="shared" si="70"/>
        <v>5.381225999999997E-4</v>
      </c>
      <c r="I672" s="3">
        <v>0.80769999999999997</v>
      </c>
      <c r="J672" s="3">
        <v>2.29E-2</v>
      </c>
      <c r="K672">
        <f t="shared" si="71"/>
        <v>1.6470000000000217E-5</v>
      </c>
    </row>
    <row r="673" spans="1:11" x14ac:dyDescent="0.2">
      <c r="A673" s="5">
        <v>66.400000000000006</v>
      </c>
      <c r="B673" s="3">
        <f t="shared" si="64"/>
        <v>0.15579999999999994</v>
      </c>
      <c r="C673" s="3">
        <f t="shared" si="65"/>
        <v>1.83E-2</v>
      </c>
      <c r="D673">
        <f t="shared" si="66"/>
        <v>100</v>
      </c>
      <c r="E673">
        <f t="shared" si="67"/>
        <v>5.79</v>
      </c>
      <c r="F673">
        <f t="shared" si="68"/>
        <v>40</v>
      </c>
      <c r="G673">
        <f t="shared" si="69"/>
        <v>2.0470348197267043</v>
      </c>
      <c r="H673">
        <f t="shared" si="70"/>
        <v>5.4124919999999979E-4</v>
      </c>
      <c r="I673" s="3">
        <v>0.80859999999999999</v>
      </c>
      <c r="J673" s="3">
        <v>2.29E-2</v>
      </c>
      <c r="K673">
        <f t="shared" si="71"/>
        <v>2.2199999999999611E-5</v>
      </c>
    </row>
    <row r="674" spans="1:11" x14ac:dyDescent="0.2">
      <c r="A674" s="5">
        <v>66.5</v>
      </c>
      <c r="B674" s="3">
        <f t="shared" si="64"/>
        <v>0.15699999999999992</v>
      </c>
      <c r="C674" s="3">
        <f t="shared" si="65"/>
        <v>1.8700000000000001E-2</v>
      </c>
      <c r="D674">
        <f t="shared" si="66"/>
        <v>100</v>
      </c>
      <c r="E674">
        <f t="shared" si="67"/>
        <v>5.79</v>
      </c>
      <c r="F674">
        <f t="shared" si="68"/>
        <v>40</v>
      </c>
      <c r="G674">
        <f t="shared" si="69"/>
        <v>2.0917787502125336</v>
      </c>
      <c r="H674">
        <f t="shared" si="70"/>
        <v>5.4541799999999977E-4</v>
      </c>
      <c r="I674" s="3">
        <v>0.80979999999999996</v>
      </c>
      <c r="J674" s="3">
        <v>2.3300000000000001E-2</v>
      </c>
      <c r="K674">
        <f t="shared" si="71"/>
        <v>1.1220000000000841E-5</v>
      </c>
    </row>
    <row r="675" spans="1:11" x14ac:dyDescent="0.2">
      <c r="A675" s="5">
        <v>66.599999999999994</v>
      </c>
      <c r="B675" s="3">
        <f t="shared" si="64"/>
        <v>0.15759999999999996</v>
      </c>
      <c r="C675" s="3">
        <f t="shared" si="65"/>
        <v>1.8700000000000001E-2</v>
      </c>
      <c r="D675">
        <f t="shared" si="66"/>
        <v>100</v>
      </c>
      <c r="E675">
        <f t="shared" si="67"/>
        <v>5.79</v>
      </c>
      <c r="F675">
        <f t="shared" si="68"/>
        <v>40</v>
      </c>
      <c r="G675">
        <f t="shared" si="69"/>
        <v>2.0917787502125336</v>
      </c>
      <c r="H675">
        <f t="shared" si="70"/>
        <v>5.4750239999999987E-4</v>
      </c>
      <c r="I675" s="3">
        <v>0.81040000000000001</v>
      </c>
      <c r="J675" s="3">
        <v>2.3300000000000001E-2</v>
      </c>
      <c r="K675">
        <f t="shared" si="71"/>
        <v>1.3160000000000638E-5</v>
      </c>
    </row>
    <row r="676" spans="1:11" x14ac:dyDescent="0.2">
      <c r="A676" s="5">
        <v>66.7</v>
      </c>
      <c r="B676" s="3">
        <f t="shared" si="64"/>
        <v>0.1583</v>
      </c>
      <c r="C676" s="3">
        <f t="shared" si="65"/>
        <v>1.89E-2</v>
      </c>
      <c r="D676">
        <f t="shared" si="66"/>
        <v>100</v>
      </c>
      <c r="E676">
        <f t="shared" si="67"/>
        <v>5.79</v>
      </c>
      <c r="F676">
        <f t="shared" si="68"/>
        <v>40</v>
      </c>
      <c r="G676">
        <f t="shared" si="69"/>
        <v>2.1141507154554486</v>
      </c>
      <c r="H676">
        <f t="shared" si="70"/>
        <v>5.4993419999999993E-4</v>
      </c>
      <c r="I676" s="3">
        <v>0.81110000000000004</v>
      </c>
      <c r="J676" s="3">
        <v>2.35E-2</v>
      </c>
      <c r="K676">
        <f t="shared" si="71"/>
        <v>1.8900000000000016E-5</v>
      </c>
    </row>
    <row r="677" spans="1:11" x14ac:dyDescent="0.2">
      <c r="A677" s="5">
        <v>66.8</v>
      </c>
      <c r="B677" s="3">
        <f t="shared" si="64"/>
        <v>0.1593</v>
      </c>
      <c r="C677" s="3">
        <f t="shared" si="65"/>
        <v>1.89E-2</v>
      </c>
      <c r="D677">
        <f t="shared" si="66"/>
        <v>100</v>
      </c>
      <c r="E677">
        <f t="shared" si="67"/>
        <v>5.79</v>
      </c>
      <c r="F677">
        <f t="shared" si="68"/>
        <v>40</v>
      </c>
      <c r="G677">
        <f t="shared" si="69"/>
        <v>2.1141507154554486</v>
      </c>
      <c r="H677">
        <f t="shared" si="70"/>
        <v>5.5340819999999998E-4</v>
      </c>
      <c r="I677" s="3">
        <v>0.81210000000000004</v>
      </c>
      <c r="J677" s="3">
        <v>2.35E-2</v>
      </c>
      <c r="K677">
        <f t="shared" si="71"/>
        <v>1.5159999999998332E-5</v>
      </c>
    </row>
    <row r="678" spans="1:11" x14ac:dyDescent="0.2">
      <c r="A678" s="5">
        <v>66.900000000000006</v>
      </c>
      <c r="B678" s="3">
        <f t="shared" si="64"/>
        <v>0.16009999999999991</v>
      </c>
      <c r="C678" s="3">
        <f t="shared" si="65"/>
        <v>1.9E-2</v>
      </c>
      <c r="D678">
        <f t="shared" si="66"/>
        <v>100</v>
      </c>
      <c r="E678">
        <f t="shared" si="67"/>
        <v>5.79</v>
      </c>
      <c r="F678">
        <f t="shared" si="68"/>
        <v>40</v>
      </c>
      <c r="G678">
        <f t="shared" si="69"/>
        <v>2.1253366980769055</v>
      </c>
      <c r="H678">
        <f t="shared" si="70"/>
        <v>5.5618739999999968E-4</v>
      </c>
      <c r="I678" s="3">
        <v>0.81289999999999996</v>
      </c>
      <c r="J678" s="3">
        <v>2.3599999999999999E-2</v>
      </c>
      <c r="K678">
        <f t="shared" si="71"/>
        <v>1.3335000000000644E-5</v>
      </c>
    </row>
    <row r="679" spans="1:11" x14ac:dyDescent="0.2">
      <c r="A679" s="5">
        <v>67</v>
      </c>
      <c r="B679" s="3">
        <f t="shared" ref="B679:B742" si="72">I679-$I$486</f>
        <v>0.16079999999999994</v>
      </c>
      <c r="C679" s="3">
        <f t="shared" ref="C679:C742" si="73">J679-$J$486</f>
        <v>1.9099999999999999E-2</v>
      </c>
      <c r="D679">
        <f t="shared" si="66"/>
        <v>100</v>
      </c>
      <c r="E679">
        <f t="shared" si="67"/>
        <v>5.79</v>
      </c>
      <c r="F679">
        <f t="shared" si="68"/>
        <v>40</v>
      </c>
      <c r="G679">
        <f t="shared" si="69"/>
        <v>2.1365226806983628</v>
      </c>
      <c r="H679">
        <f t="shared" si="70"/>
        <v>5.5861919999999974E-4</v>
      </c>
      <c r="I679" s="3">
        <v>0.81359999999999999</v>
      </c>
      <c r="J679" s="3">
        <v>2.3699999999999999E-2</v>
      </c>
      <c r="K679">
        <f t="shared" si="71"/>
        <v>1.7280000000000231E-5</v>
      </c>
    </row>
    <row r="680" spans="1:11" x14ac:dyDescent="0.2">
      <c r="A680" s="5">
        <v>67.099999999999994</v>
      </c>
      <c r="B680" s="3">
        <f t="shared" si="72"/>
        <v>0.16169999999999995</v>
      </c>
      <c r="C680" s="3">
        <f t="shared" si="73"/>
        <v>1.9300000000000001E-2</v>
      </c>
      <c r="D680">
        <f t="shared" si="66"/>
        <v>100</v>
      </c>
      <c r="E680">
        <f t="shared" si="67"/>
        <v>5.79</v>
      </c>
      <c r="F680">
        <f t="shared" si="68"/>
        <v>40</v>
      </c>
      <c r="G680">
        <f t="shared" si="69"/>
        <v>2.1588946459412783</v>
      </c>
      <c r="H680">
        <f t="shared" si="70"/>
        <v>5.6174579999999984E-4</v>
      </c>
      <c r="I680" s="3">
        <v>0.8145</v>
      </c>
      <c r="J680" s="3">
        <v>2.3900000000000001E-2</v>
      </c>
      <c r="K680">
        <f t="shared" si="71"/>
        <v>1.7370000000000232E-5</v>
      </c>
    </row>
    <row r="681" spans="1:11" x14ac:dyDescent="0.2">
      <c r="A681" s="5">
        <v>67.2</v>
      </c>
      <c r="B681" s="3">
        <f t="shared" si="72"/>
        <v>0.16259999999999997</v>
      </c>
      <c r="C681" s="3">
        <f t="shared" si="73"/>
        <v>1.9300000000000001E-2</v>
      </c>
      <c r="D681">
        <f t="shared" si="66"/>
        <v>100</v>
      </c>
      <c r="E681">
        <f t="shared" si="67"/>
        <v>5.79</v>
      </c>
      <c r="F681">
        <f t="shared" si="68"/>
        <v>40</v>
      </c>
      <c r="G681">
        <f t="shared" si="69"/>
        <v>2.1588946459412783</v>
      </c>
      <c r="H681">
        <f t="shared" si="70"/>
        <v>5.6487239999999993E-4</v>
      </c>
      <c r="I681" s="3">
        <v>0.81540000000000001</v>
      </c>
      <c r="J681" s="3">
        <v>2.3900000000000001E-2</v>
      </c>
      <c r="K681">
        <f t="shared" si="71"/>
        <v>1.3615000000000662E-5</v>
      </c>
    </row>
    <row r="682" spans="1:11" x14ac:dyDescent="0.2">
      <c r="A682" s="5">
        <v>67.3</v>
      </c>
      <c r="B682" s="3">
        <f t="shared" si="72"/>
        <v>0.1633</v>
      </c>
      <c r="C682" s="3">
        <f t="shared" si="73"/>
        <v>1.9599999999999999E-2</v>
      </c>
      <c r="D682">
        <f t="shared" si="66"/>
        <v>100</v>
      </c>
      <c r="E682">
        <f t="shared" si="67"/>
        <v>5.79</v>
      </c>
      <c r="F682">
        <f t="shared" si="68"/>
        <v>40</v>
      </c>
      <c r="G682">
        <f t="shared" si="69"/>
        <v>2.1924525938056503</v>
      </c>
      <c r="H682">
        <f t="shared" si="70"/>
        <v>5.6730419999999999E-4</v>
      </c>
      <c r="I682" s="3">
        <v>0.81610000000000005</v>
      </c>
      <c r="J682" s="3">
        <v>2.4199999999999999E-2</v>
      </c>
      <c r="K682">
        <f t="shared" si="71"/>
        <v>1.5639999999998275E-5</v>
      </c>
    </row>
    <row r="683" spans="1:11" x14ac:dyDescent="0.2">
      <c r="A683" s="5">
        <v>67.400000000000006</v>
      </c>
      <c r="B683" s="3">
        <f t="shared" si="72"/>
        <v>0.16409999999999991</v>
      </c>
      <c r="C683" s="3">
        <f t="shared" si="73"/>
        <v>1.95E-2</v>
      </c>
      <c r="D683">
        <f t="shared" si="66"/>
        <v>100</v>
      </c>
      <c r="E683">
        <f t="shared" si="67"/>
        <v>5.79</v>
      </c>
      <c r="F683">
        <f t="shared" si="68"/>
        <v>40</v>
      </c>
      <c r="G683">
        <f t="shared" si="69"/>
        <v>2.181266611184193</v>
      </c>
      <c r="H683">
        <f t="shared" si="70"/>
        <v>5.7008339999999969E-4</v>
      </c>
      <c r="I683" s="3">
        <v>0.81689999999999996</v>
      </c>
      <c r="J683" s="3">
        <v>2.41E-2</v>
      </c>
      <c r="K683">
        <f t="shared" si="71"/>
        <v>2.3460000000001754E-5</v>
      </c>
    </row>
    <row r="684" spans="1:11" x14ac:dyDescent="0.2">
      <c r="A684" s="5">
        <v>67.5</v>
      </c>
      <c r="B684" s="3">
        <f t="shared" si="72"/>
        <v>0.1653</v>
      </c>
      <c r="C684" s="3">
        <f t="shared" si="73"/>
        <v>1.9599999999999999E-2</v>
      </c>
      <c r="D684">
        <f t="shared" si="66"/>
        <v>100</v>
      </c>
      <c r="E684">
        <f t="shared" si="67"/>
        <v>5.79</v>
      </c>
      <c r="F684">
        <f t="shared" si="68"/>
        <v>40</v>
      </c>
      <c r="G684">
        <f t="shared" si="69"/>
        <v>2.1924525938056503</v>
      </c>
      <c r="H684">
        <f t="shared" si="70"/>
        <v>5.7425219999999999E-4</v>
      </c>
      <c r="I684" s="3">
        <v>0.81810000000000005</v>
      </c>
      <c r="J684" s="3">
        <v>2.4199999999999999E-2</v>
      </c>
      <c r="K684">
        <f t="shared" si="71"/>
        <v>1.3789999999998482E-5</v>
      </c>
    </row>
    <row r="685" spans="1:11" x14ac:dyDescent="0.2">
      <c r="A685" s="5">
        <v>67.599999999999994</v>
      </c>
      <c r="B685" s="3">
        <f t="shared" si="72"/>
        <v>0.16599999999999993</v>
      </c>
      <c r="C685" s="3">
        <f t="shared" si="73"/>
        <v>1.9800000000000002E-2</v>
      </c>
      <c r="D685">
        <f t="shared" si="66"/>
        <v>100</v>
      </c>
      <c r="E685">
        <f t="shared" si="67"/>
        <v>5.79</v>
      </c>
      <c r="F685">
        <f t="shared" si="68"/>
        <v>40</v>
      </c>
      <c r="G685">
        <f t="shared" si="69"/>
        <v>2.2148245590485653</v>
      </c>
      <c r="H685">
        <f t="shared" si="70"/>
        <v>5.7668399999999973E-4</v>
      </c>
      <c r="I685" s="3">
        <v>0.81879999999999997</v>
      </c>
      <c r="J685" s="3">
        <v>2.4400000000000002E-2</v>
      </c>
      <c r="K685">
        <f t="shared" si="71"/>
        <v>1.1940000000000895E-5</v>
      </c>
    </row>
    <row r="686" spans="1:11" x14ac:dyDescent="0.2">
      <c r="A686" s="5">
        <v>67.7</v>
      </c>
      <c r="B686" s="3">
        <f t="shared" si="72"/>
        <v>0.16659999999999997</v>
      </c>
      <c r="C686" s="3">
        <f t="shared" si="73"/>
        <v>0.02</v>
      </c>
      <c r="D686">
        <f t="shared" si="66"/>
        <v>100</v>
      </c>
      <c r="E686">
        <f t="shared" si="67"/>
        <v>5.79</v>
      </c>
      <c r="F686">
        <f t="shared" si="68"/>
        <v>40</v>
      </c>
      <c r="G686">
        <f t="shared" si="69"/>
        <v>2.23719652429148</v>
      </c>
      <c r="H686">
        <f t="shared" si="70"/>
        <v>5.7876839999999982E-4</v>
      </c>
      <c r="I686" s="3">
        <v>0.81940000000000002</v>
      </c>
      <c r="J686" s="3">
        <v>2.46E-2</v>
      </c>
      <c r="K686">
        <f t="shared" si="71"/>
        <v>1.8045000000000238E-5</v>
      </c>
    </row>
    <row r="687" spans="1:11" x14ac:dyDescent="0.2">
      <c r="A687" s="5">
        <v>67.8</v>
      </c>
      <c r="B687" s="3">
        <f t="shared" si="72"/>
        <v>0.16749999999999998</v>
      </c>
      <c r="C687" s="3">
        <f t="shared" si="73"/>
        <v>2.01E-2</v>
      </c>
      <c r="D687">
        <f t="shared" si="66"/>
        <v>100</v>
      </c>
      <c r="E687">
        <f t="shared" si="67"/>
        <v>5.79</v>
      </c>
      <c r="F687">
        <f t="shared" si="68"/>
        <v>40</v>
      </c>
      <c r="G687">
        <f t="shared" si="69"/>
        <v>2.2483825069129373</v>
      </c>
      <c r="H687">
        <f t="shared" si="70"/>
        <v>5.8189499999999992E-4</v>
      </c>
      <c r="I687" s="3">
        <v>0.82030000000000003</v>
      </c>
      <c r="J687" s="3">
        <v>2.47E-2</v>
      </c>
      <c r="K687">
        <f t="shared" si="71"/>
        <v>2.2109999999999797E-5</v>
      </c>
    </row>
    <row r="688" spans="1:11" x14ac:dyDescent="0.2">
      <c r="A688" s="5">
        <v>67.900000000000006</v>
      </c>
      <c r="B688" s="3">
        <f t="shared" si="72"/>
        <v>0.16859999999999997</v>
      </c>
      <c r="C688" s="3">
        <f t="shared" si="73"/>
        <v>2.01E-2</v>
      </c>
      <c r="D688">
        <f t="shared" si="66"/>
        <v>100</v>
      </c>
      <c r="E688">
        <f t="shared" si="67"/>
        <v>5.79</v>
      </c>
      <c r="F688">
        <f t="shared" si="68"/>
        <v>40</v>
      </c>
      <c r="G688">
        <f t="shared" si="69"/>
        <v>2.2483825069129373</v>
      </c>
      <c r="H688">
        <f t="shared" si="70"/>
        <v>5.8571639999999993E-4</v>
      </c>
      <c r="I688" s="3">
        <v>0.82140000000000002</v>
      </c>
      <c r="J688" s="3">
        <v>2.47E-2</v>
      </c>
      <c r="K688">
        <f t="shared" si="71"/>
        <v>1.4175000000000687E-5</v>
      </c>
    </row>
    <row r="689" spans="1:11" x14ac:dyDescent="0.2">
      <c r="A689" s="5">
        <v>68</v>
      </c>
      <c r="B689" s="3">
        <f t="shared" si="72"/>
        <v>0.16930000000000001</v>
      </c>
      <c r="C689" s="3">
        <f t="shared" si="73"/>
        <v>2.0400000000000001E-2</v>
      </c>
      <c r="D689">
        <f t="shared" si="66"/>
        <v>100</v>
      </c>
      <c r="E689">
        <f t="shared" si="67"/>
        <v>5.79</v>
      </c>
      <c r="F689">
        <f t="shared" si="68"/>
        <v>40</v>
      </c>
      <c r="G689">
        <f t="shared" si="69"/>
        <v>2.2819404547773097</v>
      </c>
      <c r="H689">
        <f t="shared" si="70"/>
        <v>5.8814819999999999E-4</v>
      </c>
      <c r="I689" s="3">
        <v>0.82210000000000005</v>
      </c>
      <c r="J689" s="3">
        <v>2.5000000000000001E-2</v>
      </c>
      <c r="K689">
        <f t="shared" si="71"/>
        <v>1.4279999999998428E-5</v>
      </c>
    </row>
    <row r="690" spans="1:11" x14ac:dyDescent="0.2">
      <c r="A690" s="5">
        <v>68.099999999999994</v>
      </c>
      <c r="B690" s="3">
        <f t="shared" si="72"/>
        <v>0.16999999999999993</v>
      </c>
      <c r="C690" s="3">
        <f t="shared" si="73"/>
        <v>2.0400000000000001E-2</v>
      </c>
      <c r="D690">
        <f t="shared" si="66"/>
        <v>100</v>
      </c>
      <c r="E690">
        <f t="shared" si="67"/>
        <v>5.79</v>
      </c>
      <c r="F690">
        <f t="shared" si="68"/>
        <v>40</v>
      </c>
      <c r="G690">
        <f t="shared" si="69"/>
        <v>2.2819404547773097</v>
      </c>
      <c r="H690">
        <f t="shared" si="70"/>
        <v>5.9057999999999973E-4</v>
      </c>
      <c r="I690" s="3">
        <v>0.82279999999999998</v>
      </c>
      <c r="J690" s="3">
        <v>2.5000000000000001E-2</v>
      </c>
      <c r="K690">
        <f t="shared" si="71"/>
        <v>2.0450000000000023E-5</v>
      </c>
    </row>
    <row r="691" spans="1:11" x14ac:dyDescent="0.2">
      <c r="A691" s="5">
        <v>68.2</v>
      </c>
      <c r="B691" s="3">
        <f t="shared" si="72"/>
        <v>0.17099999999999993</v>
      </c>
      <c r="C691" s="3">
        <f t="shared" si="73"/>
        <v>2.0500000000000001E-2</v>
      </c>
      <c r="D691">
        <f t="shared" si="66"/>
        <v>100</v>
      </c>
      <c r="E691">
        <f t="shared" si="67"/>
        <v>5.79</v>
      </c>
      <c r="F691">
        <f t="shared" si="68"/>
        <v>40</v>
      </c>
      <c r="G691">
        <f t="shared" si="69"/>
        <v>2.293126437398767</v>
      </c>
      <c r="H691">
        <f t="shared" si="70"/>
        <v>5.9405399999999978E-4</v>
      </c>
      <c r="I691" s="3">
        <v>0.82379999999999998</v>
      </c>
      <c r="J691" s="3">
        <v>2.5100000000000001E-2</v>
      </c>
      <c r="K691">
        <f t="shared" si="71"/>
        <v>1.6520000000000475E-5</v>
      </c>
    </row>
    <row r="692" spans="1:11" x14ac:dyDescent="0.2">
      <c r="A692" s="5">
        <v>68.3</v>
      </c>
      <c r="B692" s="3">
        <f t="shared" si="72"/>
        <v>0.17179999999999995</v>
      </c>
      <c r="C692" s="3">
        <f t="shared" si="73"/>
        <v>2.0799999999999999E-2</v>
      </c>
      <c r="D692">
        <f t="shared" si="66"/>
        <v>100</v>
      </c>
      <c r="E692">
        <f t="shared" si="67"/>
        <v>5.79</v>
      </c>
      <c r="F692">
        <f t="shared" si="68"/>
        <v>40</v>
      </c>
      <c r="G692">
        <f t="shared" si="69"/>
        <v>2.3266843852631389</v>
      </c>
      <c r="H692">
        <f t="shared" si="70"/>
        <v>5.9683319999999981E-4</v>
      </c>
      <c r="I692" s="3">
        <v>0.8246</v>
      </c>
      <c r="J692" s="3">
        <v>2.5399999999999999E-2</v>
      </c>
      <c r="K692">
        <f t="shared" si="71"/>
        <v>1.4525000000000702E-5</v>
      </c>
    </row>
    <row r="693" spans="1:11" x14ac:dyDescent="0.2">
      <c r="A693" s="5">
        <v>68.400000000000006</v>
      </c>
      <c r="B693" s="3">
        <f t="shared" si="72"/>
        <v>0.17249999999999999</v>
      </c>
      <c r="C693" s="3">
        <f t="shared" si="73"/>
        <v>2.07E-2</v>
      </c>
      <c r="D693">
        <f t="shared" si="66"/>
        <v>100</v>
      </c>
      <c r="E693">
        <f t="shared" si="67"/>
        <v>5.79</v>
      </c>
      <c r="F693">
        <f t="shared" si="68"/>
        <v>40</v>
      </c>
      <c r="G693">
        <f t="shared" si="69"/>
        <v>2.3154984026416816</v>
      </c>
      <c r="H693">
        <f t="shared" si="70"/>
        <v>5.9926499999999998E-4</v>
      </c>
      <c r="I693" s="3">
        <v>0.82530000000000003</v>
      </c>
      <c r="J693" s="3">
        <v>2.53E-2</v>
      </c>
      <c r="K693">
        <f t="shared" si="71"/>
        <v>1.6679999999998163E-5</v>
      </c>
    </row>
    <row r="694" spans="1:11" x14ac:dyDescent="0.2">
      <c r="A694" s="5">
        <v>68.5</v>
      </c>
      <c r="B694" s="3">
        <f t="shared" si="72"/>
        <v>0.1732999999999999</v>
      </c>
      <c r="C694" s="3">
        <f t="shared" si="73"/>
        <v>2.1000000000000001E-2</v>
      </c>
      <c r="D694">
        <f t="shared" si="66"/>
        <v>100</v>
      </c>
      <c r="E694">
        <f t="shared" si="67"/>
        <v>5.79</v>
      </c>
      <c r="F694">
        <f t="shared" si="68"/>
        <v>40</v>
      </c>
      <c r="G694">
        <f t="shared" si="69"/>
        <v>2.349056350506054</v>
      </c>
      <c r="H694">
        <f t="shared" si="70"/>
        <v>6.0204419999999967E-4</v>
      </c>
      <c r="I694" s="3">
        <v>0.82609999999999995</v>
      </c>
      <c r="J694" s="3">
        <v>2.5600000000000001E-2</v>
      </c>
      <c r="K694">
        <f t="shared" si="71"/>
        <v>2.1150000000000019E-5</v>
      </c>
    </row>
    <row r="695" spans="1:11" x14ac:dyDescent="0.2">
      <c r="A695" s="5">
        <v>68.599999999999994</v>
      </c>
      <c r="B695" s="3">
        <f t="shared" si="72"/>
        <v>0.1742999999999999</v>
      </c>
      <c r="C695" s="3">
        <f t="shared" si="73"/>
        <v>2.1299999999999999E-2</v>
      </c>
      <c r="D695">
        <f t="shared" si="66"/>
        <v>100</v>
      </c>
      <c r="E695">
        <f t="shared" si="67"/>
        <v>5.79</v>
      </c>
      <c r="F695">
        <f t="shared" si="68"/>
        <v>40</v>
      </c>
      <c r="G695">
        <f t="shared" si="69"/>
        <v>2.3826142983704264</v>
      </c>
      <c r="H695">
        <f t="shared" si="70"/>
        <v>6.0551819999999962E-4</v>
      </c>
      <c r="I695" s="3">
        <v>0.82709999999999995</v>
      </c>
      <c r="J695" s="3">
        <v>2.5899999999999999E-2</v>
      </c>
      <c r="K695">
        <f t="shared" si="71"/>
        <v>1.4910000000000723E-5</v>
      </c>
    </row>
    <row r="696" spans="1:11" x14ac:dyDescent="0.2">
      <c r="A696" s="5">
        <v>68.7</v>
      </c>
      <c r="B696" s="3">
        <f t="shared" si="72"/>
        <v>0.17499999999999993</v>
      </c>
      <c r="C696" s="3">
        <f t="shared" si="73"/>
        <v>2.1299999999999999E-2</v>
      </c>
      <c r="D696">
        <f t="shared" si="66"/>
        <v>100</v>
      </c>
      <c r="E696">
        <f t="shared" si="67"/>
        <v>5.79</v>
      </c>
      <c r="F696">
        <f t="shared" si="68"/>
        <v>40</v>
      </c>
      <c r="G696">
        <f t="shared" si="69"/>
        <v>2.3826142983704264</v>
      </c>
      <c r="H696">
        <f t="shared" si="70"/>
        <v>6.0794999999999979E-4</v>
      </c>
      <c r="I696" s="3">
        <v>0.82779999999999998</v>
      </c>
      <c r="J696" s="3">
        <v>2.5899999999999999E-2</v>
      </c>
      <c r="K696">
        <f t="shared" si="71"/>
        <v>1.4910000000000723E-5</v>
      </c>
    </row>
    <row r="697" spans="1:11" x14ac:dyDescent="0.2">
      <c r="A697" s="5">
        <v>68.8</v>
      </c>
      <c r="B697" s="3">
        <f t="shared" si="72"/>
        <v>0.17569999999999997</v>
      </c>
      <c r="C697" s="3">
        <f t="shared" si="73"/>
        <v>2.1299999999999999E-2</v>
      </c>
      <c r="D697">
        <f t="shared" si="66"/>
        <v>100</v>
      </c>
      <c r="E697">
        <f t="shared" si="67"/>
        <v>5.79</v>
      </c>
      <c r="F697">
        <f t="shared" si="68"/>
        <v>40</v>
      </c>
      <c r="G697">
        <f t="shared" si="69"/>
        <v>2.3826142983704264</v>
      </c>
      <c r="H697">
        <f t="shared" si="70"/>
        <v>6.1038179999999985E-4</v>
      </c>
      <c r="I697" s="3">
        <v>0.82850000000000001</v>
      </c>
      <c r="J697" s="3">
        <v>2.5899999999999999E-2</v>
      </c>
      <c r="K697">
        <f t="shared" si="71"/>
        <v>2.3539999999999785E-5</v>
      </c>
    </row>
    <row r="698" spans="1:11" x14ac:dyDescent="0.2">
      <c r="A698" s="5">
        <v>68.900000000000006</v>
      </c>
      <c r="B698" s="3">
        <f t="shared" si="72"/>
        <v>0.17679999999999996</v>
      </c>
      <c r="C698" s="3">
        <f t="shared" si="73"/>
        <v>2.1500000000000002E-2</v>
      </c>
      <c r="D698">
        <f t="shared" si="66"/>
        <v>100</v>
      </c>
      <c r="E698">
        <f t="shared" si="67"/>
        <v>5.79</v>
      </c>
      <c r="F698">
        <f t="shared" si="68"/>
        <v>40</v>
      </c>
      <c r="G698">
        <f t="shared" si="69"/>
        <v>2.404986263613341</v>
      </c>
      <c r="H698">
        <f t="shared" si="70"/>
        <v>6.1420319999999987E-4</v>
      </c>
      <c r="I698" s="3">
        <v>0.8296</v>
      </c>
      <c r="J698" s="3">
        <v>2.6100000000000002E-2</v>
      </c>
      <c r="K698">
        <f t="shared" si="71"/>
        <v>1.9395000000000257E-5</v>
      </c>
    </row>
    <row r="699" spans="1:11" x14ac:dyDescent="0.2">
      <c r="A699" s="5">
        <v>69</v>
      </c>
      <c r="B699" s="3">
        <f t="shared" si="72"/>
        <v>0.17769999999999997</v>
      </c>
      <c r="C699" s="3">
        <f t="shared" si="73"/>
        <v>2.1600000000000001E-2</v>
      </c>
      <c r="D699">
        <f t="shared" si="66"/>
        <v>100</v>
      </c>
      <c r="E699">
        <f t="shared" si="67"/>
        <v>5.79</v>
      </c>
      <c r="F699">
        <f t="shared" si="68"/>
        <v>40</v>
      </c>
      <c r="G699">
        <f t="shared" si="69"/>
        <v>2.4161722462347979</v>
      </c>
      <c r="H699">
        <f t="shared" si="70"/>
        <v>6.1732979999999996E-4</v>
      </c>
      <c r="I699" s="3">
        <v>0.83050000000000002</v>
      </c>
      <c r="J699" s="3">
        <v>2.6200000000000001E-2</v>
      </c>
      <c r="K699">
        <f t="shared" si="71"/>
        <v>1.2989999999998571E-5</v>
      </c>
    </row>
    <row r="700" spans="1:11" x14ac:dyDescent="0.2">
      <c r="A700" s="5">
        <v>69.099999999999994</v>
      </c>
      <c r="B700" s="3">
        <f t="shared" si="72"/>
        <v>0.1782999999999999</v>
      </c>
      <c r="C700" s="3">
        <f t="shared" si="73"/>
        <v>2.1700000000000001E-2</v>
      </c>
      <c r="D700">
        <f t="shared" si="66"/>
        <v>100</v>
      </c>
      <c r="E700">
        <f t="shared" si="67"/>
        <v>5.79</v>
      </c>
      <c r="F700">
        <f t="shared" si="68"/>
        <v>40</v>
      </c>
      <c r="G700">
        <f t="shared" si="69"/>
        <v>2.4273582288562561</v>
      </c>
      <c r="H700">
        <f t="shared" si="70"/>
        <v>6.1941419999999962E-4</v>
      </c>
      <c r="I700" s="3">
        <v>0.83109999999999995</v>
      </c>
      <c r="J700" s="3">
        <v>2.63E-2</v>
      </c>
      <c r="K700">
        <f t="shared" si="71"/>
        <v>1.5260000000000738E-5</v>
      </c>
    </row>
    <row r="701" spans="1:11" x14ac:dyDescent="0.2">
      <c r="A701" s="5">
        <v>69.2</v>
      </c>
      <c r="B701" s="3">
        <f t="shared" si="72"/>
        <v>0.17899999999999994</v>
      </c>
      <c r="C701" s="3">
        <f t="shared" si="73"/>
        <v>2.1899999999999999E-2</v>
      </c>
      <c r="D701">
        <f t="shared" si="66"/>
        <v>100</v>
      </c>
      <c r="E701">
        <f t="shared" si="67"/>
        <v>5.79</v>
      </c>
      <c r="F701">
        <f t="shared" si="68"/>
        <v>40</v>
      </c>
      <c r="G701">
        <f t="shared" si="69"/>
        <v>2.4497301940991703</v>
      </c>
      <c r="H701">
        <f t="shared" si="70"/>
        <v>6.2184599999999979E-4</v>
      </c>
      <c r="I701" s="3">
        <v>0.83179999999999998</v>
      </c>
      <c r="J701" s="3">
        <v>2.6499999999999999E-2</v>
      </c>
      <c r="K701">
        <f t="shared" si="71"/>
        <v>2.4089999999999778E-5</v>
      </c>
    </row>
    <row r="702" spans="1:11" x14ac:dyDescent="0.2">
      <c r="A702" s="5">
        <v>69.3</v>
      </c>
      <c r="B702" s="3">
        <f t="shared" si="72"/>
        <v>0.18009999999999993</v>
      </c>
      <c r="C702" s="3">
        <f t="shared" si="73"/>
        <v>2.1899999999999999E-2</v>
      </c>
      <c r="D702">
        <f t="shared" si="66"/>
        <v>100</v>
      </c>
      <c r="E702">
        <f t="shared" si="67"/>
        <v>5.79</v>
      </c>
      <c r="F702">
        <f t="shared" si="68"/>
        <v>40</v>
      </c>
      <c r="G702">
        <f t="shared" si="69"/>
        <v>2.4497301940991703</v>
      </c>
      <c r="H702">
        <f t="shared" si="70"/>
        <v>6.2566739999999981E-4</v>
      </c>
      <c r="I702" s="3">
        <v>0.83289999999999997</v>
      </c>
      <c r="J702" s="3">
        <v>2.6499999999999999E-2</v>
      </c>
      <c r="K702">
        <f t="shared" si="71"/>
        <v>1.9800000000000261E-5</v>
      </c>
    </row>
    <row r="703" spans="1:11" x14ac:dyDescent="0.2">
      <c r="A703" s="5">
        <v>69.400000000000006</v>
      </c>
      <c r="B703" s="3">
        <f t="shared" si="72"/>
        <v>0.18099999999999994</v>
      </c>
      <c r="C703" s="3">
        <f t="shared" si="73"/>
        <v>2.2100000000000002E-2</v>
      </c>
      <c r="D703">
        <f t="shared" si="66"/>
        <v>100</v>
      </c>
      <c r="E703">
        <f t="shared" si="67"/>
        <v>5.79</v>
      </c>
      <c r="F703">
        <f t="shared" si="68"/>
        <v>40</v>
      </c>
      <c r="G703">
        <f t="shared" si="69"/>
        <v>2.4721021593420853</v>
      </c>
      <c r="H703">
        <f t="shared" si="70"/>
        <v>6.2879399999999979E-4</v>
      </c>
      <c r="I703" s="3">
        <v>0.83379999999999999</v>
      </c>
      <c r="J703" s="3">
        <v>2.6700000000000002E-2</v>
      </c>
      <c r="K703">
        <f t="shared" si="71"/>
        <v>1.5470000000000751E-5</v>
      </c>
    </row>
    <row r="704" spans="1:11" x14ac:dyDescent="0.2">
      <c r="A704" s="5">
        <v>69.5</v>
      </c>
      <c r="B704" s="3">
        <f t="shared" si="72"/>
        <v>0.18169999999999997</v>
      </c>
      <c r="C704" s="3">
        <f t="shared" si="73"/>
        <v>2.2100000000000002E-2</v>
      </c>
      <c r="D704">
        <f t="shared" si="66"/>
        <v>100</v>
      </c>
      <c r="E704">
        <f t="shared" si="67"/>
        <v>5.79</v>
      </c>
      <c r="F704">
        <f t="shared" si="68"/>
        <v>40</v>
      </c>
      <c r="G704">
        <f t="shared" si="69"/>
        <v>2.4721021593420853</v>
      </c>
      <c r="H704">
        <f t="shared" si="70"/>
        <v>6.3122579999999985E-4</v>
      </c>
      <c r="I704" s="3">
        <v>0.83450000000000002</v>
      </c>
      <c r="J704" s="3">
        <v>2.6700000000000002E-2</v>
      </c>
      <c r="K704">
        <f t="shared" si="71"/>
        <v>1.9980000000000266E-5</v>
      </c>
    </row>
    <row r="705" spans="1:11" x14ac:dyDescent="0.2">
      <c r="A705" s="5">
        <v>69.599999999999994</v>
      </c>
      <c r="B705" s="3">
        <f t="shared" si="72"/>
        <v>0.18259999999999998</v>
      </c>
      <c r="C705" s="3">
        <f t="shared" si="73"/>
        <v>2.23E-2</v>
      </c>
      <c r="D705">
        <f t="shared" si="66"/>
        <v>100</v>
      </c>
      <c r="E705">
        <f t="shared" si="67"/>
        <v>5.79</v>
      </c>
      <c r="F705">
        <f t="shared" si="68"/>
        <v>40</v>
      </c>
      <c r="G705">
        <f t="shared" si="69"/>
        <v>2.494474124585</v>
      </c>
      <c r="H705">
        <f t="shared" si="70"/>
        <v>6.3435239999999995E-4</v>
      </c>
      <c r="I705" s="3">
        <v>0.83540000000000003</v>
      </c>
      <c r="J705" s="3">
        <v>2.69E-2</v>
      </c>
      <c r="K705">
        <f t="shared" si="71"/>
        <v>2.0205000000000265E-5</v>
      </c>
    </row>
    <row r="706" spans="1:11" s="2" customFormat="1" x14ac:dyDescent="0.2">
      <c r="A706" s="9">
        <v>69.7</v>
      </c>
      <c r="B706" s="10">
        <f t="shared" si="72"/>
        <v>0.1835</v>
      </c>
      <c r="C706" s="10">
        <f t="shared" si="73"/>
        <v>2.2599999999999999E-2</v>
      </c>
      <c r="D706" s="2">
        <f t="shared" si="66"/>
        <v>100</v>
      </c>
      <c r="E706" s="2">
        <f t="shared" si="67"/>
        <v>5.79</v>
      </c>
      <c r="F706" s="2">
        <f t="shared" si="68"/>
        <v>40</v>
      </c>
      <c r="G706" s="2">
        <f t="shared" si="69"/>
        <v>2.5280320724493723</v>
      </c>
      <c r="H706" s="2">
        <f t="shared" si="70"/>
        <v>6.3747900000000004E-4</v>
      </c>
      <c r="I706" s="10">
        <v>0.83630000000000004</v>
      </c>
      <c r="J706" s="10">
        <v>2.7199999999999998E-2</v>
      </c>
      <c r="K706" s="2">
        <f t="shared" si="71"/>
        <v>1.5854999999998255E-5</v>
      </c>
    </row>
    <row r="707" spans="1:11" x14ac:dyDescent="0.2">
      <c r="A707" s="5">
        <v>69.8</v>
      </c>
      <c r="B707" s="3">
        <f t="shared" si="72"/>
        <v>0.18419999999999992</v>
      </c>
      <c r="C707" s="3">
        <f t="shared" si="73"/>
        <v>2.2700000000000001E-2</v>
      </c>
      <c r="D707">
        <f t="shared" si="66"/>
        <v>100</v>
      </c>
      <c r="E707">
        <f t="shared" si="67"/>
        <v>5.79</v>
      </c>
      <c r="F707">
        <f t="shared" si="68"/>
        <v>40</v>
      </c>
      <c r="G707">
        <f t="shared" si="69"/>
        <v>2.5392180550708301</v>
      </c>
      <c r="H707">
        <f t="shared" si="70"/>
        <v>6.3991079999999978E-4</v>
      </c>
      <c r="I707" s="3">
        <v>0.83699999999999997</v>
      </c>
      <c r="J707" s="3">
        <v>2.7300000000000001E-2</v>
      </c>
      <c r="K707">
        <f t="shared" si="71"/>
        <v>1.8120000000000518E-5</v>
      </c>
    </row>
    <row r="708" spans="1:11" x14ac:dyDescent="0.2">
      <c r="A708" s="5">
        <v>69.900000000000006</v>
      </c>
      <c r="B708" s="3">
        <f t="shared" si="72"/>
        <v>0.18499999999999994</v>
      </c>
      <c r="C708" s="3">
        <f t="shared" si="73"/>
        <v>2.2599999999999999E-2</v>
      </c>
      <c r="D708">
        <f t="shared" si="66"/>
        <v>100</v>
      </c>
      <c r="E708">
        <f t="shared" si="67"/>
        <v>5.79</v>
      </c>
      <c r="F708">
        <f t="shared" si="68"/>
        <v>40</v>
      </c>
      <c r="G708">
        <f t="shared" si="69"/>
        <v>2.5280320724493723</v>
      </c>
      <c r="H708">
        <f t="shared" si="70"/>
        <v>6.426899999999998E-4</v>
      </c>
      <c r="I708" s="3">
        <v>0.83779999999999999</v>
      </c>
      <c r="J708" s="3">
        <v>2.7199999999999998E-2</v>
      </c>
      <c r="K708">
        <f t="shared" si="71"/>
        <v>2.0430000000000267E-5</v>
      </c>
    </row>
    <row r="709" spans="1:11" x14ac:dyDescent="0.2">
      <c r="A709" s="5">
        <v>70</v>
      </c>
      <c r="B709" s="3">
        <f t="shared" si="72"/>
        <v>0.18589999999999995</v>
      </c>
      <c r="C709" s="3">
        <f t="shared" si="73"/>
        <v>2.2800000000000001E-2</v>
      </c>
      <c r="D709">
        <f t="shared" si="66"/>
        <v>100</v>
      </c>
      <c r="E709">
        <f t="shared" si="67"/>
        <v>5.79</v>
      </c>
      <c r="F709">
        <f t="shared" si="68"/>
        <v>40</v>
      </c>
      <c r="G709">
        <f t="shared" si="69"/>
        <v>2.550404037692287</v>
      </c>
      <c r="H709">
        <f t="shared" si="70"/>
        <v>6.4581659999999989E-4</v>
      </c>
      <c r="I709" s="3">
        <v>0.8387</v>
      </c>
      <c r="J709" s="3">
        <v>2.7400000000000001E-2</v>
      </c>
      <c r="K709">
        <f t="shared" si="71"/>
        <v>1.5960000000000776E-5</v>
      </c>
    </row>
    <row r="710" spans="1:11" x14ac:dyDescent="0.2">
      <c r="A710" s="5">
        <v>70.099999999999994</v>
      </c>
      <c r="B710" s="3">
        <f t="shared" si="72"/>
        <v>0.18659999999999999</v>
      </c>
      <c r="C710" s="3">
        <f t="shared" si="73"/>
        <v>2.2800000000000001E-2</v>
      </c>
      <c r="D710">
        <f t="shared" si="66"/>
        <v>100</v>
      </c>
      <c r="E710">
        <f t="shared" si="67"/>
        <v>5.79</v>
      </c>
      <c r="F710">
        <f t="shared" si="68"/>
        <v>40</v>
      </c>
      <c r="G710">
        <f t="shared" si="69"/>
        <v>2.550404037692287</v>
      </c>
      <c r="H710">
        <f t="shared" si="70"/>
        <v>6.4824839999999995E-4</v>
      </c>
      <c r="I710" s="3">
        <v>0.83940000000000003</v>
      </c>
      <c r="J710" s="3">
        <v>2.7400000000000001E-2</v>
      </c>
      <c r="K710">
        <f t="shared" si="71"/>
        <v>1.8319999999997981E-5</v>
      </c>
    </row>
    <row r="711" spans="1:11" x14ac:dyDescent="0.2">
      <c r="A711" s="5">
        <v>70.2</v>
      </c>
      <c r="B711" s="3">
        <f t="shared" si="72"/>
        <v>0.1873999999999999</v>
      </c>
      <c r="C711" s="3">
        <f t="shared" si="73"/>
        <v>2.3E-2</v>
      </c>
      <c r="D711">
        <f t="shared" si="66"/>
        <v>100</v>
      </c>
      <c r="E711">
        <f t="shared" si="67"/>
        <v>5.79</v>
      </c>
      <c r="F711">
        <f t="shared" si="68"/>
        <v>40</v>
      </c>
      <c r="G711">
        <f t="shared" si="69"/>
        <v>2.572776002935202</v>
      </c>
      <c r="H711">
        <f t="shared" si="70"/>
        <v>6.5102759999999965E-4</v>
      </c>
      <c r="I711" s="3">
        <v>0.84019999999999995</v>
      </c>
      <c r="J711" s="3">
        <v>2.76E-2</v>
      </c>
      <c r="K711">
        <f t="shared" si="71"/>
        <v>2.0745000000000277E-5</v>
      </c>
    </row>
    <row r="712" spans="1:11" x14ac:dyDescent="0.2">
      <c r="A712" s="5">
        <v>70.3</v>
      </c>
      <c r="B712" s="3">
        <f t="shared" si="72"/>
        <v>0.18829999999999991</v>
      </c>
      <c r="C712" s="3">
        <f t="shared" si="73"/>
        <v>2.3099999999999999E-2</v>
      </c>
      <c r="D712">
        <f t="shared" si="66"/>
        <v>100</v>
      </c>
      <c r="E712">
        <f t="shared" si="67"/>
        <v>5.79</v>
      </c>
      <c r="F712">
        <f t="shared" si="68"/>
        <v>40</v>
      </c>
      <c r="G712">
        <f t="shared" si="69"/>
        <v>2.5839619855566593</v>
      </c>
      <c r="H712">
        <f t="shared" si="70"/>
        <v>6.5415419999999974E-4</v>
      </c>
      <c r="I712" s="3">
        <v>0.84109999999999996</v>
      </c>
      <c r="J712" s="3">
        <v>2.7699999999999999E-2</v>
      </c>
      <c r="K712">
        <f t="shared" si="71"/>
        <v>2.5629999999999766E-5</v>
      </c>
    </row>
    <row r="713" spans="1:11" x14ac:dyDescent="0.2">
      <c r="A713" s="5">
        <v>70.400000000000006</v>
      </c>
      <c r="B713" s="3">
        <f t="shared" si="72"/>
        <v>0.1893999999999999</v>
      </c>
      <c r="C713" s="3">
        <f t="shared" si="73"/>
        <v>2.35E-2</v>
      </c>
      <c r="D713">
        <f t="shared" si="66"/>
        <v>100</v>
      </c>
      <c r="E713">
        <f t="shared" si="67"/>
        <v>5.79</v>
      </c>
      <c r="F713">
        <f t="shared" si="68"/>
        <v>40</v>
      </c>
      <c r="G713">
        <f t="shared" si="69"/>
        <v>2.6287059160424895</v>
      </c>
      <c r="H713">
        <f t="shared" si="70"/>
        <v>6.5797559999999976E-4</v>
      </c>
      <c r="I713" s="3">
        <v>0.84219999999999995</v>
      </c>
      <c r="J713" s="3">
        <v>2.81E-2</v>
      </c>
      <c r="K713">
        <f t="shared" si="71"/>
        <v>1.4070000000001053E-5</v>
      </c>
    </row>
    <row r="714" spans="1:11" x14ac:dyDescent="0.2">
      <c r="A714" s="5">
        <v>70.5</v>
      </c>
      <c r="B714" s="3">
        <f t="shared" si="72"/>
        <v>0.18999999999999995</v>
      </c>
      <c r="C714" s="3">
        <f t="shared" si="73"/>
        <v>2.3400000000000001E-2</v>
      </c>
      <c r="D714">
        <f t="shared" ref="D714:D777" si="74">$E$4</f>
        <v>100</v>
      </c>
      <c r="E714">
        <f t="shared" ref="E714:E777" si="75">$F$4</f>
        <v>5.79</v>
      </c>
      <c r="F714">
        <f t="shared" ref="F714:F777" si="76">$G$4</f>
        <v>40</v>
      </c>
      <c r="G714">
        <f t="shared" ref="G714:G757" si="77">3*C714*D714*1000/(2*F714*E714^2)</f>
        <v>2.6175199334210317</v>
      </c>
      <c r="H714">
        <f t="shared" ref="H714:H757" si="78">6*B714*E714/(D714^2)</f>
        <v>6.6005999999999986E-4</v>
      </c>
      <c r="I714" s="3">
        <v>0.84279999999999999</v>
      </c>
      <c r="J714" s="3">
        <v>2.8000000000000001E-2</v>
      </c>
      <c r="K714">
        <f t="shared" ref="K714:K777" si="79">(C715+C714)/2*(B715-B714)</f>
        <v>1.6450000000000796E-5</v>
      </c>
    </row>
    <row r="715" spans="1:11" x14ac:dyDescent="0.2">
      <c r="A715" s="5">
        <v>70.599999999999994</v>
      </c>
      <c r="B715" s="3">
        <f t="shared" si="72"/>
        <v>0.19069999999999998</v>
      </c>
      <c r="C715" s="3">
        <f t="shared" si="73"/>
        <v>2.3599999999999999E-2</v>
      </c>
      <c r="D715">
        <f t="shared" si="74"/>
        <v>100</v>
      </c>
      <c r="E715">
        <f t="shared" si="75"/>
        <v>5.79</v>
      </c>
      <c r="F715">
        <f t="shared" si="76"/>
        <v>40</v>
      </c>
      <c r="G715">
        <f t="shared" si="77"/>
        <v>2.6398918986639464</v>
      </c>
      <c r="H715">
        <f t="shared" si="78"/>
        <v>6.6249179999999992E-4</v>
      </c>
      <c r="I715" s="3">
        <v>0.84350000000000003</v>
      </c>
      <c r="J715" s="3">
        <v>2.8199999999999999E-2</v>
      </c>
      <c r="K715">
        <f t="shared" si="79"/>
        <v>2.6014999999999757E-5</v>
      </c>
    </row>
    <row r="716" spans="1:11" x14ac:dyDescent="0.2">
      <c r="A716" s="5">
        <v>70.7</v>
      </c>
      <c r="B716" s="3">
        <f t="shared" si="72"/>
        <v>0.19179999999999997</v>
      </c>
      <c r="C716" s="3">
        <f t="shared" si="73"/>
        <v>2.3699999999999999E-2</v>
      </c>
      <c r="D716">
        <f t="shared" si="74"/>
        <v>100</v>
      </c>
      <c r="E716">
        <f t="shared" si="75"/>
        <v>5.79</v>
      </c>
      <c r="F716">
        <f t="shared" si="76"/>
        <v>40</v>
      </c>
      <c r="G716">
        <f t="shared" si="77"/>
        <v>2.6510778812854032</v>
      </c>
      <c r="H716">
        <f t="shared" si="78"/>
        <v>6.6631319999999993E-4</v>
      </c>
      <c r="I716" s="3">
        <v>0.84460000000000002</v>
      </c>
      <c r="J716" s="3">
        <v>2.8299999999999999E-2</v>
      </c>
      <c r="K716">
        <f t="shared" si="79"/>
        <v>2.1330000000000282E-5</v>
      </c>
    </row>
    <row r="717" spans="1:11" x14ac:dyDescent="0.2">
      <c r="A717" s="5">
        <v>70.8</v>
      </c>
      <c r="B717" s="3">
        <f t="shared" si="72"/>
        <v>0.19269999999999998</v>
      </c>
      <c r="C717" s="3">
        <f t="shared" si="73"/>
        <v>2.3699999999999999E-2</v>
      </c>
      <c r="D717">
        <f t="shared" si="74"/>
        <v>100</v>
      </c>
      <c r="E717">
        <f t="shared" si="75"/>
        <v>5.79</v>
      </c>
      <c r="F717">
        <f t="shared" si="76"/>
        <v>40</v>
      </c>
      <c r="G717">
        <f t="shared" si="77"/>
        <v>2.6510778812854032</v>
      </c>
      <c r="H717">
        <f t="shared" si="78"/>
        <v>6.6943979999999992E-4</v>
      </c>
      <c r="I717" s="3">
        <v>0.84550000000000003</v>
      </c>
      <c r="J717" s="3">
        <v>2.8299999999999999E-2</v>
      </c>
      <c r="K717">
        <f t="shared" si="79"/>
        <v>1.4309999999998423E-5</v>
      </c>
    </row>
    <row r="718" spans="1:11" x14ac:dyDescent="0.2">
      <c r="A718" s="5">
        <v>70.900000000000006</v>
      </c>
      <c r="B718" s="3">
        <f t="shared" si="72"/>
        <v>0.19329999999999992</v>
      </c>
      <c r="C718" s="3">
        <f t="shared" si="73"/>
        <v>2.4E-2</v>
      </c>
      <c r="D718">
        <f t="shared" si="74"/>
        <v>100</v>
      </c>
      <c r="E718">
        <f t="shared" si="75"/>
        <v>5.79</v>
      </c>
      <c r="F718">
        <f t="shared" si="76"/>
        <v>40</v>
      </c>
      <c r="G718">
        <f t="shared" si="77"/>
        <v>2.6846358291497765</v>
      </c>
      <c r="H718">
        <f t="shared" si="78"/>
        <v>6.7152419999999969E-4</v>
      </c>
      <c r="I718" s="3">
        <v>0.84609999999999996</v>
      </c>
      <c r="J718" s="3">
        <v>2.86E-2</v>
      </c>
      <c r="K718">
        <f t="shared" si="79"/>
        <v>2.1555000000000284E-5</v>
      </c>
    </row>
    <row r="719" spans="1:11" x14ac:dyDescent="0.2">
      <c r="A719" s="5">
        <v>71</v>
      </c>
      <c r="B719" s="3">
        <f t="shared" si="72"/>
        <v>0.19419999999999993</v>
      </c>
      <c r="C719" s="3">
        <f t="shared" si="73"/>
        <v>2.3900000000000001E-2</v>
      </c>
      <c r="D719">
        <f t="shared" si="74"/>
        <v>100</v>
      </c>
      <c r="E719">
        <f t="shared" si="75"/>
        <v>5.79</v>
      </c>
      <c r="F719">
        <f t="shared" si="76"/>
        <v>40</v>
      </c>
      <c r="G719">
        <f t="shared" si="77"/>
        <v>2.6734498465283187</v>
      </c>
      <c r="H719">
        <f t="shared" si="78"/>
        <v>6.7465079999999979E-4</v>
      </c>
      <c r="I719" s="3">
        <v>0.84699999999999998</v>
      </c>
      <c r="J719" s="3">
        <v>2.8500000000000001E-2</v>
      </c>
      <c r="K719">
        <f t="shared" si="79"/>
        <v>2.4050000000000022E-5</v>
      </c>
    </row>
    <row r="720" spans="1:11" x14ac:dyDescent="0.2">
      <c r="A720" s="5">
        <v>71.099999999999994</v>
      </c>
      <c r="B720" s="3">
        <f t="shared" si="72"/>
        <v>0.19519999999999993</v>
      </c>
      <c r="C720" s="3">
        <f t="shared" si="73"/>
        <v>2.4199999999999999E-2</v>
      </c>
      <c r="D720">
        <f t="shared" si="74"/>
        <v>100</v>
      </c>
      <c r="E720">
        <f t="shared" si="75"/>
        <v>5.79</v>
      </c>
      <c r="F720">
        <f t="shared" si="76"/>
        <v>40</v>
      </c>
      <c r="G720">
        <f t="shared" si="77"/>
        <v>2.7070077943926907</v>
      </c>
      <c r="H720">
        <f t="shared" si="78"/>
        <v>6.7812479999999984E-4</v>
      </c>
      <c r="I720" s="3">
        <v>0.84799999999999998</v>
      </c>
      <c r="J720" s="3">
        <v>2.8799999999999999E-2</v>
      </c>
      <c r="K720">
        <f t="shared" si="79"/>
        <v>1.6905000000000818E-5</v>
      </c>
    </row>
    <row r="721" spans="1:11" x14ac:dyDescent="0.2">
      <c r="A721" s="5">
        <v>71.2</v>
      </c>
      <c r="B721" s="3">
        <f t="shared" si="72"/>
        <v>0.19589999999999996</v>
      </c>
      <c r="C721" s="3">
        <f t="shared" si="73"/>
        <v>2.41E-2</v>
      </c>
      <c r="D721">
        <f t="shared" si="74"/>
        <v>100</v>
      </c>
      <c r="E721">
        <f t="shared" si="75"/>
        <v>5.79</v>
      </c>
      <c r="F721">
        <f t="shared" si="76"/>
        <v>40</v>
      </c>
      <c r="G721">
        <f t="shared" si="77"/>
        <v>2.6958218117712334</v>
      </c>
      <c r="H721">
        <f t="shared" si="78"/>
        <v>6.805565999999999E-4</v>
      </c>
      <c r="I721" s="3">
        <v>0.84870000000000001</v>
      </c>
      <c r="J721" s="3">
        <v>2.87E-2</v>
      </c>
      <c r="K721">
        <f t="shared" si="79"/>
        <v>1.6905000000000818E-5</v>
      </c>
    </row>
    <row r="722" spans="1:11" x14ac:dyDescent="0.2">
      <c r="A722" s="5">
        <v>71.3</v>
      </c>
      <c r="B722" s="3">
        <f t="shared" si="72"/>
        <v>0.1966</v>
      </c>
      <c r="C722" s="3">
        <f t="shared" si="73"/>
        <v>2.4199999999999999E-2</v>
      </c>
      <c r="D722">
        <f t="shared" si="74"/>
        <v>100</v>
      </c>
      <c r="E722">
        <f t="shared" si="75"/>
        <v>5.79</v>
      </c>
      <c r="F722">
        <f t="shared" si="76"/>
        <v>40</v>
      </c>
      <c r="G722">
        <f t="shared" si="77"/>
        <v>2.7070077943926907</v>
      </c>
      <c r="H722">
        <f t="shared" si="78"/>
        <v>6.8298839999999996E-4</v>
      </c>
      <c r="I722" s="3">
        <v>0.84940000000000004</v>
      </c>
      <c r="J722" s="3">
        <v>2.8799999999999999E-2</v>
      </c>
      <c r="K722">
        <f t="shared" si="79"/>
        <v>2.2004999999997578E-5</v>
      </c>
    </row>
    <row r="723" spans="1:11" x14ac:dyDescent="0.2">
      <c r="A723" s="5">
        <v>71.400000000000006</v>
      </c>
      <c r="B723" s="3">
        <f t="shared" si="72"/>
        <v>0.1974999999999999</v>
      </c>
      <c r="C723" s="3">
        <f t="shared" si="73"/>
        <v>2.47E-2</v>
      </c>
      <c r="D723">
        <f t="shared" si="74"/>
        <v>100</v>
      </c>
      <c r="E723">
        <f t="shared" si="75"/>
        <v>5.79</v>
      </c>
      <c r="F723">
        <f t="shared" si="76"/>
        <v>40</v>
      </c>
      <c r="G723">
        <f t="shared" si="77"/>
        <v>2.7629377074999777</v>
      </c>
      <c r="H723">
        <f t="shared" si="78"/>
        <v>6.8611499999999973E-4</v>
      </c>
      <c r="I723" s="3">
        <v>0.85029999999999994</v>
      </c>
      <c r="J723" s="3">
        <v>2.93E-2</v>
      </c>
      <c r="K723">
        <f t="shared" si="79"/>
        <v>2.2140000000000293E-5</v>
      </c>
    </row>
    <row r="724" spans="1:11" x14ac:dyDescent="0.2">
      <c r="A724" s="5">
        <v>71.5</v>
      </c>
      <c r="B724" s="3">
        <f t="shared" si="72"/>
        <v>0.19839999999999991</v>
      </c>
      <c r="C724" s="3">
        <f t="shared" si="73"/>
        <v>2.4500000000000001E-2</v>
      </c>
      <c r="D724">
        <f t="shared" si="74"/>
        <v>100</v>
      </c>
      <c r="E724">
        <f t="shared" si="75"/>
        <v>5.79</v>
      </c>
      <c r="F724">
        <f t="shared" si="76"/>
        <v>40</v>
      </c>
      <c r="G724">
        <f t="shared" si="77"/>
        <v>2.7405657422570635</v>
      </c>
      <c r="H724">
        <f t="shared" si="78"/>
        <v>6.8924159999999971E-4</v>
      </c>
      <c r="I724" s="3">
        <v>0.85119999999999996</v>
      </c>
      <c r="J724" s="3">
        <v>2.9100000000000001E-2</v>
      </c>
      <c r="K724">
        <f t="shared" si="79"/>
        <v>1.715000000000083E-5</v>
      </c>
    </row>
    <row r="725" spans="1:11" x14ac:dyDescent="0.2">
      <c r="A725" s="5">
        <v>71.599999999999994</v>
      </c>
      <c r="B725" s="3">
        <f t="shared" si="72"/>
        <v>0.19909999999999994</v>
      </c>
      <c r="C725" s="3">
        <f t="shared" si="73"/>
        <v>2.4500000000000001E-2</v>
      </c>
      <c r="D725">
        <f t="shared" si="74"/>
        <v>100</v>
      </c>
      <c r="E725">
        <f t="shared" si="75"/>
        <v>5.79</v>
      </c>
      <c r="F725">
        <f t="shared" si="76"/>
        <v>40</v>
      </c>
      <c r="G725">
        <f t="shared" si="77"/>
        <v>2.7405657422570635</v>
      </c>
      <c r="H725">
        <f t="shared" si="78"/>
        <v>6.9167339999999977E-4</v>
      </c>
      <c r="I725" s="3">
        <v>0.85189999999999999</v>
      </c>
      <c r="J725" s="3">
        <v>2.9100000000000001E-2</v>
      </c>
      <c r="K725">
        <f t="shared" si="79"/>
        <v>2.2185000000000293E-5</v>
      </c>
    </row>
    <row r="726" spans="1:11" x14ac:dyDescent="0.2">
      <c r="A726" s="5">
        <v>71.7</v>
      </c>
      <c r="B726" s="3">
        <f t="shared" si="72"/>
        <v>0.19999999999999996</v>
      </c>
      <c r="C726" s="3">
        <f t="shared" si="73"/>
        <v>2.4799999999999999E-2</v>
      </c>
      <c r="D726">
        <f t="shared" si="74"/>
        <v>100</v>
      </c>
      <c r="E726">
        <f t="shared" si="75"/>
        <v>5.79</v>
      </c>
      <c r="F726">
        <f t="shared" si="76"/>
        <v>40</v>
      </c>
      <c r="G726">
        <f t="shared" si="77"/>
        <v>2.774123690121435</v>
      </c>
      <c r="H726">
        <f t="shared" si="78"/>
        <v>6.9479999999999987E-4</v>
      </c>
      <c r="I726" s="3">
        <v>0.8528</v>
      </c>
      <c r="J726" s="3">
        <v>2.9399999999999999E-2</v>
      </c>
      <c r="K726">
        <f t="shared" si="79"/>
        <v>2.7389999999999746E-5</v>
      </c>
    </row>
    <row r="727" spans="1:11" x14ac:dyDescent="0.2">
      <c r="A727" s="5">
        <v>71.8</v>
      </c>
      <c r="B727" s="3">
        <f t="shared" si="72"/>
        <v>0.20109999999999995</v>
      </c>
      <c r="C727" s="3">
        <f t="shared" si="73"/>
        <v>2.5000000000000001E-2</v>
      </c>
      <c r="D727">
        <f t="shared" si="74"/>
        <v>100</v>
      </c>
      <c r="E727">
        <f t="shared" si="75"/>
        <v>5.79</v>
      </c>
      <c r="F727">
        <f t="shared" si="76"/>
        <v>40</v>
      </c>
      <c r="G727">
        <f t="shared" si="77"/>
        <v>2.7964956553643501</v>
      </c>
      <c r="H727">
        <f t="shared" si="78"/>
        <v>6.9862139999999988E-4</v>
      </c>
      <c r="I727" s="3">
        <v>0.85389999999999999</v>
      </c>
      <c r="J727" s="3">
        <v>2.9600000000000001E-2</v>
      </c>
      <c r="K727">
        <f t="shared" si="79"/>
        <v>1.7500000000000849E-5</v>
      </c>
    </row>
    <row r="728" spans="1:11" x14ac:dyDescent="0.2">
      <c r="A728" s="5">
        <v>71.900000000000006</v>
      </c>
      <c r="B728" s="3">
        <f t="shared" si="72"/>
        <v>0.20179999999999998</v>
      </c>
      <c r="C728" s="3">
        <f t="shared" si="73"/>
        <v>2.5000000000000001E-2</v>
      </c>
      <c r="D728">
        <f t="shared" si="74"/>
        <v>100</v>
      </c>
      <c r="E728">
        <f t="shared" si="75"/>
        <v>5.79</v>
      </c>
      <c r="F728">
        <f t="shared" si="76"/>
        <v>40</v>
      </c>
      <c r="G728">
        <f t="shared" si="77"/>
        <v>2.7964956553643501</v>
      </c>
      <c r="H728">
        <f t="shared" si="78"/>
        <v>7.0105319999999994E-4</v>
      </c>
      <c r="I728" s="3">
        <v>0.85460000000000003</v>
      </c>
      <c r="J728" s="3">
        <v>2.9600000000000001E-2</v>
      </c>
      <c r="K728">
        <f t="shared" si="79"/>
        <v>1.7534999999998069E-5</v>
      </c>
    </row>
    <row r="729" spans="1:11" x14ac:dyDescent="0.2">
      <c r="A729" s="5">
        <v>72</v>
      </c>
      <c r="B729" s="3">
        <f t="shared" si="72"/>
        <v>0.2024999999999999</v>
      </c>
      <c r="C729" s="3">
        <f t="shared" si="73"/>
        <v>2.5100000000000001E-2</v>
      </c>
      <c r="D729">
        <f t="shared" si="74"/>
        <v>100</v>
      </c>
      <c r="E729">
        <f t="shared" si="75"/>
        <v>5.79</v>
      </c>
      <c r="F729">
        <f t="shared" si="76"/>
        <v>40</v>
      </c>
      <c r="G729">
        <f t="shared" si="77"/>
        <v>2.8076816379858074</v>
      </c>
      <c r="H729">
        <f t="shared" si="78"/>
        <v>7.0348499999999968E-4</v>
      </c>
      <c r="I729" s="3">
        <v>0.85529999999999995</v>
      </c>
      <c r="J729" s="3">
        <v>2.9700000000000001E-2</v>
      </c>
      <c r="K729">
        <f t="shared" si="79"/>
        <v>2.0160000000000576E-5</v>
      </c>
    </row>
    <row r="730" spans="1:11" x14ac:dyDescent="0.2">
      <c r="A730" s="5">
        <v>72.099999999999994</v>
      </c>
      <c r="B730" s="3">
        <f t="shared" si="72"/>
        <v>0.20329999999999993</v>
      </c>
      <c r="C730" s="3">
        <f t="shared" si="73"/>
        <v>2.53E-2</v>
      </c>
      <c r="D730">
        <f t="shared" si="74"/>
        <v>100</v>
      </c>
      <c r="E730">
        <f t="shared" si="75"/>
        <v>5.79</v>
      </c>
      <c r="F730">
        <f t="shared" si="76"/>
        <v>40</v>
      </c>
      <c r="G730">
        <f t="shared" si="77"/>
        <v>2.830053603228722</v>
      </c>
      <c r="H730">
        <f t="shared" si="78"/>
        <v>7.0626419999999981E-4</v>
      </c>
      <c r="I730" s="3">
        <v>0.85609999999999997</v>
      </c>
      <c r="J730" s="3">
        <v>2.9899999999999999E-2</v>
      </c>
      <c r="K730">
        <f t="shared" si="79"/>
        <v>2.7884999999999741E-5</v>
      </c>
    </row>
    <row r="731" spans="1:11" x14ac:dyDescent="0.2">
      <c r="A731" s="5">
        <v>72.2</v>
      </c>
      <c r="B731" s="3">
        <f t="shared" si="72"/>
        <v>0.20439999999999992</v>
      </c>
      <c r="C731" s="3">
        <f t="shared" si="73"/>
        <v>2.5399999999999999E-2</v>
      </c>
      <c r="D731">
        <f t="shared" si="74"/>
        <v>100</v>
      </c>
      <c r="E731">
        <f t="shared" si="75"/>
        <v>5.79</v>
      </c>
      <c r="F731">
        <f t="shared" si="76"/>
        <v>40</v>
      </c>
      <c r="G731">
        <f t="shared" si="77"/>
        <v>2.8412395858501793</v>
      </c>
      <c r="H731">
        <f t="shared" si="78"/>
        <v>7.1008559999999972E-4</v>
      </c>
      <c r="I731" s="3">
        <v>0.85719999999999996</v>
      </c>
      <c r="J731" s="3">
        <v>0.03</v>
      </c>
      <c r="K731">
        <f t="shared" si="79"/>
        <v>1.7745000000000858E-5</v>
      </c>
    </row>
    <row r="732" spans="1:11" x14ac:dyDescent="0.2">
      <c r="A732" s="5">
        <v>72.3</v>
      </c>
      <c r="B732" s="3">
        <f t="shared" si="72"/>
        <v>0.20509999999999995</v>
      </c>
      <c r="C732" s="3">
        <f t="shared" si="73"/>
        <v>2.53E-2</v>
      </c>
      <c r="D732">
        <f t="shared" si="74"/>
        <v>100</v>
      </c>
      <c r="E732">
        <f t="shared" si="75"/>
        <v>5.79</v>
      </c>
      <c r="F732">
        <f t="shared" si="76"/>
        <v>40</v>
      </c>
      <c r="G732">
        <f t="shared" si="77"/>
        <v>2.830053603228722</v>
      </c>
      <c r="H732">
        <f t="shared" si="78"/>
        <v>7.1251739999999989E-4</v>
      </c>
      <c r="I732" s="3">
        <v>0.8579</v>
      </c>
      <c r="J732" s="3">
        <v>2.9899999999999999E-2</v>
      </c>
      <c r="K732">
        <f t="shared" si="79"/>
        <v>1.778000000000086E-5</v>
      </c>
    </row>
    <row r="733" spans="1:11" x14ac:dyDescent="0.2">
      <c r="A733" s="5">
        <v>72.400000000000006</v>
      </c>
      <c r="B733" s="3">
        <f t="shared" si="72"/>
        <v>0.20579999999999998</v>
      </c>
      <c r="C733" s="3">
        <f t="shared" si="73"/>
        <v>2.5499999999999998E-2</v>
      </c>
      <c r="D733">
        <f t="shared" si="74"/>
        <v>100</v>
      </c>
      <c r="E733">
        <f t="shared" si="75"/>
        <v>5.79</v>
      </c>
      <c r="F733">
        <f t="shared" si="76"/>
        <v>40</v>
      </c>
      <c r="G733">
        <f t="shared" si="77"/>
        <v>2.8524255684716366</v>
      </c>
      <c r="H733">
        <f t="shared" si="78"/>
        <v>7.1494919999999995E-4</v>
      </c>
      <c r="I733" s="3">
        <v>0.85860000000000003</v>
      </c>
      <c r="J733" s="3">
        <v>3.0099999999999998E-2</v>
      </c>
      <c r="K733">
        <f t="shared" si="79"/>
        <v>2.5700000000000025E-5</v>
      </c>
    </row>
    <row r="734" spans="1:11" x14ac:dyDescent="0.2">
      <c r="A734" s="5">
        <v>72.5</v>
      </c>
      <c r="B734" s="3">
        <f t="shared" si="72"/>
        <v>0.20679999999999998</v>
      </c>
      <c r="C734" s="3">
        <f t="shared" si="73"/>
        <v>2.5899999999999999E-2</v>
      </c>
      <c r="D734">
        <f t="shared" si="74"/>
        <v>100</v>
      </c>
      <c r="E734">
        <f t="shared" si="75"/>
        <v>5.79</v>
      </c>
      <c r="F734">
        <f t="shared" si="76"/>
        <v>40</v>
      </c>
      <c r="G734">
        <f t="shared" si="77"/>
        <v>2.8971694989574663</v>
      </c>
      <c r="H734">
        <f t="shared" si="78"/>
        <v>7.184232E-4</v>
      </c>
      <c r="I734" s="3">
        <v>0.85960000000000003</v>
      </c>
      <c r="J734" s="3">
        <v>3.0499999999999999E-2</v>
      </c>
      <c r="K734">
        <f t="shared" si="79"/>
        <v>2.0720000000000594E-5</v>
      </c>
    </row>
    <row r="735" spans="1:11" x14ac:dyDescent="0.2">
      <c r="A735" s="5">
        <v>72.599999999999994</v>
      </c>
      <c r="B735" s="3">
        <f t="shared" si="72"/>
        <v>0.20760000000000001</v>
      </c>
      <c r="C735" s="3">
        <f t="shared" si="73"/>
        <v>2.5899999999999999E-2</v>
      </c>
      <c r="D735">
        <f t="shared" si="74"/>
        <v>100</v>
      </c>
      <c r="E735">
        <f t="shared" si="75"/>
        <v>5.79</v>
      </c>
      <c r="F735">
        <f t="shared" si="76"/>
        <v>40</v>
      </c>
      <c r="G735">
        <f t="shared" si="77"/>
        <v>2.8971694989574663</v>
      </c>
      <c r="H735">
        <f t="shared" si="78"/>
        <v>7.2120240000000003E-4</v>
      </c>
      <c r="I735" s="3">
        <v>0.86040000000000005</v>
      </c>
      <c r="J735" s="3">
        <v>3.0499999999999999E-2</v>
      </c>
      <c r="K735">
        <f t="shared" si="79"/>
        <v>1.8129999999998002E-5</v>
      </c>
    </row>
    <row r="736" spans="1:11" x14ac:dyDescent="0.2">
      <c r="A736" s="5">
        <v>72.7</v>
      </c>
      <c r="B736" s="3">
        <f t="shared" si="72"/>
        <v>0.20829999999999993</v>
      </c>
      <c r="C736" s="3">
        <f t="shared" si="73"/>
        <v>2.5899999999999999E-2</v>
      </c>
      <c r="D736">
        <f t="shared" si="74"/>
        <v>100</v>
      </c>
      <c r="E736">
        <f t="shared" si="75"/>
        <v>5.79</v>
      </c>
      <c r="F736">
        <f t="shared" si="76"/>
        <v>40</v>
      </c>
      <c r="G736">
        <f t="shared" si="77"/>
        <v>2.8971694989574663</v>
      </c>
      <c r="H736">
        <f t="shared" si="78"/>
        <v>7.2363419999999976E-4</v>
      </c>
      <c r="I736" s="3">
        <v>0.86109999999999998</v>
      </c>
      <c r="J736" s="3">
        <v>3.0499999999999999E-2</v>
      </c>
      <c r="K736">
        <f t="shared" si="79"/>
        <v>2.0840000000000597E-5</v>
      </c>
    </row>
    <row r="737" spans="1:11" x14ac:dyDescent="0.2">
      <c r="A737" s="5">
        <v>72.8</v>
      </c>
      <c r="B737" s="3">
        <f t="shared" si="72"/>
        <v>0.20909999999999995</v>
      </c>
      <c r="C737" s="3">
        <f t="shared" si="73"/>
        <v>2.6200000000000001E-2</v>
      </c>
      <c r="D737">
        <f t="shared" si="74"/>
        <v>100</v>
      </c>
      <c r="E737">
        <f t="shared" si="75"/>
        <v>5.79</v>
      </c>
      <c r="F737">
        <f t="shared" si="76"/>
        <v>40</v>
      </c>
      <c r="G737">
        <f t="shared" si="77"/>
        <v>2.9307274468218387</v>
      </c>
      <c r="H737">
        <f t="shared" si="78"/>
        <v>7.2641339999999989E-4</v>
      </c>
      <c r="I737" s="3">
        <v>0.8619</v>
      </c>
      <c r="J737" s="3">
        <v>3.0800000000000001E-2</v>
      </c>
      <c r="K737">
        <f t="shared" si="79"/>
        <v>2.6250000000000025E-5</v>
      </c>
    </row>
    <row r="738" spans="1:11" x14ac:dyDescent="0.2">
      <c r="A738" s="5">
        <v>72.900000000000006</v>
      </c>
      <c r="B738" s="3">
        <f t="shared" si="72"/>
        <v>0.21009999999999995</v>
      </c>
      <c r="C738" s="3">
        <f t="shared" si="73"/>
        <v>2.63E-2</v>
      </c>
      <c r="D738">
        <f t="shared" si="74"/>
        <v>100</v>
      </c>
      <c r="E738">
        <f t="shared" si="75"/>
        <v>5.79</v>
      </c>
      <c r="F738">
        <f t="shared" si="76"/>
        <v>40</v>
      </c>
      <c r="G738">
        <f t="shared" si="77"/>
        <v>2.941913429443296</v>
      </c>
      <c r="H738">
        <f t="shared" si="78"/>
        <v>7.2988739999999984E-4</v>
      </c>
      <c r="I738" s="3">
        <v>0.8629</v>
      </c>
      <c r="J738" s="3">
        <v>3.09E-2</v>
      </c>
      <c r="K738">
        <f t="shared" si="79"/>
        <v>1.8340000000000888E-5</v>
      </c>
    </row>
    <row r="739" spans="1:11" x14ac:dyDescent="0.2">
      <c r="A739" s="5">
        <v>73</v>
      </c>
      <c r="B739" s="3">
        <f t="shared" si="72"/>
        <v>0.21079999999999999</v>
      </c>
      <c r="C739" s="3">
        <f t="shared" si="73"/>
        <v>2.6100000000000002E-2</v>
      </c>
      <c r="D739">
        <f t="shared" si="74"/>
        <v>100</v>
      </c>
      <c r="E739">
        <f t="shared" si="75"/>
        <v>5.79</v>
      </c>
      <c r="F739">
        <f t="shared" si="76"/>
        <v>40</v>
      </c>
      <c r="G739">
        <f t="shared" si="77"/>
        <v>2.9195414642003819</v>
      </c>
      <c r="H739">
        <f t="shared" si="78"/>
        <v>7.3231920000000001E-4</v>
      </c>
      <c r="I739" s="3">
        <v>0.86360000000000003</v>
      </c>
      <c r="J739" s="3">
        <v>3.0700000000000002E-2</v>
      </c>
      <c r="K739">
        <f t="shared" si="79"/>
        <v>1.8409999999997972E-5</v>
      </c>
    </row>
    <row r="740" spans="1:11" x14ac:dyDescent="0.2">
      <c r="A740" s="5">
        <v>73.099999999999994</v>
      </c>
      <c r="B740" s="3">
        <f t="shared" si="72"/>
        <v>0.21149999999999991</v>
      </c>
      <c r="C740" s="3">
        <f t="shared" si="73"/>
        <v>2.6499999999999999E-2</v>
      </c>
      <c r="D740">
        <f t="shared" si="74"/>
        <v>100</v>
      </c>
      <c r="E740">
        <f t="shared" si="75"/>
        <v>5.79</v>
      </c>
      <c r="F740">
        <f t="shared" si="76"/>
        <v>40</v>
      </c>
      <c r="G740">
        <f t="shared" si="77"/>
        <v>2.9642853946862111</v>
      </c>
      <c r="H740">
        <f t="shared" si="78"/>
        <v>7.3475099999999974E-4</v>
      </c>
      <c r="I740" s="3">
        <v>0.86429999999999996</v>
      </c>
      <c r="J740" s="3">
        <v>3.1099999999999999E-2</v>
      </c>
      <c r="K740">
        <f t="shared" si="79"/>
        <v>3.1800000000002379E-5</v>
      </c>
    </row>
    <row r="741" spans="1:11" x14ac:dyDescent="0.2">
      <c r="A741" s="5">
        <v>73.2</v>
      </c>
      <c r="B741" s="3">
        <f t="shared" si="72"/>
        <v>0.2127</v>
      </c>
      <c r="C741" s="3">
        <f t="shared" si="73"/>
        <v>2.6499999999999999E-2</v>
      </c>
      <c r="D741">
        <f t="shared" si="74"/>
        <v>100</v>
      </c>
      <c r="E741">
        <f t="shared" si="75"/>
        <v>5.79</v>
      </c>
      <c r="F741">
        <f t="shared" si="76"/>
        <v>40</v>
      </c>
      <c r="G741">
        <f t="shared" si="77"/>
        <v>2.9642853946862111</v>
      </c>
      <c r="H741">
        <f t="shared" si="78"/>
        <v>7.3891980000000005E-4</v>
      </c>
      <c r="I741" s="3">
        <v>0.86550000000000005</v>
      </c>
      <c r="J741" s="3">
        <v>3.1099999999999999E-2</v>
      </c>
      <c r="K741">
        <f t="shared" si="79"/>
        <v>2.1239999999997659E-5</v>
      </c>
    </row>
    <row r="742" spans="1:11" x14ac:dyDescent="0.2">
      <c r="A742" s="5">
        <v>73.3</v>
      </c>
      <c r="B742" s="3">
        <f t="shared" si="72"/>
        <v>0.21349999999999991</v>
      </c>
      <c r="C742" s="3">
        <f t="shared" si="73"/>
        <v>2.6599999999999999E-2</v>
      </c>
      <c r="D742">
        <f t="shared" si="74"/>
        <v>100</v>
      </c>
      <c r="E742">
        <f t="shared" si="75"/>
        <v>5.79</v>
      </c>
      <c r="F742">
        <f t="shared" si="76"/>
        <v>40</v>
      </c>
      <c r="G742">
        <f t="shared" si="77"/>
        <v>2.975471377307668</v>
      </c>
      <c r="H742">
        <f t="shared" si="78"/>
        <v>7.4169899999999964E-4</v>
      </c>
      <c r="I742" s="3">
        <v>0.86629999999999996</v>
      </c>
      <c r="J742" s="3">
        <v>3.1199999999999999E-2</v>
      </c>
      <c r="K742">
        <f t="shared" si="79"/>
        <v>1.6020000000001198E-5</v>
      </c>
    </row>
    <row r="743" spans="1:11" x14ac:dyDescent="0.2">
      <c r="A743" s="5">
        <v>73.400000000000006</v>
      </c>
      <c r="B743" s="3">
        <f t="shared" ref="B743:B806" si="80">I743-$I$486</f>
        <v>0.21409999999999996</v>
      </c>
      <c r="C743" s="3">
        <f t="shared" ref="C743:C806" si="81">J743-$J$486</f>
        <v>2.6799999999999997E-2</v>
      </c>
      <c r="D743">
        <f t="shared" si="74"/>
        <v>100</v>
      </c>
      <c r="E743">
        <f t="shared" si="75"/>
        <v>5.79</v>
      </c>
      <c r="F743">
        <f t="shared" si="76"/>
        <v>40</v>
      </c>
      <c r="G743">
        <f t="shared" si="77"/>
        <v>2.9978433425505826</v>
      </c>
      <c r="H743">
        <f t="shared" si="78"/>
        <v>7.4378339999999984E-4</v>
      </c>
      <c r="I743" s="3">
        <v>0.8669</v>
      </c>
      <c r="J743" s="3">
        <v>3.1399999999999997E-2</v>
      </c>
      <c r="K743">
        <f t="shared" si="79"/>
        <v>1.8760000000000908E-5</v>
      </c>
    </row>
    <row r="744" spans="1:11" x14ac:dyDescent="0.2">
      <c r="A744" s="5">
        <v>73.5</v>
      </c>
      <c r="B744" s="3">
        <f t="shared" si="80"/>
        <v>0.21479999999999999</v>
      </c>
      <c r="C744" s="3">
        <f t="shared" si="81"/>
        <v>2.6799999999999997E-2</v>
      </c>
      <c r="D744">
        <f t="shared" si="74"/>
        <v>100</v>
      </c>
      <c r="E744">
        <f t="shared" si="75"/>
        <v>5.79</v>
      </c>
      <c r="F744">
        <f t="shared" si="76"/>
        <v>40</v>
      </c>
      <c r="G744">
        <f t="shared" si="77"/>
        <v>2.9978433425505826</v>
      </c>
      <c r="H744">
        <f t="shared" si="78"/>
        <v>7.4621520000000001E-4</v>
      </c>
      <c r="I744" s="3">
        <v>0.86760000000000004</v>
      </c>
      <c r="J744" s="3">
        <v>3.1399999999999997E-2</v>
      </c>
      <c r="K744">
        <f t="shared" si="79"/>
        <v>3.2219999999999431E-5</v>
      </c>
    </row>
    <row r="745" spans="1:11" x14ac:dyDescent="0.2">
      <c r="A745" s="5">
        <v>73.599999999999994</v>
      </c>
      <c r="B745" s="3">
        <f t="shared" si="80"/>
        <v>0.21599999999999997</v>
      </c>
      <c r="C745" s="3">
        <f t="shared" si="81"/>
        <v>2.69E-2</v>
      </c>
      <c r="D745">
        <f t="shared" si="74"/>
        <v>100</v>
      </c>
      <c r="E745">
        <f t="shared" si="75"/>
        <v>5.79</v>
      </c>
      <c r="F745">
        <f t="shared" si="76"/>
        <v>40</v>
      </c>
      <c r="G745">
        <f t="shared" si="77"/>
        <v>3.0090293251720404</v>
      </c>
      <c r="H745">
        <f t="shared" si="78"/>
        <v>7.5038399999999999E-4</v>
      </c>
      <c r="I745" s="3">
        <v>0.86880000000000002</v>
      </c>
      <c r="J745" s="3">
        <v>3.15E-2</v>
      </c>
      <c r="K745">
        <f t="shared" si="79"/>
        <v>2.164000000000062E-5</v>
      </c>
    </row>
    <row r="746" spans="1:11" x14ac:dyDescent="0.2">
      <c r="A746" s="5">
        <v>73.7</v>
      </c>
      <c r="B746" s="3">
        <f t="shared" si="80"/>
        <v>0.21679999999999999</v>
      </c>
      <c r="C746" s="3">
        <f t="shared" si="81"/>
        <v>2.7200000000000002E-2</v>
      </c>
      <c r="D746">
        <f t="shared" si="74"/>
        <v>100</v>
      </c>
      <c r="E746">
        <f t="shared" si="75"/>
        <v>5.79</v>
      </c>
      <c r="F746">
        <f t="shared" si="76"/>
        <v>40</v>
      </c>
      <c r="G746">
        <f t="shared" si="77"/>
        <v>3.0425872730364127</v>
      </c>
      <c r="H746">
        <f t="shared" si="78"/>
        <v>7.5316320000000001E-4</v>
      </c>
      <c r="I746" s="3">
        <v>0.86960000000000004</v>
      </c>
      <c r="J746" s="3">
        <v>3.1800000000000002E-2</v>
      </c>
      <c r="K746">
        <f t="shared" si="79"/>
        <v>1.6349999999998199E-5</v>
      </c>
    </row>
    <row r="747" spans="1:11" x14ac:dyDescent="0.2">
      <c r="A747" s="5">
        <v>73.8</v>
      </c>
      <c r="B747" s="3">
        <f t="shared" si="80"/>
        <v>0.21739999999999993</v>
      </c>
      <c r="C747" s="3">
        <f t="shared" si="81"/>
        <v>2.7299999999999998E-2</v>
      </c>
      <c r="D747">
        <f t="shared" si="74"/>
        <v>100</v>
      </c>
      <c r="E747">
        <f t="shared" si="75"/>
        <v>5.79</v>
      </c>
      <c r="F747">
        <f t="shared" si="76"/>
        <v>40</v>
      </c>
      <c r="G747">
        <f t="shared" si="77"/>
        <v>3.0537732556578696</v>
      </c>
      <c r="H747">
        <f t="shared" si="78"/>
        <v>7.5524759999999979E-4</v>
      </c>
      <c r="I747" s="3">
        <v>0.87019999999999997</v>
      </c>
      <c r="J747" s="3">
        <v>3.1899999999999998E-2</v>
      </c>
      <c r="K747">
        <f t="shared" si="79"/>
        <v>2.7300000000000023E-5</v>
      </c>
    </row>
    <row r="748" spans="1:11" x14ac:dyDescent="0.2">
      <c r="A748" s="5">
        <v>73.900000000000006</v>
      </c>
      <c r="B748" s="3">
        <f t="shared" si="80"/>
        <v>0.21839999999999993</v>
      </c>
      <c r="C748" s="3">
        <f t="shared" si="81"/>
        <v>2.7299999999999998E-2</v>
      </c>
      <c r="D748">
        <f t="shared" si="74"/>
        <v>100</v>
      </c>
      <c r="E748">
        <f t="shared" si="75"/>
        <v>5.79</v>
      </c>
      <c r="F748">
        <f t="shared" si="76"/>
        <v>40</v>
      </c>
      <c r="G748">
        <f t="shared" si="77"/>
        <v>3.0537732556578696</v>
      </c>
      <c r="H748">
        <f t="shared" si="78"/>
        <v>7.5872159999999984E-4</v>
      </c>
      <c r="I748" s="3">
        <v>0.87119999999999997</v>
      </c>
      <c r="J748" s="3">
        <v>3.1899999999999998E-2</v>
      </c>
      <c r="K748">
        <f t="shared" si="79"/>
        <v>2.7400000000000022E-5</v>
      </c>
    </row>
    <row r="749" spans="1:11" x14ac:dyDescent="0.2">
      <c r="A749" s="5">
        <v>74</v>
      </c>
      <c r="B749" s="3">
        <f t="shared" si="80"/>
        <v>0.21939999999999993</v>
      </c>
      <c r="C749" s="3">
        <f t="shared" si="81"/>
        <v>2.7499999999999997E-2</v>
      </c>
      <c r="D749">
        <f t="shared" si="74"/>
        <v>100</v>
      </c>
      <c r="E749">
        <f t="shared" si="75"/>
        <v>5.79</v>
      </c>
      <c r="F749">
        <f t="shared" si="76"/>
        <v>40</v>
      </c>
      <c r="G749">
        <f t="shared" si="77"/>
        <v>3.0761452209007842</v>
      </c>
      <c r="H749">
        <f t="shared" si="78"/>
        <v>7.6219559999999968E-4</v>
      </c>
      <c r="I749" s="3">
        <v>0.87219999999999998</v>
      </c>
      <c r="J749" s="3">
        <v>3.2099999999999997E-2</v>
      </c>
      <c r="K749">
        <f t="shared" si="79"/>
        <v>1.9250000000000932E-5</v>
      </c>
    </row>
    <row r="750" spans="1:11" x14ac:dyDescent="0.2">
      <c r="A750" s="5">
        <v>74.099999999999994</v>
      </c>
      <c r="B750" s="3">
        <f t="shared" si="80"/>
        <v>0.22009999999999996</v>
      </c>
      <c r="C750" s="3">
        <f t="shared" si="81"/>
        <v>2.7499999999999997E-2</v>
      </c>
      <c r="D750">
        <f t="shared" si="74"/>
        <v>100</v>
      </c>
      <c r="E750">
        <f t="shared" si="75"/>
        <v>5.79</v>
      </c>
      <c r="F750">
        <f t="shared" si="76"/>
        <v>40</v>
      </c>
      <c r="G750">
        <f t="shared" si="77"/>
        <v>3.0761452209007842</v>
      </c>
      <c r="H750">
        <f t="shared" si="78"/>
        <v>7.6462739999999996E-4</v>
      </c>
      <c r="I750" s="3">
        <v>0.87290000000000001</v>
      </c>
      <c r="J750" s="3">
        <v>3.2099999999999997E-2</v>
      </c>
      <c r="K750">
        <f t="shared" si="79"/>
        <v>1.9320000000000936E-5</v>
      </c>
    </row>
    <row r="751" spans="1:11" x14ac:dyDescent="0.2">
      <c r="A751" s="5">
        <v>74.2</v>
      </c>
      <c r="B751" s="3">
        <f t="shared" si="80"/>
        <v>0.2208</v>
      </c>
      <c r="C751" s="3">
        <f t="shared" si="81"/>
        <v>2.7700000000000002E-2</v>
      </c>
      <c r="D751">
        <f t="shared" si="74"/>
        <v>100</v>
      </c>
      <c r="E751">
        <f t="shared" si="75"/>
        <v>5.79</v>
      </c>
      <c r="F751">
        <f t="shared" si="76"/>
        <v>40</v>
      </c>
      <c r="G751">
        <f t="shared" si="77"/>
        <v>3.0985171861436998</v>
      </c>
      <c r="H751">
        <f t="shared" si="78"/>
        <v>7.6705920000000002E-4</v>
      </c>
      <c r="I751" s="3">
        <v>0.87360000000000004</v>
      </c>
      <c r="J751" s="3">
        <v>3.2300000000000002E-2</v>
      </c>
      <c r="K751">
        <f t="shared" si="79"/>
        <v>2.7750000000000024E-5</v>
      </c>
    </row>
    <row r="752" spans="1:11" x14ac:dyDescent="0.2">
      <c r="A752" s="5">
        <v>74.3</v>
      </c>
      <c r="B752" s="3">
        <f t="shared" si="80"/>
        <v>0.2218</v>
      </c>
      <c r="C752" s="3">
        <f t="shared" si="81"/>
        <v>2.7799999999999998E-2</v>
      </c>
      <c r="D752">
        <f t="shared" si="74"/>
        <v>100</v>
      </c>
      <c r="E752">
        <f t="shared" si="75"/>
        <v>5.79</v>
      </c>
      <c r="F752">
        <f t="shared" si="76"/>
        <v>40</v>
      </c>
      <c r="G752">
        <f t="shared" si="77"/>
        <v>3.1097031687651571</v>
      </c>
      <c r="H752">
        <f t="shared" si="78"/>
        <v>7.7053320000000007E-4</v>
      </c>
      <c r="I752" s="3">
        <v>0.87460000000000004</v>
      </c>
      <c r="J752" s="3">
        <v>3.2399999999999998E-2</v>
      </c>
      <c r="K752">
        <f t="shared" si="79"/>
        <v>2.2279999999997547E-5</v>
      </c>
    </row>
    <row r="753" spans="1:11" x14ac:dyDescent="0.2">
      <c r="A753" s="5">
        <v>74.400000000000006</v>
      </c>
      <c r="B753" s="3">
        <f t="shared" si="80"/>
        <v>0.22259999999999991</v>
      </c>
      <c r="C753" s="3">
        <f t="shared" si="81"/>
        <v>2.7900000000000001E-2</v>
      </c>
      <c r="D753">
        <f t="shared" si="74"/>
        <v>100</v>
      </c>
      <c r="E753">
        <f t="shared" si="75"/>
        <v>5.79</v>
      </c>
      <c r="F753">
        <f t="shared" si="76"/>
        <v>40</v>
      </c>
      <c r="G753">
        <f t="shared" si="77"/>
        <v>3.1208891513866144</v>
      </c>
      <c r="H753">
        <f t="shared" si="78"/>
        <v>7.7331239999999966E-4</v>
      </c>
      <c r="I753" s="3">
        <v>0.87539999999999996</v>
      </c>
      <c r="J753" s="3">
        <v>3.2500000000000001E-2</v>
      </c>
      <c r="K753">
        <f t="shared" si="79"/>
        <v>1.9530000000000946E-5</v>
      </c>
    </row>
    <row r="754" spans="1:11" x14ac:dyDescent="0.2">
      <c r="A754" s="5">
        <v>74.5</v>
      </c>
      <c r="B754" s="3">
        <f t="shared" si="80"/>
        <v>0.22329999999999994</v>
      </c>
      <c r="C754" s="3">
        <f t="shared" si="81"/>
        <v>2.7900000000000001E-2</v>
      </c>
      <c r="D754">
        <f t="shared" si="74"/>
        <v>100</v>
      </c>
      <c r="E754">
        <f t="shared" si="75"/>
        <v>5.79</v>
      </c>
      <c r="F754">
        <f t="shared" si="76"/>
        <v>40</v>
      </c>
      <c r="G754">
        <f t="shared" si="77"/>
        <v>3.1208891513866144</v>
      </c>
      <c r="H754">
        <f t="shared" si="78"/>
        <v>7.7574419999999983E-4</v>
      </c>
      <c r="I754" s="3">
        <v>0.87609999999999999</v>
      </c>
      <c r="J754" s="3">
        <v>3.2500000000000001E-2</v>
      </c>
      <c r="K754">
        <f t="shared" si="79"/>
        <v>2.2400000000000643E-5</v>
      </c>
    </row>
    <row r="755" spans="1:11" x14ac:dyDescent="0.2">
      <c r="A755" s="5">
        <v>74.599999999999994</v>
      </c>
      <c r="B755" s="3">
        <f t="shared" si="80"/>
        <v>0.22409999999999997</v>
      </c>
      <c r="C755" s="3">
        <f t="shared" si="81"/>
        <v>2.81E-2</v>
      </c>
      <c r="D755">
        <f t="shared" si="74"/>
        <v>100</v>
      </c>
      <c r="E755">
        <f t="shared" si="75"/>
        <v>5.79</v>
      </c>
      <c r="F755">
        <f t="shared" si="76"/>
        <v>40</v>
      </c>
      <c r="G755">
        <f t="shared" si="77"/>
        <v>3.1432611166295295</v>
      </c>
      <c r="H755">
        <f t="shared" si="78"/>
        <v>7.7852339999999996E-4</v>
      </c>
      <c r="I755" s="3">
        <v>0.87690000000000001</v>
      </c>
      <c r="J755" s="3">
        <v>3.27E-2</v>
      </c>
      <c r="K755">
        <f t="shared" si="79"/>
        <v>2.8200000000000025E-5</v>
      </c>
    </row>
    <row r="756" spans="1:11" x14ac:dyDescent="0.2">
      <c r="A756" s="5">
        <v>74.7</v>
      </c>
      <c r="B756" s="3">
        <f t="shared" si="80"/>
        <v>0.22509999999999997</v>
      </c>
      <c r="C756" s="3">
        <f t="shared" si="81"/>
        <v>2.8299999999999999E-2</v>
      </c>
      <c r="D756">
        <f t="shared" si="74"/>
        <v>100</v>
      </c>
      <c r="E756">
        <f t="shared" si="75"/>
        <v>5.79</v>
      </c>
      <c r="F756">
        <f t="shared" si="76"/>
        <v>40</v>
      </c>
      <c r="G756">
        <f t="shared" si="77"/>
        <v>3.1656330818724441</v>
      </c>
      <c r="H756">
        <f t="shared" si="78"/>
        <v>7.8199739999999991E-4</v>
      </c>
      <c r="I756" s="3">
        <v>0.87790000000000001</v>
      </c>
      <c r="J756" s="3">
        <v>3.2899999999999999E-2</v>
      </c>
      <c r="K756">
        <f t="shared" si="79"/>
        <v>1.9775000000000958E-5</v>
      </c>
    </row>
    <row r="757" spans="1:11" x14ac:dyDescent="0.2">
      <c r="A757" s="5">
        <v>74.8</v>
      </c>
      <c r="B757" s="3">
        <f t="shared" si="80"/>
        <v>0.2258</v>
      </c>
      <c r="C757" s="3">
        <f t="shared" si="81"/>
        <v>2.8200000000000003E-2</v>
      </c>
      <c r="D757">
        <f t="shared" si="74"/>
        <v>100</v>
      </c>
      <c r="E757">
        <f t="shared" si="75"/>
        <v>5.79</v>
      </c>
      <c r="F757">
        <f t="shared" si="76"/>
        <v>40</v>
      </c>
      <c r="G757">
        <f t="shared" si="77"/>
        <v>3.1544470992509868</v>
      </c>
      <c r="H757">
        <f t="shared" si="78"/>
        <v>7.8442920000000008E-4</v>
      </c>
      <c r="I757" s="3">
        <v>0.87860000000000005</v>
      </c>
      <c r="J757" s="3">
        <v>3.2800000000000003E-2</v>
      </c>
      <c r="K757">
        <f t="shared" si="79"/>
        <v>1.9774999999997821E-5</v>
      </c>
    </row>
    <row r="758" spans="1:11" x14ac:dyDescent="0.2">
      <c r="A758" s="5">
        <v>74.900000000000006</v>
      </c>
      <c r="B758" s="3">
        <f t="shared" si="80"/>
        <v>0.22649999999999992</v>
      </c>
      <c r="C758" s="3">
        <f t="shared" si="81"/>
        <v>2.8299999999999999E-2</v>
      </c>
      <c r="D758">
        <f t="shared" si="74"/>
        <v>100</v>
      </c>
      <c r="E758">
        <f t="shared" si="75"/>
        <v>5.79</v>
      </c>
      <c r="F758">
        <f t="shared" si="76"/>
        <v>40</v>
      </c>
      <c r="G758">
        <f t="shared" ref="G758:G821" si="82">3*C758*D758*1000/(2*F758*E758^2)</f>
        <v>3.1656330818724441</v>
      </c>
      <c r="H758">
        <f t="shared" ref="H758:H821" si="83">6*B758*E758/(D758^2)</f>
        <v>7.8686099999999981E-4</v>
      </c>
      <c r="I758" s="3">
        <v>0.87929999999999997</v>
      </c>
      <c r="J758" s="3">
        <v>3.2899999999999999E-2</v>
      </c>
      <c r="K758">
        <f t="shared" si="79"/>
        <v>3.6985000000002242E-5</v>
      </c>
    </row>
    <row r="759" spans="1:11" x14ac:dyDescent="0.2">
      <c r="A759" s="5">
        <v>75</v>
      </c>
      <c r="B759" s="3">
        <f t="shared" si="80"/>
        <v>0.2278</v>
      </c>
      <c r="C759" s="3">
        <f t="shared" si="81"/>
        <v>2.86E-2</v>
      </c>
      <c r="D759">
        <f t="shared" si="74"/>
        <v>100</v>
      </c>
      <c r="E759">
        <f t="shared" si="75"/>
        <v>5.79</v>
      </c>
      <c r="F759">
        <f t="shared" si="76"/>
        <v>40</v>
      </c>
      <c r="G759">
        <f t="shared" si="82"/>
        <v>3.1991910297368165</v>
      </c>
      <c r="H759">
        <f t="shared" si="83"/>
        <v>7.9137719999999997E-4</v>
      </c>
      <c r="I759" s="3">
        <v>0.88060000000000005</v>
      </c>
      <c r="J759" s="3">
        <v>3.32E-2</v>
      </c>
      <c r="K759">
        <f t="shared" si="79"/>
        <v>2.2959999999997473E-5</v>
      </c>
    </row>
    <row r="760" spans="1:11" x14ac:dyDescent="0.2">
      <c r="A760" s="5">
        <v>75.099999999999994</v>
      </c>
      <c r="B760" s="3">
        <f t="shared" si="80"/>
        <v>0.22859999999999991</v>
      </c>
      <c r="C760" s="3">
        <f t="shared" si="81"/>
        <v>2.8799999999999999E-2</v>
      </c>
      <c r="D760">
        <f t="shared" si="74"/>
        <v>100</v>
      </c>
      <c r="E760">
        <f t="shared" si="75"/>
        <v>5.79</v>
      </c>
      <c r="F760">
        <f t="shared" si="76"/>
        <v>40</v>
      </c>
      <c r="G760">
        <f t="shared" si="82"/>
        <v>3.2215629949797311</v>
      </c>
      <c r="H760">
        <f t="shared" si="83"/>
        <v>7.9415639999999967E-4</v>
      </c>
      <c r="I760" s="3">
        <v>0.88139999999999996</v>
      </c>
      <c r="J760" s="3">
        <v>3.3399999999999999E-2</v>
      </c>
      <c r="K760">
        <f t="shared" si="79"/>
        <v>1.7280000000001295E-5</v>
      </c>
    </row>
    <row r="761" spans="1:11" x14ac:dyDescent="0.2">
      <c r="A761" s="5">
        <v>75.2</v>
      </c>
      <c r="B761" s="3">
        <f t="shared" si="80"/>
        <v>0.22919999999999996</v>
      </c>
      <c r="C761" s="3">
        <f t="shared" si="81"/>
        <v>2.8799999999999999E-2</v>
      </c>
      <c r="D761">
        <f t="shared" si="74"/>
        <v>100</v>
      </c>
      <c r="E761">
        <f t="shared" si="75"/>
        <v>5.79</v>
      </c>
      <c r="F761">
        <f t="shared" si="76"/>
        <v>40</v>
      </c>
      <c r="G761">
        <f t="shared" si="82"/>
        <v>3.2215629949797311</v>
      </c>
      <c r="H761">
        <f t="shared" si="83"/>
        <v>7.9624079999999987E-4</v>
      </c>
      <c r="I761" s="3">
        <v>0.88200000000000001</v>
      </c>
      <c r="J761" s="3">
        <v>3.3399999999999999E-2</v>
      </c>
      <c r="K761">
        <f t="shared" si="79"/>
        <v>2.6010000000000342E-5</v>
      </c>
    </row>
    <row r="762" spans="1:11" x14ac:dyDescent="0.2">
      <c r="A762" s="5">
        <v>75.3</v>
      </c>
      <c r="B762" s="3">
        <f t="shared" si="80"/>
        <v>0.23009999999999997</v>
      </c>
      <c r="C762" s="3">
        <f t="shared" si="81"/>
        <v>2.8999999999999998E-2</v>
      </c>
      <c r="D762">
        <f t="shared" si="74"/>
        <v>100</v>
      </c>
      <c r="E762">
        <f t="shared" si="75"/>
        <v>5.79</v>
      </c>
      <c r="F762">
        <f t="shared" si="76"/>
        <v>40</v>
      </c>
      <c r="G762">
        <f t="shared" si="82"/>
        <v>3.2439349602226462</v>
      </c>
      <c r="H762">
        <f t="shared" si="83"/>
        <v>7.9936739999999986E-4</v>
      </c>
      <c r="I762" s="3">
        <v>0.88290000000000002</v>
      </c>
      <c r="J762" s="3">
        <v>3.3599999999999998E-2</v>
      </c>
      <c r="K762">
        <f t="shared" si="79"/>
        <v>2.9000000000000024E-5</v>
      </c>
    </row>
    <row r="763" spans="1:11" x14ac:dyDescent="0.2">
      <c r="A763" s="5">
        <v>75.400000000000006</v>
      </c>
      <c r="B763" s="3">
        <f t="shared" si="80"/>
        <v>0.23109999999999997</v>
      </c>
      <c r="C763" s="3">
        <f t="shared" si="81"/>
        <v>2.8999999999999998E-2</v>
      </c>
      <c r="D763">
        <f t="shared" si="74"/>
        <v>100</v>
      </c>
      <c r="E763">
        <f t="shared" si="75"/>
        <v>5.79</v>
      </c>
      <c r="F763">
        <f t="shared" si="76"/>
        <v>40</v>
      </c>
      <c r="G763">
        <f t="shared" si="82"/>
        <v>3.2439349602226462</v>
      </c>
      <c r="H763">
        <f t="shared" si="83"/>
        <v>8.0284140000000002E-4</v>
      </c>
      <c r="I763" s="3">
        <v>0.88390000000000002</v>
      </c>
      <c r="J763" s="3">
        <v>3.3599999999999998E-2</v>
      </c>
      <c r="K763">
        <f t="shared" si="79"/>
        <v>1.7459999999998074E-5</v>
      </c>
    </row>
    <row r="764" spans="1:11" x14ac:dyDescent="0.2">
      <c r="A764" s="5">
        <v>75.5</v>
      </c>
      <c r="B764" s="3">
        <f t="shared" si="80"/>
        <v>0.23169999999999991</v>
      </c>
      <c r="C764" s="3">
        <f t="shared" si="81"/>
        <v>2.9199999999999997E-2</v>
      </c>
      <c r="D764">
        <f t="shared" si="74"/>
        <v>100</v>
      </c>
      <c r="E764">
        <f t="shared" si="75"/>
        <v>5.79</v>
      </c>
      <c r="F764">
        <f t="shared" si="76"/>
        <v>40</v>
      </c>
      <c r="G764">
        <f t="shared" si="82"/>
        <v>3.2663069254655599</v>
      </c>
      <c r="H764">
        <f t="shared" si="83"/>
        <v>8.0492579999999969E-4</v>
      </c>
      <c r="I764" s="3">
        <v>0.88449999999999995</v>
      </c>
      <c r="J764" s="3">
        <v>3.3799999999999997E-2</v>
      </c>
      <c r="K764">
        <f t="shared" si="79"/>
        <v>2.3360000000000667E-5</v>
      </c>
    </row>
    <row r="765" spans="1:11" x14ac:dyDescent="0.2">
      <c r="A765" s="5">
        <v>75.599999999999994</v>
      </c>
      <c r="B765" s="3">
        <f t="shared" si="80"/>
        <v>0.23249999999999993</v>
      </c>
      <c r="C765" s="3">
        <f t="shared" si="81"/>
        <v>2.9199999999999997E-2</v>
      </c>
      <c r="D765">
        <f t="shared" si="74"/>
        <v>100</v>
      </c>
      <c r="E765">
        <f t="shared" si="75"/>
        <v>5.79</v>
      </c>
      <c r="F765">
        <f t="shared" si="76"/>
        <v>40</v>
      </c>
      <c r="G765">
        <f t="shared" si="82"/>
        <v>3.2663069254655599</v>
      </c>
      <c r="H765">
        <f t="shared" si="83"/>
        <v>8.0770499999999982E-4</v>
      </c>
      <c r="I765" s="3">
        <v>0.88529999999999998</v>
      </c>
      <c r="J765" s="3">
        <v>3.3799999999999997E-2</v>
      </c>
      <c r="K765">
        <f t="shared" si="79"/>
        <v>2.3360000000000667E-5</v>
      </c>
    </row>
    <row r="766" spans="1:11" x14ac:dyDescent="0.2">
      <c r="A766" s="5">
        <v>75.7</v>
      </c>
      <c r="B766" s="3">
        <f t="shared" si="80"/>
        <v>0.23329999999999995</v>
      </c>
      <c r="C766" s="3">
        <f t="shared" si="81"/>
        <v>2.9199999999999997E-2</v>
      </c>
      <c r="D766">
        <f t="shared" si="74"/>
        <v>100</v>
      </c>
      <c r="E766">
        <f t="shared" si="75"/>
        <v>5.79</v>
      </c>
      <c r="F766">
        <f t="shared" si="76"/>
        <v>40</v>
      </c>
      <c r="G766">
        <f t="shared" si="82"/>
        <v>3.2663069254655599</v>
      </c>
      <c r="H766">
        <f t="shared" si="83"/>
        <v>8.1048419999999984E-4</v>
      </c>
      <c r="I766" s="3">
        <v>0.8861</v>
      </c>
      <c r="J766" s="3">
        <v>3.3799999999999997E-2</v>
      </c>
      <c r="K766">
        <f t="shared" si="79"/>
        <v>2.6415000000000346E-5</v>
      </c>
    </row>
    <row r="767" spans="1:11" x14ac:dyDescent="0.2">
      <c r="A767" s="5">
        <v>75.8</v>
      </c>
      <c r="B767" s="3">
        <f t="shared" si="80"/>
        <v>0.23419999999999996</v>
      </c>
      <c r="C767" s="3">
        <f t="shared" si="81"/>
        <v>2.9499999999999998E-2</v>
      </c>
      <c r="D767">
        <f t="shared" si="74"/>
        <v>100</v>
      </c>
      <c r="E767">
        <f t="shared" si="75"/>
        <v>5.79</v>
      </c>
      <c r="F767">
        <f t="shared" si="76"/>
        <v>40</v>
      </c>
      <c r="G767">
        <f t="shared" si="82"/>
        <v>3.2998648733299327</v>
      </c>
      <c r="H767">
        <f t="shared" si="83"/>
        <v>8.1361079999999982E-4</v>
      </c>
      <c r="I767" s="3">
        <v>0.88700000000000001</v>
      </c>
      <c r="J767" s="3">
        <v>3.4099999999999998E-2</v>
      </c>
      <c r="K767">
        <f t="shared" si="79"/>
        <v>2.0720000000001004E-5</v>
      </c>
    </row>
    <row r="768" spans="1:11" x14ac:dyDescent="0.2">
      <c r="A768" s="5">
        <v>75.900000000000006</v>
      </c>
      <c r="B768" s="3">
        <f t="shared" si="80"/>
        <v>0.2349</v>
      </c>
      <c r="C768" s="3">
        <f t="shared" si="81"/>
        <v>2.9699999999999997E-2</v>
      </c>
      <c r="D768">
        <f t="shared" si="74"/>
        <v>100</v>
      </c>
      <c r="E768">
        <f t="shared" si="75"/>
        <v>5.79</v>
      </c>
      <c r="F768">
        <f t="shared" si="76"/>
        <v>40</v>
      </c>
      <c r="G768">
        <f t="shared" si="82"/>
        <v>3.3222368385728469</v>
      </c>
      <c r="H768">
        <f t="shared" si="83"/>
        <v>8.1604259999999988E-4</v>
      </c>
      <c r="I768" s="3">
        <v>0.88770000000000004</v>
      </c>
      <c r="J768" s="3">
        <v>3.4299999999999997E-2</v>
      </c>
      <c r="K768">
        <f t="shared" si="79"/>
        <v>2.6729999999997052E-5</v>
      </c>
    </row>
    <row r="769" spans="1:11" x14ac:dyDescent="0.2">
      <c r="A769" s="5">
        <v>76</v>
      </c>
      <c r="B769" s="3">
        <f t="shared" si="80"/>
        <v>0.2357999999999999</v>
      </c>
      <c r="C769" s="3">
        <f t="shared" si="81"/>
        <v>2.9699999999999997E-2</v>
      </c>
      <c r="D769">
        <f t="shared" si="74"/>
        <v>100</v>
      </c>
      <c r="E769">
        <f t="shared" si="75"/>
        <v>5.79</v>
      </c>
      <c r="F769">
        <f t="shared" si="76"/>
        <v>40</v>
      </c>
      <c r="G769">
        <f t="shared" si="82"/>
        <v>3.3222368385728469</v>
      </c>
      <c r="H769">
        <f t="shared" si="83"/>
        <v>8.1916919999999965E-4</v>
      </c>
      <c r="I769" s="3">
        <v>0.88859999999999995</v>
      </c>
      <c r="J769" s="3">
        <v>3.4299999999999997E-2</v>
      </c>
      <c r="K769">
        <f t="shared" si="79"/>
        <v>3.2725000000002998E-5</v>
      </c>
    </row>
    <row r="770" spans="1:11" x14ac:dyDescent="0.2">
      <c r="A770" s="5">
        <v>76.099999999999994</v>
      </c>
      <c r="B770" s="3">
        <f t="shared" si="80"/>
        <v>0.2369</v>
      </c>
      <c r="C770" s="3">
        <f t="shared" si="81"/>
        <v>2.98E-2</v>
      </c>
      <c r="D770">
        <f t="shared" si="74"/>
        <v>100</v>
      </c>
      <c r="E770">
        <f t="shared" si="75"/>
        <v>5.79</v>
      </c>
      <c r="F770">
        <f t="shared" si="76"/>
        <v>40</v>
      </c>
      <c r="G770">
        <f t="shared" si="82"/>
        <v>3.333422821194306</v>
      </c>
      <c r="H770">
        <f t="shared" si="83"/>
        <v>8.2299059999999999E-4</v>
      </c>
      <c r="I770" s="3">
        <v>0.88970000000000005</v>
      </c>
      <c r="J770" s="3">
        <v>3.44E-2</v>
      </c>
      <c r="K770">
        <f t="shared" si="79"/>
        <v>2.0894999999997698E-5</v>
      </c>
    </row>
    <row r="771" spans="1:11" x14ac:dyDescent="0.2">
      <c r="A771" s="5">
        <v>76.2</v>
      </c>
      <c r="B771" s="3">
        <f t="shared" si="80"/>
        <v>0.23759999999999992</v>
      </c>
      <c r="C771" s="3">
        <f t="shared" si="81"/>
        <v>2.9900000000000003E-2</v>
      </c>
      <c r="D771">
        <f t="shared" si="74"/>
        <v>100</v>
      </c>
      <c r="E771">
        <f t="shared" si="75"/>
        <v>5.79</v>
      </c>
      <c r="F771">
        <f t="shared" si="76"/>
        <v>40</v>
      </c>
      <c r="G771">
        <f t="shared" si="82"/>
        <v>3.3446088038157624</v>
      </c>
      <c r="H771">
        <f t="shared" si="83"/>
        <v>8.2542239999999973E-4</v>
      </c>
      <c r="I771" s="3">
        <v>0.89039999999999997</v>
      </c>
      <c r="J771" s="3">
        <v>3.4500000000000003E-2</v>
      </c>
      <c r="K771">
        <f t="shared" si="79"/>
        <v>2.1000000000001019E-5</v>
      </c>
    </row>
    <row r="772" spans="1:11" x14ac:dyDescent="0.2">
      <c r="A772" s="5">
        <v>76.3</v>
      </c>
      <c r="B772" s="3">
        <f t="shared" si="80"/>
        <v>0.23829999999999996</v>
      </c>
      <c r="C772" s="3">
        <f t="shared" si="81"/>
        <v>3.0100000000000002E-2</v>
      </c>
      <c r="D772">
        <f t="shared" si="74"/>
        <v>100</v>
      </c>
      <c r="E772">
        <f t="shared" si="75"/>
        <v>5.79</v>
      </c>
      <c r="F772">
        <f t="shared" si="76"/>
        <v>40</v>
      </c>
      <c r="G772">
        <f t="shared" si="82"/>
        <v>3.3669807690586779</v>
      </c>
      <c r="H772">
        <f t="shared" si="83"/>
        <v>8.2785419999999979E-4</v>
      </c>
      <c r="I772" s="3">
        <v>0.8911</v>
      </c>
      <c r="J772" s="3">
        <v>3.4700000000000002E-2</v>
      </c>
      <c r="K772">
        <f t="shared" si="79"/>
        <v>2.7090000000000359E-5</v>
      </c>
    </row>
    <row r="773" spans="1:11" x14ac:dyDescent="0.2">
      <c r="A773" s="5">
        <v>76.400000000000006</v>
      </c>
      <c r="B773" s="3">
        <f t="shared" si="80"/>
        <v>0.23919999999999997</v>
      </c>
      <c r="C773" s="3">
        <f t="shared" si="81"/>
        <v>3.0100000000000002E-2</v>
      </c>
      <c r="D773">
        <f t="shared" si="74"/>
        <v>100</v>
      </c>
      <c r="E773">
        <f t="shared" si="75"/>
        <v>5.79</v>
      </c>
      <c r="F773">
        <f t="shared" si="76"/>
        <v>40</v>
      </c>
      <c r="G773">
        <f t="shared" si="82"/>
        <v>3.3669807690586779</v>
      </c>
      <c r="H773">
        <f t="shared" si="83"/>
        <v>8.3098079999999988E-4</v>
      </c>
      <c r="I773" s="3">
        <v>0.89200000000000002</v>
      </c>
      <c r="J773" s="3">
        <v>3.4700000000000002E-2</v>
      </c>
      <c r="K773">
        <f t="shared" si="79"/>
        <v>3.0300000000000028E-5</v>
      </c>
    </row>
    <row r="774" spans="1:11" x14ac:dyDescent="0.2">
      <c r="A774" s="5">
        <v>76.5</v>
      </c>
      <c r="B774" s="3">
        <f t="shared" si="80"/>
        <v>0.24019999999999997</v>
      </c>
      <c r="C774" s="3">
        <f t="shared" si="81"/>
        <v>3.0499999999999999E-2</v>
      </c>
      <c r="D774">
        <f t="shared" si="74"/>
        <v>100</v>
      </c>
      <c r="E774">
        <f t="shared" si="75"/>
        <v>5.79</v>
      </c>
      <c r="F774">
        <f t="shared" si="76"/>
        <v>40</v>
      </c>
      <c r="G774">
        <f t="shared" si="82"/>
        <v>3.4117246995445067</v>
      </c>
      <c r="H774">
        <f t="shared" si="83"/>
        <v>8.3445479999999994E-4</v>
      </c>
      <c r="I774" s="3">
        <v>0.89300000000000002</v>
      </c>
      <c r="J774" s="3">
        <v>3.5099999999999999E-2</v>
      </c>
      <c r="K774">
        <f t="shared" si="79"/>
        <v>1.8239999999997992E-5</v>
      </c>
    </row>
    <row r="775" spans="1:11" x14ac:dyDescent="0.2">
      <c r="A775" s="5">
        <v>76.599999999999994</v>
      </c>
      <c r="B775" s="3">
        <f t="shared" si="80"/>
        <v>0.2407999999999999</v>
      </c>
      <c r="C775" s="3">
        <f t="shared" si="81"/>
        <v>3.0300000000000001E-2</v>
      </c>
      <c r="D775">
        <f t="shared" si="74"/>
        <v>100</v>
      </c>
      <c r="E775">
        <f t="shared" si="75"/>
        <v>5.79</v>
      </c>
      <c r="F775">
        <f t="shared" si="76"/>
        <v>40</v>
      </c>
      <c r="G775">
        <f t="shared" si="82"/>
        <v>3.389352734301593</v>
      </c>
      <c r="H775">
        <f t="shared" si="83"/>
        <v>8.365391999999996E-4</v>
      </c>
      <c r="I775" s="3">
        <v>0.89359999999999995</v>
      </c>
      <c r="J775" s="3">
        <v>3.49E-2</v>
      </c>
      <c r="K775">
        <f t="shared" si="79"/>
        <v>2.4320000000000695E-5</v>
      </c>
    </row>
    <row r="776" spans="1:11" x14ac:dyDescent="0.2">
      <c r="A776" s="5">
        <v>76.7</v>
      </c>
      <c r="B776" s="3">
        <f t="shared" si="80"/>
        <v>0.24159999999999993</v>
      </c>
      <c r="C776" s="3">
        <f t="shared" si="81"/>
        <v>3.0499999999999999E-2</v>
      </c>
      <c r="D776">
        <f t="shared" si="74"/>
        <v>100</v>
      </c>
      <c r="E776">
        <f t="shared" si="75"/>
        <v>5.79</v>
      </c>
      <c r="F776">
        <f t="shared" si="76"/>
        <v>40</v>
      </c>
      <c r="G776">
        <f t="shared" si="82"/>
        <v>3.4117246995445067</v>
      </c>
      <c r="H776">
        <f t="shared" si="83"/>
        <v>8.3931839999999984E-4</v>
      </c>
      <c r="I776" s="3">
        <v>0.89439999999999997</v>
      </c>
      <c r="J776" s="3">
        <v>3.5099999999999999E-2</v>
      </c>
      <c r="K776">
        <f t="shared" si="79"/>
        <v>3.3604999999999689E-5</v>
      </c>
    </row>
    <row r="777" spans="1:11" x14ac:dyDescent="0.2">
      <c r="A777" s="5">
        <v>76.8</v>
      </c>
      <c r="B777" s="3">
        <f t="shared" si="80"/>
        <v>0.24269999999999992</v>
      </c>
      <c r="C777" s="3">
        <f t="shared" si="81"/>
        <v>3.0600000000000002E-2</v>
      </c>
      <c r="D777">
        <f t="shared" si="74"/>
        <v>100</v>
      </c>
      <c r="E777">
        <f t="shared" si="75"/>
        <v>5.79</v>
      </c>
      <c r="F777">
        <f t="shared" si="76"/>
        <v>40</v>
      </c>
      <c r="G777">
        <f t="shared" si="82"/>
        <v>3.4229106821659649</v>
      </c>
      <c r="H777">
        <f t="shared" si="83"/>
        <v>8.4313979999999975E-4</v>
      </c>
      <c r="I777" s="3">
        <v>0.89549999999999996</v>
      </c>
      <c r="J777" s="3">
        <v>3.5200000000000002E-2</v>
      </c>
      <c r="K777">
        <f t="shared" si="79"/>
        <v>2.4560000000000703E-5</v>
      </c>
    </row>
    <row r="778" spans="1:11" x14ac:dyDescent="0.2">
      <c r="A778" s="5">
        <v>76.900000000000006</v>
      </c>
      <c r="B778" s="3">
        <f t="shared" si="80"/>
        <v>0.24349999999999994</v>
      </c>
      <c r="C778" s="3">
        <f t="shared" si="81"/>
        <v>3.0800000000000001E-2</v>
      </c>
      <c r="D778">
        <f t="shared" ref="D778:D841" si="84">$E$4</f>
        <v>100</v>
      </c>
      <c r="E778">
        <f t="shared" ref="E778:E841" si="85">$F$4</f>
        <v>5.79</v>
      </c>
      <c r="F778">
        <f t="shared" ref="F778:F841" si="86">$G$4</f>
        <v>40</v>
      </c>
      <c r="G778">
        <f t="shared" si="82"/>
        <v>3.4452826474088791</v>
      </c>
      <c r="H778">
        <f t="shared" si="83"/>
        <v>8.4591899999999977E-4</v>
      </c>
      <c r="I778" s="3">
        <v>0.89629999999999999</v>
      </c>
      <c r="J778" s="3">
        <v>3.5400000000000001E-2</v>
      </c>
      <c r="K778">
        <f t="shared" ref="K778:K841" si="87">(C779+C778)/2*(B779-B778)</f>
        <v>1.8510000000001386E-5</v>
      </c>
    </row>
    <row r="779" spans="1:11" x14ac:dyDescent="0.2">
      <c r="A779" s="5">
        <v>77</v>
      </c>
      <c r="B779" s="3">
        <f t="shared" si="80"/>
        <v>0.24409999999999998</v>
      </c>
      <c r="C779" s="3">
        <f t="shared" si="81"/>
        <v>3.0899999999999997E-2</v>
      </c>
      <c r="D779">
        <f t="shared" si="84"/>
        <v>100</v>
      </c>
      <c r="E779">
        <f t="shared" si="85"/>
        <v>5.79</v>
      </c>
      <c r="F779">
        <f t="shared" si="86"/>
        <v>40</v>
      </c>
      <c r="G779">
        <f t="shared" si="82"/>
        <v>3.4564686300303364</v>
      </c>
      <c r="H779">
        <f t="shared" si="83"/>
        <v>8.4800339999999998E-4</v>
      </c>
      <c r="I779" s="3">
        <v>0.89690000000000003</v>
      </c>
      <c r="J779" s="3">
        <v>3.5499999999999997E-2</v>
      </c>
      <c r="K779">
        <f t="shared" si="87"/>
        <v>2.7855000000000366E-5</v>
      </c>
    </row>
    <row r="780" spans="1:11" x14ac:dyDescent="0.2">
      <c r="A780" s="5">
        <v>77.099999999999994</v>
      </c>
      <c r="B780" s="3">
        <f t="shared" si="80"/>
        <v>0.245</v>
      </c>
      <c r="C780" s="3">
        <f t="shared" si="81"/>
        <v>3.1E-2</v>
      </c>
      <c r="D780">
        <f t="shared" si="84"/>
        <v>100</v>
      </c>
      <c r="E780">
        <f t="shared" si="85"/>
        <v>5.79</v>
      </c>
      <c r="F780">
        <f t="shared" si="86"/>
        <v>40</v>
      </c>
      <c r="G780">
        <f t="shared" si="82"/>
        <v>3.4676546126517938</v>
      </c>
      <c r="H780">
        <f t="shared" si="83"/>
        <v>8.5113000000000007E-4</v>
      </c>
      <c r="I780" s="3">
        <v>0.89780000000000004</v>
      </c>
      <c r="J780" s="3">
        <v>3.56E-2</v>
      </c>
      <c r="K780">
        <f t="shared" si="87"/>
        <v>3.1150000000000025E-5</v>
      </c>
    </row>
    <row r="781" spans="1:11" x14ac:dyDescent="0.2">
      <c r="A781" s="5">
        <v>77.2</v>
      </c>
      <c r="B781" s="3">
        <f t="shared" si="80"/>
        <v>0.246</v>
      </c>
      <c r="C781" s="3">
        <f t="shared" si="81"/>
        <v>3.1300000000000001E-2</v>
      </c>
      <c r="D781">
        <f t="shared" si="84"/>
        <v>100</v>
      </c>
      <c r="E781">
        <f t="shared" si="85"/>
        <v>5.79</v>
      </c>
      <c r="F781">
        <f t="shared" si="86"/>
        <v>40</v>
      </c>
      <c r="G781">
        <f t="shared" si="82"/>
        <v>3.5012125605161661</v>
      </c>
      <c r="H781">
        <f t="shared" si="83"/>
        <v>8.5460399999999991E-4</v>
      </c>
      <c r="I781" s="3">
        <v>0.89880000000000004</v>
      </c>
      <c r="J781" s="3">
        <v>3.5900000000000001E-2</v>
      </c>
      <c r="K781">
        <f t="shared" si="87"/>
        <v>2.1839999999997595E-5</v>
      </c>
    </row>
    <row r="782" spans="1:11" x14ac:dyDescent="0.2">
      <c r="A782" s="5">
        <v>77.3</v>
      </c>
      <c r="B782" s="3">
        <f t="shared" si="80"/>
        <v>0.24669999999999992</v>
      </c>
      <c r="C782" s="3">
        <f t="shared" si="81"/>
        <v>3.1100000000000003E-2</v>
      </c>
      <c r="D782">
        <f t="shared" si="84"/>
        <v>100</v>
      </c>
      <c r="E782">
        <f t="shared" si="85"/>
        <v>5.79</v>
      </c>
      <c r="F782">
        <f t="shared" si="86"/>
        <v>40</v>
      </c>
      <c r="G782">
        <f t="shared" si="82"/>
        <v>3.4788405952732515</v>
      </c>
      <c r="H782">
        <f t="shared" si="83"/>
        <v>8.5703579999999975E-4</v>
      </c>
      <c r="I782" s="3">
        <v>0.89949999999999997</v>
      </c>
      <c r="J782" s="3">
        <v>3.5700000000000003E-2</v>
      </c>
      <c r="K782">
        <f t="shared" si="87"/>
        <v>2.4920000000000713E-5</v>
      </c>
    </row>
    <row r="783" spans="1:11" x14ac:dyDescent="0.2">
      <c r="A783" s="5">
        <v>77.400000000000006</v>
      </c>
      <c r="B783" s="3">
        <f t="shared" si="80"/>
        <v>0.24749999999999994</v>
      </c>
      <c r="C783" s="3">
        <f t="shared" si="81"/>
        <v>3.1199999999999999E-2</v>
      </c>
      <c r="D783">
        <f t="shared" si="84"/>
        <v>100</v>
      </c>
      <c r="E783">
        <f t="shared" si="85"/>
        <v>5.79</v>
      </c>
      <c r="F783">
        <f t="shared" si="86"/>
        <v>40</v>
      </c>
      <c r="G783">
        <f t="shared" si="82"/>
        <v>3.4900265778947088</v>
      </c>
      <c r="H783">
        <f t="shared" si="83"/>
        <v>8.5981499999999988E-4</v>
      </c>
      <c r="I783" s="3">
        <v>0.90029999999999999</v>
      </c>
      <c r="J783" s="3">
        <v>3.5799999999999998E-2</v>
      </c>
      <c r="K783">
        <f t="shared" si="87"/>
        <v>3.1200000000000027E-5</v>
      </c>
    </row>
    <row r="784" spans="1:11" x14ac:dyDescent="0.2">
      <c r="A784" s="5">
        <v>77.5</v>
      </c>
      <c r="B784" s="3">
        <f t="shared" si="80"/>
        <v>0.24849999999999994</v>
      </c>
      <c r="C784" s="3">
        <f t="shared" si="81"/>
        <v>3.1199999999999999E-2</v>
      </c>
      <c r="D784">
        <f t="shared" si="84"/>
        <v>100</v>
      </c>
      <c r="E784">
        <f t="shared" si="85"/>
        <v>5.79</v>
      </c>
      <c r="F784">
        <f t="shared" si="86"/>
        <v>40</v>
      </c>
      <c r="G784">
        <f t="shared" si="82"/>
        <v>3.4900265778947088</v>
      </c>
      <c r="H784">
        <f t="shared" si="83"/>
        <v>8.6328899999999983E-4</v>
      </c>
      <c r="I784" s="3">
        <v>0.90129999999999999</v>
      </c>
      <c r="J784" s="3">
        <v>3.5799999999999998E-2</v>
      </c>
      <c r="K784">
        <f t="shared" si="87"/>
        <v>2.5080000000000722E-5</v>
      </c>
    </row>
    <row r="785" spans="1:11" x14ac:dyDescent="0.2">
      <c r="A785" s="5">
        <v>77.599999999999994</v>
      </c>
      <c r="B785" s="3">
        <f t="shared" si="80"/>
        <v>0.24929999999999997</v>
      </c>
      <c r="C785" s="3">
        <f t="shared" si="81"/>
        <v>3.15E-2</v>
      </c>
      <c r="D785">
        <f t="shared" si="84"/>
        <v>100</v>
      </c>
      <c r="E785">
        <f t="shared" si="85"/>
        <v>5.79</v>
      </c>
      <c r="F785">
        <f t="shared" si="86"/>
        <v>40</v>
      </c>
      <c r="G785">
        <f t="shared" si="82"/>
        <v>3.5235845257590808</v>
      </c>
      <c r="H785">
        <f t="shared" si="83"/>
        <v>8.6606819999999996E-4</v>
      </c>
      <c r="I785" s="3">
        <v>0.90210000000000001</v>
      </c>
      <c r="J785" s="3">
        <v>3.61E-2</v>
      </c>
      <c r="K785">
        <f t="shared" si="87"/>
        <v>1.886999999999792E-5</v>
      </c>
    </row>
    <row r="786" spans="1:11" x14ac:dyDescent="0.2">
      <c r="A786" s="5">
        <v>77.7</v>
      </c>
      <c r="B786" s="3">
        <f t="shared" si="80"/>
        <v>0.2498999999999999</v>
      </c>
      <c r="C786" s="3">
        <f t="shared" si="81"/>
        <v>3.1399999999999997E-2</v>
      </c>
      <c r="D786">
        <f t="shared" si="84"/>
        <v>100</v>
      </c>
      <c r="E786">
        <f t="shared" si="85"/>
        <v>5.79</v>
      </c>
      <c r="F786">
        <f t="shared" si="86"/>
        <v>40</v>
      </c>
      <c r="G786">
        <f t="shared" si="82"/>
        <v>3.5123985431376235</v>
      </c>
      <c r="H786">
        <f t="shared" si="83"/>
        <v>8.6815259999999963E-4</v>
      </c>
      <c r="I786" s="3">
        <v>0.90269999999999995</v>
      </c>
      <c r="J786" s="3">
        <v>3.5999999999999997E-2</v>
      </c>
      <c r="K786">
        <f t="shared" si="87"/>
        <v>2.8350000000000374E-5</v>
      </c>
    </row>
    <row r="787" spans="1:11" x14ac:dyDescent="0.2">
      <c r="A787" s="5">
        <v>77.8</v>
      </c>
      <c r="B787" s="3">
        <f t="shared" si="80"/>
        <v>0.25079999999999991</v>
      </c>
      <c r="C787" s="3">
        <f t="shared" si="81"/>
        <v>3.1600000000000003E-2</v>
      </c>
      <c r="D787">
        <f t="shared" si="84"/>
        <v>100</v>
      </c>
      <c r="E787">
        <f t="shared" si="85"/>
        <v>5.79</v>
      </c>
      <c r="F787">
        <f t="shared" si="86"/>
        <v>40</v>
      </c>
      <c r="G787">
        <f t="shared" si="82"/>
        <v>3.5347705083805385</v>
      </c>
      <c r="H787">
        <f t="shared" si="83"/>
        <v>8.7127919999999972E-4</v>
      </c>
      <c r="I787" s="3">
        <v>0.90359999999999996</v>
      </c>
      <c r="J787" s="3">
        <v>3.6200000000000003E-2</v>
      </c>
      <c r="K787">
        <f t="shared" si="87"/>
        <v>3.4924999999999677E-5</v>
      </c>
    </row>
    <row r="788" spans="1:11" x14ac:dyDescent="0.2">
      <c r="A788" s="5">
        <v>77.900000000000006</v>
      </c>
      <c r="B788" s="3">
        <f t="shared" si="80"/>
        <v>0.2518999999999999</v>
      </c>
      <c r="C788" s="3">
        <f t="shared" si="81"/>
        <v>3.1899999999999998E-2</v>
      </c>
      <c r="D788">
        <f t="shared" si="84"/>
        <v>100</v>
      </c>
      <c r="E788">
        <f t="shared" si="85"/>
        <v>5.79</v>
      </c>
      <c r="F788">
        <f t="shared" si="86"/>
        <v>40</v>
      </c>
      <c r="G788">
        <f t="shared" si="82"/>
        <v>3.56832845624491</v>
      </c>
      <c r="H788">
        <f t="shared" si="83"/>
        <v>8.7510059999999963E-4</v>
      </c>
      <c r="I788" s="3">
        <v>0.90469999999999995</v>
      </c>
      <c r="J788" s="3">
        <v>3.6499999999999998E-2</v>
      </c>
      <c r="K788">
        <f t="shared" si="87"/>
        <v>2.2400000000001087E-5</v>
      </c>
    </row>
    <row r="789" spans="1:11" x14ac:dyDescent="0.2">
      <c r="A789" s="5">
        <v>78</v>
      </c>
      <c r="B789" s="3">
        <f t="shared" si="80"/>
        <v>0.25259999999999994</v>
      </c>
      <c r="C789" s="3">
        <f t="shared" si="81"/>
        <v>3.2100000000000004E-2</v>
      </c>
      <c r="D789">
        <f t="shared" si="84"/>
        <v>100</v>
      </c>
      <c r="E789">
        <f t="shared" si="85"/>
        <v>5.79</v>
      </c>
      <c r="F789">
        <f t="shared" si="86"/>
        <v>40</v>
      </c>
      <c r="G789">
        <f t="shared" si="82"/>
        <v>3.5907004214878255</v>
      </c>
      <c r="H789">
        <f t="shared" si="83"/>
        <v>8.775323999999998E-4</v>
      </c>
      <c r="I789" s="3">
        <v>0.90539999999999998</v>
      </c>
      <c r="J789" s="3">
        <v>3.6700000000000003E-2</v>
      </c>
      <c r="K789">
        <f t="shared" si="87"/>
        <v>2.2470000000001091E-5</v>
      </c>
    </row>
    <row r="790" spans="1:11" x14ac:dyDescent="0.2">
      <c r="A790" s="5">
        <v>78.099999999999994</v>
      </c>
      <c r="B790" s="3">
        <f t="shared" si="80"/>
        <v>0.25329999999999997</v>
      </c>
      <c r="C790" s="3">
        <f t="shared" si="81"/>
        <v>3.2100000000000004E-2</v>
      </c>
      <c r="D790">
        <f t="shared" si="84"/>
        <v>100</v>
      </c>
      <c r="E790">
        <f t="shared" si="85"/>
        <v>5.79</v>
      </c>
      <c r="F790">
        <f t="shared" si="86"/>
        <v>40</v>
      </c>
      <c r="G790">
        <f t="shared" si="82"/>
        <v>3.5907004214878255</v>
      </c>
      <c r="H790">
        <f t="shared" si="83"/>
        <v>8.7996419999999986E-4</v>
      </c>
      <c r="I790" s="3">
        <v>0.90610000000000002</v>
      </c>
      <c r="J790" s="3">
        <v>3.6700000000000003E-2</v>
      </c>
      <c r="K790">
        <f t="shared" si="87"/>
        <v>3.2100000000000035E-5</v>
      </c>
    </row>
    <row r="791" spans="1:11" x14ac:dyDescent="0.2">
      <c r="A791" s="5">
        <v>78.2</v>
      </c>
      <c r="B791" s="3">
        <f t="shared" si="80"/>
        <v>0.25429999999999997</v>
      </c>
      <c r="C791" s="3">
        <f t="shared" si="81"/>
        <v>3.2100000000000004E-2</v>
      </c>
      <c r="D791">
        <f t="shared" si="84"/>
        <v>100</v>
      </c>
      <c r="E791">
        <f t="shared" si="85"/>
        <v>5.79</v>
      </c>
      <c r="F791">
        <f t="shared" si="86"/>
        <v>40</v>
      </c>
      <c r="G791">
        <f t="shared" si="82"/>
        <v>3.5907004214878255</v>
      </c>
      <c r="H791">
        <f t="shared" si="83"/>
        <v>8.8343820000000002E-4</v>
      </c>
      <c r="I791" s="3">
        <v>0.90710000000000002</v>
      </c>
      <c r="J791" s="3">
        <v>3.6700000000000003E-2</v>
      </c>
      <c r="K791">
        <f t="shared" si="87"/>
        <v>2.898000000000039E-5</v>
      </c>
    </row>
    <row r="792" spans="1:11" x14ac:dyDescent="0.2">
      <c r="A792" s="5">
        <v>78.3</v>
      </c>
      <c r="B792" s="3">
        <f t="shared" si="80"/>
        <v>0.25519999999999998</v>
      </c>
      <c r="C792" s="3">
        <f t="shared" si="81"/>
        <v>3.2300000000000002E-2</v>
      </c>
      <c r="D792">
        <f t="shared" si="84"/>
        <v>100</v>
      </c>
      <c r="E792">
        <f t="shared" si="85"/>
        <v>5.79</v>
      </c>
      <c r="F792">
        <f t="shared" si="86"/>
        <v>40</v>
      </c>
      <c r="G792">
        <f t="shared" si="82"/>
        <v>3.6130723867307406</v>
      </c>
      <c r="H792">
        <f t="shared" si="83"/>
        <v>8.8656480000000001E-4</v>
      </c>
      <c r="I792" s="3">
        <v>0.90800000000000003</v>
      </c>
      <c r="J792" s="3">
        <v>3.6900000000000002E-2</v>
      </c>
      <c r="K792">
        <f t="shared" si="87"/>
        <v>1.9379999999997866E-5</v>
      </c>
    </row>
    <row r="793" spans="1:11" x14ac:dyDescent="0.2">
      <c r="A793" s="5">
        <v>78.400000000000006</v>
      </c>
      <c r="B793" s="3">
        <f t="shared" si="80"/>
        <v>0.25579999999999992</v>
      </c>
      <c r="C793" s="3">
        <f t="shared" si="81"/>
        <v>3.2300000000000002E-2</v>
      </c>
      <c r="D793">
        <f t="shared" si="84"/>
        <v>100</v>
      </c>
      <c r="E793">
        <f t="shared" si="85"/>
        <v>5.79</v>
      </c>
      <c r="F793">
        <f t="shared" si="86"/>
        <v>40</v>
      </c>
      <c r="G793">
        <f t="shared" si="82"/>
        <v>3.6130723867307406</v>
      </c>
      <c r="H793">
        <f t="shared" si="83"/>
        <v>8.8864919999999967E-4</v>
      </c>
      <c r="I793" s="3">
        <v>0.90859999999999996</v>
      </c>
      <c r="J793" s="3">
        <v>3.6900000000000002E-2</v>
      </c>
      <c r="K793">
        <f t="shared" si="87"/>
        <v>2.6000000000000747E-5</v>
      </c>
    </row>
    <row r="794" spans="1:11" x14ac:dyDescent="0.2">
      <c r="A794" s="5">
        <v>78.5</v>
      </c>
      <c r="B794" s="3">
        <f t="shared" si="80"/>
        <v>0.25659999999999994</v>
      </c>
      <c r="C794" s="3">
        <f t="shared" si="81"/>
        <v>3.27E-2</v>
      </c>
      <c r="D794">
        <f t="shared" si="84"/>
        <v>100</v>
      </c>
      <c r="E794">
        <f t="shared" si="85"/>
        <v>5.79</v>
      </c>
      <c r="F794">
        <f t="shared" si="86"/>
        <v>40</v>
      </c>
      <c r="G794">
        <f t="shared" si="82"/>
        <v>3.657816317216569</v>
      </c>
      <c r="H794">
        <f t="shared" si="83"/>
        <v>8.914283999999998E-4</v>
      </c>
      <c r="I794" s="3">
        <v>0.90939999999999999</v>
      </c>
      <c r="J794" s="3">
        <v>3.73E-2</v>
      </c>
      <c r="K794">
        <f t="shared" si="87"/>
        <v>3.2700000000000029E-5</v>
      </c>
    </row>
    <row r="795" spans="1:11" x14ac:dyDescent="0.2">
      <c r="A795" s="5">
        <v>78.599999999999994</v>
      </c>
      <c r="B795" s="3">
        <f t="shared" si="80"/>
        <v>0.25759999999999994</v>
      </c>
      <c r="C795" s="3">
        <f t="shared" si="81"/>
        <v>3.27E-2</v>
      </c>
      <c r="D795">
        <f t="shared" si="84"/>
        <v>100</v>
      </c>
      <c r="E795">
        <f t="shared" si="85"/>
        <v>5.79</v>
      </c>
      <c r="F795">
        <f t="shared" si="86"/>
        <v>40</v>
      </c>
      <c r="G795">
        <f t="shared" si="82"/>
        <v>3.657816317216569</v>
      </c>
      <c r="H795">
        <f t="shared" si="83"/>
        <v>8.9490239999999975E-4</v>
      </c>
      <c r="I795" s="3">
        <v>0.91039999999999999</v>
      </c>
      <c r="J795" s="3">
        <v>3.73E-2</v>
      </c>
      <c r="K795">
        <f t="shared" si="87"/>
        <v>2.2925000000001113E-5</v>
      </c>
    </row>
    <row r="796" spans="1:11" x14ac:dyDescent="0.2">
      <c r="A796" s="5">
        <v>78.7</v>
      </c>
      <c r="B796" s="3">
        <f t="shared" si="80"/>
        <v>0.25829999999999997</v>
      </c>
      <c r="C796" s="3">
        <f t="shared" si="81"/>
        <v>3.2800000000000003E-2</v>
      </c>
      <c r="D796">
        <f t="shared" si="84"/>
        <v>100</v>
      </c>
      <c r="E796">
        <f t="shared" si="85"/>
        <v>5.79</v>
      </c>
      <c r="F796">
        <f t="shared" si="86"/>
        <v>40</v>
      </c>
      <c r="G796">
        <f t="shared" si="82"/>
        <v>3.6690022998380276</v>
      </c>
      <c r="H796">
        <f t="shared" si="83"/>
        <v>8.9733419999999992E-4</v>
      </c>
      <c r="I796" s="3">
        <v>0.91110000000000002</v>
      </c>
      <c r="J796" s="3">
        <v>3.7400000000000003E-2</v>
      </c>
      <c r="K796">
        <f t="shared" si="87"/>
        <v>2.2995000000001117E-5</v>
      </c>
    </row>
    <row r="797" spans="1:11" x14ac:dyDescent="0.2">
      <c r="A797" s="5">
        <v>78.8</v>
      </c>
      <c r="B797" s="3">
        <f t="shared" si="80"/>
        <v>0.25900000000000001</v>
      </c>
      <c r="C797" s="3">
        <f t="shared" si="81"/>
        <v>3.2899999999999999E-2</v>
      </c>
      <c r="D797">
        <f t="shared" si="84"/>
        <v>100</v>
      </c>
      <c r="E797">
        <f t="shared" si="85"/>
        <v>5.79</v>
      </c>
      <c r="F797">
        <f t="shared" si="86"/>
        <v>40</v>
      </c>
      <c r="G797">
        <f t="shared" si="82"/>
        <v>3.6801882824594845</v>
      </c>
      <c r="H797">
        <f t="shared" si="83"/>
        <v>8.9976599999999998E-4</v>
      </c>
      <c r="I797" s="3">
        <v>0.91180000000000005</v>
      </c>
      <c r="J797" s="3">
        <v>3.7499999999999999E-2</v>
      </c>
      <c r="K797">
        <f t="shared" si="87"/>
        <v>3.2949999999996369E-5</v>
      </c>
    </row>
    <row r="798" spans="1:11" x14ac:dyDescent="0.2">
      <c r="A798" s="5">
        <v>78.900000000000006</v>
      </c>
      <c r="B798" s="3">
        <f t="shared" si="80"/>
        <v>0.2599999999999999</v>
      </c>
      <c r="C798" s="3">
        <f t="shared" si="81"/>
        <v>3.3000000000000002E-2</v>
      </c>
      <c r="D798">
        <f t="shared" si="84"/>
        <v>100</v>
      </c>
      <c r="E798">
        <f t="shared" si="85"/>
        <v>5.79</v>
      </c>
      <c r="F798">
        <f t="shared" si="86"/>
        <v>40</v>
      </c>
      <c r="G798">
        <f t="shared" si="82"/>
        <v>3.6913742650809418</v>
      </c>
      <c r="H798">
        <f t="shared" si="83"/>
        <v>9.0323999999999971E-4</v>
      </c>
      <c r="I798" s="3">
        <v>0.91279999999999994</v>
      </c>
      <c r="J798" s="3">
        <v>3.7600000000000001E-2</v>
      </c>
      <c r="K798">
        <f t="shared" si="87"/>
        <v>3.3050000000000024E-5</v>
      </c>
    </row>
    <row r="799" spans="1:11" x14ac:dyDescent="0.2">
      <c r="A799" s="5">
        <v>79</v>
      </c>
      <c r="B799" s="3">
        <f t="shared" si="80"/>
        <v>0.2609999999999999</v>
      </c>
      <c r="C799" s="3">
        <f t="shared" si="81"/>
        <v>3.3099999999999997E-2</v>
      </c>
      <c r="D799">
        <f t="shared" si="84"/>
        <v>100</v>
      </c>
      <c r="E799">
        <f t="shared" si="85"/>
        <v>5.79</v>
      </c>
      <c r="F799">
        <f t="shared" si="86"/>
        <v>40</v>
      </c>
      <c r="G799">
        <f t="shared" si="82"/>
        <v>3.7025602477023991</v>
      </c>
      <c r="H799">
        <f t="shared" si="83"/>
        <v>9.0671399999999965E-4</v>
      </c>
      <c r="I799" s="3">
        <v>0.91379999999999995</v>
      </c>
      <c r="J799" s="3">
        <v>3.7699999999999997E-2</v>
      </c>
      <c r="K799">
        <f t="shared" si="87"/>
        <v>1.9860000000001487E-5</v>
      </c>
    </row>
    <row r="800" spans="1:11" x14ac:dyDescent="0.2">
      <c r="A800" s="5">
        <v>79.099999999999994</v>
      </c>
      <c r="B800" s="3">
        <f t="shared" si="80"/>
        <v>0.26159999999999994</v>
      </c>
      <c r="C800" s="3">
        <f t="shared" si="81"/>
        <v>3.3099999999999997E-2</v>
      </c>
      <c r="D800">
        <f t="shared" si="84"/>
        <v>100</v>
      </c>
      <c r="E800">
        <f t="shared" si="85"/>
        <v>5.79</v>
      </c>
      <c r="F800">
        <f t="shared" si="86"/>
        <v>40</v>
      </c>
      <c r="G800">
        <f t="shared" si="82"/>
        <v>3.7025602477023991</v>
      </c>
      <c r="H800">
        <f t="shared" si="83"/>
        <v>9.0879839999999986E-4</v>
      </c>
      <c r="I800" s="3">
        <v>0.91439999999999999</v>
      </c>
      <c r="J800" s="3">
        <v>3.7699999999999997E-2</v>
      </c>
      <c r="K800">
        <f t="shared" si="87"/>
        <v>2.9925000000000399E-5</v>
      </c>
    </row>
    <row r="801" spans="1:11" x14ac:dyDescent="0.2">
      <c r="A801" s="5">
        <v>79.2</v>
      </c>
      <c r="B801" s="3">
        <f t="shared" si="80"/>
        <v>0.26249999999999996</v>
      </c>
      <c r="C801" s="3">
        <f t="shared" si="81"/>
        <v>3.3399999999999999E-2</v>
      </c>
      <c r="D801">
        <f t="shared" si="84"/>
        <v>100</v>
      </c>
      <c r="E801">
        <f t="shared" si="85"/>
        <v>5.79</v>
      </c>
      <c r="F801">
        <f t="shared" si="86"/>
        <v>40</v>
      </c>
      <c r="G801">
        <f t="shared" si="82"/>
        <v>3.7361181955667715</v>
      </c>
      <c r="H801">
        <f t="shared" si="83"/>
        <v>9.1192499999999995E-4</v>
      </c>
      <c r="I801" s="3">
        <v>0.9153</v>
      </c>
      <c r="J801" s="3">
        <v>3.7999999999999999E-2</v>
      </c>
      <c r="K801">
        <f t="shared" si="87"/>
        <v>3.3350000000000031E-5</v>
      </c>
    </row>
    <row r="802" spans="1:11" x14ac:dyDescent="0.2">
      <c r="A802" s="5">
        <v>79.3</v>
      </c>
      <c r="B802" s="3">
        <f t="shared" si="80"/>
        <v>0.26349999999999996</v>
      </c>
      <c r="C802" s="3">
        <f t="shared" si="81"/>
        <v>3.3300000000000003E-2</v>
      </c>
      <c r="D802">
        <f t="shared" si="84"/>
        <v>100</v>
      </c>
      <c r="E802">
        <f t="shared" si="85"/>
        <v>5.79</v>
      </c>
      <c r="F802">
        <f t="shared" si="86"/>
        <v>40</v>
      </c>
      <c r="G802">
        <f t="shared" si="82"/>
        <v>3.7249322129453146</v>
      </c>
      <c r="H802">
        <f t="shared" si="83"/>
        <v>9.153989999999999E-4</v>
      </c>
      <c r="I802" s="3">
        <v>0.9163</v>
      </c>
      <c r="J802" s="3">
        <v>3.7900000000000003E-2</v>
      </c>
      <c r="K802">
        <f t="shared" si="87"/>
        <v>2.6640000000000765E-5</v>
      </c>
    </row>
    <row r="803" spans="1:11" x14ac:dyDescent="0.2">
      <c r="A803" s="5">
        <v>79.400000000000006</v>
      </c>
      <c r="B803" s="3">
        <f t="shared" si="80"/>
        <v>0.26429999999999998</v>
      </c>
      <c r="C803" s="3">
        <f t="shared" si="81"/>
        <v>3.3300000000000003E-2</v>
      </c>
      <c r="D803">
        <f t="shared" si="84"/>
        <v>100</v>
      </c>
      <c r="E803">
        <f t="shared" si="85"/>
        <v>5.79</v>
      </c>
      <c r="F803">
        <f t="shared" si="86"/>
        <v>40</v>
      </c>
      <c r="G803">
        <f t="shared" si="82"/>
        <v>3.7249322129453146</v>
      </c>
      <c r="H803">
        <f t="shared" si="83"/>
        <v>9.1817820000000003E-4</v>
      </c>
      <c r="I803" s="3">
        <v>0.91710000000000003</v>
      </c>
      <c r="J803" s="3">
        <v>3.7900000000000003E-2</v>
      </c>
      <c r="K803">
        <f t="shared" si="87"/>
        <v>2.3449999999997419E-5</v>
      </c>
    </row>
    <row r="804" spans="1:11" x14ac:dyDescent="0.2">
      <c r="A804" s="5">
        <v>79.5</v>
      </c>
      <c r="B804" s="3">
        <f t="shared" si="80"/>
        <v>0.2649999999999999</v>
      </c>
      <c r="C804" s="3">
        <f t="shared" si="81"/>
        <v>3.3700000000000001E-2</v>
      </c>
      <c r="D804">
        <f t="shared" si="84"/>
        <v>100</v>
      </c>
      <c r="E804">
        <f t="shared" si="85"/>
        <v>5.79</v>
      </c>
      <c r="F804">
        <f t="shared" si="86"/>
        <v>40</v>
      </c>
      <c r="G804">
        <f t="shared" si="82"/>
        <v>3.7696761434311439</v>
      </c>
      <c r="H804">
        <f t="shared" si="83"/>
        <v>9.2060999999999977E-4</v>
      </c>
      <c r="I804" s="3">
        <v>0.91779999999999995</v>
      </c>
      <c r="J804" s="3">
        <v>3.8300000000000001E-2</v>
      </c>
      <c r="K804">
        <f t="shared" si="87"/>
        <v>3.0285000000000399E-5</v>
      </c>
    </row>
    <row r="805" spans="1:11" x14ac:dyDescent="0.2">
      <c r="A805" s="5">
        <v>79.599999999999994</v>
      </c>
      <c r="B805" s="3">
        <f t="shared" si="80"/>
        <v>0.26589999999999991</v>
      </c>
      <c r="C805" s="3">
        <f t="shared" si="81"/>
        <v>3.3599999999999998E-2</v>
      </c>
      <c r="D805">
        <f t="shared" si="84"/>
        <v>100</v>
      </c>
      <c r="E805">
        <f t="shared" si="85"/>
        <v>5.79</v>
      </c>
      <c r="F805">
        <f t="shared" si="86"/>
        <v>40</v>
      </c>
      <c r="G805">
        <f t="shared" si="82"/>
        <v>3.7584901608096861</v>
      </c>
      <c r="H805">
        <f t="shared" si="83"/>
        <v>9.2373659999999964E-4</v>
      </c>
      <c r="I805" s="3">
        <v>0.91869999999999996</v>
      </c>
      <c r="J805" s="3">
        <v>3.8199999999999998E-2</v>
      </c>
      <c r="K805">
        <f t="shared" si="87"/>
        <v>3.385000000000003E-5</v>
      </c>
    </row>
    <row r="806" spans="1:11" x14ac:dyDescent="0.2">
      <c r="A806" s="5">
        <v>79.7</v>
      </c>
      <c r="B806" s="3">
        <f t="shared" si="80"/>
        <v>0.26689999999999992</v>
      </c>
      <c r="C806" s="3">
        <f t="shared" si="81"/>
        <v>3.4099999999999998E-2</v>
      </c>
      <c r="D806">
        <f t="shared" si="84"/>
        <v>100</v>
      </c>
      <c r="E806">
        <f t="shared" si="85"/>
        <v>5.79</v>
      </c>
      <c r="F806">
        <f t="shared" si="86"/>
        <v>40</v>
      </c>
      <c r="G806">
        <f t="shared" si="82"/>
        <v>3.8144200739169731</v>
      </c>
      <c r="H806">
        <f t="shared" si="83"/>
        <v>9.272105999999997E-4</v>
      </c>
      <c r="I806" s="3">
        <v>0.91969999999999996</v>
      </c>
      <c r="J806" s="3">
        <v>3.8699999999999998E-2</v>
      </c>
      <c r="K806">
        <f t="shared" si="87"/>
        <v>2.0400000000001529E-5</v>
      </c>
    </row>
    <row r="807" spans="1:11" x14ac:dyDescent="0.2">
      <c r="A807" s="5">
        <v>79.8</v>
      </c>
      <c r="B807" s="3">
        <f t="shared" ref="B807:B870" si="88">I807-$I$486</f>
        <v>0.26749999999999996</v>
      </c>
      <c r="C807" s="3">
        <f t="shared" ref="C807:C870" si="89">J807-$J$486</f>
        <v>3.39E-2</v>
      </c>
      <c r="D807">
        <f t="shared" si="84"/>
        <v>100</v>
      </c>
      <c r="E807">
        <f t="shared" si="85"/>
        <v>5.79</v>
      </c>
      <c r="F807">
        <f t="shared" si="86"/>
        <v>40</v>
      </c>
      <c r="G807">
        <f t="shared" si="82"/>
        <v>3.7920481086740585</v>
      </c>
      <c r="H807">
        <f t="shared" si="83"/>
        <v>9.292949999999999E-4</v>
      </c>
      <c r="I807" s="3">
        <v>0.92030000000000001</v>
      </c>
      <c r="J807" s="3">
        <v>3.85E-2</v>
      </c>
      <c r="K807">
        <f t="shared" si="87"/>
        <v>2.7040000000000771E-5</v>
      </c>
    </row>
    <row r="808" spans="1:11" x14ac:dyDescent="0.2">
      <c r="A808" s="5">
        <v>79.900000000000006</v>
      </c>
      <c r="B808" s="3">
        <f t="shared" si="88"/>
        <v>0.26829999999999998</v>
      </c>
      <c r="C808" s="3">
        <f t="shared" si="89"/>
        <v>3.3700000000000001E-2</v>
      </c>
      <c r="D808">
        <f t="shared" si="84"/>
        <v>100</v>
      </c>
      <c r="E808">
        <f t="shared" si="85"/>
        <v>5.79</v>
      </c>
      <c r="F808">
        <f t="shared" si="86"/>
        <v>40</v>
      </c>
      <c r="G808">
        <f t="shared" si="82"/>
        <v>3.7696761434311439</v>
      </c>
      <c r="H808">
        <f t="shared" si="83"/>
        <v>9.3207419999999993E-4</v>
      </c>
      <c r="I808" s="3">
        <v>0.92110000000000003</v>
      </c>
      <c r="J808" s="3">
        <v>3.8300000000000001E-2</v>
      </c>
      <c r="K808">
        <f t="shared" si="87"/>
        <v>3.0600000000000405E-5</v>
      </c>
    </row>
    <row r="809" spans="1:11" x14ac:dyDescent="0.2">
      <c r="A809" s="5">
        <v>80</v>
      </c>
      <c r="B809" s="3">
        <f t="shared" si="88"/>
        <v>0.26919999999999999</v>
      </c>
      <c r="C809" s="3">
        <f t="shared" si="89"/>
        <v>3.4299999999999997E-2</v>
      </c>
      <c r="D809">
        <f t="shared" si="84"/>
        <v>100</v>
      </c>
      <c r="E809">
        <f t="shared" si="85"/>
        <v>5.79</v>
      </c>
      <c r="F809">
        <f t="shared" si="86"/>
        <v>40</v>
      </c>
      <c r="G809">
        <f t="shared" si="82"/>
        <v>3.8367920391598882</v>
      </c>
      <c r="H809">
        <f t="shared" si="83"/>
        <v>9.3520080000000002E-4</v>
      </c>
      <c r="I809" s="3">
        <v>0.92200000000000004</v>
      </c>
      <c r="J809" s="3">
        <v>3.8899999999999997E-2</v>
      </c>
      <c r="K809">
        <f t="shared" si="87"/>
        <v>3.0870000000000407E-5</v>
      </c>
    </row>
    <row r="810" spans="1:11" x14ac:dyDescent="0.2">
      <c r="A810" s="5">
        <v>80.099999999999994</v>
      </c>
      <c r="B810" s="3">
        <f t="shared" si="88"/>
        <v>0.27010000000000001</v>
      </c>
      <c r="C810" s="3">
        <f t="shared" si="89"/>
        <v>3.4299999999999997E-2</v>
      </c>
      <c r="D810">
        <f t="shared" si="84"/>
        <v>100</v>
      </c>
      <c r="E810">
        <f t="shared" si="85"/>
        <v>5.79</v>
      </c>
      <c r="F810">
        <f t="shared" si="86"/>
        <v>40</v>
      </c>
      <c r="G810">
        <f t="shared" si="82"/>
        <v>3.8367920391598882</v>
      </c>
      <c r="H810">
        <f t="shared" si="83"/>
        <v>9.383274E-4</v>
      </c>
      <c r="I810" s="3">
        <v>0.92290000000000005</v>
      </c>
      <c r="J810" s="3">
        <v>3.8899999999999997E-2</v>
      </c>
      <c r="K810">
        <f t="shared" si="87"/>
        <v>2.4009999999997353E-5</v>
      </c>
    </row>
    <row r="811" spans="1:11" x14ac:dyDescent="0.2">
      <c r="A811" s="5">
        <v>80.2</v>
      </c>
      <c r="B811" s="3">
        <f t="shared" si="88"/>
        <v>0.27079999999999993</v>
      </c>
      <c r="C811" s="3">
        <f t="shared" si="89"/>
        <v>3.4299999999999997E-2</v>
      </c>
      <c r="D811">
        <f t="shared" si="84"/>
        <v>100</v>
      </c>
      <c r="E811">
        <f t="shared" si="85"/>
        <v>5.79</v>
      </c>
      <c r="F811">
        <f t="shared" si="86"/>
        <v>40</v>
      </c>
      <c r="G811">
        <f t="shared" si="82"/>
        <v>3.8367920391598882</v>
      </c>
      <c r="H811">
        <f t="shared" si="83"/>
        <v>9.4075919999999974E-4</v>
      </c>
      <c r="I811" s="3">
        <v>0.92359999999999998</v>
      </c>
      <c r="J811" s="3">
        <v>3.8899999999999997E-2</v>
      </c>
      <c r="K811">
        <f t="shared" si="87"/>
        <v>2.7520000000000787E-5</v>
      </c>
    </row>
    <row r="812" spans="1:11" x14ac:dyDescent="0.2">
      <c r="A812" s="5">
        <v>80.3</v>
      </c>
      <c r="B812" s="3">
        <f t="shared" si="88"/>
        <v>0.27159999999999995</v>
      </c>
      <c r="C812" s="3">
        <f t="shared" si="89"/>
        <v>3.4500000000000003E-2</v>
      </c>
      <c r="D812">
        <f t="shared" si="84"/>
        <v>100</v>
      </c>
      <c r="E812">
        <f t="shared" si="85"/>
        <v>5.79</v>
      </c>
      <c r="F812">
        <f t="shared" si="86"/>
        <v>40</v>
      </c>
      <c r="G812">
        <f t="shared" si="82"/>
        <v>3.8591640044028037</v>
      </c>
      <c r="H812">
        <f t="shared" si="83"/>
        <v>9.4353839999999987E-4</v>
      </c>
      <c r="I812" s="3">
        <v>0.9244</v>
      </c>
      <c r="J812" s="3">
        <v>3.9100000000000003E-2</v>
      </c>
      <c r="K812">
        <f t="shared" si="87"/>
        <v>3.4550000000000027E-5</v>
      </c>
    </row>
    <row r="813" spans="1:11" x14ac:dyDescent="0.2">
      <c r="A813" s="5">
        <v>80.400000000000006</v>
      </c>
      <c r="B813" s="3">
        <f t="shared" si="88"/>
        <v>0.27259999999999995</v>
      </c>
      <c r="C813" s="3">
        <f t="shared" si="89"/>
        <v>3.4599999999999999E-2</v>
      </c>
      <c r="D813">
        <f t="shared" si="84"/>
        <v>100</v>
      </c>
      <c r="E813">
        <f t="shared" si="85"/>
        <v>5.79</v>
      </c>
      <c r="F813">
        <f t="shared" si="86"/>
        <v>40</v>
      </c>
      <c r="G813">
        <f t="shared" si="82"/>
        <v>3.8703499870242601</v>
      </c>
      <c r="H813">
        <f t="shared" si="83"/>
        <v>9.4701239999999982E-4</v>
      </c>
      <c r="I813" s="3">
        <v>0.9254</v>
      </c>
      <c r="J813" s="3">
        <v>3.9199999999999999E-2</v>
      </c>
      <c r="K813">
        <f t="shared" si="87"/>
        <v>2.7800000000000798E-5</v>
      </c>
    </row>
    <row r="814" spans="1:11" x14ac:dyDescent="0.2">
      <c r="A814" s="5">
        <v>80.5</v>
      </c>
      <c r="B814" s="3">
        <f t="shared" si="88"/>
        <v>0.27339999999999998</v>
      </c>
      <c r="C814" s="3">
        <f t="shared" si="89"/>
        <v>3.49E-2</v>
      </c>
      <c r="D814">
        <f t="shared" si="84"/>
        <v>100</v>
      </c>
      <c r="E814">
        <f t="shared" si="85"/>
        <v>5.79</v>
      </c>
      <c r="F814">
        <f t="shared" si="86"/>
        <v>40</v>
      </c>
      <c r="G814">
        <f t="shared" si="82"/>
        <v>3.9039079348886325</v>
      </c>
      <c r="H814">
        <f t="shared" si="83"/>
        <v>9.4979160000000006E-4</v>
      </c>
      <c r="I814" s="3">
        <v>0.92620000000000002</v>
      </c>
      <c r="J814" s="3">
        <v>3.95E-2</v>
      </c>
      <c r="K814">
        <f t="shared" si="87"/>
        <v>2.4394999999997313E-5</v>
      </c>
    </row>
    <row r="815" spans="1:11" x14ac:dyDescent="0.2">
      <c r="A815" s="5">
        <v>80.599999999999994</v>
      </c>
      <c r="B815" s="3">
        <f t="shared" si="88"/>
        <v>0.2740999999999999</v>
      </c>
      <c r="C815" s="3">
        <f t="shared" si="89"/>
        <v>3.4799999999999998E-2</v>
      </c>
      <c r="D815">
        <f t="shared" si="84"/>
        <v>100</v>
      </c>
      <c r="E815">
        <f t="shared" si="85"/>
        <v>5.79</v>
      </c>
      <c r="F815">
        <f t="shared" si="86"/>
        <v>40</v>
      </c>
      <c r="G815">
        <f t="shared" si="82"/>
        <v>3.8927219522671752</v>
      </c>
      <c r="H815">
        <f t="shared" si="83"/>
        <v>9.5222339999999979E-4</v>
      </c>
      <c r="I815" s="3">
        <v>0.92689999999999995</v>
      </c>
      <c r="J815" s="3">
        <v>3.9399999999999998E-2</v>
      </c>
      <c r="K815">
        <f t="shared" si="87"/>
        <v>3.4850000000000027E-5</v>
      </c>
    </row>
    <row r="816" spans="1:11" x14ac:dyDescent="0.2">
      <c r="A816" s="5">
        <v>80.7</v>
      </c>
      <c r="B816" s="3">
        <f t="shared" si="88"/>
        <v>0.2750999999999999</v>
      </c>
      <c r="C816" s="3">
        <f t="shared" si="89"/>
        <v>3.49E-2</v>
      </c>
      <c r="D816">
        <f t="shared" si="84"/>
        <v>100</v>
      </c>
      <c r="E816">
        <f t="shared" si="85"/>
        <v>5.79</v>
      </c>
      <c r="F816">
        <f t="shared" si="86"/>
        <v>40</v>
      </c>
      <c r="G816">
        <f t="shared" si="82"/>
        <v>3.9039079348886325</v>
      </c>
      <c r="H816">
        <f t="shared" si="83"/>
        <v>9.5569739999999963E-4</v>
      </c>
      <c r="I816" s="3">
        <v>0.92789999999999995</v>
      </c>
      <c r="J816" s="3">
        <v>3.95E-2</v>
      </c>
      <c r="K816">
        <f t="shared" si="87"/>
        <v>3.150000000000042E-5</v>
      </c>
    </row>
    <row r="817" spans="1:11" x14ac:dyDescent="0.2">
      <c r="A817" s="5">
        <v>80.8</v>
      </c>
      <c r="B817" s="3">
        <f t="shared" si="88"/>
        <v>0.27599999999999991</v>
      </c>
      <c r="C817" s="3">
        <f t="shared" si="89"/>
        <v>3.5099999999999999E-2</v>
      </c>
      <c r="D817">
        <f t="shared" si="84"/>
        <v>100</v>
      </c>
      <c r="E817">
        <f t="shared" si="85"/>
        <v>5.79</v>
      </c>
      <c r="F817">
        <f t="shared" si="86"/>
        <v>40</v>
      </c>
      <c r="G817">
        <f t="shared" si="82"/>
        <v>3.926279900131548</v>
      </c>
      <c r="H817">
        <f t="shared" si="83"/>
        <v>9.5882399999999972E-4</v>
      </c>
      <c r="I817" s="3">
        <v>0.92879999999999996</v>
      </c>
      <c r="J817" s="3">
        <v>3.9699999999999999E-2</v>
      </c>
      <c r="K817">
        <f t="shared" si="87"/>
        <v>2.4465000000001183E-5</v>
      </c>
    </row>
    <row r="818" spans="1:11" x14ac:dyDescent="0.2">
      <c r="A818" s="5">
        <v>80.900000000000006</v>
      </c>
      <c r="B818" s="3">
        <f t="shared" si="88"/>
        <v>0.27669999999999995</v>
      </c>
      <c r="C818" s="3">
        <f t="shared" si="89"/>
        <v>3.4799999999999998E-2</v>
      </c>
      <c r="D818">
        <f t="shared" si="84"/>
        <v>100</v>
      </c>
      <c r="E818">
        <f t="shared" si="85"/>
        <v>5.79</v>
      </c>
      <c r="F818">
        <f t="shared" si="86"/>
        <v>40</v>
      </c>
      <c r="G818">
        <f t="shared" si="82"/>
        <v>3.8927219522671752</v>
      </c>
      <c r="H818">
        <f t="shared" si="83"/>
        <v>9.6125579999999978E-4</v>
      </c>
      <c r="I818" s="3">
        <v>0.92949999999999999</v>
      </c>
      <c r="J818" s="3">
        <v>3.9399999999999998E-2</v>
      </c>
      <c r="K818">
        <f t="shared" si="87"/>
        <v>2.7960000000000796E-5</v>
      </c>
    </row>
    <row r="819" spans="1:11" x14ac:dyDescent="0.2">
      <c r="A819" s="5">
        <v>81</v>
      </c>
      <c r="B819" s="3">
        <f t="shared" si="88"/>
        <v>0.27749999999999997</v>
      </c>
      <c r="C819" s="3">
        <f t="shared" si="89"/>
        <v>3.5099999999999999E-2</v>
      </c>
      <c r="D819">
        <f t="shared" si="84"/>
        <v>100</v>
      </c>
      <c r="E819">
        <f t="shared" si="85"/>
        <v>5.79</v>
      </c>
      <c r="F819">
        <f t="shared" si="86"/>
        <v>40</v>
      </c>
      <c r="G819">
        <f t="shared" si="82"/>
        <v>3.926279900131548</v>
      </c>
      <c r="H819">
        <f t="shared" si="83"/>
        <v>9.6403500000000002E-4</v>
      </c>
      <c r="I819" s="3">
        <v>0.93030000000000002</v>
      </c>
      <c r="J819" s="3">
        <v>3.9699999999999999E-2</v>
      </c>
      <c r="K819">
        <f t="shared" si="87"/>
        <v>3.5100000000000033E-5</v>
      </c>
    </row>
    <row r="820" spans="1:11" x14ac:dyDescent="0.2">
      <c r="A820" s="5">
        <v>81.099999999999994</v>
      </c>
      <c r="B820" s="3">
        <f t="shared" si="88"/>
        <v>0.27849999999999997</v>
      </c>
      <c r="C820" s="3">
        <f t="shared" si="89"/>
        <v>3.5099999999999999E-2</v>
      </c>
      <c r="D820">
        <f t="shared" si="84"/>
        <v>100</v>
      </c>
      <c r="E820">
        <f t="shared" si="85"/>
        <v>5.79</v>
      </c>
      <c r="F820">
        <f t="shared" si="86"/>
        <v>40</v>
      </c>
      <c r="G820">
        <f t="shared" si="82"/>
        <v>3.926279900131548</v>
      </c>
      <c r="H820">
        <f t="shared" si="83"/>
        <v>9.6750899999999986E-4</v>
      </c>
      <c r="I820" s="3">
        <v>0.93130000000000002</v>
      </c>
      <c r="J820" s="3">
        <v>3.9699999999999999E-2</v>
      </c>
      <c r="K820">
        <f t="shared" si="87"/>
        <v>2.8320000000000813E-5</v>
      </c>
    </row>
    <row r="821" spans="1:11" x14ac:dyDescent="0.2">
      <c r="A821" s="5">
        <v>81.2</v>
      </c>
      <c r="B821" s="3">
        <f t="shared" si="88"/>
        <v>0.27929999999999999</v>
      </c>
      <c r="C821" s="3">
        <f t="shared" si="89"/>
        <v>3.5700000000000003E-2</v>
      </c>
      <c r="D821">
        <f t="shared" si="84"/>
        <v>100</v>
      </c>
      <c r="E821">
        <f t="shared" si="85"/>
        <v>5.79</v>
      </c>
      <c r="F821">
        <f t="shared" si="86"/>
        <v>40</v>
      </c>
      <c r="G821">
        <f t="shared" si="82"/>
        <v>3.9933957958602919</v>
      </c>
      <c r="H821">
        <f t="shared" si="83"/>
        <v>9.702882000000001E-4</v>
      </c>
      <c r="I821" s="3">
        <v>0.93210000000000004</v>
      </c>
      <c r="J821" s="3">
        <v>4.0300000000000002E-2</v>
      </c>
      <c r="K821">
        <f t="shared" si="87"/>
        <v>2.1359999999997647E-5</v>
      </c>
    </row>
    <row r="822" spans="1:11" x14ac:dyDescent="0.2">
      <c r="A822" s="5">
        <v>81.3</v>
      </c>
      <c r="B822" s="3">
        <f t="shared" si="88"/>
        <v>0.27989999999999993</v>
      </c>
      <c r="C822" s="3">
        <f t="shared" si="89"/>
        <v>3.5499999999999997E-2</v>
      </c>
      <c r="D822">
        <f t="shared" si="84"/>
        <v>100</v>
      </c>
      <c r="E822">
        <f t="shared" si="85"/>
        <v>5.79</v>
      </c>
      <c r="F822">
        <f t="shared" si="86"/>
        <v>40</v>
      </c>
      <c r="G822">
        <f t="shared" ref="G822:G845" si="90">3*C822*D822*1000/(2*F822*E822^2)</f>
        <v>3.9710238306173764</v>
      </c>
      <c r="H822">
        <f t="shared" ref="H822:H846" si="91">6*B822*E822/(D822^2)</f>
        <v>9.7237259999999976E-4</v>
      </c>
      <c r="I822" s="3">
        <v>0.93269999999999997</v>
      </c>
      <c r="J822" s="3">
        <v>4.0099999999999997E-2</v>
      </c>
      <c r="K822">
        <f t="shared" si="87"/>
        <v>3.2040000000000425E-5</v>
      </c>
    </row>
    <row r="823" spans="1:11" x14ac:dyDescent="0.2">
      <c r="A823" s="5">
        <v>81.400000000000006</v>
      </c>
      <c r="B823" s="3">
        <f t="shared" si="88"/>
        <v>0.28079999999999994</v>
      </c>
      <c r="C823" s="3">
        <f t="shared" si="89"/>
        <v>3.5700000000000003E-2</v>
      </c>
      <c r="D823">
        <f t="shared" si="84"/>
        <v>100</v>
      </c>
      <c r="E823">
        <f t="shared" si="85"/>
        <v>5.79</v>
      </c>
      <c r="F823">
        <f t="shared" si="86"/>
        <v>40</v>
      </c>
      <c r="G823">
        <f t="shared" si="90"/>
        <v>3.9933957958602919</v>
      </c>
      <c r="H823">
        <f t="shared" si="91"/>
        <v>9.7549919999999975E-4</v>
      </c>
      <c r="I823" s="3">
        <v>0.93359999999999999</v>
      </c>
      <c r="J823" s="3">
        <v>4.0300000000000002E-2</v>
      </c>
      <c r="K823">
        <f t="shared" si="87"/>
        <v>3.5650000000000033E-5</v>
      </c>
    </row>
    <row r="824" spans="1:11" x14ac:dyDescent="0.2">
      <c r="A824" s="5">
        <v>81.5</v>
      </c>
      <c r="B824" s="3">
        <f t="shared" si="88"/>
        <v>0.28179999999999994</v>
      </c>
      <c r="C824" s="3">
        <f t="shared" si="89"/>
        <v>3.56E-2</v>
      </c>
      <c r="D824">
        <f t="shared" si="84"/>
        <v>100</v>
      </c>
      <c r="E824">
        <f t="shared" si="85"/>
        <v>5.79</v>
      </c>
      <c r="F824">
        <f t="shared" si="86"/>
        <v>40</v>
      </c>
      <c r="G824">
        <f t="shared" si="90"/>
        <v>3.9822098132388342</v>
      </c>
      <c r="H824">
        <f t="shared" si="91"/>
        <v>9.789731999999998E-4</v>
      </c>
      <c r="I824" s="3">
        <v>0.93459999999999999</v>
      </c>
      <c r="J824" s="3">
        <v>4.02E-2</v>
      </c>
      <c r="K824">
        <f t="shared" si="87"/>
        <v>2.1390000000001603E-5</v>
      </c>
    </row>
    <row r="825" spans="1:11" x14ac:dyDescent="0.2">
      <c r="A825" s="5">
        <v>81.599999999999994</v>
      </c>
      <c r="B825" s="3">
        <f t="shared" si="88"/>
        <v>0.28239999999999998</v>
      </c>
      <c r="C825" s="3">
        <f t="shared" si="89"/>
        <v>3.5700000000000003E-2</v>
      </c>
      <c r="D825">
        <f t="shared" si="84"/>
        <v>100</v>
      </c>
      <c r="E825">
        <f t="shared" si="85"/>
        <v>5.79</v>
      </c>
      <c r="F825">
        <f t="shared" si="86"/>
        <v>40</v>
      </c>
      <c r="G825">
        <f t="shared" si="90"/>
        <v>3.9933957958602919</v>
      </c>
      <c r="H825">
        <f t="shared" si="91"/>
        <v>9.8105760000000001E-4</v>
      </c>
      <c r="I825" s="3">
        <v>0.93520000000000003</v>
      </c>
      <c r="J825" s="3">
        <v>4.0300000000000002E-2</v>
      </c>
      <c r="K825">
        <f t="shared" si="87"/>
        <v>3.217500000000043E-5</v>
      </c>
    </row>
    <row r="826" spans="1:11" x14ac:dyDescent="0.2">
      <c r="A826" s="5">
        <v>81.7</v>
      </c>
      <c r="B826" s="3">
        <f t="shared" si="88"/>
        <v>0.2833</v>
      </c>
      <c r="C826" s="3">
        <f t="shared" si="89"/>
        <v>3.5799999999999998E-2</v>
      </c>
      <c r="D826">
        <f t="shared" si="84"/>
        <v>100</v>
      </c>
      <c r="E826">
        <f t="shared" si="85"/>
        <v>5.79</v>
      </c>
      <c r="F826">
        <f t="shared" si="86"/>
        <v>40</v>
      </c>
      <c r="G826">
        <f t="shared" si="90"/>
        <v>4.0045817784817492</v>
      </c>
      <c r="H826">
        <f t="shared" si="91"/>
        <v>9.841842E-4</v>
      </c>
      <c r="I826" s="3">
        <v>0.93610000000000004</v>
      </c>
      <c r="J826" s="3">
        <v>4.0399999999999998E-2</v>
      </c>
      <c r="K826">
        <f t="shared" si="87"/>
        <v>3.9544999999999629E-5</v>
      </c>
    </row>
    <row r="827" spans="1:11" x14ac:dyDescent="0.2">
      <c r="A827" s="5">
        <v>81.8</v>
      </c>
      <c r="B827" s="3">
        <f t="shared" si="88"/>
        <v>0.28439999999999999</v>
      </c>
      <c r="C827" s="3">
        <f t="shared" si="89"/>
        <v>3.61E-2</v>
      </c>
      <c r="D827">
        <f t="shared" si="84"/>
        <v>100</v>
      </c>
      <c r="E827">
        <f t="shared" si="85"/>
        <v>5.79</v>
      </c>
      <c r="F827">
        <f t="shared" si="86"/>
        <v>40</v>
      </c>
      <c r="G827">
        <f t="shared" si="90"/>
        <v>4.0381397263461212</v>
      </c>
      <c r="H827">
        <f t="shared" si="91"/>
        <v>9.880055999999999E-4</v>
      </c>
      <c r="I827" s="3">
        <v>0.93720000000000003</v>
      </c>
      <c r="J827" s="3">
        <v>4.07E-2</v>
      </c>
      <c r="K827">
        <f t="shared" si="87"/>
        <v>2.5304999999997214E-5</v>
      </c>
    </row>
    <row r="828" spans="1:11" x14ac:dyDescent="0.2">
      <c r="A828" s="5">
        <v>81.900000000000006</v>
      </c>
      <c r="B828" s="3">
        <f t="shared" si="88"/>
        <v>0.28509999999999991</v>
      </c>
      <c r="C828" s="3">
        <f t="shared" si="89"/>
        <v>3.6200000000000003E-2</v>
      </c>
      <c r="D828">
        <f t="shared" si="84"/>
        <v>100</v>
      </c>
      <c r="E828">
        <f t="shared" si="85"/>
        <v>5.79</v>
      </c>
      <c r="F828">
        <f t="shared" si="86"/>
        <v>40</v>
      </c>
      <c r="G828">
        <f t="shared" si="90"/>
        <v>4.0493257089675785</v>
      </c>
      <c r="H828">
        <f t="shared" si="91"/>
        <v>9.9043739999999975E-4</v>
      </c>
      <c r="I828" s="3">
        <v>0.93789999999999996</v>
      </c>
      <c r="J828" s="3">
        <v>4.0800000000000003E-2</v>
      </c>
      <c r="K828">
        <f t="shared" si="87"/>
        <v>2.5375000000001233E-5</v>
      </c>
    </row>
    <row r="829" spans="1:11" x14ac:dyDescent="0.2">
      <c r="A829" s="5">
        <v>82</v>
      </c>
      <c r="B829" s="3">
        <f t="shared" si="88"/>
        <v>0.28579999999999994</v>
      </c>
      <c r="C829" s="3">
        <f t="shared" si="89"/>
        <v>3.6299999999999999E-2</v>
      </c>
      <c r="D829">
        <f t="shared" si="84"/>
        <v>100</v>
      </c>
      <c r="E829">
        <f t="shared" si="85"/>
        <v>5.79</v>
      </c>
      <c r="F829">
        <f t="shared" si="86"/>
        <v>40</v>
      </c>
      <c r="G829">
        <f t="shared" si="90"/>
        <v>4.0605116915890358</v>
      </c>
      <c r="H829">
        <f t="shared" si="91"/>
        <v>9.9286919999999981E-4</v>
      </c>
      <c r="I829" s="3">
        <v>0.93859999999999999</v>
      </c>
      <c r="J829" s="3">
        <v>4.0899999999999999E-2</v>
      </c>
      <c r="K829">
        <f t="shared" si="87"/>
        <v>2.9000000000000834E-5</v>
      </c>
    </row>
    <row r="830" spans="1:11" x14ac:dyDescent="0.2">
      <c r="A830" s="5">
        <v>82.1</v>
      </c>
      <c r="B830" s="3">
        <f t="shared" si="88"/>
        <v>0.28659999999999997</v>
      </c>
      <c r="C830" s="3">
        <f t="shared" si="89"/>
        <v>3.6200000000000003E-2</v>
      </c>
      <c r="D830">
        <f t="shared" si="84"/>
        <v>100</v>
      </c>
      <c r="E830">
        <f t="shared" si="85"/>
        <v>5.79</v>
      </c>
      <c r="F830">
        <f t="shared" si="86"/>
        <v>40</v>
      </c>
      <c r="G830">
        <f t="shared" si="90"/>
        <v>4.0493257089675785</v>
      </c>
      <c r="H830">
        <f t="shared" si="91"/>
        <v>9.9564839999999994E-4</v>
      </c>
      <c r="I830" s="3">
        <v>0.93940000000000001</v>
      </c>
      <c r="J830" s="3">
        <v>4.0800000000000003E-2</v>
      </c>
      <c r="K830">
        <f t="shared" si="87"/>
        <v>3.9874999999999641E-5</v>
      </c>
    </row>
    <row r="831" spans="1:11" x14ac:dyDescent="0.2">
      <c r="A831" s="5">
        <v>82.2</v>
      </c>
      <c r="B831" s="3">
        <f t="shared" si="88"/>
        <v>0.28769999999999996</v>
      </c>
      <c r="C831" s="3">
        <f t="shared" si="89"/>
        <v>3.6299999999999999E-2</v>
      </c>
      <c r="D831">
        <f t="shared" si="84"/>
        <v>100</v>
      </c>
      <c r="E831">
        <f t="shared" si="85"/>
        <v>5.79</v>
      </c>
      <c r="F831">
        <f t="shared" si="86"/>
        <v>40</v>
      </c>
      <c r="G831">
        <f t="shared" si="90"/>
        <v>4.0605116915890358</v>
      </c>
      <c r="H831">
        <f t="shared" si="91"/>
        <v>9.9946979999999985E-4</v>
      </c>
      <c r="I831" s="3">
        <v>0.9405</v>
      </c>
      <c r="J831" s="3">
        <v>4.0899999999999999E-2</v>
      </c>
      <c r="K831">
        <f t="shared" si="87"/>
        <v>2.5515000000001235E-5</v>
      </c>
    </row>
    <row r="832" spans="1:11" x14ac:dyDescent="0.2">
      <c r="A832" s="5">
        <v>82.3</v>
      </c>
      <c r="B832" s="3">
        <f t="shared" si="88"/>
        <v>0.28839999999999999</v>
      </c>
      <c r="C832" s="3">
        <f t="shared" si="89"/>
        <v>3.6600000000000001E-2</v>
      </c>
      <c r="D832">
        <f t="shared" si="84"/>
        <v>100</v>
      </c>
      <c r="E832">
        <f t="shared" si="85"/>
        <v>5.79</v>
      </c>
      <c r="F832">
        <f t="shared" si="86"/>
        <v>40</v>
      </c>
      <c r="G832">
        <f t="shared" si="90"/>
        <v>4.0940696394534086</v>
      </c>
      <c r="H832">
        <f t="shared" si="91"/>
        <v>1.0019016000000001E-3</v>
      </c>
      <c r="I832" s="3">
        <v>0.94120000000000004</v>
      </c>
      <c r="J832" s="3">
        <v>4.1200000000000001E-2</v>
      </c>
      <c r="K832">
        <f t="shared" si="87"/>
        <v>2.9319999999996772E-5</v>
      </c>
    </row>
    <row r="833" spans="1:11" x14ac:dyDescent="0.2">
      <c r="A833" s="5">
        <v>82.4</v>
      </c>
      <c r="B833" s="3">
        <f t="shared" si="88"/>
        <v>0.2891999999999999</v>
      </c>
      <c r="C833" s="3">
        <f t="shared" si="89"/>
        <v>3.6700000000000003E-2</v>
      </c>
      <c r="D833">
        <f t="shared" si="84"/>
        <v>100</v>
      </c>
      <c r="E833">
        <f t="shared" si="85"/>
        <v>5.79</v>
      </c>
      <c r="F833">
        <f t="shared" si="86"/>
        <v>40</v>
      </c>
      <c r="G833">
        <f t="shared" si="90"/>
        <v>4.1052556220748659</v>
      </c>
      <c r="H833">
        <f t="shared" si="91"/>
        <v>1.0046807999999996E-3</v>
      </c>
      <c r="I833" s="3">
        <v>0.94199999999999995</v>
      </c>
      <c r="J833" s="3">
        <v>4.1300000000000003E-2</v>
      </c>
      <c r="K833">
        <f t="shared" si="87"/>
        <v>3.6650000000000037E-5</v>
      </c>
    </row>
    <row r="834" spans="1:11" x14ac:dyDescent="0.2">
      <c r="A834" s="5">
        <v>82.5</v>
      </c>
      <c r="B834" s="3">
        <f t="shared" si="88"/>
        <v>0.2901999999999999</v>
      </c>
      <c r="C834" s="3">
        <f t="shared" si="89"/>
        <v>3.6600000000000001E-2</v>
      </c>
      <c r="D834">
        <f t="shared" si="84"/>
        <v>100</v>
      </c>
      <c r="E834">
        <f t="shared" si="85"/>
        <v>5.79</v>
      </c>
      <c r="F834">
        <f t="shared" si="86"/>
        <v>40</v>
      </c>
      <c r="G834">
        <f t="shared" si="90"/>
        <v>4.0940696394534086</v>
      </c>
      <c r="H834">
        <f t="shared" si="91"/>
        <v>1.0081547999999997E-3</v>
      </c>
      <c r="I834" s="3">
        <v>0.94299999999999995</v>
      </c>
      <c r="J834" s="3">
        <v>4.1200000000000001E-2</v>
      </c>
      <c r="K834">
        <f t="shared" si="87"/>
        <v>2.9320000000000841E-5</v>
      </c>
    </row>
    <row r="835" spans="1:11" x14ac:dyDescent="0.2">
      <c r="A835" s="5">
        <v>82.6</v>
      </c>
      <c r="B835" s="3">
        <f t="shared" si="88"/>
        <v>0.29099999999999993</v>
      </c>
      <c r="C835" s="3">
        <f t="shared" si="89"/>
        <v>3.6700000000000003E-2</v>
      </c>
      <c r="D835">
        <f t="shared" si="84"/>
        <v>100</v>
      </c>
      <c r="E835">
        <f t="shared" si="85"/>
        <v>5.79</v>
      </c>
      <c r="F835">
        <f t="shared" si="86"/>
        <v>40</v>
      </c>
      <c r="G835">
        <f t="shared" si="90"/>
        <v>4.1052556220748659</v>
      </c>
      <c r="H835">
        <f t="shared" si="91"/>
        <v>1.0109339999999998E-3</v>
      </c>
      <c r="I835" s="3">
        <v>0.94379999999999997</v>
      </c>
      <c r="J835" s="3">
        <v>4.1300000000000003E-2</v>
      </c>
      <c r="K835">
        <f t="shared" si="87"/>
        <v>2.5760000000001248E-5</v>
      </c>
    </row>
    <row r="836" spans="1:11" x14ac:dyDescent="0.2">
      <c r="A836" s="5">
        <v>82.7</v>
      </c>
      <c r="B836" s="3">
        <f t="shared" si="88"/>
        <v>0.29169999999999996</v>
      </c>
      <c r="C836" s="3">
        <f t="shared" si="89"/>
        <v>3.6900000000000002E-2</v>
      </c>
      <c r="D836">
        <f t="shared" si="84"/>
        <v>100</v>
      </c>
      <c r="E836">
        <f t="shared" si="85"/>
        <v>5.79</v>
      </c>
      <c r="F836">
        <f t="shared" si="86"/>
        <v>40</v>
      </c>
      <c r="G836">
        <f t="shared" si="90"/>
        <v>4.1276275873177806</v>
      </c>
      <c r="H836">
        <f t="shared" si="91"/>
        <v>1.0133657999999999E-3</v>
      </c>
      <c r="I836" s="3">
        <v>0.94450000000000001</v>
      </c>
      <c r="J836" s="3">
        <v>4.1500000000000002E-2</v>
      </c>
      <c r="K836">
        <f t="shared" si="87"/>
        <v>2.9560000000000845E-5</v>
      </c>
    </row>
    <row r="837" spans="1:11" x14ac:dyDescent="0.2">
      <c r="A837" s="5">
        <v>82.8</v>
      </c>
      <c r="B837" s="3">
        <f t="shared" si="88"/>
        <v>0.29249999999999998</v>
      </c>
      <c r="C837" s="3">
        <f t="shared" si="89"/>
        <v>3.6999999999999998E-2</v>
      </c>
      <c r="D837">
        <f t="shared" si="84"/>
        <v>100</v>
      </c>
      <c r="E837">
        <f t="shared" si="85"/>
        <v>5.79</v>
      </c>
      <c r="F837">
        <f t="shared" si="86"/>
        <v>40</v>
      </c>
      <c r="G837">
        <f t="shared" si="90"/>
        <v>4.138813569939237</v>
      </c>
      <c r="H837">
        <f t="shared" si="91"/>
        <v>1.016145E-3</v>
      </c>
      <c r="I837" s="3">
        <v>0.94530000000000003</v>
      </c>
      <c r="J837" s="3">
        <v>4.1599999999999998E-2</v>
      </c>
      <c r="K837">
        <f t="shared" si="87"/>
        <v>3.3390000000000438E-5</v>
      </c>
    </row>
    <row r="838" spans="1:11" x14ac:dyDescent="0.2">
      <c r="A838" s="5">
        <v>82.9</v>
      </c>
      <c r="B838" s="3">
        <f t="shared" si="88"/>
        <v>0.29339999999999999</v>
      </c>
      <c r="C838" s="3">
        <f t="shared" si="89"/>
        <v>3.7199999999999997E-2</v>
      </c>
      <c r="D838">
        <f t="shared" si="84"/>
        <v>100</v>
      </c>
      <c r="E838">
        <f t="shared" si="85"/>
        <v>5.79</v>
      </c>
      <c r="F838">
        <f t="shared" si="86"/>
        <v>40</v>
      </c>
      <c r="G838">
        <f t="shared" si="90"/>
        <v>4.1611855351821516</v>
      </c>
      <c r="H838">
        <f t="shared" si="91"/>
        <v>1.0192716E-3</v>
      </c>
      <c r="I838" s="3">
        <v>0.94620000000000004</v>
      </c>
      <c r="J838" s="3">
        <v>4.1799999999999997E-2</v>
      </c>
      <c r="K838">
        <f t="shared" si="87"/>
        <v>2.9679999999996728E-5</v>
      </c>
    </row>
    <row r="839" spans="1:11" x14ac:dyDescent="0.2">
      <c r="A839" s="5">
        <v>83</v>
      </c>
      <c r="B839" s="3">
        <f t="shared" si="88"/>
        <v>0.29419999999999991</v>
      </c>
      <c r="C839" s="3">
        <f t="shared" si="89"/>
        <v>3.6999999999999998E-2</v>
      </c>
      <c r="D839">
        <f t="shared" si="84"/>
        <v>100</v>
      </c>
      <c r="E839">
        <f t="shared" si="85"/>
        <v>5.79</v>
      </c>
      <c r="F839">
        <f t="shared" si="86"/>
        <v>40</v>
      </c>
      <c r="G839">
        <f t="shared" si="90"/>
        <v>4.138813569939237</v>
      </c>
      <c r="H839">
        <f t="shared" si="91"/>
        <v>1.0220507999999997E-3</v>
      </c>
      <c r="I839" s="3">
        <v>0.94699999999999995</v>
      </c>
      <c r="J839" s="3">
        <v>4.1599999999999998E-2</v>
      </c>
      <c r="K839">
        <f t="shared" si="87"/>
        <v>2.6040000000001258E-5</v>
      </c>
    </row>
    <row r="840" spans="1:11" x14ac:dyDescent="0.2">
      <c r="A840" s="5">
        <v>83.1</v>
      </c>
      <c r="B840" s="3">
        <f t="shared" si="88"/>
        <v>0.29489999999999994</v>
      </c>
      <c r="C840" s="3">
        <f t="shared" si="89"/>
        <v>3.7400000000000003E-2</v>
      </c>
      <c r="D840">
        <f t="shared" si="84"/>
        <v>100</v>
      </c>
      <c r="E840">
        <f t="shared" si="85"/>
        <v>5.79</v>
      </c>
      <c r="F840">
        <f t="shared" si="86"/>
        <v>40</v>
      </c>
      <c r="G840">
        <f t="shared" si="90"/>
        <v>4.1835575004250671</v>
      </c>
      <c r="H840">
        <f t="shared" si="91"/>
        <v>1.0244825999999997E-3</v>
      </c>
      <c r="I840" s="3">
        <v>0.94769999999999999</v>
      </c>
      <c r="J840" s="3">
        <v>4.2000000000000003E-2</v>
      </c>
      <c r="K840">
        <f t="shared" si="87"/>
        <v>3.3615000000000443E-5</v>
      </c>
    </row>
    <row r="841" spans="1:11" x14ac:dyDescent="0.2">
      <c r="A841" s="5">
        <v>83.2</v>
      </c>
      <c r="B841" s="3">
        <f t="shared" si="88"/>
        <v>0.29579999999999995</v>
      </c>
      <c r="C841" s="3">
        <f t="shared" si="89"/>
        <v>3.73E-2</v>
      </c>
      <c r="D841">
        <f t="shared" si="84"/>
        <v>100</v>
      </c>
      <c r="E841">
        <f t="shared" si="85"/>
        <v>5.79</v>
      </c>
      <c r="F841">
        <f t="shared" si="86"/>
        <v>40</v>
      </c>
      <c r="G841">
        <f t="shared" si="90"/>
        <v>4.1723715178036098</v>
      </c>
      <c r="H841">
        <f t="shared" si="91"/>
        <v>1.0276091999999999E-3</v>
      </c>
      <c r="I841" s="3">
        <v>0.9486</v>
      </c>
      <c r="J841" s="3">
        <v>4.19E-2</v>
      </c>
      <c r="K841">
        <f t="shared" si="87"/>
        <v>3.7400000000000035E-5</v>
      </c>
    </row>
    <row r="842" spans="1:11" x14ac:dyDescent="0.2">
      <c r="A842" s="5">
        <v>83.3</v>
      </c>
      <c r="B842" s="3">
        <f t="shared" si="88"/>
        <v>0.29679999999999995</v>
      </c>
      <c r="C842" s="3">
        <f t="shared" si="89"/>
        <v>3.7499999999999999E-2</v>
      </c>
      <c r="D842">
        <f t="shared" ref="D842:D883" si="92">$E$4</f>
        <v>100</v>
      </c>
      <c r="E842">
        <f t="shared" ref="E842:E883" si="93">$F$4</f>
        <v>5.79</v>
      </c>
      <c r="F842">
        <f t="shared" ref="F842:F883" si="94">$G$4</f>
        <v>40</v>
      </c>
      <c r="G842">
        <f t="shared" si="90"/>
        <v>4.1947434830465244</v>
      </c>
      <c r="H842">
        <f t="shared" si="91"/>
        <v>1.0310831999999998E-3</v>
      </c>
      <c r="I842" s="3">
        <v>0.9496</v>
      </c>
      <c r="J842" s="3">
        <v>4.2099999999999999E-2</v>
      </c>
      <c r="K842">
        <f t="shared" ref="K842:K845" si="95">(C843+C842)/2*(B843-B842)</f>
        <v>2.6215000000001269E-5</v>
      </c>
    </row>
    <row r="843" spans="1:11" x14ac:dyDescent="0.2">
      <c r="A843" s="5">
        <v>83.4</v>
      </c>
      <c r="B843" s="3">
        <f t="shared" si="88"/>
        <v>0.29749999999999999</v>
      </c>
      <c r="C843" s="3">
        <f t="shared" si="89"/>
        <v>3.7400000000000003E-2</v>
      </c>
      <c r="D843">
        <f t="shared" si="92"/>
        <v>100</v>
      </c>
      <c r="E843">
        <f t="shared" si="93"/>
        <v>5.79</v>
      </c>
      <c r="F843">
        <f t="shared" si="94"/>
        <v>40</v>
      </c>
      <c r="G843">
        <f t="shared" si="90"/>
        <v>4.1835575004250671</v>
      </c>
      <c r="H843">
        <f t="shared" si="91"/>
        <v>1.0335149999999998E-3</v>
      </c>
      <c r="I843" s="3">
        <v>0.95030000000000003</v>
      </c>
      <c r="J843" s="3">
        <v>4.2000000000000003E-2</v>
      </c>
      <c r="K843">
        <f t="shared" si="95"/>
        <v>2.9999999999996701E-5</v>
      </c>
    </row>
    <row r="844" spans="1:11" x14ac:dyDescent="0.2">
      <c r="A844" s="5">
        <v>83.5</v>
      </c>
      <c r="B844" s="3">
        <f t="shared" si="88"/>
        <v>0.2982999999999999</v>
      </c>
      <c r="C844" s="3">
        <f t="shared" si="89"/>
        <v>3.7600000000000001E-2</v>
      </c>
      <c r="D844">
        <f t="shared" si="92"/>
        <v>100</v>
      </c>
      <c r="E844">
        <f t="shared" si="93"/>
        <v>5.79</v>
      </c>
      <c r="F844">
        <f t="shared" si="94"/>
        <v>40</v>
      </c>
      <c r="G844">
        <f t="shared" si="90"/>
        <v>4.2059294656679826</v>
      </c>
      <c r="H844">
        <f t="shared" si="91"/>
        <v>1.0362941999999997E-3</v>
      </c>
      <c r="I844" s="3">
        <v>0.95109999999999995</v>
      </c>
      <c r="J844" s="3">
        <v>4.2200000000000001E-2</v>
      </c>
      <c r="K844">
        <f t="shared" si="95"/>
        <v>3.1100000000000031E-5</v>
      </c>
    </row>
    <row r="845" spans="1:11" s="8" customFormat="1" x14ac:dyDescent="0.2">
      <c r="A845" s="6">
        <v>83.6</v>
      </c>
      <c r="B845" s="7">
        <f t="shared" si="88"/>
        <v>0.2992999999999999</v>
      </c>
      <c r="C845" s="7">
        <f t="shared" si="89"/>
        <v>2.46E-2</v>
      </c>
      <c r="D845" s="8">
        <f t="shared" si="92"/>
        <v>100</v>
      </c>
      <c r="E845" s="8">
        <f t="shared" si="93"/>
        <v>5.79</v>
      </c>
      <c r="F845" s="8">
        <f t="shared" si="94"/>
        <v>40</v>
      </c>
      <c r="G845" s="8">
        <f t="shared" si="90"/>
        <v>2.7517517248785208</v>
      </c>
      <c r="H845" s="8">
        <f t="shared" si="91"/>
        <v>1.0397681999999996E-3</v>
      </c>
      <c r="I845" s="7">
        <v>0.95209999999999995</v>
      </c>
      <c r="J845" s="7">
        <v>2.92E-2</v>
      </c>
      <c r="K845" s="8">
        <f t="shared" si="95"/>
        <v>7.9200000000002274E-6</v>
      </c>
    </row>
    <row r="846" spans="1:11" x14ac:dyDescent="0.2">
      <c r="A846" s="5">
        <v>83.7</v>
      </c>
      <c r="B846" s="3">
        <f t="shared" si="88"/>
        <v>0.30009999999999992</v>
      </c>
      <c r="C846" s="3">
        <f t="shared" si="89"/>
        <v>-4.7999999999999996E-3</v>
      </c>
      <c r="D846">
        <f t="shared" si="92"/>
        <v>100</v>
      </c>
      <c r="E846">
        <f t="shared" si="93"/>
        <v>5.79</v>
      </c>
      <c r="F846">
        <f t="shared" si="94"/>
        <v>40</v>
      </c>
      <c r="G846">
        <v>0</v>
      </c>
      <c r="H846">
        <f t="shared" si="91"/>
        <v>1.0425473999999997E-3</v>
      </c>
      <c r="I846" s="3">
        <v>0.95289999999999997</v>
      </c>
      <c r="J846" s="3">
        <v>-2.0000000000000001E-4</v>
      </c>
    </row>
    <row r="847" spans="1:11" x14ac:dyDescent="0.2">
      <c r="A847" s="5">
        <v>83.8</v>
      </c>
      <c r="B847" s="3">
        <f t="shared" si="88"/>
        <v>0.30079999999999996</v>
      </c>
      <c r="C847" s="3">
        <f t="shared" si="89"/>
        <v>-4.7000000000000002E-3</v>
      </c>
      <c r="D847">
        <f t="shared" si="92"/>
        <v>100</v>
      </c>
      <c r="E847">
        <f t="shared" si="93"/>
        <v>5.79</v>
      </c>
      <c r="F847">
        <f t="shared" si="94"/>
        <v>40</v>
      </c>
      <c r="I847" s="3">
        <v>0.9536</v>
      </c>
      <c r="J847" s="3">
        <v>-1E-4</v>
      </c>
      <c r="K847">
        <f>SUM(K9:K845)</f>
        <v>5.3079999999999976E-3</v>
      </c>
    </row>
    <row r="848" spans="1:11" x14ac:dyDescent="0.2">
      <c r="A848" s="5">
        <v>83.9</v>
      </c>
      <c r="B848" s="3">
        <f t="shared" si="88"/>
        <v>0.30179999999999996</v>
      </c>
      <c r="C848" s="3">
        <f t="shared" si="89"/>
        <v>-4.5999999999999999E-3</v>
      </c>
      <c r="D848">
        <f t="shared" si="92"/>
        <v>100</v>
      </c>
      <c r="E848">
        <f t="shared" si="93"/>
        <v>5.79</v>
      </c>
      <c r="F848">
        <f t="shared" si="94"/>
        <v>40</v>
      </c>
      <c r="I848" s="3">
        <v>0.9546</v>
      </c>
      <c r="J848" s="3">
        <v>0</v>
      </c>
    </row>
    <row r="849" spans="1:10" x14ac:dyDescent="0.2">
      <c r="A849" s="5">
        <v>84</v>
      </c>
      <c r="B849" s="3">
        <f t="shared" si="88"/>
        <v>0.30269999999999997</v>
      </c>
      <c r="C849" s="3">
        <f t="shared" si="89"/>
        <v>-4.5999999999999999E-3</v>
      </c>
      <c r="D849">
        <f t="shared" si="92"/>
        <v>100</v>
      </c>
      <c r="E849">
        <f t="shared" si="93"/>
        <v>5.79</v>
      </c>
      <c r="F849">
        <f t="shared" si="94"/>
        <v>40</v>
      </c>
      <c r="G849">
        <f>MAX(G9:G846)</f>
        <v>4.2059294656679826</v>
      </c>
      <c r="I849" s="3">
        <v>0.95550000000000002</v>
      </c>
      <c r="J849" s="3">
        <v>0</v>
      </c>
    </row>
    <row r="850" spans="1:10" x14ac:dyDescent="0.2">
      <c r="A850" s="5">
        <v>84.1</v>
      </c>
      <c r="B850" s="3">
        <f t="shared" si="88"/>
        <v>0.3032999999999999</v>
      </c>
      <c r="C850" s="3">
        <f t="shared" si="89"/>
        <v>-4.7000000000000002E-3</v>
      </c>
      <c r="D850">
        <f t="shared" si="92"/>
        <v>100</v>
      </c>
      <c r="E850">
        <f t="shared" si="93"/>
        <v>5.79</v>
      </c>
      <c r="F850">
        <f t="shared" si="94"/>
        <v>40</v>
      </c>
      <c r="I850" s="3">
        <v>0.95609999999999995</v>
      </c>
      <c r="J850" s="3">
        <v>-1E-4</v>
      </c>
    </row>
    <row r="851" spans="1:10" x14ac:dyDescent="0.2">
      <c r="A851" s="5">
        <v>84.2</v>
      </c>
      <c r="B851" s="3">
        <f t="shared" si="88"/>
        <v>0.30409999999999993</v>
      </c>
      <c r="C851" s="3">
        <f t="shared" si="89"/>
        <v>-4.5999999999999999E-3</v>
      </c>
      <c r="D851">
        <f t="shared" si="92"/>
        <v>100</v>
      </c>
      <c r="E851">
        <f t="shared" si="93"/>
        <v>5.79</v>
      </c>
      <c r="F851">
        <f t="shared" si="94"/>
        <v>40</v>
      </c>
      <c r="G851" s="1">
        <f>0.6*G849</f>
        <v>2.5235576794007897</v>
      </c>
      <c r="I851" s="3">
        <v>0.95689999999999997</v>
      </c>
      <c r="J851" s="3">
        <v>0</v>
      </c>
    </row>
    <row r="852" spans="1:10" x14ac:dyDescent="0.2">
      <c r="A852" s="5">
        <v>84.3</v>
      </c>
      <c r="B852" s="3">
        <f t="shared" si="88"/>
        <v>0.30509999999999993</v>
      </c>
      <c r="C852" s="3">
        <f t="shared" si="89"/>
        <v>-4.4000000000000003E-3</v>
      </c>
      <c r="D852">
        <f t="shared" si="92"/>
        <v>100</v>
      </c>
      <c r="E852">
        <f t="shared" si="93"/>
        <v>5.79</v>
      </c>
      <c r="F852">
        <f t="shared" si="94"/>
        <v>40</v>
      </c>
      <c r="I852" s="3">
        <v>0.95789999999999997</v>
      </c>
      <c r="J852" s="3">
        <v>2.0000000000000001E-4</v>
      </c>
    </row>
    <row r="853" spans="1:10" x14ac:dyDescent="0.2">
      <c r="A853" s="5">
        <v>84.4</v>
      </c>
      <c r="B853" s="3">
        <f t="shared" si="88"/>
        <v>0.30599999999999994</v>
      </c>
      <c r="C853" s="3">
        <f t="shared" si="89"/>
        <v>-4.4999999999999997E-3</v>
      </c>
      <c r="D853">
        <f t="shared" si="92"/>
        <v>100</v>
      </c>
      <c r="E853">
        <f t="shared" si="93"/>
        <v>5.79</v>
      </c>
      <c r="F853">
        <f t="shared" si="94"/>
        <v>40</v>
      </c>
      <c r="I853" s="3">
        <v>0.95879999999999999</v>
      </c>
      <c r="J853" s="3">
        <v>1E-4</v>
      </c>
    </row>
    <row r="854" spans="1:10" x14ac:dyDescent="0.2">
      <c r="A854" s="5">
        <v>84.5</v>
      </c>
      <c r="B854" s="3">
        <f t="shared" si="88"/>
        <v>0.30659999999999998</v>
      </c>
      <c r="C854" s="3">
        <f t="shared" si="89"/>
        <v>-4.4000000000000003E-3</v>
      </c>
      <c r="D854">
        <f t="shared" si="92"/>
        <v>100</v>
      </c>
      <c r="E854">
        <f t="shared" si="93"/>
        <v>5.79</v>
      </c>
      <c r="F854">
        <f t="shared" si="94"/>
        <v>40</v>
      </c>
      <c r="I854" s="3">
        <v>0.95940000000000003</v>
      </c>
      <c r="J854" s="3">
        <v>2.0000000000000001E-4</v>
      </c>
    </row>
    <row r="855" spans="1:10" x14ac:dyDescent="0.2">
      <c r="A855" s="5">
        <v>84.6</v>
      </c>
      <c r="B855" s="3">
        <f t="shared" si="88"/>
        <v>0.30759999999999998</v>
      </c>
      <c r="C855" s="3">
        <f t="shared" si="89"/>
        <v>-4.4999999999999997E-3</v>
      </c>
      <c r="D855">
        <f t="shared" si="92"/>
        <v>100</v>
      </c>
      <c r="E855">
        <f t="shared" si="93"/>
        <v>5.79</v>
      </c>
      <c r="F855">
        <f t="shared" si="94"/>
        <v>40</v>
      </c>
      <c r="I855" s="3">
        <v>0.96040000000000003</v>
      </c>
      <c r="J855" s="3">
        <v>1E-4</v>
      </c>
    </row>
    <row r="856" spans="1:10" x14ac:dyDescent="0.2">
      <c r="A856" s="5">
        <v>84.7</v>
      </c>
      <c r="B856" s="3">
        <f t="shared" si="88"/>
        <v>0.30859999999999999</v>
      </c>
      <c r="C856" s="3">
        <f t="shared" si="89"/>
        <v>-4.4999999999999997E-3</v>
      </c>
      <c r="D856">
        <f t="shared" si="92"/>
        <v>100</v>
      </c>
      <c r="E856">
        <f t="shared" si="93"/>
        <v>5.79</v>
      </c>
      <c r="F856">
        <f t="shared" si="94"/>
        <v>40</v>
      </c>
      <c r="I856" s="3">
        <v>0.96140000000000003</v>
      </c>
      <c r="J856" s="3">
        <v>1E-4</v>
      </c>
    </row>
    <row r="857" spans="1:10" x14ac:dyDescent="0.2">
      <c r="A857" s="5">
        <v>84.8</v>
      </c>
      <c r="B857" s="3">
        <f t="shared" si="88"/>
        <v>0.30919999999999992</v>
      </c>
      <c r="C857" s="3">
        <f t="shared" si="89"/>
        <v>-4.3E-3</v>
      </c>
      <c r="D857">
        <f t="shared" si="92"/>
        <v>100</v>
      </c>
      <c r="E857">
        <f t="shared" si="93"/>
        <v>5.79</v>
      </c>
      <c r="F857">
        <f t="shared" si="94"/>
        <v>40</v>
      </c>
      <c r="I857" s="3">
        <v>0.96199999999999997</v>
      </c>
      <c r="J857" s="3">
        <v>2.9999999999999997E-4</v>
      </c>
    </row>
    <row r="858" spans="1:10" x14ac:dyDescent="0.2">
      <c r="A858" s="5">
        <v>84.9</v>
      </c>
      <c r="B858" s="3">
        <f t="shared" si="88"/>
        <v>0.30989999999999995</v>
      </c>
      <c r="C858" s="3">
        <f t="shared" si="89"/>
        <v>-4.5999999999999999E-3</v>
      </c>
      <c r="D858">
        <f t="shared" si="92"/>
        <v>100</v>
      </c>
      <c r="E858">
        <f t="shared" si="93"/>
        <v>5.79</v>
      </c>
      <c r="F858">
        <f t="shared" si="94"/>
        <v>40</v>
      </c>
      <c r="I858" s="3">
        <v>0.9627</v>
      </c>
      <c r="J858" s="3">
        <v>0</v>
      </c>
    </row>
    <row r="859" spans="1:10" x14ac:dyDescent="0.2">
      <c r="A859" s="5">
        <v>85</v>
      </c>
      <c r="B859" s="3">
        <f t="shared" si="88"/>
        <v>0.31079999999999997</v>
      </c>
      <c r="C859" s="3">
        <f t="shared" si="89"/>
        <v>-4.4999999999999997E-3</v>
      </c>
      <c r="D859">
        <f t="shared" si="92"/>
        <v>100</v>
      </c>
      <c r="E859">
        <f t="shared" si="93"/>
        <v>5.79</v>
      </c>
      <c r="F859">
        <f t="shared" si="94"/>
        <v>40</v>
      </c>
      <c r="I859" s="3">
        <v>0.96360000000000001</v>
      </c>
      <c r="J859" s="3">
        <v>1E-4</v>
      </c>
    </row>
    <row r="860" spans="1:10" x14ac:dyDescent="0.2">
      <c r="A860" s="5">
        <v>85.1</v>
      </c>
      <c r="B860" s="3">
        <f t="shared" si="88"/>
        <v>0.31179999999999997</v>
      </c>
      <c r="C860" s="3">
        <f t="shared" si="89"/>
        <v>-4.4999999999999997E-3</v>
      </c>
      <c r="D860">
        <f t="shared" si="92"/>
        <v>100</v>
      </c>
      <c r="E860">
        <f t="shared" si="93"/>
        <v>5.79</v>
      </c>
      <c r="F860">
        <f t="shared" si="94"/>
        <v>40</v>
      </c>
      <c r="I860" s="3">
        <v>0.96460000000000001</v>
      </c>
      <c r="J860" s="3">
        <v>1E-4</v>
      </c>
    </row>
    <row r="861" spans="1:10" x14ac:dyDescent="0.2">
      <c r="A861" s="5">
        <v>85.2</v>
      </c>
      <c r="B861" s="3">
        <f t="shared" si="88"/>
        <v>0.3125</v>
      </c>
      <c r="C861" s="3">
        <f t="shared" si="89"/>
        <v>-4.5999999999999999E-3</v>
      </c>
      <c r="D861">
        <f t="shared" si="92"/>
        <v>100</v>
      </c>
      <c r="E861">
        <f t="shared" si="93"/>
        <v>5.79</v>
      </c>
      <c r="F861">
        <f t="shared" si="94"/>
        <v>40</v>
      </c>
      <c r="I861" s="3">
        <v>0.96530000000000005</v>
      </c>
      <c r="J861" s="3">
        <v>0</v>
      </c>
    </row>
    <row r="862" spans="1:10" x14ac:dyDescent="0.2">
      <c r="A862" s="5">
        <v>85.3</v>
      </c>
      <c r="B862" s="3">
        <f t="shared" si="88"/>
        <v>0.31329999999999991</v>
      </c>
      <c r="C862" s="3">
        <f t="shared" si="89"/>
        <v>-4.5999999999999999E-3</v>
      </c>
      <c r="D862">
        <f t="shared" si="92"/>
        <v>100</v>
      </c>
      <c r="E862">
        <f t="shared" si="93"/>
        <v>5.79</v>
      </c>
      <c r="F862">
        <f t="shared" si="94"/>
        <v>40</v>
      </c>
      <c r="I862" s="3">
        <v>0.96609999999999996</v>
      </c>
      <c r="J862" s="3">
        <v>0</v>
      </c>
    </row>
    <row r="863" spans="1:10" x14ac:dyDescent="0.2">
      <c r="A863" s="5">
        <v>85.4</v>
      </c>
      <c r="B863" s="3">
        <f t="shared" si="88"/>
        <v>0.31429999999999991</v>
      </c>
      <c r="C863" s="3">
        <f t="shared" si="89"/>
        <v>-4.5999999999999999E-3</v>
      </c>
      <c r="D863">
        <f t="shared" si="92"/>
        <v>100</v>
      </c>
      <c r="E863">
        <f t="shared" si="93"/>
        <v>5.79</v>
      </c>
      <c r="F863">
        <f t="shared" si="94"/>
        <v>40</v>
      </c>
      <c r="I863" s="3">
        <v>0.96709999999999996</v>
      </c>
      <c r="J863" s="3">
        <v>0</v>
      </c>
    </row>
    <row r="864" spans="1:10" x14ac:dyDescent="0.2">
      <c r="A864" s="5">
        <v>85.5</v>
      </c>
      <c r="B864" s="3">
        <f t="shared" si="88"/>
        <v>0.31509999999999994</v>
      </c>
      <c r="C864" s="3">
        <f t="shared" si="89"/>
        <v>-4.5999999999999999E-3</v>
      </c>
      <c r="D864">
        <f t="shared" si="92"/>
        <v>100</v>
      </c>
      <c r="E864">
        <f t="shared" si="93"/>
        <v>5.79</v>
      </c>
      <c r="F864">
        <f t="shared" si="94"/>
        <v>40</v>
      </c>
      <c r="I864" s="3">
        <v>0.96789999999999998</v>
      </c>
      <c r="J864" s="3">
        <v>0</v>
      </c>
    </row>
    <row r="865" spans="1:10" x14ac:dyDescent="0.2">
      <c r="A865" s="5">
        <v>85.6</v>
      </c>
      <c r="B865" s="3">
        <f t="shared" si="88"/>
        <v>0.31579999999999997</v>
      </c>
      <c r="C865" s="3">
        <f t="shared" si="89"/>
        <v>-4.4999999999999997E-3</v>
      </c>
      <c r="D865">
        <f t="shared" si="92"/>
        <v>100</v>
      </c>
      <c r="E865">
        <f t="shared" si="93"/>
        <v>5.79</v>
      </c>
      <c r="F865">
        <f t="shared" si="94"/>
        <v>40</v>
      </c>
      <c r="I865" s="3">
        <v>0.96860000000000002</v>
      </c>
      <c r="J865" s="3">
        <v>1E-4</v>
      </c>
    </row>
    <row r="866" spans="1:10" x14ac:dyDescent="0.2">
      <c r="A866" s="5">
        <v>85.7</v>
      </c>
      <c r="B866" s="3">
        <f t="shared" si="88"/>
        <v>0.31669999999999998</v>
      </c>
      <c r="C866" s="3">
        <f t="shared" si="89"/>
        <v>-4.4000000000000003E-3</v>
      </c>
      <c r="D866">
        <f t="shared" si="92"/>
        <v>100</v>
      </c>
      <c r="E866">
        <f t="shared" si="93"/>
        <v>5.79</v>
      </c>
      <c r="F866">
        <f t="shared" si="94"/>
        <v>40</v>
      </c>
      <c r="I866" s="3">
        <v>0.96950000000000003</v>
      </c>
      <c r="J866" s="3">
        <v>2.0000000000000001E-4</v>
      </c>
    </row>
    <row r="867" spans="1:10" x14ac:dyDescent="0.2">
      <c r="A867" s="5">
        <v>85.8</v>
      </c>
      <c r="B867" s="3">
        <f t="shared" si="88"/>
        <v>0.31759999999999999</v>
      </c>
      <c r="C867" s="3">
        <f t="shared" si="89"/>
        <v>-4.7000000000000002E-3</v>
      </c>
      <c r="D867">
        <f t="shared" si="92"/>
        <v>100</v>
      </c>
      <c r="E867">
        <f t="shared" si="93"/>
        <v>5.79</v>
      </c>
      <c r="F867">
        <f t="shared" si="94"/>
        <v>40</v>
      </c>
      <c r="I867" s="3">
        <v>0.97040000000000004</v>
      </c>
      <c r="J867" s="3">
        <v>-1E-4</v>
      </c>
    </row>
    <row r="868" spans="1:10" x14ac:dyDescent="0.2">
      <c r="A868" s="5">
        <v>85.9</v>
      </c>
      <c r="B868" s="3">
        <f t="shared" si="88"/>
        <v>0.31829999999999992</v>
      </c>
      <c r="C868" s="3">
        <f t="shared" si="89"/>
        <v>-4.4000000000000003E-3</v>
      </c>
      <c r="D868">
        <f t="shared" si="92"/>
        <v>100</v>
      </c>
      <c r="E868">
        <f t="shared" si="93"/>
        <v>5.79</v>
      </c>
      <c r="F868">
        <f t="shared" si="94"/>
        <v>40</v>
      </c>
      <c r="I868" s="3">
        <v>0.97109999999999996</v>
      </c>
      <c r="J868" s="3">
        <v>2.0000000000000001E-4</v>
      </c>
    </row>
    <row r="869" spans="1:10" x14ac:dyDescent="0.2">
      <c r="A869" s="5">
        <v>86</v>
      </c>
      <c r="B869" s="3">
        <f t="shared" si="88"/>
        <v>0.31909999999999994</v>
      </c>
      <c r="C869" s="3">
        <f t="shared" si="89"/>
        <v>-4.4999999999999997E-3</v>
      </c>
      <c r="D869">
        <f t="shared" si="92"/>
        <v>100</v>
      </c>
      <c r="E869">
        <f t="shared" si="93"/>
        <v>5.79</v>
      </c>
      <c r="F869">
        <f t="shared" si="94"/>
        <v>40</v>
      </c>
      <c r="I869" s="3">
        <v>0.97189999999999999</v>
      </c>
      <c r="J869" s="3">
        <v>1E-4</v>
      </c>
    </row>
    <row r="870" spans="1:10" x14ac:dyDescent="0.2">
      <c r="A870" s="5">
        <v>86.1</v>
      </c>
      <c r="B870" s="3">
        <f t="shared" si="88"/>
        <v>0.32009999999999994</v>
      </c>
      <c r="C870" s="3">
        <f t="shared" si="89"/>
        <v>-4.4000000000000003E-3</v>
      </c>
      <c r="D870">
        <f t="shared" si="92"/>
        <v>100</v>
      </c>
      <c r="E870">
        <f t="shared" si="93"/>
        <v>5.79</v>
      </c>
      <c r="F870">
        <f t="shared" si="94"/>
        <v>40</v>
      </c>
      <c r="I870" s="3">
        <v>0.97289999999999999</v>
      </c>
      <c r="J870" s="3">
        <v>2.0000000000000001E-4</v>
      </c>
    </row>
    <row r="871" spans="1:10" x14ac:dyDescent="0.2">
      <c r="A871" s="5">
        <v>86.2</v>
      </c>
      <c r="B871" s="3">
        <f t="shared" ref="B871:B883" si="96">I871-$I$486</f>
        <v>0.32089999999999996</v>
      </c>
      <c r="C871" s="3">
        <f t="shared" ref="C871:C883" si="97">J871-$J$486</f>
        <v>-4.7999999999999996E-3</v>
      </c>
      <c r="D871">
        <f t="shared" si="92"/>
        <v>100</v>
      </c>
      <c r="E871">
        <f t="shared" si="93"/>
        <v>5.79</v>
      </c>
      <c r="F871">
        <f t="shared" si="94"/>
        <v>40</v>
      </c>
      <c r="I871" s="3">
        <v>0.97370000000000001</v>
      </c>
      <c r="J871" s="3">
        <v>-2.0000000000000001E-4</v>
      </c>
    </row>
    <row r="872" spans="1:10" x14ac:dyDescent="0.2">
      <c r="A872" s="5">
        <v>86.3</v>
      </c>
      <c r="B872" s="3">
        <f t="shared" si="96"/>
        <v>0.3216</v>
      </c>
      <c r="C872" s="3">
        <f t="shared" si="97"/>
        <v>-4.7000000000000002E-3</v>
      </c>
      <c r="D872">
        <f t="shared" si="92"/>
        <v>100</v>
      </c>
      <c r="E872">
        <f t="shared" si="93"/>
        <v>5.79</v>
      </c>
      <c r="F872">
        <f t="shared" si="94"/>
        <v>40</v>
      </c>
      <c r="I872" s="3">
        <v>0.97440000000000004</v>
      </c>
      <c r="J872" s="3">
        <v>-1E-4</v>
      </c>
    </row>
    <row r="873" spans="1:10" x14ac:dyDescent="0.2">
      <c r="A873" s="5">
        <v>86.4</v>
      </c>
      <c r="B873" s="3">
        <f t="shared" si="96"/>
        <v>0.3224999999999999</v>
      </c>
      <c r="C873" s="3">
        <f t="shared" si="97"/>
        <v>-4.4000000000000003E-3</v>
      </c>
      <c r="D873">
        <f t="shared" si="92"/>
        <v>100</v>
      </c>
      <c r="E873">
        <f t="shared" si="93"/>
        <v>5.79</v>
      </c>
      <c r="F873">
        <f t="shared" si="94"/>
        <v>40</v>
      </c>
      <c r="I873" s="3">
        <v>0.97529999999999994</v>
      </c>
      <c r="J873" s="3">
        <v>2.0000000000000001E-4</v>
      </c>
    </row>
    <row r="874" spans="1:10" x14ac:dyDescent="0.2">
      <c r="A874" s="5">
        <v>86.5</v>
      </c>
      <c r="B874" s="3">
        <f t="shared" si="96"/>
        <v>0.3234999999999999</v>
      </c>
      <c r="C874" s="3">
        <f t="shared" si="97"/>
        <v>-4.4000000000000003E-3</v>
      </c>
      <c r="D874">
        <f t="shared" si="92"/>
        <v>100</v>
      </c>
      <c r="E874">
        <f t="shared" si="93"/>
        <v>5.79</v>
      </c>
      <c r="F874">
        <f t="shared" si="94"/>
        <v>40</v>
      </c>
      <c r="I874" s="3">
        <v>0.97629999999999995</v>
      </c>
      <c r="J874" s="3">
        <v>2.0000000000000001E-4</v>
      </c>
    </row>
    <row r="875" spans="1:10" x14ac:dyDescent="0.2">
      <c r="A875" s="5">
        <v>86.6</v>
      </c>
      <c r="B875" s="3">
        <f t="shared" si="96"/>
        <v>0.32419999999999993</v>
      </c>
      <c r="C875" s="3">
        <f t="shared" si="97"/>
        <v>-4.4999999999999997E-3</v>
      </c>
      <c r="D875">
        <f t="shared" si="92"/>
        <v>100</v>
      </c>
      <c r="E875">
        <f t="shared" si="93"/>
        <v>5.79</v>
      </c>
      <c r="F875">
        <f t="shared" si="94"/>
        <v>40</v>
      </c>
      <c r="I875" s="3">
        <v>0.97699999999999998</v>
      </c>
      <c r="J875" s="3">
        <v>1E-4</v>
      </c>
    </row>
    <row r="876" spans="1:10" x14ac:dyDescent="0.2">
      <c r="A876" s="5">
        <v>86.7</v>
      </c>
      <c r="B876" s="3">
        <f t="shared" si="96"/>
        <v>0.32499999999999996</v>
      </c>
      <c r="C876" s="3">
        <f t="shared" si="97"/>
        <v>-4.4999999999999997E-3</v>
      </c>
      <c r="D876">
        <f t="shared" si="92"/>
        <v>100</v>
      </c>
      <c r="E876">
        <f t="shared" si="93"/>
        <v>5.79</v>
      </c>
      <c r="F876">
        <f t="shared" si="94"/>
        <v>40</v>
      </c>
      <c r="I876" s="3">
        <v>0.9778</v>
      </c>
      <c r="J876" s="3">
        <v>1E-4</v>
      </c>
    </row>
    <row r="877" spans="1:10" x14ac:dyDescent="0.2">
      <c r="A877" s="5">
        <v>86.8</v>
      </c>
      <c r="B877" s="3">
        <f t="shared" si="96"/>
        <v>0.32599999999999996</v>
      </c>
      <c r="C877" s="3">
        <f t="shared" si="97"/>
        <v>-4.4999999999999997E-3</v>
      </c>
      <c r="D877">
        <f t="shared" si="92"/>
        <v>100</v>
      </c>
      <c r="E877">
        <f t="shared" si="93"/>
        <v>5.79</v>
      </c>
      <c r="F877">
        <f t="shared" si="94"/>
        <v>40</v>
      </c>
      <c r="I877" s="3">
        <v>0.9788</v>
      </c>
      <c r="J877" s="3">
        <v>1E-4</v>
      </c>
    </row>
    <row r="878" spans="1:10" x14ac:dyDescent="0.2">
      <c r="A878" s="5">
        <v>86.9</v>
      </c>
      <c r="B878" s="3">
        <f t="shared" si="96"/>
        <v>0.32679999999999998</v>
      </c>
      <c r="C878" s="3">
        <f t="shared" si="97"/>
        <v>-4.5999999999999999E-3</v>
      </c>
      <c r="D878">
        <f t="shared" si="92"/>
        <v>100</v>
      </c>
      <c r="E878">
        <f t="shared" si="93"/>
        <v>5.79</v>
      </c>
      <c r="F878">
        <f t="shared" si="94"/>
        <v>40</v>
      </c>
      <c r="I878" s="3">
        <v>0.97960000000000003</v>
      </c>
      <c r="J878" s="3">
        <v>0</v>
      </c>
    </row>
    <row r="879" spans="1:10" x14ac:dyDescent="0.2">
      <c r="A879" s="5">
        <v>87</v>
      </c>
      <c r="B879" s="3">
        <f t="shared" si="96"/>
        <v>0.3274999999999999</v>
      </c>
      <c r="C879" s="3">
        <f t="shared" si="97"/>
        <v>-4.4999999999999997E-3</v>
      </c>
      <c r="D879">
        <f t="shared" si="92"/>
        <v>100</v>
      </c>
      <c r="E879">
        <f t="shared" si="93"/>
        <v>5.79</v>
      </c>
      <c r="F879">
        <f t="shared" si="94"/>
        <v>40</v>
      </c>
      <c r="I879" s="3">
        <v>0.98029999999999995</v>
      </c>
      <c r="J879" s="3">
        <v>1E-4</v>
      </c>
    </row>
    <row r="880" spans="1:10" x14ac:dyDescent="0.2">
      <c r="A880" s="5">
        <v>87.1</v>
      </c>
      <c r="B880" s="3">
        <f t="shared" si="96"/>
        <v>0.32829999999999993</v>
      </c>
      <c r="C880" s="3">
        <f t="shared" si="97"/>
        <v>-4.4999999999999997E-3</v>
      </c>
      <c r="D880">
        <f t="shared" si="92"/>
        <v>100</v>
      </c>
      <c r="E880">
        <f t="shared" si="93"/>
        <v>5.79</v>
      </c>
      <c r="F880">
        <f t="shared" si="94"/>
        <v>40</v>
      </c>
      <c r="I880" s="3">
        <v>0.98109999999999997</v>
      </c>
      <c r="J880" s="3">
        <v>1E-4</v>
      </c>
    </row>
    <row r="881" spans="1:10" x14ac:dyDescent="0.2">
      <c r="A881" s="5">
        <v>87.2</v>
      </c>
      <c r="B881" s="3">
        <f t="shared" si="96"/>
        <v>0.32929999999999993</v>
      </c>
      <c r="C881" s="3">
        <f t="shared" si="97"/>
        <v>-4.4999999999999997E-3</v>
      </c>
      <c r="D881">
        <f t="shared" si="92"/>
        <v>100</v>
      </c>
      <c r="E881">
        <f t="shared" si="93"/>
        <v>5.79</v>
      </c>
      <c r="F881">
        <f t="shared" si="94"/>
        <v>40</v>
      </c>
      <c r="I881" s="3">
        <v>0.98209999999999997</v>
      </c>
      <c r="J881" s="3">
        <v>1E-4</v>
      </c>
    </row>
    <row r="882" spans="1:10" x14ac:dyDescent="0.2">
      <c r="A882" s="5">
        <v>87.3</v>
      </c>
      <c r="B882" s="3">
        <f t="shared" si="96"/>
        <v>0.32999999999999996</v>
      </c>
      <c r="C882" s="3">
        <f t="shared" si="97"/>
        <v>-4.7999999999999996E-3</v>
      </c>
      <c r="D882">
        <f t="shared" si="92"/>
        <v>100</v>
      </c>
      <c r="E882">
        <f t="shared" si="93"/>
        <v>5.79</v>
      </c>
      <c r="F882">
        <f t="shared" si="94"/>
        <v>40</v>
      </c>
      <c r="I882" s="3">
        <v>0.98280000000000001</v>
      </c>
      <c r="J882" s="3">
        <v>-2.0000000000000001E-4</v>
      </c>
    </row>
    <row r="883" spans="1:10" x14ac:dyDescent="0.2">
      <c r="A883" s="5">
        <v>87.37</v>
      </c>
      <c r="B883" s="3">
        <f t="shared" si="96"/>
        <v>0.3304999999999999</v>
      </c>
      <c r="C883" s="3">
        <f t="shared" si="97"/>
        <v>-4.4999999999999997E-3</v>
      </c>
      <c r="D883">
        <f t="shared" si="92"/>
        <v>100</v>
      </c>
      <c r="E883">
        <f t="shared" si="93"/>
        <v>5.79</v>
      </c>
      <c r="F883">
        <f t="shared" si="94"/>
        <v>40</v>
      </c>
      <c r="I883" s="3">
        <v>0.98329999999999995</v>
      </c>
      <c r="J883" s="3">
        <v>1E-4</v>
      </c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AE0B5-8D0E-8941-8DDC-DC99980E8FAE}">
  <dimension ref="A1:Q1798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ht="16" x14ac:dyDescent="0.2">
      <c r="A4" s="5">
        <v>9</v>
      </c>
      <c r="B4" s="4"/>
      <c r="C4" s="3">
        <v>4.4600000000000001E-2</v>
      </c>
      <c r="D4" s="3">
        <v>6.6886999999999999</v>
      </c>
      <c r="E4" s="3">
        <v>100</v>
      </c>
      <c r="F4" s="3">
        <v>5.94</v>
      </c>
      <c r="G4" s="3">
        <v>40</v>
      </c>
      <c r="I4" s="4"/>
      <c r="J4" s="3"/>
      <c r="K4">
        <f>F4/1000*G4/1000</f>
        <v>2.376E-4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5.94</v>
      </c>
      <c r="F9">
        <f>$G$4</f>
        <v>40</v>
      </c>
      <c r="G9">
        <f>3*C9*D9*1000/(2*F9*E9^2)</f>
        <v>0</v>
      </c>
      <c r="H9">
        <f>6*B9*E9/(D9^2)</f>
        <v>0</v>
      </c>
      <c r="I9" s="3">
        <v>8.5599999999999996E-2</v>
      </c>
      <c r="J9" s="3">
        <v>1E-3</v>
      </c>
      <c r="K9">
        <f>(C10+C9)/2*(B10-B9)</f>
        <v>0</v>
      </c>
      <c r="L9">
        <f>K802/K4</f>
        <v>26.307933501683511</v>
      </c>
      <c r="M9">
        <f>L9/1000</f>
        <v>2.6307933501683509E-2</v>
      </c>
      <c r="N9">
        <f>SLOPE(C9:C659,B9:B659)</f>
        <v>0.11918276189595327</v>
      </c>
      <c r="O9">
        <f>N9*1000</f>
        <v>119.18276189595326</v>
      </c>
      <c r="P9">
        <f>(E4^3*O9)/(4*G4*F4^3)</f>
        <v>3554.1367004822628</v>
      </c>
      <c r="Q9">
        <f>P9/1000</f>
        <v>3.5541367004822626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5.94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8.8999999999999996E-2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5.94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8.8400000000000006E-2</v>
      </c>
      <c r="J11" s="3">
        <v>8.9999999999999998E-4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5.94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8.8099999999999998E-2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5.94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8.8099999999999998E-2</v>
      </c>
      <c r="J13" s="3">
        <v>6.9999999999999999E-4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5.94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8.8200000000000001E-2</v>
      </c>
      <c r="J14" s="3">
        <v>8.0000000000000004E-4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5.94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8.8800000000000004E-2</v>
      </c>
      <c r="J15" s="3">
        <v>8.9999999999999998E-4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5.94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9.01E-2</v>
      </c>
      <c r="J16" s="3">
        <v>8.9999999999999998E-4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5.94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9.1499999999999998E-2</v>
      </c>
      <c r="J17" s="3">
        <v>8.9999999999999998E-4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5.94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9.2600000000000002E-2</v>
      </c>
      <c r="J18" s="3">
        <v>8.0000000000000004E-4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5.94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9.3200000000000005E-2</v>
      </c>
      <c r="J19" s="3">
        <v>8.9999999999999998E-4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5.94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9.4100000000000003E-2</v>
      </c>
      <c r="J20" s="3">
        <v>8.9999999999999998E-4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5.94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9.5200000000000007E-2</v>
      </c>
      <c r="J21" s="3">
        <v>8.9999999999999998E-4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5.94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9.5899999999999999E-2</v>
      </c>
      <c r="J22" s="3">
        <v>8.9999999999999998E-4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5.94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9.6600000000000005E-2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5.94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9.7600000000000006E-2</v>
      </c>
      <c r="J24" s="3">
        <v>1.1999999999999999E-3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5.94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9.8400000000000001E-2</v>
      </c>
      <c r="J25" s="3">
        <v>8.9999999999999998E-4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5.94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9.9099999999999994E-2</v>
      </c>
      <c r="J26" s="3">
        <v>1E-3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5.94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9.9900000000000003E-2</v>
      </c>
      <c r="J27" s="3">
        <v>8.9999999999999998E-4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5.94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0.1009</v>
      </c>
      <c r="J28" s="3">
        <v>1.1000000000000001E-3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5.94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0.1017</v>
      </c>
      <c r="J29" s="3">
        <v>1E-3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5.94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0.1024</v>
      </c>
      <c r="J30" s="3">
        <v>1E-3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5.94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0.10340000000000001</v>
      </c>
      <c r="J31" s="3">
        <v>1.1000000000000001E-3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5.94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0.1043</v>
      </c>
      <c r="J32" s="3">
        <v>8.9999999999999998E-4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5.94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0.10489999999999999</v>
      </c>
      <c r="J33" s="3">
        <v>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5.94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0.1057</v>
      </c>
      <c r="J34" s="3">
        <v>1E-3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5.94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0.10680000000000001</v>
      </c>
      <c r="J35" s="3">
        <v>8.9999999999999998E-4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5.94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0.1076</v>
      </c>
      <c r="J36" s="3">
        <v>1.1999999999999999E-3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5.94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0.1082</v>
      </c>
      <c r="J37" s="3">
        <v>1.1000000000000001E-3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5.94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0.10929999999999999</v>
      </c>
      <c r="J38" s="3">
        <v>1.1999999999999999E-3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5.94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0.1101</v>
      </c>
      <c r="J39" s="3">
        <v>8.9999999999999998E-4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5.94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0.1108</v>
      </c>
      <c r="J40" s="3">
        <v>8.9999999999999998E-4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5.94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0.1116</v>
      </c>
      <c r="J41" s="3">
        <v>1E-3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5.94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0.1125</v>
      </c>
      <c r="J42" s="3">
        <v>1.1000000000000001E-3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5.94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0.1133</v>
      </c>
      <c r="J43" s="3">
        <v>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5.94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0.114</v>
      </c>
      <c r="J44" s="3">
        <v>1.1000000000000001E-3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5.94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0.115</v>
      </c>
      <c r="J45" s="3">
        <v>1.1000000000000001E-3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5.94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0.11609999999999999</v>
      </c>
      <c r="J46" s="3">
        <v>1.1000000000000001E-3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5.94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0.1166</v>
      </c>
      <c r="J47" s="3">
        <v>1.1000000000000001E-3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5.94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0.1173</v>
      </c>
      <c r="J48" s="3">
        <v>1.1999999999999999E-3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5.94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0.11840000000000001</v>
      </c>
      <c r="J49" s="3">
        <v>1.1999999999999999E-3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5.94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0.1193</v>
      </c>
      <c r="J50" s="3">
        <v>1E-3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5.94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0.11990000000000001</v>
      </c>
      <c r="J51" s="3">
        <v>1.1000000000000001E-3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5.94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0.1208</v>
      </c>
      <c r="J52" s="3">
        <v>1.1000000000000001E-3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5.94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0.12189999999999999</v>
      </c>
      <c r="J53" s="3">
        <v>1.1999999999999999E-3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5.94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0.1226</v>
      </c>
      <c r="J54" s="3">
        <v>1.1000000000000001E-3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5.94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0.12330000000000001</v>
      </c>
      <c r="J55" s="3">
        <v>1E-3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5.94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0.1241</v>
      </c>
      <c r="J56" s="3">
        <v>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5.94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0.12509999999999999</v>
      </c>
      <c r="J57" s="3">
        <v>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5.94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0.1258</v>
      </c>
      <c r="J58" s="3">
        <v>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5.94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0.12659999999999999</v>
      </c>
      <c r="J59" s="3">
        <v>1.1000000000000001E-3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5.94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0.12759999999999999</v>
      </c>
      <c r="J60" s="3">
        <v>1.1000000000000001E-3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5.94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0.12839999999999999</v>
      </c>
      <c r="J61" s="3">
        <v>1.1000000000000001E-3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5.94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0.12909999999999999</v>
      </c>
      <c r="J62" s="3">
        <v>1.2999999999999999E-3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5.94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0.13</v>
      </c>
      <c r="J63" s="3">
        <v>1.2999999999999999E-3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5.94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0.13109999999999999</v>
      </c>
      <c r="J64" s="3">
        <v>1.1999999999999999E-3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5.94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0.1318</v>
      </c>
      <c r="J65" s="3">
        <v>1.1999999999999999E-3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5.94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0.13250000000000001</v>
      </c>
      <c r="J66" s="3">
        <v>1.2999999999999999E-3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5.94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0.13350000000000001</v>
      </c>
      <c r="J67" s="3">
        <v>1.1000000000000001E-3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5.94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0.1343</v>
      </c>
      <c r="J68" s="3">
        <v>1.2999999999999999E-3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5.94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0.13489999999999999</v>
      </c>
      <c r="J69" s="3">
        <v>1.2999999999999999E-3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5.94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0.13569999999999999</v>
      </c>
      <c r="J70" s="3">
        <v>1.1000000000000001E-3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5.94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0.13669999999999999</v>
      </c>
      <c r="J71" s="3">
        <v>1.1999999999999999E-3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5.94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0.13739999999999999</v>
      </c>
      <c r="J72" s="3">
        <v>1.2999999999999999E-3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5.94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0.13819999999999999</v>
      </c>
      <c r="J73" s="3">
        <v>1.2999999999999999E-3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5.94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0.13930000000000001</v>
      </c>
      <c r="J74" s="3">
        <v>1.1000000000000001E-3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5.94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0.1401</v>
      </c>
      <c r="J75" s="3">
        <v>1.4E-3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5.94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0.14080000000000001</v>
      </c>
      <c r="J76" s="3">
        <v>1.1999999999999999E-3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5.94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0.1416</v>
      </c>
      <c r="J77" s="3">
        <v>1.2999999999999999E-3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5.94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0.14269999999999999</v>
      </c>
      <c r="J78" s="3">
        <v>1.1999999999999999E-3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5.94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0.1434</v>
      </c>
      <c r="J79" s="3">
        <v>1.2999999999999999E-3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5.94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0.14410000000000001</v>
      </c>
      <c r="J80" s="3">
        <v>1.1999999999999999E-3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5.94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0.14510000000000001</v>
      </c>
      <c r="J81" s="3">
        <v>1.2999999999999999E-3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5.94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0.14610000000000001</v>
      </c>
      <c r="J82" s="3">
        <v>1.2999999999999999E-3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5.94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0.1467</v>
      </c>
      <c r="J83" s="3">
        <v>1.2999999999999999E-3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5.94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0.1474</v>
      </c>
      <c r="J84" s="3">
        <v>1.2999999999999999E-3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5.94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0.1484</v>
      </c>
      <c r="J85" s="3">
        <v>1.2999999999999999E-3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5.94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0.1492</v>
      </c>
      <c r="J86" s="3">
        <v>1.1999999999999999E-3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5.94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0.14990000000000001</v>
      </c>
      <c r="J87" s="3">
        <v>1.4E-3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5.94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0.15079999999999999</v>
      </c>
      <c r="J88" s="3">
        <v>1.5E-3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5.94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0.15179999999999999</v>
      </c>
      <c r="J89" s="3">
        <v>1.5E-3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5.94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0.15240000000000001</v>
      </c>
      <c r="J90" s="3">
        <v>1.2999999999999999E-3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5.94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0.1532</v>
      </c>
      <c r="J91" s="3">
        <v>1.1999999999999999E-3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5.94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0.15429999999999999</v>
      </c>
      <c r="J92" s="3">
        <v>1.4E-3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5.94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0.15509999999999999</v>
      </c>
      <c r="J93" s="3">
        <v>1.2999999999999999E-3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5.94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0.15579999999999999</v>
      </c>
      <c r="J94" s="3">
        <v>1.2999999999999999E-3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5.94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0.15659999999999999</v>
      </c>
      <c r="J95" s="3">
        <v>1.4E-3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5.94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0.15770000000000001</v>
      </c>
      <c r="J96" s="3">
        <v>1.1000000000000001E-3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5.94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0.15840000000000001</v>
      </c>
      <c r="J97" s="3">
        <v>1.2999999999999999E-3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5.94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0.15909999999999999</v>
      </c>
      <c r="J98" s="3">
        <v>1.4E-3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5.94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0.16</v>
      </c>
      <c r="J99" s="3">
        <v>1.1999999999999999E-3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5.94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0.1608</v>
      </c>
      <c r="J100" s="3">
        <v>1.4E-3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5.94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0.1615</v>
      </c>
      <c r="J101" s="3">
        <v>1.5E-3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5.94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0.16239999999999999</v>
      </c>
      <c r="J102" s="3">
        <v>1.1999999999999999E-3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5.94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0.16350000000000001</v>
      </c>
      <c r="J103" s="3">
        <v>1.4E-3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5.94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0.16420000000000001</v>
      </c>
      <c r="J104" s="3">
        <v>1.4E-3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5.94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0.16489999999999999</v>
      </c>
      <c r="J105" s="3">
        <v>1.5E-3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5.94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0.1658</v>
      </c>
      <c r="J106" s="3">
        <v>1.5E-3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5.94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0.1668</v>
      </c>
      <c r="J107" s="3">
        <v>1.4E-3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5.94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0.16750000000000001</v>
      </c>
      <c r="J108" s="3">
        <v>1.6000000000000001E-3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5.94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0.16830000000000001</v>
      </c>
      <c r="J109" s="3">
        <v>1.2999999999999999E-3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5.94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0.16930000000000001</v>
      </c>
      <c r="J110" s="3">
        <v>1.5E-3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5.94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0.1701</v>
      </c>
      <c r="J111" s="3">
        <v>1.4E-3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5.94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0.17080000000000001</v>
      </c>
      <c r="J112" s="3">
        <v>1.4E-3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5.94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0.1716</v>
      </c>
      <c r="J113" s="3">
        <v>1.4E-3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5.94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0.1726</v>
      </c>
      <c r="J114" s="3">
        <v>1.4E-3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5.94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0.17330000000000001</v>
      </c>
      <c r="J115" s="3">
        <v>1.5E-3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5.94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0.1741</v>
      </c>
      <c r="J116" s="3">
        <v>1.6000000000000001E-3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5.94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0.17499999999999999</v>
      </c>
      <c r="J117" s="3">
        <v>1.6000000000000001E-3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5.94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0.1759</v>
      </c>
      <c r="J118" s="3">
        <v>1.5E-3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5.94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0.17660000000000001</v>
      </c>
      <c r="J119" s="3">
        <v>1.5E-3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5.94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0.1774</v>
      </c>
      <c r="J120" s="3">
        <v>1.5E-3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5.94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0.17849999999999999</v>
      </c>
      <c r="J121" s="3">
        <v>1.4E-3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5.94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0.17929999999999999</v>
      </c>
      <c r="J122" s="3">
        <v>1.5E-3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5.94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0.1799</v>
      </c>
      <c r="J123" s="3">
        <v>1.5E-3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5.94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0.18090000000000001</v>
      </c>
      <c r="J124" s="3">
        <v>1.6000000000000001E-3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5.94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0.1817</v>
      </c>
      <c r="J125" s="3">
        <v>1.6999999999999999E-3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5.94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0.1825</v>
      </c>
      <c r="J126" s="3">
        <v>1.4E-3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5.94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0.18329999999999999</v>
      </c>
      <c r="J127" s="3">
        <v>1.5E-3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5.94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0.18429999999999999</v>
      </c>
      <c r="J128" s="3">
        <v>1.5E-3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5.94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0.185</v>
      </c>
      <c r="J129" s="3">
        <v>1.4E-3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5.94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0.1857</v>
      </c>
      <c r="J130" s="3">
        <v>1.5E-3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5.94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0.1867</v>
      </c>
      <c r="J131" s="3">
        <v>1.5E-3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5.94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0.18759999999999999</v>
      </c>
      <c r="J132" s="3">
        <v>1.6999999999999999E-3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5.94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0.1883</v>
      </c>
      <c r="J133" s="3">
        <v>1.6000000000000001E-3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5.94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0.18909999999999999</v>
      </c>
      <c r="J134" s="3">
        <v>1.4E-3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5.94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0.19009999999999999</v>
      </c>
      <c r="J135" s="3">
        <v>1.2999999999999999E-3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5.94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0.19089999999999999</v>
      </c>
      <c r="J136" s="3">
        <v>1.4E-3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5.94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0.19159999999999999</v>
      </c>
      <c r="J137" s="3">
        <v>1.6000000000000001E-3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5.94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0.19259999999999999</v>
      </c>
      <c r="J138" s="3">
        <v>1.5E-3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5.94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0.19359999999999999</v>
      </c>
      <c r="J139" s="3">
        <v>1.6000000000000001E-3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5.94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0.19420000000000001</v>
      </c>
      <c r="J140" s="3">
        <v>1.5E-3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5.94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0.19489999999999999</v>
      </c>
      <c r="J141" s="3">
        <v>1.5E-3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5.94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0.19589999999999999</v>
      </c>
      <c r="J142" s="3">
        <v>1.4E-3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5.94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0.19670000000000001</v>
      </c>
      <c r="J143" s="3">
        <v>1.5E-3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5.94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0.19739999999999999</v>
      </c>
      <c r="J144" s="3">
        <v>1.6999999999999999E-3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5.94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0.19819999999999999</v>
      </c>
      <c r="J145" s="3">
        <v>1.6000000000000001E-3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5.94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0.1993</v>
      </c>
      <c r="J146" s="3">
        <v>1.6999999999999999E-3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5.94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0.2</v>
      </c>
      <c r="J147" s="3">
        <v>1.4E-3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5.94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0.20069999999999999</v>
      </c>
      <c r="J148" s="3">
        <v>1.6000000000000001E-3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5.94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0.20169999999999999</v>
      </c>
      <c r="J149" s="3">
        <v>1.5E-3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5.94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0.2026</v>
      </c>
      <c r="J150" s="3">
        <v>1.6999999999999999E-3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5.94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0.20330000000000001</v>
      </c>
      <c r="J151" s="3">
        <v>1.5E-3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5.94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0.2041</v>
      </c>
      <c r="J152" s="3">
        <v>1.6000000000000001E-3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5.94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0.20519999999999999</v>
      </c>
      <c r="J153" s="3">
        <v>1.6999999999999999E-3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5.94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0.2059</v>
      </c>
      <c r="J154" s="3">
        <v>1.8E-3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5.94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0.20660000000000001</v>
      </c>
      <c r="J155" s="3">
        <v>1.6999999999999999E-3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5.94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0.20749999999999999</v>
      </c>
      <c r="J156" s="3">
        <v>1.6000000000000001E-3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5.94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0.2084</v>
      </c>
      <c r="J157" s="3">
        <v>1.4E-3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5.94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0.20910000000000001</v>
      </c>
      <c r="J158" s="3">
        <v>1.6999999999999999E-3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5.94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0.2099</v>
      </c>
      <c r="J159" s="3">
        <v>1.5E-3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5.94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0.21099999999999999</v>
      </c>
      <c r="J160" s="3">
        <v>1.4E-3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5.94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0.2117</v>
      </c>
      <c r="J161" s="3">
        <v>1.6999999999999999E-3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5.94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0.21240000000000001</v>
      </c>
      <c r="J162" s="3">
        <v>1.6000000000000001E-3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5.94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0.21329999999999999</v>
      </c>
      <c r="J163" s="3">
        <v>1.6000000000000001E-3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5.94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0.2142</v>
      </c>
      <c r="J164" s="3">
        <v>1.6000000000000001E-3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5.94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0.215</v>
      </c>
      <c r="J165" s="3">
        <v>1.9E-3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5.94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0.21579999999999999</v>
      </c>
      <c r="J166" s="3">
        <v>1.6999999999999999E-3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5.94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0.21679999999999999</v>
      </c>
      <c r="J167" s="3">
        <v>1.6999999999999999E-3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5.94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0.21759999999999999</v>
      </c>
      <c r="J168" s="3">
        <v>1.9E-3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5.94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0.21829999999999999</v>
      </c>
      <c r="J169" s="3">
        <v>1.6999999999999999E-3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5.94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0.21909999999999999</v>
      </c>
      <c r="J170" s="3">
        <v>1.6999999999999999E-3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5.94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0.22009999999999999</v>
      </c>
      <c r="J171" s="3">
        <v>1.6999999999999999E-3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5.94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0.2208</v>
      </c>
      <c r="J172" s="3">
        <v>1.6000000000000001E-3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5.94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0.22159999999999999</v>
      </c>
      <c r="J173" s="3">
        <v>1.6000000000000001E-3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5.94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0.2225</v>
      </c>
      <c r="J174" s="3">
        <v>1.8E-3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5.94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0.22339999999999999</v>
      </c>
      <c r="J175" s="3">
        <v>1.9E-3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5.94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0.22409999999999999</v>
      </c>
      <c r="J176" s="3">
        <v>1.9E-3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5.94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0.22489999999999999</v>
      </c>
      <c r="J177" s="3">
        <v>1.9E-3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5.94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0.22589999999999999</v>
      </c>
      <c r="J178" s="3">
        <v>1.8E-3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5.94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0.2268</v>
      </c>
      <c r="J179" s="3">
        <v>2E-3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5.94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0.22739999999999999</v>
      </c>
      <c r="J180" s="3">
        <v>2E-3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5.94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0.22839999999999999</v>
      </c>
      <c r="J181" s="3">
        <v>2.2000000000000001E-3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5.94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0.2293</v>
      </c>
      <c r="J182" s="3">
        <v>1.9E-3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5.94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0.23</v>
      </c>
      <c r="J183" s="3">
        <v>1.9E-3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5.94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0.23080000000000001</v>
      </c>
      <c r="J184" s="3">
        <v>2E-3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5.94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0.23169999999999999</v>
      </c>
      <c r="J185" s="3">
        <v>2E-3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5.94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0.2326</v>
      </c>
      <c r="J186" s="3">
        <v>1.9E-3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5.94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0.23319999999999999</v>
      </c>
      <c r="J187" s="3">
        <v>2E-3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5.94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0.23419999999999999</v>
      </c>
      <c r="J188" s="3">
        <v>1.6999999999999999E-3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5.94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0.23519999999999999</v>
      </c>
      <c r="J189" s="3">
        <v>1.9E-3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5.94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0.23569999999999999</v>
      </c>
      <c r="J190" s="3">
        <v>1.9E-3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5.94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0.23649999999999999</v>
      </c>
      <c r="J191" s="3">
        <v>1.8E-3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5.94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0.23749999999999999</v>
      </c>
      <c r="J192" s="3">
        <v>2E-3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5.94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0.23849999999999999</v>
      </c>
      <c r="J193" s="3">
        <v>1.9E-3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5.94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0.2392</v>
      </c>
      <c r="J194" s="3">
        <v>2E-3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5.94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0.24010000000000001</v>
      </c>
      <c r="J195" s="3">
        <v>2E-3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5.94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0.24099999999999999</v>
      </c>
      <c r="J196" s="3">
        <v>2E-3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5.94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0.2417</v>
      </c>
      <c r="J197" s="3">
        <v>2E-3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5.94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0.2424</v>
      </c>
      <c r="J198" s="3">
        <v>2E-3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5.94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0.24340000000000001</v>
      </c>
      <c r="J199" s="3">
        <v>2E-3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5.94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0.24429999999999999</v>
      </c>
      <c r="J200" s="3">
        <v>1.9E-3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5.94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0.24490000000000001</v>
      </c>
      <c r="J201" s="3">
        <v>1.9E-3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5.94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0.24579999999999999</v>
      </c>
      <c r="J202" s="3">
        <v>1.8E-3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5.94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0.24690000000000001</v>
      </c>
      <c r="J203" s="3">
        <v>1.8E-3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5.94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0.24759999999999999</v>
      </c>
      <c r="J204" s="3">
        <v>1.8E-3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5.94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0.2482</v>
      </c>
      <c r="J205" s="3">
        <v>1.9E-3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5.94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0.2492</v>
      </c>
      <c r="J206" s="3">
        <v>1.8E-3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5.94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0.25009999999999999</v>
      </c>
      <c r="J207" s="3">
        <v>1.8E-3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5.94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0.25080000000000002</v>
      </c>
      <c r="J208" s="3">
        <v>1.8E-3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5.94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0.25159999999999999</v>
      </c>
      <c r="J209" s="3">
        <v>1.9E-3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5.94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0.25259999999999999</v>
      </c>
      <c r="J210" s="3">
        <v>1.8E-3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5.94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0.25340000000000001</v>
      </c>
      <c r="J211" s="3">
        <v>1.8E-3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5.94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0.25409999999999999</v>
      </c>
      <c r="J212" s="3">
        <v>1.9E-3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5.94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0.255</v>
      </c>
      <c r="J213" s="3">
        <v>1.8E-3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5.94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0.25600000000000001</v>
      </c>
      <c r="J214" s="3">
        <v>1.9E-3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5.94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0.25669999999999998</v>
      </c>
      <c r="J215" s="3">
        <v>2E-3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5.94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0.25740000000000002</v>
      </c>
      <c r="J216" s="3">
        <v>1.9E-3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5.94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0.25850000000000001</v>
      </c>
      <c r="J217" s="3">
        <v>1.9E-3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5.94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0.25919999999999999</v>
      </c>
      <c r="J218" s="3">
        <v>2E-3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5.94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0.25990000000000002</v>
      </c>
      <c r="J219" s="3">
        <v>1.9E-3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5.94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0.26069999999999999</v>
      </c>
      <c r="J220" s="3">
        <v>2E-3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5.94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0.26179999999999998</v>
      </c>
      <c r="J221" s="3">
        <v>1.8E-3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5.94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0.2626</v>
      </c>
      <c r="J222" s="3">
        <v>2E-3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5.94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0.26329999999999998</v>
      </c>
      <c r="J223" s="3">
        <v>2.0999999999999999E-3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5.94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0.26429999999999998</v>
      </c>
      <c r="J224" s="3">
        <v>1.9E-3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5.94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0.2651</v>
      </c>
      <c r="J225" s="3">
        <v>2.0999999999999999E-3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5.94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0.26579999999999998</v>
      </c>
      <c r="J226" s="3">
        <v>2.0999999999999999E-3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5.94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0.2666</v>
      </c>
      <c r="J227" s="3">
        <v>1.9E-3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5.94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0.2676</v>
      </c>
      <c r="J228" s="3">
        <v>2E-3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5.94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0.26829999999999998</v>
      </c>
      <c r="J229" s="3">
        <v>2E-3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5.94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0.26900000000000002</v>
      </c>
      <c r="J230" s="3">
        <v>2E-3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5.94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0.27010000000000001</v>
      </c>
      <c r="J231" s="3">
        <v>2.0999999999999999E-3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5.94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0.27100000000000002</v>
      </c>
      <c r="J232" s="3">
        <v>2E-3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5.94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0.27160000000000001</v>
      </c>
      <c r="J233" s="3">
        <v>2.2000000000000001E-3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5.94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0.27229999999999999</v>
      </c>
      <c r="J234" s="3">
        <v>1.9E-3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5.94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0.27339999999999998</v>
      </c>
      <c r="J235" s="3">
        <v>2.2000000000000001E-3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5.94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0.27429999999999999</v>
      </c>
      <c r="J236" s="3">
        <v>2.0999999999999999E-3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5.94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0.27500000000000002</v>
      </c>
      <c r="J237" s="3">
        <v>2.0999999999999999E-3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5.94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0.27589999999999998</v>
      </c>
      <c r="J238" s="3">
        <v>2E-3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5.94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0.27679999999999999</v>
      </c>
      <c r="J239" s="3">
        <v>1.8E-3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5.94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0.27750000000000002</v>
      </c>
      <c r="J240" s="3">
        <v>2.0999999999999999E-3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5.94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0.27829999999999999</v>
      </c>
      <c r="J241" s="3">
        <v>2E-3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5.94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0.2792</v>
      </c>
      <c r="J242" s="3">
        <v>2E-3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5.94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0.28010000000000002</v>
      </c>
      <c r="J243" s="3">
        <v>2.3E-3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5.94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0.28070000000000001</v>
      </c>
      <c r="J244" s="3">
        <v>2.0999999999999999E-3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5.94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0.28170000000000001</v>
      </c>
      <c r="J245" s="3">
        <v>2.0999999999999999E-3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5.94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0.28270000000000001</v>
      </c>
      <c r="J246" s="3">
        <v>2.3E-3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5.94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0.2833</v>
      </c>
      <c r="J247" s="3">
        <v>2E-3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5.94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0.28399999999999997</v>
      </c>
      <c r="J248" s="3">
        <v>2.0999999999999999E-3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5.94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0.28499999999999998</v>
      </c>
      <c r="J249" s="3">
        <v>1.9E-3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5.94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0.28599999999999998</v>
      </c>
      <c r="J250" s="3">
        <v>2.0999999999999999E-3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5.94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0.28660000000000002</v>
      </c>
      <c r="J251" s="3">
        <v>2.0999999999999999E-3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5.94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0.28739999999999999</v>
      </c>
      <c r="J252" s="3">
        <v>1.9E-3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5.94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0.28839999999999999</v>
      </c>
      <c r="J253" s="3">
        <v>1.9E-3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5.94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0.28920000000000001</v>
      </c>
      <c r="J254" s="3">
        <v>2E-3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5.94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0.28989999999999999</v>
      </c>
      <c r="J255" s="3">
        <v>2.2000000000000001E-3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5.94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0.2908</v>
      </c>
      <c r="J256" s="3">
        <v>2E-3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5.94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0.2918</v>
      </c>
      <c r="J257" s="3">
        <v>2.2000000000000001E-3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5.94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0.29239999999999999</v>
      </c>
      <c r="J258" s="3">
        <v>2.0999999999999999E-3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5.94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0.29330000000000001</v>
      </c>
      <c r="J259" s="3">
        <v>2.0999999999999999E-3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5.94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0.2944</v>
      </c>
      <c r="J260" s="3">
        <v>2.0999999999999999E-3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5.94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0.29509999999999997</v>
      </c>
      <c r="J261" s="3">
        <v>2.2000000000000001E-3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5.94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0.29570000000000002</v>
      </c>
      <c r="J262" s="3">
        <v>2E-3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5.94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0.29659999999999997</v>
      </c>
      <c r="J263" s="3">
        <v>2E-3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5.94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0.29770000000000002</v>
      </c>
      <c r="J264" s="3">
        <v>2E-3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5.94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0.2984</v>
      </c>
      <c r="J265" s="3">
        <v>1.9E-3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5.94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0.29909999999999998</v>
      </c>
      <c r="J266" s="3">
        <v>2.2000000000000001E-3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5.94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0.30009999999999998</v>
      </c>
      <c r="J267" s="3">
        <v>2.0999999999999999E-3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5.94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0.3009</v>
      </c>
      <c r="J268" s="3">
        <v>2E-3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5.94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0.30159999999999998</v>
      </c>
      <c r="J269" s="3">
        <v>1.9E-3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5.94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0.3024</v>
      </c>
      <c r="J270" s="3">
        <v>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5.94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0.3034</v>
      </c>
      <c r="J271" s="3">
        <v>1.9E-3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5.94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0.30409999999999998</v>
      </c>
      <c r="J272" s="3">
        <v>1.8E-3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5.94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0.3049</v>
      </c>
      <c r="J273" s="3">
        <v>2E-3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5.94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0.30599999999999999</v>
      </c>
      <c r="J274" s="3">
        <v>2.0999999999999999E-3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5.94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0.30669999999999997</v>
      </c>
      <c r="J275" s="3">
        <v>2.0999999999999999E-3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5.94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0.30740000000000001</v>
      </c>
      <c r="J276" s="3">
        <v>2.0999999999999999E-3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5.94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0.30819999999999997</v>
      </c>
      <c r="J277" s="3">
        <v>2.2000000000000001E-3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5.94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0.30940000000000001</v>
      </c>
      <c r="J278" s="3">
        <v>2.2000000000000001E-3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5.94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0.31009999999999999</v>
      </c>
      <c r="J279" s="3">
        <v>2.2000000000000001E-3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5.94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0.31080000000000002</v>
      </c>
      <c r="J280" s="3">
        <v>2.2000000000000001E-3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5.94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0.31169999999999998</v>
      </c>
      <c r="J281" s="3">
        <v>2.3E-3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5.94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0.31259999999999999</v>
      </c>
      <c r="J282" s="3">
        <v>2.2000000000000001E-3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5.94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0.31330000000000002</v>
      </c>
      <c r="J283" s="3">
        <v>2.3E-3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5.94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0.31409999999999999</v>
      </c>
      <c r="J284" s="3">
        <v>2.0999999999999999E-3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5.94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0.31509999999999999</v>
      </c>
      <c r="J285" s="3">
        <v>2.2000000000000001E-3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5.94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0.31580000000000003</v>
      </c>
      <c r="J286" s="3">
        <v>2.2000000000000001E-3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5.94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0.3165</v>
      </c>
      <c r="J287" s="3">
        <v>2.3E-3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5.94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0.31759999999999999</v>
      </c>
      <c r="J288" s="3">
        <v>2.2000000000000001E-3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5.94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0.31859999999999999</v>
      </c>
      <c r="J289" s="3">
        <v>2.3E-3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5.94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0.31909999999999999</v>
      </c>
      <c r="J290" s="3">
        <v>2.3E-3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5.94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0.31990000000000002</v>
      </c>
      <c r="J291" s="3">
        <v>2.3E-3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5.94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0.32090000000000002</v>
      </c>
      <c r="J292" s="3">
        <v>2.2000000000000001E-3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5.94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0.32179999999999997</v>
      </c>
      <c r="J293" s="3">
        <v>2.0999999999999999E-3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5.94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0.32240000000000002</v>
      </c>
      <c r="J294" s="3">
        <v>2.2000000000000001E-3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5.94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0.32329999999999998</v>
      </c>
      <c r="J295" s="3">
        <v>2.2000000000000001E-3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5.94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0.32429999999999998</v>
      </c>
      <c r="J296" s="3">
        <v>2.0999999999999999E-3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5.94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0.32500000000000001</v>
      </c>
      <c r="J297" s="3">
        <v>2.3E-3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5.94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0.32569999999999999</v>
      </c>
      <c r="J298" s="3">
        <v>2.2000000000000001E-3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5.94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0.32669999999999999</v>
      </c>
      <c r="J299" s="3">
        <v>2.2000000000000001E-3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5.94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0.3276</v>
      </c>
      <c r="J300" s="3">
        <v>2.0999999999999999E-3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5.94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0.32829999999999998</v>
      </c>
      <c r="J301" s="3">
        <v>2.2000000000000001E-3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5.94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0.3291</v>
      </c>
      <c r="J302" s="3">
        <v>2.0999999999999999E-3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5.94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0.33019999999999999</v>
      </c>
      <c r="J303" s="3">
        <v>2.2000000000000001E-3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5.94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0.33079999999999998</v>
      </c>
      <c r="J304" s="3">
        <v>2E-3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5.94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0.33150000000000002</v>
      </c>
      <c r="J305" s="3">
        <v>2.2000000000000001E-3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5.94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0.33239999999999997</v>
      </c>
      <c r="J306" s="3">
        <v>2.2000000000000001E-3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5.94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0.33360000000000001</v>
      </c>
      <c r="J307" s="3">
        <v>2.0999999999999999E-3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5.94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0.3342</v>
      </c>
      <c r="J308" s="3">
        <v>1.9E-3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5.94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0.33500000000000002</v>
      </c>
      <c r="J309" s="3">
        <v>2.0999999999999999E-3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5.94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0.33600000000000002</v>
      </c>
      <c r="J310" s="3">
        <v>2.2000000000000001E-3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5.94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0.33679999999999999</v>
      </c>
      <c r="J311" s="3">
        <v>1.9E-3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5.94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0.33739999999999998</v>
      </c>
      <c r="J312" s="3">
        <v>2E-3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5.94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0.33829999999999999</v>
      </c>
      <c r="J313" s="3">
        <v>2.2000000000000001E-3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5.94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0.3392</v>
      </c>
      <c r="J314" s="3">
        <v>2E-3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5.94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0.33989999999999998</v>
      </c>
      <c r="J315" s="3">
        <v>2.0999999999999999E-3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5.94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0.3407</v>
      </c>
      <c r="J316" s="3">
        <v>2.3E-3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5.94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0.34179999999999999</v>
      </c>
      <c r="J317" s="3">
        <v>2.3E-3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5.94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0.34260000000000002</v>
      </c>
      <c r="J318" s="3">
        <v>2.2000000000000001E-3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5.94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0.34320000000000001</v>
      </c>
      <c r="J319" s="3">
        <v>2.3E-3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5.94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0.34410000000000002</v>
      </c>
      <c r="J320" s="3">
        <v>2.3E-3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5.94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0.34520000000000001</v>
      </c>
      <c r="J321" s="3">
        <v>2.3E-3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5.94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0.34589999999999999</v>
      </c>
      <c r="J322" s="3">
        <v>2.5000000000000001E-3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5.94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0.34660000000000002</v>
      </c>
      <c r="J323" s="3">
        <v>2.2000000000000001E-3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5.94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0.34760000000000002</v>
      </c>
      <c r="J324" s="3">
        <v>2.0999999999999999E-3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5.94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0.34839999999999999</v>
      </c>
      <c r="J325" s="3">
        <v>2.3999999999999998E-3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5.94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0.34910000000000002</v>
      </c>
      <c r="J326" s="3">
        <v>2.3E-3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5.94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0.34989999999999999</v>
      </c>
      <c r="J327" s="3">
        <v>2.3999999999999998E-3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5.94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0.35089999999999999</v>
      </c>
      <c r="J328" s="3">
        <v>2.3999999999999998E-3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5.94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0.35170000000000001</v>
      </c>
      <c r="J329" s="3">
        <v>2.3999999999999998E-3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5.94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0.35239999999999999</v>
      </c>
      <c r="J330" s="3">
        <v>2.2000000000000001E-3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5.94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0.35339999999999999</v>
      </c>
      <c r="J331" s="3">
        <v>2.3E-3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5.94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0.35439999999999999</v>
      </c>
      <c r="J332" s="3">
        <v>2.2000000000000001E-3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5.94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0.35489999999999999</v>
      </c>
      <c r="J333" s="3">
        <v>2.5999999999999999E-3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5.94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0.35570000000000002</v>
      </c>
      <c r="J334" s="3">
        <v>2.3999999999999998E-3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5.94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0.35680000000000001</v>
      </c>
      <c r="J335" s="3">
        <v>2.5000000000000001E-3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5.94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0.35759999999999997</v>
      </c>
      <c r="J336" s="3">
        <v>2.3E-3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5.94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0.35830000000000001</v>
      </c>
      <c r="J337" s="3">
        <v>2.3999999999999998E-3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5.94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0.35920000000000002</v>
      </c>
      <c r="J338" s="3">
        <v>2.2000000000000001E-3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5.94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0.36020000000000002</v>
      </c>
      <c r="J339" s="3">
        <v>2.3E-3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5.94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0.36080000000000001</v>
      </c>
      <c r="J340" s="3">
        <v>2.3E-3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5.94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0.36159999999999998</v>
      </c>
      <c r="J341" s="3">
        <v>2.3999999999999998E-3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5.94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0.36249999999999999</v>
      </c>
      <c r="J342" s="3">
        <v>2.5000000000000001E-3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5.94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0.36330000000000001</v>
      </c>
      <c r="J343" s="3">
        <v>2.5000000000000001E-3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5.94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0.36399999999999999</v>
      </c>
      <c r="J344" s="3">
        <v>2.3999999999999998E-3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5.94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0.36499999999999999</v>
      </c>
      <c r="J345" s="3">
        <v>2.3E-3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5.94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0.36609999999999998</v>
      </c>
      <c r="J346" s="3">
        <v>2.3E-3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5.94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0.36659999999999998</v>
      </c>
      <c r="J347" s="3">
        <v>2.3999999999999998E-3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5.94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0.36730000000000002</v>
      </c>
      <c r="J348" s="3">
        <v>2.3E-3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5.94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0.36840000000000001</v>
      </c>
      <c r="J349" s="3">
        <v>2.2000000000000001E-3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5.94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0.36930000000000002</v>
      </c>
      <c r="J350" s="3">
        <v>2.2000000000000001E-3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5.94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0.36990000000000001</v>
      </c>
      <c r="J351" s="3">
        <v>2.3E-3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5.94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0.37080000000000002</v>
      </c>
      <c r="J352" s="3">
        <v>2.0999999999999999E-3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5.94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0.37190000000000001</v>
      </c>
      <c r="J353" s="3">
        <v>2.3E-3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5.94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0.37259999999999999</v>
      </c>
      <c r="J354" s="3">
        <v>2.7000000000000001E-3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5.94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0.37319999999999998</v>
      </c>
      <c r="J355" s="3">
        <v>2.3E-3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5.94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0.37409999999999999</v>
      </c>
      <c r="J356" s="3">
        <v>2.3999999999999998E-3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5.94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0.37509999999999999</v>
      </c>
      <c r="J357" s="3">
        <v>2.5000000000000001E-3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5.94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0.37569999999999998</v>
      </c>
      <c r="J358" s="3">
        <v>2.3999999999999998E-3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5.94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0.37659999999999999</v>
      </c>
      <c r="J359" s="3">
        <v>2.3E-3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5.94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0.37759999999999999</v>
      </c>
      <c r="J360" s="3">
        <v>2.3E-3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5.94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0.37840000000000001</v>
      </c>
      <c r="J361" s="3">
        <v>2.0999999999999999E-3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5.94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0.37909999999999999</v>
      </c>
      <c r="J362" s="3">
        <v>2.2000000000000001E-3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5.94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0.38</v>
      </c>
      <c r="J363" s="3">
        <v>2.3999999999999998E-3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5.94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0.38109999999999999</v>
      </c>
      <c r="J364" s="3">
        <v>2.2000000000000001E-3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5.94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0.38179999999999997</v>
      </c>
      <c r="J365" s="3">
        <v>2.0999999999999999E-3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5.94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0.38250000000000001</v>
      </c>
      <c r="J366" s="3">
        <v>2E-3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5.94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0.38350000000000001</v>
      </c>
      <c r="J367" s="3">
        <v>2.2000000000000001E-3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5.94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0.38429999999999997</v>
      </c>
      <c r="J368" s="3">
        <v>2.3E-3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5.94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0.38490000000000002</v>
      </c>
      <c r="J369" s="3">
        <v>2.3999999999999998E-3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5.94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0.38579999999999998</v>
      </c>
      <c r="J370" s="3">
        <v>2.3999999999999998E-3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5.94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0.38669999999999999</v>
      </c>
      <c r="J371" s="3">
        <v>2.2000000000000001E-3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5.94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0.38740000000000002</v>
      </c>
      <c r="J372" s="3">
        <v>2.5000000000000001E-3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5.94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0.38819999999999999</v>
      </c>
      <c r="J373" s="3">
        <v>2.5000000000000001E-3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5.94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0.38929999999999998</v>
      </c>
      <c r="J374" s="3">
        <v>2.5000000000000001E-3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5.94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0.3901</v>
      </c>
      <c r="J375" s="3">
        <v>2.5000000000000001E-3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5.94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0.39079999999999998</v>
      </c>
      <c r="J376" s="3">
        <v>2.5999999999999999E-3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5.94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0.3916</v>
      </c>
      <c r="J377" s="3">
        <v>2.3999999999999998E-3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5.94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0.3926</v>
      </c>
      <c r="J378" s="3">
        <v>2.3E-3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5.94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0.39340000000000003</v>
      </c>
      <c r="J379" s="3">
        <v>2.3999999999999998E-3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5.94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0.39410000000000001</v>
      </c>
      <c r="J380" s="3">
        <v>2.3E-3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5.94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0.39510000000000001</v>
      </c>
      <c r="J381" s="3">
        <v>2.3E-3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5.94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0.39610000000000001</v>
      </c>
      <c r="J382" s="3">
        <v>2.5000000000000001E-3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5.94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0.3967</v>
      </c>
      <c r="J383" s="3">
        <v>2.3E-3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5.94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0.39739999999999998</v>
      </c>
      <c r="J384" s="3">
        <v>2.3999999999999998E-3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5.94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0.39839999999999998</v>
      </c>
      <c r="J385" s="3">
        <v>2.3E-3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5.94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0.3992</v>
      </c>
      <c r="J386" s="3">
        <v>2.3999999999999998E-3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5.94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0.39989999999999998</v>
      </c>
      <c r="J387" s="3">
        <v>2.5000000000000001E-3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5.94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0.40079999999999999</v>
      </c>
      <c r="J388" s="3">
        <v>2.3E-3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5.94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0.40179999999999999</v>
      </c>
      <c r="J389" s="3">
        <v>2.3E-3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5.94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0.40239999999999998</v>
      </c>
      <c r="J390" s="3">
        <v>2.3999999999999998E-3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5.94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0.4032</v>
      </c>
      <c r="J391" s="3">
        <v>2.3E-3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5.94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0.40429999999999999</v>
      </c>
      <c r="J392" s="3">
        <v>2.5000000000000001E-3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5.94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0.40510000000000002</v>
      </c>
      <c r="J393" s="3">
        <v>2.3999999999999998E-3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5.94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0.40579999999999999</v>
      </c>
      <c r="J394" s="3">
        <v>2.3999999999999998E-3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5.94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0.40670000000000001</v>
      </c>
      <c r="J395" s="3">
        <v>2.3999999999999998E-3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5.94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0.40770000000000001</v>
      </c>
      <c r="J396" s="3">
        <v>2.7000000000000001E-3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5.94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0.40839999999999999</v>
      </c>
      <c r="J397" s="3">
        <v>2.3E-3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5.94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0.40910000000000002</v>
      </c>
      <c r="J398" s="3">
        <v>2.3999999999999998E-3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5.94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0.41</v>
      </c>
      <c r="J399" s="3">
        <v>2.5000000000000001E-3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5.94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0.4108</v>
      </c>
      <c r="J400" s="3">
        <v>2.5000000000000001E-3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5.94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0.41149999999999998</v>
      </c>
      <c r="J401" s="3">
        <v>2.3E-3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5.94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0.41239999999999999</v>
      </c>
      <c r="J402" s="3">
        <v>2.3999999999999998E-3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5.94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0.41349999999999998</v>
      </c>
      <c r="J403" s="3">
        <v>2.5000000000000001E-3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5.94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0.41420000000000001</v>
      </c>
      <c r="J404" s="3">
        <v>2.3999999999999998E-3</v>
      </c>
      <c r="K404">
        <f t="shared" si="41"/>
        <v>0</v>
      </c>
    </row>
    <row r="405" spans="1:11" x14ac:dyDescent="0.2">
      <c r="A405" s="5">
        <v>39.6</v>
      </c>
      <c r="B405" s="3">
        <f>I405-$I$405</f>
        <v>0</v>
      </c>
      <c r="C405" s="3">
        <f>J405-$J$405</f>
        <v>0</v>
      </c>
      <c r="D405">
        <f t="shared" si="36"/>
        <v>100</v>
      </c>
      <c r="E405">
        <f t="shared" si="37"/>
        <v>5.94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0.41489999999999999</v>
      </c>
      <c r="J405" s="3">
        <v>2.3E-3</v>
      </c>
      <c r="K405">
        <f t="shared" si="41"/>
        <v>9.0000000000001229E-8</v>
      </c>
    </row>
    <row r="406" spans="1:11" x14ac:dyDescent="0.2">
      <c r="A406" s="5">
        <v>39.700000000000003</v>
      </c>
      <c r="B406" s="3">
        <f t="shared" ref="B406:B469" si="42">I406-$I$405</f>
        <v>9.000000000000119E-4</v>
      </c>
      <c r="C406" s="3">
        <f t="shared" ref="C406:C469" si="43">J406-$J$405</f>
        <v>2.0000000000000009E-4</v>
      </c>
      <c r="D406">
        <f t="shared" si="36"/>
        <v>100</v>
      </c>
      <c r="E406">
        <f t="shared" si="37"/>
        <v>5.94</v>
      </c>
      <c r="F406">
        <f t="shared" si="38"/>
        <v>40</v>
      </c>
      <c r="G406">
        <f t="shared" si="39"/>
        <v>2.1256334387647523E-2</v>
      </c>
      <c r="H406">
        <f t="shared" si="40"/>
        <v>3.2076000000000424E-6</v>
      </c>
      <c r="I406" s="3">
        <v>0.4158</v>
      </c>
      <c r="J406" s="3">
        <v>2.5000000000000001E-3</v>
      </c>
      <c r="K406">
        <f t="shared" si="41"/>
        <v>1.6499999999999845E-7</v>
      </c>
    </row>
    <row r="407" spans="1:11" x14ac:dyDescent="0.2">
      <c r="A407" s="5">
        <v>39.799999999999997</v>
      </c>
      <c r="B407" s="3">
        <f t="shared" si="42"/>
        <v>2.0000000000000018E-3</v>
      </c>
      <c r="C407" s="3">
        <f t="shared" si="43"/>
        <v>9.9999999999999829E-5</v>
      </c>
      <c r="D407">
        <f t="shared" si="36"/>
        <v>100</v>
      </c>
      <c r="E407">
        <f t="shared" si="37"/>
        <v>5.94</v>
      </c>
      <c r="F407">
        <f t="shared" si="38"/>
        <v>40</v>
      </c>
      <c r="G407">
        <f t="shared" si="39"/>
        <v>1.0628167193823739E-2</v>
      </c>
      <c r="H407">
        <f t="shared" si="40"/>
        <v>7.128000000000007E-6</v>
      </c>
      <c r="I407" s="3">
        <v>0.41689999999999999</v>
      </c>
      <c r="J407" s="3">
        <v>2.3999999999999998E-3</v>
      </c>
      <c r="K407">
        <f t="shared" si="41"/>
        <v>8.9999999999998384E-8</v>
      </c>
    </row>
    <row r="408" spans="1:11" x14ac:dyDescent="0.2">
      <c r="A408" s="5">
        <v>39.9</v>
      </c>
      <c r="B408" s="3">
        <f t="shared" si="42"/>
        <v>2.5999999999999912E-3</v>
      </c>
      <c r="C408" s="3">
        <f t="shared" si="43"/>
        <v>2.0000000000000009E-4</v>
      </c>
      <c r="D408">
        <f t="shared" si="36"/>
        <v>100</v>
      </c>
      <c r="E408">
        <f t="shared" si="37"/>
        <v>5.94</v>
      </c>
      <c r="F408">
        <f t="shared" si="38"/>
        <v>40</v>
      </c>
      <c r="G408">
        <f t="shared" si="39"/>
        <v>2.1256334387647523E-2</v>
      </c>
      <c r="H408">
        <f t="shared" si="40"/>
        <v>9.2663999999999694E-6</v>
      </c>
      <c r="I408" s="3">
        <v>0.41749999999999998</v>
      </c>
      <c r="J408" s="3">
        <v>2.5000000000000001E-3</v>
      </c>
      <c r="K408">
        <f t="shared" si="41"/>
        <v>1.6000000000000466E-7</v>
      </c>
    </row>
    <row r="409" spans="1:11" x14ac:dyDescent="0.2">
      <c r="A409" s="5">
        <v>40</v>
      </c>
      <c r="B409" s="3">
        <f t="shared" si="42"/>
        <v>3.4000000000000141E-3</v>
      </c>
      <c r="C409" s="3">
        <f t="shared" si="43"/>
        <v>2.0000000000000009E-4</v>
      </c>
      <c r="D409">
        <f t="shared" si="36"/>
        <v>100</v>
      </c>
      <c r="E409">
        <f t="shared" si="37"/>
        <v>5.94</v>
      </c>
      <c r="F409">
        <f t="shared" si="38"/>
        <v>40</v>
      </c>
      <c r="G409">
        <f t="shared" si="39"/>
        <v>2.1256334387647523E-2</v>
      </c>
      <c r="H409">
        <f t="shared" si="40"/>
        <v>1.211760000000005E-5</v>
      </c>
      <c r="I409" s="3">
        <v>0.41830000000000001</v>
      </c>
      <c r="J409" s="3">
        <v>2.5000000000000001E-3</v>
      </c>
      <c r="K409">
        <f t="shared" si="41"/>
        <v>2.5000000000000025E-7</v>
      </c>
    </row>
    <row r="410" spans="1:11" x14ac:dyDescent="0.2">
      <c r="A410" s="5">
        <v>40.1</v>
      </c>
      <c r="B410" s="3">
        <f t="shared" si="42"/>
        <v>4.400000000000015E-3</v>
      </c>
      <c r="C410" s="3">
        <f t="shared" si="43"/>
        <v>2.9999999999999992E-4</v>
      </c>
      <c r="D410">
        <f t="shared" si="36"/>
        <v>100</v>
      </c>
      <c r="E410">
        <f t="shared" si="37"/>
        <v>5.94</v>
      </c>
      <c r="F410">
        <f t="shared" si="38"/>
        <v>40</v>
      </c>
      <c r="G410">
        <f t="shared" si="39"/>
        <v>3.1884501581471263E-2</v>
      </c>
      <c r="H410">
        <f t="shared" si="40"/>
        <v>1.5681600000000053E-5</v>
      </c>
      <c r="I410" s="3">
        <v>0.41930000000000001</v>
      </c>
      <c r="J410" s="3">
        <v>2.5999999999999999E-3</v>
      </c>
      <c r="K410">
        <f t="shared" si="41"/>
        <v>2.3999999999999013E-7</v>
      </c>
    </row>
    <row r="411" spans="1:11" x14ac:dyDescent="0.2">
      <c r="A411" s="5">
        <v>40.200000000000003</v>
      </c>
      <c r="B411" s="3">
        <f t="shared" si="42"/>
        <v>5.1999999999999824E-3</v>
      </c>
      <c r="C411" s="3">
        <f t="shared" si="43"/>
        <v>2.9999999999999992E-4</v>
      </c>
      <c r="D411">
        <f t="shared" si="36"/>
        <v>100</v>
      </c>
      <c r="E411">
        <f t="shared" si="37"/>
        <v>5.94</v>
      </c>
      <c r="F411">
        <f t="shared" si="38"/>
        <v>40</v>
      </c>
      <c r="G411">
        <f t="shared" si="39"/>
        <v>3.1884501581471263E-2</v>
      </c>
      <c r="H411">
        <f t="shared" si="40"/>
        <v>1.8532799999999939E-5</v>
      </c>
      <c r="I411" s="3">
        <v>0.42009999999999997</v>
      </c>
      <c r="J411" s="3">
        <v>2.5999999999999999E-3</v>
      </c>
      <c r="K411">
        <f t="shared" si="41"/>
        <v>2.1000000000001575E-7</v>
      </c>
    </row>
    <row r="412" spans="1:11" x14ac:dyDescent="0.2">
      <c r="A412" s="5">
        <v>40.299999999999997</v>
      </c>
      <c r="B412" s="3">
        <f t="shared" si="42"/>
        <v>5.8000000000000274E-3</v>
      </c>
      <c r="C412" s="3">
        <f t="shared" si="43"/>
        <v>4.0000000000000018E-4</v>
      </c>
      <c r="D412">
        <f t="shared" si="36"/>
        <v>100</v>
      </c>
      <c r="E412">
        <f t="shared" si="37"/>
        <v>5.94</v>
      </c>
      <c r="F412">
        <f t="shared" si="38"/>
        <v>40</v>
      </c>
      <c r="G412">
        <f t="shared" si="39"/>
        <v>4.2512668775295047E-2</v>
      </c>
      <c r="H412">
        <f t="shared" si="40"/>
        <v>2.0671200000000098E-5</v>
      </c>
      <c r="I412" s="3">
        <v>0.42070000000000002</v>
      </c>
      <c r="J412" s="3">
        <v>2.7000000000000001E-3</v>
      </c>
      <c r="K412">
        <f t="shared" si="41"/>
        <v>4.0499999999998045E-7</v>
      </c>
    </row>
    <row r="413" spans="1:11" x14ac:dyDescent="0.2">
      <c r="A413" s="5">
        <v>40.4</v>
      </c>
      <c r="B413" s="3">
        <f t="shared" si="42"/>
        <v>6.6999999999999837E-3</v>
      </c>
      <c r="C413" s="3">
        <f t="shared" si="43"/>
        <v>5.0000000000000001E-4</v>
      </c>
      <c r="D413">
        <f t="shared" si="36"/>
        <v>100</v>
      </c>
      <c r="E413">
        <f t="shared" si="37"/>
        <v>5.94</v>
      </c>
      <c r="F413">
        <f t="shared" si="38"/>
        <v>40</v>
      </c>
      <c r="G413">
        <f t="shared" si="39"/>
        <v>5.314083596911879E-2</v>
      </c>
      <c r="H413">
        <f t="shared" si="40"/>
        <v>2.3878799999999945E-5</v>
      </c>
      <c r="I413" s="3">
        <v>0.42159999999999997</v>
      </c>
      <c r="J413" s="3">
        <v>2.8E-3</v>
      </c>
      <c r="K413">
        <f t="shared" si="41"/>
        <v>6.0000000000000061E-7</v>
      </c>
    </row>
    <row r="414" spans="1:11" x14ac:dyDescent="0.2">
      <c r="A414" s="5">
        <v>40.5</v>
      </c>
      <c r="B414" s="3">
        <f t="shared" si="42"/>
        <v>7.6999999999999846E-3</v>
      </c>
      <c r="C414" s="3">
        <f t="shared" si="43"/>
        <v>7.000000000000001E-4</v>
      </c>
      <c r="D414">
        <f t="shared" si="36"/>
        <v>100</v>
      </c>
      <c r="E414">
        <f t="shared" si="37"/>
        <v>5.94</v>
      </c>
      <c r="F414">
        <f t="shared" si="38"/>
        <v>40</v>
      </c>
      <c r="G414">
        <f t="shared" si="39"/>
        <v>7.439717035676631E-2</v>
      </c>
      <c r="H414">
        <f t="shared" si="40"/>
        <v>2.7442799999999947E-5</v>
      </c>
      <c r="I414" s="3">
        <v>0.42259999999999998</v>
      </c>
      <c r="J414" s="3">
        <v>3.0000000000000001E-3</v>
      </c>
      <c r="K414">
        <f t="shared" si="41"/>
        <v>4.5500000000002201E-7</v>
      </c>
    </row>
    <row r="415" spans="1:11" x14ac:dyDescent="0.2">
      <c r="A415" s="5">
        <v>40.6</v>
      </c>
      <c r="B415" s="3">
        <f t="shared" si="42"/>
        <v>8.4000000000000186E-3</v>
      </c>
      <c r="C415" s="3">
        <f t="shared" si="43"/>
        <v>5.9999999999999984E-4</v>
      </c>
      <c r="D415">
        <f t="shared" si="36"/>
        <v>100</v>
      </c>
      <c r="E415">
        <f t="shared" si="37"/>
        <v>5.94</v>
      </c>
      <c r="F415">
        <f t="shared" si="38"/>
        <v>40</v>
      </c>
      <c r="G415">
        <f t="shared" si="39"/>
        <v>6.3769003162942525E-2</v>
      </c>
      <c r="H415">
        <f t="shared" si="40"/>
        <v>2.9937600000000071E-5</v>
      </c>
      <c r="I415" s="3">
        <v>0.42330000000000001</v>
      </c>
      <c r="J415" s="3">
        <v>2.8999999999999998E-3</v>
      </c>
      <c r="K415">
        <f t="shared" si="41"/>
        <v>5.1999999999997882E-7</v>
      </c>
    </row>
    <row r="416" spans="1:11" x14ac:dyDescent="0.2">
      <c r="A416" s="5">
        <v>40.700000000000003</v>
      </c>
      <c r="B416" s="3">
        <f t="shared" si="42"/>
        <v>9.199999999999986E-3</v>
      </c>
      <c r="C416" s="3">
        <f t="shared" si="43"/>
        <v>7.000000000000001E-4</v>
      </c>
      <c r="D416">
        <f t="shared" si="36"/>
        <v>100</v>
      </c>
      <c r="E416">
        <f t="shared" si="37"/>
        <v>5.94</v>
      </c>
      <c r="F416">
        <f t="shared" si="38"/>
        <v>40</v>
      </c>
      <c r="G416">
        <f t="shared" si="39"/>
        <v>7.439717035676631E-2</v>
      </c>
      <c r="H416">
        <f t="shared" si="40"/>
        <v>3.2788799999999953E-5</v>
      </c>
      <c r="I416" s="3">
        <v>0.42409999999999998</v>
      </c>
      <c r="J416" s="3">
        <v>3.0000000000000001E-3</v>
      </c>
      <c r="K416">
        <f t="shared" si="41"/>
        <v>7.5000000000000065E-7</v>
      </c>
    </row>
    <row r="417" spans="1:11" x14ac:dyDescent="0.2">
      <c r="A417" s="5">
        <v>40.799999999999997</v>
      </c>
      <c r="B417" s="3">
        <f t="shared" si="42"/>
        <v>1.0199999999999987E-2</v>
      </c>
      <c r="C417" s="3">
        <f t="shared" si="43"/>
        <v>7.9999999999999993E-4</v>
      </c>
      <c r="D417">
        <f t="shared" si="36"/>
        <v>100</v>
      </c>
      <c r="E417">
        <f t="shared" si="37"/>
        <v>5.94</v>
      </c>
      <c r="F417">
        <f t="shared" si="38"/>
        <v>40</v>
      </c>
      <c r="G417">
        <f t="shared" si="39"/>
        <v>8.5025337550590052E-2</v>
      </c>
      <c r="H417">
        <f t="shared" si="40"/>
        <v>3.6352799999999955E-5</v>
      </c>
      <c r="I417" s="3">
        <v>0.42509999999999998</v>
      </c>
      <c r="J417" s="3">
        <v>3.0999999999999999E-3</v>
      </c>
      <c r="K417">
        <f t="shared" si="41"/>
        <v>6.4000000000001822E-7</v>
      </c>
    </row>
    <row r="418" spans="1:11" x14ac:dyDescent="0.2">
      <c r="A418" s="5">
        <v>40.9</v>
      </c>
      <c r="B418" s="3">
        <f t="shared" si="42"/>
        <v>1.100000000000001E-2</v>
      </c>
      <c r="C418" s="3">
        <f t="shared" si="43"/>
        <v>7.9999999999999993E-4</v>
      </c>
      <c r="D418">
        <f t="shared" si="36"/>
        <v>100</v>
      </c>
      <c r="E418">
        <f t="shared" si="37"/>
        <v>5.94</v>
      </c>
      <c r="F418">
        <f t="shared" si="38"/>
        <v>40</v>
      </c>
      <c r="G418">
        <f t="shared" si="39"/>
        <v>8.5025337550590052E-2</v>
      </c>
      <c r="H418">
        <f t="shared" si="40"/>
        <v>3.920400000000004E-5</v>
      </c>
      <c r="I418" s="3">
        <v>0.4259</v>
      </c>
      <c r="J418" s="3">
        <v>3.0999999999999999E-3</v>
      </c>
      <c r="K418">
        <f t="shared" si="41"/>
        <v>5.949999999999817E-7</v>
      </c>
    </row>
    <row r="419" spans="1:11" x14ac:dyDescent="0.2">
      <c r="A419" s="5">
        <v>41</v>
      </c>
      <c r="B419" s="3">
        <f t="shared" si="42"/>
        <v>1.1699999999999988E-2</v>
      </c>
      <c r="C419" s="3">
        <f t="shared" si="43"/>
        <v>9.0000000000000019E-4</v>
      </c>
      <c r="D419">
        <f t="shared" si="36"/>
        <v>100</v>
      </c>
      <c r="E419">
        <f t="shared" si="37"/>
        <v>5.94</v>
      </c>
      <c r="F419">
        <f t="shared" si="38"/>
        <v>40</v>
      </c>
      <c r="G419">
        <f t="shared" si="39"/>
        <v>9.5653504744413836E-2</v>
      </c>
      <c r="H419">
        <f t="shared" si="40"/>
        <v>4.1698799999999961E-5</v>
      </c>
      <c r="I419" s="3">
        <v>0.42659999999999998</v>
      </c>
      <c r="J419" s="3">
        <v>3.2000000000000002E-3</v>
      </c>
      <c r="K419">
        <f t="shared" si="41"/>
        <v>6.4000000000001844E-7</v>
      </c>
    </row>
    <row r="420" spans="1:11" s="8" customFormat="1" x14ac:dyDescent="0.2">
      <c r="A420" s="6">
        <v>41.1</v>
      </c>
      <c r="B420" s="7">
        <f t="shared" si="42"/>
        <v>1.2500000000000011E-2</v>
      </c>
      <c r="C420" s="7">
        <f t="shared" si="43"/>
        <v>7.000000000000001E-4</v>
      </c>
      <c r="D420" s="8">
        <f t="shared" si="36"/>
        <v>100</v>
      </c>
      <c r="E420" s="8">
        <f t="shared" si="37"/>
        <v>5.94</v>
      </c>
      <c r="F420" s="8">
        <f t="shared" si="38"/>
        <v>40</v>
      </c>
      <c r="G420" s="8">
        <f t="shared" si="39"/>
        <v>7.439717035676631E-2</v>
      </c>
      <c r="H420" s="8">
        <f t="shared" si="40"/>
        <v>4.4550000000000046E-5</v>
      </c>
      <c r="I420" s="7">
        <v>0.4274</v>
      </c>
      <c r="J420" s="7">
        <v>3.0000000000000001E-3</v>
      </c>
      <c r="K420" s="8">
        <f t="shared" si="41"/>
        <v>8.799999999999921E-7</v>
      </c>
    </row>
    <row r="421" spans="1:11" x14ac:dyDescent="0.2">
      <c r="A421" s="5">
        <v>41.2</v>
      </c>
      <c r="B421" s="3">
        <f t="shared" si="42"/>
        <v>1.3600000000000001E-2</v>
      </c>
      <c r="C421" s="3">
        <f t="shared" si="43"/>
        <v>9.0000000000000019E-4</v>
      </c>
      <c r="D421">
        <f t="shared" si="36"/>
        <v>100</v>
      </c>
      <c r="E421">
        <f t="shared" si="37"/>
        <v>5.94</v>
      </c>
      <c r="F421">
        <f t="shared" si="38"/>
        <v>40</v>
      </c>
      <c r="G421">
        <f t="shared" si="39"/>
        <v>9.5653504744413836E-2</v>
      </c>
      <c r="H421">
        <f t="shared" si="40"/>
        <v>4.8470400000000009E-5</v>
      </c>
      <c r="I421" s="3">
        <v>0.42849999999999999</v>
      </c>
      <c r="J421" s="3">
        <v>3.2000000000000002E-3</v>
      </c>
      <c r="K421">
        <f t="shared" si="41"/>
        <v>7.0000000000003396E-7</v>
      </c>
    </row>
    <row r="422" spans="1:11" x14ac:dyDescent="0.2">
      <c r="A422" s="5">
        <v>41.3</v>
      </c>
      <c r="B422" s="3">
        <f t="shared" si="42"/>
        <v>1.4300000000000035E-2</v>
      </c>
      <c r="C422" s="3">
        <f t="shared" si="43"/>
        <v>1.0999999999999998E-3</v>
      </c>
      <c r="D422">
        <f t="shared" si="36"/>
        <v>100</v>
      </c>
      <c r="E422">
        <f t="shared" si="37"/>
        <v>5.94</v>
      </c>
      <c r="F422">
        <f t="shared" si="38"/>
        <v>40</v>
      </c>
      <c r="G422">
        <f t="shared" si="39"/>
        <v>0.11690983913206131</v>
      </c>
      <c r="H422">
        <f t="shared" si="40"/>
        <v>5.0965200000000133E-5</v>
      </c>
      <c r="I422" s="3">
        <v>0.42920000000000003</v>
      </c>
      <c r="J422" s="3">
        <v>3.3999999999999998E-3</v>
      </c>
      <c r="K422">
        <f t="shared" si="41"/>
        <v>8.0499999999997514E-7</v>
      </c>
    </row>
    <row r="423" spans="1:11" x14ac:dyDescent="0.2">
      <c r="A423" s="5">
        <v>41.4</v>
      </c>
      <c r="B423" s="3">
        <f t="shared" si="42"/>
        <v>1.5000000000000013E-2</v>
      </c>
      <c r="C423" s="3">
        <f t="shared" si="43"/>
        <v>1.2000000000000001E-3</v>
      </c>
      <c r="D423">
        <f t="shared" si="36"/>
        <v>100</v>
      </c>
      <c r="E423">
        <f t="shared" si="37"/>
        <v>5.94</v>
      </c>
      <c r="F423">
        <f t="shared" si="38"/>
        <v>40</v>
      </c>
      <c r="G423">
        <f t="shared" si="39"/>
        <v>0.12753800632588511</v>
      </c>
      <c r="H423">
        <f t="shared" si="40"/>
        <v>5.3460000000000054E-5</v>
      </c>
      <c r="I423" s="3">
        <v>0.4299</v>
      </c>
      <c r="J423" s="3">
        <v>3.5000000000000001E-3</v>
      </c>
      <c r="K423">
        <f t="shared" si="41"/>
        <v>1.2500000000000012E-6</v>
      </c>
    </row>
    <row r="424" spans="1:11" x14ac:dyDescent="0.2">
      <c r="A424" s="5">
        <v>41.5</v>
      </c>
      <c r="B424" s="3">
        <f t="shared" si="42"/>
        <v>1.6000000000000014E-2</v>
      </c>
      <c r="C424" s="3">
        <f t="shared" si="43"/>
        <v>1.2999999999999999E-3</v>
      </c>
      <c r="D424">
        <f t="shared" si="36"/>
        <v>100</v>
      </c>
      <c r="E424">
        <f t="shared" si="37"/>
        <v>5.94</v>
      </c>
      <c r="F424">
        <f t="shared" si="38"/>
        <v>40</v>
      </c>
      <c r="G424">
        <f t="shared" si="39"/>
        <v>0.13816617351970883</v>
      </c>
      <c r="H424">
        <f t="shared" si="40"/>
        <v>5.7024000000000056E-5</v>
      </c>
      <c r="I424" s="3">
        <v>0.43090000000000001</v>
      </c>
      <c r="J424" s="3">
        <v>3.5999999999999999E-3</v>
      </c>
      <c r="K424">
        <f t="shared" si="41"/>
        <v>1.2600000000000167E-6</v>
      </c>
    </row>
    <row r="425" spans="1:11" x14ac:dyDescent="0.2">
      <c r="A425" s="5">
        <v>41.6</v>
      </c>
      <c r="B425" s="3">
        <f t="shared" si="42"/>
        <v>1.6900000000000026E-2</v>
      </c>
      <c r="C425" s="3">
        <f t="shared" si="43"/>
        <v>1.5E-3</v>
      </c>
      <c r="D425">
        <f t="shared" si="36"/>
        <v>100</v>
      </c>
      <c r="E425">
        <f t="shared" si="37"/>
        <v>5.94</v>
      </c>
      <c r="F425">
        <f t="shared" si="38"/>
        <v>40</v>
      </c>
      <c r="G425">
        <f t="shared" si="39"/>
        <v>0.15942250790735638</v>
      </c>
      <c r="H425">
        <f t="shared" si="40"/>
        <v>6.0231600000000096E-5</v>
      </c>
      <c r="I425" s="3">
        <v>0.43180000000000002</v>
      </c>
      <c r="J425" s="3">
        <v>3.8E-3</v>
      </c>
      <c r="K425">
        <f t="shared" si="41"/>
        <v>8.9999999999998418E-7</v>
      </c>
    </row>
    <row r="426" spans="1:11" x14ac:dyDescent="0.2">
      <c r="A426" s="5">
        <v>41.7</v>
      </c>
      <c r="B426" s="3">
        <f t="shared" si="42"/>
        <v>1.7500000000000016E-2</v>
      </c>
      <c r="C426" s="3">
        <f t="shared" si="43"/>
        <v>1.5E-3</v>
      </c>
      <c r="D426">
        <f t="shared" si="36"/>
        <v>100</v>
      </c>
      <c r="E426">
        <f t="shared" si="37"/>
        <v>5.94</v>
      </c>
      <c r="F426">
        <f t="shared" si="38"/>
        <v>40</v>
      </c>
      <c r="G426">
        <f t="shared" si="39"/>
        <v>0.15942250790735638</v>
      </c>
      <c r="H426">
        <f t="shared" si="40"/>
        <v>6.2370000000000055E-5</v>
      </c>
      <c r="I426" s="3">
        <v>0.43240000000000001</v>
      </c>
      <c r="J426" s="3">
        <v>3.8E-3</v>
      </c>
      <c r="K426">
        <f t="shared" si="41"/>
        <v>1.2399999999999494E-6</v>
      </c>
    </row>
    <row r="427" spans="1:11" x14ac:dyDescent="0.2">
      <c r="A427" s="5">
        <v>41.8</v>
      </c>
      <c r="B427" s="3">
        <f t="shared" si="42"/>
        <v>1.8299999999999983E-2</v>
      </c>
      <c r="C427" s="3">
        <f t="shared" si="43"/>
        <v>1.5999999999999999E-3</v>
      </c>
      <c r="D427">
        <f t="shared" si="36"/>
        <v>100</v>
      </c>
      <c r="E427">
        <f t="shared" si="37"/>
        <v>5.94</v>
      </c>
      <c r="F427">
        <f t="shared" si="38"/>
        <v>40</v>
      </c>
      <c r="G427">
        <f t="shared" si="39"/>
        <v>0.1700506751011801</v>
      </c>
      <c r="H427">
        <f t="shared" si="40"/>
        <v>6.5221199999999951E-5</v>
      </c>
      <c r="I427" s="3">
        <v>0.43319999999999997</v>
      </c>
      <c r="J427" s="3">
        <v>3.8999999999999998E-3</v>
      </c>
      <c r="K427">
        <f t="shared" si="41"/>
        <v>1.6000000000000012E-6</v>
      </c>
    </row>
    <row r="428" spans="1:11" x14ac:dyDescent="0.2">
      <c r="A428" s="5">
        <v>41.9</v>
      </c>
      <c r="B428" s="3">
        <f t="shared" si="42"/>
        <v>1.9299999999999984E-2</v>
      </c>
      <c r="C428" s="3">
        <f t="shared" si="43"/>
        <v>1.5999999999999999E-3</v>
      </c>
      <c r="D428">
        <f t="shared" si="36"/>
        <v>100</v>
      </c>
      <c r="E428">
        <f t="shared" si="37"/>
        <v>5.94</v>
      </c>
      <c r="F428">
        <f t="shared" si="38"/>
        <v>40</v>
      </c>
      <c r="G428">
        <f t="shared" si="39"/>
        <v>0.1700506751011801</v>
      </c>
      <c r="H428">
        <f t="shared" si="40"/>
        <v>6.8785199999999946E-5</v>
      </c>
      <c r="I428" s="3">
        <v>0.43419999999999997</v>
      </c>
      <c r="J428" s="3">
        <v>3.8999999999999998E-3</v>
      </c>
      <c r="K428">
        <f t="shared" si="41"/>
        <v>1.3600000000000391E-6</v>
      </c>
    </row>
    <row r="429" spans="1:11" x14ac:dyDescent="0.2">
      <c r="A429" s="5">
        <v>42</v>
      </c>
      <c r="B429" s="3">
        <f t="shared" si="42"/>
        <v>2.0100000000000007E-2</v>
      </c>
      <c r="C429" s="3">
        <f t="shared" si="43"/>
        <v>1.8000000000000004E-3</v>
      </c>
      <c r="D429">
        <f t="shared" si="36"/>
        <v>100</v>
      </c>
      <c r="E429">
        <f t="shared" si="37"/>
        <v>5.94</v>
      </c>
      <c r="F429">
        <f t="shared" si="38"/>
        <v>40</v>
      </c>
      <c r="G429">
        <f t="shared" si="39"/>
        <v>0.19130700948882767</v>
      </c>
      <c r="H429">
        <f t="shared" si="40"/>
        <v>7.1636400000000031E-5</v>
      </c>
      <c r="I429" s="3">
        <v>0.435</v>
      </c>
      <c r="J429" s="3">
        <v>4.1000000000000003E-3</v>
      </c>
      <c r="K429">
        <f t="shared" si="41"/>
        <v>1.2599999999999615E-6</v>
      </c>
    </row>
    <row r="430" spans="1:11" x14ac:dyDescent="0.2">
      <c r="A430" s="5">
        <v>42.1</v>
      </c>
      <c r="B430" s="3">
        <f t="shared" si="42"/>
        <v>2.0799999999999985E-2</v>
      </c>
      <c r="C430" s="3">
        <f t="shared" si="43"/>
        <v>1.8000000000000004E-3</v>
      </c>
      <c r="D430">
        <f t="shared" si="36"/>
        <v>100</v>
      </c>
      <c r="E430">
        <f t="shared" si="37"/>
        <v>5.94</v>
      </c>
      <c r="F430">
        <f t="shared" si="38"/>
        <v>40</v>
      </c>
      <c r="G430">
        <f t="shared" si="39"/>
        <v>0.19130700948882767</v>
      </c>
      <c r="H430">
        <f t="shared" si="40"/>
        <v>7.4131199999999959E-5</v>
      </c>
      <c r="I430" s="3">
        <v>0.43569999999999998</v>
      </c>
      <c r="J430" s="3">
        <v>4.1000000000000003E-3</v>
      </c>
      <c r="K430">
        <f t="shared" si="41"/>
        <v>1.8500000000000018E-6</v>
      </c>
    </row>
    <row r="431" spans="1:11" x14ac:dyDescent="0.2">
      <c r="A431" s="5">
        <v>42.2</v>
      </c>
      <c r="B431" s="3">
        <f t="shared" si="42"/>
        <v>2.1799999999999986E-2</v>
      </c>
      <c r="C431" s="3">
        <f t="shared" si="43"/>
        <v>1.8999999999999998E-3</v>
      </c>
      <c r="D431">
        <f t="shared" si="36"/>
        <v>100</v>
      </c>
      <c r="E431">
        <f t="shared" si="37"/>
        <v>5.94</v>
      </c>
      <c r="F431">
        <f t="shared" si="38"/>
        <v>40</v>
      </c>
      <c r="G431">
        <f t="shared" si="39"/>
        <v>0.2019351766826514</v>
      </c>
      <c r="H431">
        <f t="shared" si="40"/>
        <v>7.7695199999999954E-5</v>
      </c>
      <c r="I431" s="3">
        <v>0.43669999999999998</v>
      </c>
      <c r="J431" s="3">
        <v>4.1999999999999997E-3</v>
      </c>
      <c r="K431">
        <f t="shared" si="41"/>
        <v>1.8000000000000238E-6</v>
      </c>
    </row>
    <row r="432" spans="1:11" x14ac:dyDescent="0.2">
      <c r="A432" s="5">
        <v>42.3</v>
      </c>
      <c r="B432" s="3">
        <f t="shared" si="42"/>
        <v>2.2699999999999998E-2</v>
      </c>
      <c r="C432" s="3">
        <f t="shared" si="43"/>
        <v>2.1000000000000003E-3</v>
      </c>
      <c r="D432">
        <f t="shared" si="36"/>
        <v>100</v>
      </c>
      <c r="E432">
        <f t="shared" si="37"/>
        <v>5.94</v>
      </c>
      <c r="F432">
        <f t="shared" si="38"/>
        <v>40</v>
      </c>
      <c r="G432">
        <f t="shared" si="39"/>
        <v>0.22319151107029894</v>
      </c>
      <c r="H432">
        <f t="shared" si="40"/>
        <v>8.0902799999999994E-5</v>
      </c>
      <c r="I432" s="3">
        <v>0.43759999999999999</v>
      </c>
      <c r="J432" s="3">
        <v>4.4000000000000003E-3</v>
      </c>
      <c r="K432">
        <f t="shared" si="41"/>
        <v>1.4350000000000697E-6</v>
      </c>
    </row>
    <row r="433" spans="1:11" x14ac:dyDescent="0.2">
      <c r="A433" s="5">
        <v>42.4</v>
      </c>
      <c r="B433" s="3">
        <f t="shared" si="42"/>
        <v>2.3400000000000032E-2</v>
      </c>
      <c r="C433" s="3">
        <f t="shared" si="43"/>
        <v>2E-3</v>
      </c>
      <c r="D433">
        <f t="shared" si="36"/>
        <v>100</v>
      </c>
      <c r="E433">
        <f t="shared" si="37"/>
        <v>5.94</v>
      </c>
      <c r="F433">
        <f t="shared" si="38"/>
        <v>40</v>
      </c>
      <c r="G433">
        <f t="shared" si="39"/>
        <v>0.21256334387647516</v>
      </c>
      <c r="H433">
        <f t="shared" si="40"/>
        <v>8.3397600000000111E-5</v>
      </c>
      <c r="I433" s="3">
        <v>0.43830000000000002</v>
      </c>
      <c r="J433" s="3">
        <v>4.3E-3</v>
      </c>
      <c r="K433">
        <f t="shared" si="41"/>
        <v>1.6399999999999333E-6</v>
      </c>
    </row>
    <row r="434" spans="1:11" x14ac:dyDescent="0.2">
      <c r="A434" s="5">
        <v>42.5</v>
      </c>
      <c r="B434" s="3">
        <f t="shared" si="42"/>
        <v>2.4199999999999999E-2</v>
      </c>
      <c r="C434" s="3">
        <f t="shared" si="43"/>
        <v>2.1000000000000003E-3</v>
      </c>
      <c r="D434">
        <f t="shared" si="36"/>
        <v>100</v>
      </c>
      <c r="E434">
        <f t="shared" si="37"/>
        <v>5.94</v>
      </c>
      <c r="F434">
        <f t="shared" si="38"/>
        <v>40</v>
      </c>
      <c r="G434">
        <f t="shared" si="39"/>
        <v>0.22319151107029894</v>
      </c>
      <c r="H434">
        <f t="shared" si="40"/>
        <v>8.6248800000000007E-5</v>
      </c>
      <c r="I434" s="3">
        <v>0.43909999999999999</v>
      </c>
      <c r="J434" s="3">
        <v>4.4000000000000003E-3</v>
      </c>
      <c r="K434">
        <f t="shared" si="41"/>
        <v>1.9800000000000264E-6</v>
      </c>
    </row>
    <row r="435" spans="1:11" x14ac:dyDescent="0.2">
      <c r="A435" s="5">
        <v>42.6</v>
      </c>
      <c r="B435" s="3">
        <f t="shared" si="42"/>
        <v>2.5100000000000011E-2</v>
      </c>
      <c r="C435" s="3">
        <f t="shared" si="43"/>
        <v>2.3E-3</v>
      </c>
      <c r="D435">
        <f t="shared" si="36"/>
        <v>100</v>
      </c>
      <c r="E435">
        <f t="shared" si="37"/>
        <v>5.94</v>
      </c>
      <c r="F435">
        <f t="shared" si="38"/>
        <v>40</v>
      </c>
      <c r="G435">
        <f t="shared" si="39"/>
        <v>0.24444784545794643</v>
      </c>
      <c r="H435">
        <f t="shared" si="40"/>
        <v>8.9456400000000047E-5</v>
      </c>
      <c r="I435" s="3">
        <v>0.44</v>
      </c>
      <c r="J435" s="3">
        <v>4.5999999999999999E-3</v>
      </c>
      <c r="K435">
        <f t="shared" si="41"/>
        <v>2.2050000000000293E-6</v>
      </c>
    </row>
    <row r="436" spans="1:11" x14ac:dyDescent="0.2">
      <c r="A436" s="5">
        <v>42.7</v>
      </c>
      <c r="B436" s="3">
        <f t="shared" si="42"/>
        <v>2.6000000000000023E-2</v>
      </c>
      <c r="C436" s="3">
        <f t="shared" si="43"/>
        <v>2.5999999999999999E-3</v>
      </c>
      <c r="D436">
        <f t="shared" si="36"/>
        <v>100</v>
      </c>
      <c r="E436">
        <f t="shared" si="37"/>
        <v>5.94</v>
      </c>
      <c r="F436">
        <f t="shared" si="38"/>
        <v>40</v>
      </c>
      <c r="G436">
        <f t="shared" si="39"/>
        <v>0.27633234703941767</v>
      </c>
      <c r="H436">
        <f t="shared" si="40"/>
        <v>9.2664000000000087E-5</v>
      </c>
      <c r="I436" s="3">
        <v>0.44090000000000001</v>
      </c>
      <c r="J436" s="3">
        <v>4.8999999999999998E-3</v>
      </c>
      <c r="K436">
        <f t="shared" si="41"/>
        <v>1.8199999999999438E-6</v>
      </c>
    </row>
    <row r="437" spans="1:11" x14ac:dyDescent="0.2">
      <c r="A437" s="5">
        <v>42.8</v>
      </c>
      <c r="B437" s="3">
        <f t="shared" si="42"/>
        <v>2.6700000000000002E-2</v>
      </c>
      <c r="C437" s="3">
        <f t="shared" si="43"/>
        <v>2.5999999999999999E-3</v>
      </c>
      <c r="D437">
        <f t="shared" si="36"/>
        <v>100</v>
      </c>
      <c r="E437">
        <f t="shared" si="37"/>
        <v>5.94</v>
      </c>
      <c r="F437">
        <f t="shared" si="38"/>
        <v>40</v>
      </c>
      <c r="G437">
        <f t="shared" si="39"/>
        <v>0.27633234703941767</v>
      </c>
      <c r="H437">
        <f t="shared" si="40"/>
        <v>9.5158800000000015E-5</v>
      </c>
      <c r="I437" s="3">
        <v>0.44159999999999999</v>
      </c>
      <c r="J437" s="3">
        <v>4.8999999999999998E-3</v>
      </c>
      <c r="K437">
        <f t="shared" si="41"/>
        <v>2.5000000000000023E-6</v>
      </c>
    </row>
    <row r="438" spans="1:11" x14ac:dyDescent="0.2">
      <c r="A438" s="5">
        <v>42.9</v>
      </c>
      <c r="B438" s="3">
        <f t="shared" si="42"/>
        <v>2.7700000000000002E-2</v>
      </c>
      <c r="C438" s="3">
        <f t="shared" si="43"/>
        <v>2.4000000000000002E-3</v>
      </c>
      <c r="D438">
        <f t="shared" si="36"/>
        <v>100</v>
      </c>
      <c r="E438">
        <f t="shared" si="37"/>
        <v>5.94</v>
      </c>
      <c r="F438">
        <f t="shared" si="38"/>
        <v>40</v>
      </c>
      <c r="G438">
        <f t="shared" si="39"/>
        <v>0.25507601265177021</v>
      </c>
      <c r="H438">
        <f t="shared" si="40"/>
        <v>9.872280000000001E-5</v>
      </c>
      <c r="I438" s="3">
        <v>0.44259999999999999</v>
      </c>
      <c r="J438" s="3">
        <v>4.7000000000000002E-3</v>
      </c>
      <c r="K438">
        <f t="shared" si="41"/>
        <v>2.6000000000000026E-6</v>
      </c>
    </row>
    <row r="439" spans="1:11" x14ac:dyDescent="0.2">
      <c r="A439" s="5">
        <v>43</v>
      </c>
      <c r="B439" s="3">
        <f t="shared" si="42"/>
        <v>2.8700000000000003E-2</v>
      </c>
      <c r="C439" s="3">
        <f t="shared" si="43"/>
        <v>2.8000000000000004E-3</v>
      </c>
      <c r="D439">
        <f t="shared" si="36"/>
        <v>100</v>
      </c>
      <c r="E439">
        <f t="shared" si="37"/>
        <v>5.94</v>
      </c>
      <c r="F439">
        <f t="shared" si="38"/>
        <v>40</v>
      </c>
      <c r="G439">
        <f t="shared" si="39"/>
        <v>0.29758868142706524</v>
      </c>
      <c r="H439">
        <f t="shared" si="40"/>
        <v>1.022868E-4</v>
      </c>
      <c r="I439" s="3">
        <v>0.44359999999999999</v>
      </c>
      <c r="J439" s="3">
        <v>5.1000000000000004E-3</v>
      </c>
      <c r="K439">
        <f t="shared" si="41"/>
        <v>1.7399999999999696E-6</v>
      </c>
    </row>
    <row r="440" spans="1:11" x14ac:dyDescent="0.2">
      <c r="A440" s="5">
        <v>43.1</v>
      </c>
      <c r="B440" s="3">
        <f t="shared" si="42"/>
        <v>2.9299999999999993E-2</v>
      </c>
      <c r="C440" s="3">
        <f t="shared" si="43"/>
        <v>3.0000000000000001E-3</v>
      </c>
      <c r="D440">
        <f t="shared" si="36"/>
        <v>100</v>
      </c>
      <c r="E440">
        <f t="shared" si="37"/>
        <v>5.94</v>
      </c>
      <c r="F440">
        <f t="shared" si="38"/>
        <v>40</v>
      </c>
      <c r="G440">
        <f t="shared" si="39"/>
        <v>0.31884501581471275</v>
      </c>
      <c r="H440">
        <f t="shared" si="40"/>
        <v>1.0442519999999998E-4</v>
      </c>
      <c r="I440" s="3">
        <v>0.44419999999999998</v>
      </c>
      <c r="J440" s="3">
        <v>5.3E-3</v>
      </c>
      <c r="K440">
        <f t="shared" si="41"/>
        <v>2.1350000000001036E-6</v>
      </c>
    </row>
    <row r="441" spans="1:11" x14ac:dyDescent="0.2">
      <c r="A441" s="5">
        <v>43.2</v>
      </c>
      <c r="B441" s="3">
        <f t="shared" si="42"/>
        <v>3.0000000000000027E-2</v>
      </c>
      <c r="C441" s="3">
        <f t="shared" si="43"/>
        <v>3.1000000000000003E-3</v>
      </c>
      <c r="D441">
        <f t="shared" si="36"/>
        <v>100</v>
      </c>
      <c r="E441">
        <f t="shared" si="37"/>
        <v>5.94</v>
      </c>
      <c r="F441">
        <f t="shared" si="38"/>
        <v>40</v>
      </c>
      <c r="G441">
        <f t="shared" si="39"/>
        <v>0.32947318300853645</v>
      </c>
      <c r="H441">
        <f t="shared" si="40"/>
        <v>1.0692000000000011E-4</v>
      </c>
      <c r="I441" s="3">
        <v>0.44490000000000002</v>
      </c>
      <c r="J441" s="3">
        <v>5.4000000000000003E-3</v>
      </c>
      <c r="K441">
        <f t="shared" si="41"/>
        <v>3.1000000000000029E-6</v>
      </c>
    </row>
    <row r="442" spans="1:11" x14ac:dyDescent="0.2">
      <c r="A442" s="5">
        <v>43.3</v>
      </c>
      <c r="B442" s="3">
        <f t="shared" si="42"/>
        <v>3.1000000000000028E-2</v>
      </c>
      <c r="C442" s="3">
        <f t="shared" si="43"/>
        <v>3.1000000000000003E-3</v>
      </c>
      <c r="D442">
        <f t="shared" si="36"/>
        <v>100</v>
      </c>
      <c r="E442">
        <f t="shared" si="37"/>
        <v>5.94</v>
      </c>
      <c r="F442">
        <f t="shared" si="38"/>
        <v>40</v>
      </c>
      <c r="G442">
        <f t="shared" si="39"/>
        <v>0.32947318300853645</v>
      </c>
      <c r="H442">
        <f t="shared" si="40"/>
        <v>1.1048400000000012E-4</v>
      </c>
      <c r="I442" s="3">
        <v>0.44590000000000002</v>
      </c>
      <c r="J442" s="3">
        <v>5.4000000000000003E-3</v>
      </c>
      <c r="K442">
        <f t="shared" si="41"/>
        <v>2.5199999999998975E-6</v>
      </c>
    </row>
    <row r="443" spans="1:11" x14ac:dyDescent="0.2">
      <c r="A443" s="5">
        <v>43.4</v>
      </c>
      <c r="B443" s="3">
        <f t="shared" si="42"/>
        <v>3.1799999999999995E-2</v>
      </c>
      <c r="C443" s="3">
        <f t="shared" si="43"/>
        <v>3.1999999999999997E-3</v>
      </c>
      <c r="D443">
        <f t="shared" si="36"/>
        <v>100</v>
      </c>
      <c r="E443">
        <f t="shared" si="37"/>
        <v>5.94</v>
      </c>
      <c r="F443">
        <f t="shared" si="38"/>
        <v>40</v>
      </c>
      <c r="G443">
        <f t="shared" si="39"/>
        <v>0.34010135020236021</v>
      </c>
      <c r="H443">
        <f t="shared" si="40"/>
        <v>1.1333519999999999E-4</v>
      </c>
      <c r="I443" s="3">
        <v>0.44669999999999999</v>
      </c>
      <c r="J443" s="3">
        <v>5.4999999999999997E-3</v>
      </c>
      <c r="K443">
        <f t="shared" si="41"/>
        <v>2.2400000000001086E-6</v>
      </c>
    </row>
    <row r="444" spans="1:11" x14ac:dyDescent="0.2">
      <c r="A444" s="5">
        <v>43.5</v>
      </c>
      <c r="B444" s="3">
        <f t="shared" si="42"/>
        <v>3.2500000000000029E-2</v>
      </c>
      <c r="C444" s="3">
        <f t="shared" si="43"/>
        <v>3.1999999999999997E-3</v>
      </c>
      <c r="D444">
        <f t="shared" si="36"/>
        <v>100</v>
      </c>
      <c r="E444">
        <f t="shared" si="37"/>
        <v>5.94</v>
      </c>
      <c r="F444">
        <f t="shared" si="38"/>
        <v>40</v>
      </c>
      <c r="G444">
        <f t="shared" si="39"/>
        <v>0.34010135020236021</v>
      </c>
      <c r="H444">
        <f t="shared" si="40"/>
        <v>1.158300000000001E-4</v>
      </c>
      <c r="I444" s="3">
        <v>0.44740000000000002</v>
      </c>
      <c r="J444" s="3">
        <v>5.4999999999999997E-3</v>
      </c>
      <c r="K444">
        <f t="shared" si="41"/>
        <v>2.7199999999998888E-6</v>
      </c>
    </row>
    <row r="445" spans="1:11" x14ac:dyDescent="0.2">
      <c r="A445" s="5">
        <v>43.6</v>
      </c>
      <c r="B445" s="3">
        <f t="shared" si="42"/>
        <v>3.3299999999999996E-2</v>
      </c>
      <c r="C445" s="3">
        <f t="shared" si="43"/>
        <v>3.5999999999999999E-3</v>
      </c>
      <c r="D445">
        <f t="shared" si="36"/>
        <v>100</v>
      </c>
      <c r="E445">
        <f t="shared" si="37"/>
        <v>5.94</v>
      </c>
      <c r="F445">
        <f t="shared" si="38"/>
        <v>40</v>
      </c>
      <c r="G445">
        <f t="shared" si="39"/>
        <v>0.38261401897765529</v>
      </c>
      <c r="H445">
        <f t="shared" si="40"/>
        <v>1.186812E-4</v>
      </c>
      <c r="I445" s="3">
        <v>0.44819999999999999</v>
      </c>
      <c r="J445" s="3">
        <v>5.8999999999999999E-3</v>
      </c>
      <c r="K445">
        <f t="shared" si="41"/>
        <v>3.7949999999999649E-6</v>
      </c>
    </row>
    <row r="446" spans="1:11" x14ac:dyDescent="0.2">
      <c r="A446" s="5">
        <v>43.7</v>
      </c>
      <c r="B446" s="3">
        <f t="shared" si="42"/>
        <v>3.4399999999999986E-2</v>
      </c>
      <c r="C446" s="3">
        <f t="shared" si="43"/>
        <v>3.3E-3</v>
      </c>
      <c r="D446">
        <f t="shared" si="36"/>
        <v>100</v>
      </c>
      <c r="E446">
        <f t="shared" si="37"/>
        <v>5.94</v>
      </c>
      <c r="F446">
        <f t="shared" si="38"/>
        <v>40</v>
      </c>
      <c r="G446">
        <f t="shared" si="39"/>
        <v>0.35072951739618397</v>
      </c>
      <c r="H446">
        <f t="shared" si="40"/>
        <v>1.2260159999999995E-4</v>
      </c>
      <c r="I446" s="3">
        <v>0.44929999999999998</v>
      </c>
      <c r="J446" s="3">
        <v>5.5999999999999999E-3</v>
      </c>
      <c r="K446">
        <f t="shared" si="41"/>
        <v>2.4150000000001171E-6</v>
      </c>
    </row>
    <row r="447" spans="1:11" x14ac:dyDescent="0.2">
      <c r="A447" s="5">
        <v>43.8</v>
      </c>
      <c r="B447" s="3">
        <f t="shared" si="42"/>
        <v>3.510000000000002E-2</v>
      </c>
      <c r="C447" s="3">
        <f t="shared" si="43"/>
        <v>3.5999999999999999E-3</v>
      </c>
      <c r="D447">
        <f t="shared" si="36"/>
        <v>100</v>
      </c>
      <c r="E447">
        <f t="shared" si="37"/>
        <v>5.94</v>
      </c>
      <c r="F447">
        <f t="shared" si="38"/>
        <v>40</v>
      </c>
      <c r="G447">
        <f t="shared" si="39"/>
        <v>0.38261401897765529</v>
      </c>
      <c r="H447">
        <f t="shared" si="40"/>
        <v>1.2509640000000008E-4</v>
      </c>
      <c r="I447" s="3">
        <v>0.45</v>
      </c>
      <c r="J447" s="3">
        <v>5.8999999999999999E-3</v>
      </c>
      <c r="K447">
        <f t="shared" si="41"/>
        <v>2.5549999999999213E-6</v>
      </c>
    </row>
    <row r="448" spans="1:11" x14ac:dyDescent="0.2">
      <c r="A448" s="5">
        <v>43.9</v>
      </c>
      <c r="B448" s="3">
        <f t="shared" si="42"/>
        <v>3.5799999999999998E-2</v>
      </c>
      <c r="C448" s="3">
        <f t="shared" si="43"/>
        <v>3.7000000000000002E-3</v>
      </c>
      <c r="D448">
        <f t="shared" si="36"/>
        <v>100</v>
      </c>
      <c r="E448">
        <f t="shared" si="37"/>
        <v>5.94</v>
      </c>
      <c r="F448">
        <f t="shared" si="38"/>
        <v>40</v>
      </c>
      <c r="G448">
        <f t="shared" si="39"/>
        <v>0.39324218617147905</v>
      </c>
      <c r="H448">
        <f t="shared" si="40"/>
        <v>1.2759119999999999E-4</v>
      </c>
      <c r="I448" s="3">
        <v>0.45069999999999999</v>
      </c>
      <c r="J448" s="3">
        <v>6.0000000000000001E-3</v>
      </c>
      <c r="K448">
        <f t="shared" si="41"/>
        <v>3.7000000000000035E-6</v>
      </c>
    </row>
    <row r="449" spans="1:11" x14ac:dyDescent="0.2">
      <c r="A449" s="5">
        <v>44</v>
      </c>
      <c r="B449" s="3">
        <f t="shared" si="42"/>
        <v>3.6799999999999999E-2</v>
      </c>
      <c r="C449" s="3">
        <f t="shared" si="43"/>
        <v>3.7000000000000002E-3</v>
      </c>
      <c r="D449">
        <f t="shared" si="36"/>
        <v>100</v>
      </c>
      <c r="E449">
        <f t="shared" si="37"/>
        <v>5.94</v>
      </c>
      <c r="F449">
        <f t="shared" si="38"/>
        <v>40</v>
      </c>
      <c r="G449">
        <f t="shared" si="39"/>
        <v>0.39324218617147905</v>
      </c>
      <c r="H449">
        <f t="shared" si="40"/>
        <v>1.311552E-4</v>
      </c>
      <c r="I449" s="3">
        <v>0.45169999999999999</v>
      </c>
      <c r="J449" s="3">
        <v>6.0000000000000001E-3</v>
      </c>
      <c r="K449">
        <f t="shared" si="41"/>
        <v>3.7500000000000035E-6</v>
      </c>
    </row>
    <row r="450" spans="1:11" x14ac:dyDescent="0.2">
      <c r="A450" s="5">
        <v>44.1</v>
      </c>
      <c r="B450" s="3">
        <f t="shared" si="42"/>
        <v>3.78E-2</v>
      </c>
      <c r="C450" s="3">
        <f t="shared" si="43"/>
        <v>3.8000000000000004E-3</v>
      </c>
      <c r="D450">
        <f t="shared" si="36"/>
        <v>100</v>
      </c>
      <c r="E450">
        <f t="shared" si="37"/>
        <v>5.94</v>
      </c>
      <c r="F450">
        <f t="shared" si="38"/>
        <v>40</v>
      </c>
      <c r="G450">
        <f t="shared" si="39"/>
        <v>0.40387035336530286</v>
      </c>
      <c r="H450">
        <f t="shared" si="40"/>
        <v>1.3471920000000001E-4</v>
      </c>
      <c r="I450" s="3">
        <v>0.45269999999999999</v>
      </c>
      <c r="J450" s="3">
        <v>6.1000000000000004E-3</v>
      </c>
      <c r="K450">
        <f t="shared" si="41"/>
        <v>2.399999999999958E-6</v>
      </c>
    </row>
    <row r="451" spans="1:11" x14ac:dyDescent="0.2">
      <c r="A451" s="5">
        <v>44.2</v>
      </c>
      <c r="B451" s="3">
        <f t="shared" si="42"/>
        <v>3.839999999999999E-2</v>
      </c>
      <c r="C451" s="3">
        <f t="shared" si="43"/>
        <v>4.1999999999999997E-3</v>
      </c>
      <c r="D451">
        <f t="shared" si="36"/>
        <v>100</v>
      </c>
      <c r="E451">
        <f t="shared" si="37"/>
        <v>5.94</v>
      </c>
      <c r="F451">
        <f t="shared" si="38"/>
        <v>40</v>
      </c>
      <c r="G451">
        <f t="shared" si="39"/>
        <v>0.44638302214059783</v>
      </c>
      <c r="H451">
        <f t="shared" si="40"/>
        <v>1.3685759999999998E-4</v>
      </c>
      <c r="I451" s="3">
        <v>0.45329999999999998</v>
      </c>
      <c r="J451" s="3">
        <v>6.4999999999999997E-3</v>
      </c>
      <c r="K451">
        <f t="shared" si="41"/>
        <v>3.2400000000000926E-6</v>
      </c>
    </row>
    <row r="452" spans="1:11" x14ac:dyDescent="0.2">
      <c r="A452" s="5">
        <v>44.3</v>
      </c>
      <c r="B452" s="3">
        <f t="shared" si="42"/>
        <v>3.9200000000000013E-2</v>
      </c>
      <c r="C452" s="3">
        <f t="shared" si="43"/>
        <v>3.8999999999999998E-3</v>
      </c>
      <c r="D452">
        <f t="shared" si="36"/>
        <v>100</v>
      </c>
      <c r="E452">
        <f t="shared" si="37"/>
        <v>5.94</v>
      </c>
      <c r="F452">
        <f t="shared" si="38"/>
        <v>40</v>
      </c>
      <c r="G452">
        <f t="shared" si="39"/>
        <v>0.41449852055912656</v>
      </c>
      <c r="H452">
        <f t="shared" si="40"/>
        <v>1.3970880000000005E-4</v>
      </c>
      <c r="I452" s="3">
        <v>0.4541</v>
      </c>
      <c r="J452" s="3">
        <v>6.1999999999999998E-3</v>
      </c>
      <c r="K452">
        <f t="shared" si="41"/>
        <v>4.3999999999999596E-6</v>
      </c>
    </row>
    <row r="453" spans="1:11" x14ac:dyDescent="0.2">
      <c r="A453" s="5">
        <v>44.4</v>
      </c>
      <c r="B453" s="3">
        <f t="shared" si="42"/>
        <v>4.0300000000000002E-2</v>
      </c>
      <c r="C453" s="3">
        <f t="shared" si="43"/>
        <v>4.1000000000000003E-3</v>
      </c>
      <c r="D453">
        <f t="shared" si="36"/>
        <v>100</v>
      </c>
      <c r="E453">
        <f t="shared" si="37"/>
        <v>5.94</v>
      </c>
      <c r="F453">
        <f t="shared" si="38"/>
        <v>40</v>
      </c>
      <c r="G453">
        <f t="shared" si="39"/>
        <v>0.43575485494677413</v>
      </c>
      <c r="H453">
        <f t="shared" si="40"/>
        <v>1.436292E-4</v>
      </c>
      <c r="I453" s="3">
        <v>0.45519999999999999</v>
      </c>
      <c r="J453" s="3">
        <v>6.4000000000000003E-3</v>
      </c>
      <c r="K453">
        <f t="shared" si="41"/>
        <v>2.9050000000001407E-6</v>
      </c>
    </row>
    <row r="454" spans="1:11" x14ac:dyDescent="0.2">
      <c r="A454" s="5">
        <v>44.5</v>
      </c>
      <c r="B454" s="3">
        <f t="shared" si="42"/>
        <v>4.1000000000000036E-2</v>
      </c>
      <c r="C454" s="3">
        <f t="shared" si="43"/>
        <v>4.1999999999999997E-3</v>
      </c>
      <c r="D454">
        <f t="shared" si="36"/>
        <v>100</v>
      </c>
      <c r="E454">
        <f t="shared" si="37"/>
        <v>5.94</v>
      </c>
      <c r="F454">
        <f t="shared" si="38"/>
        <v>40</v>
      </c>
      <c r="G454">
        <f t="shared" si="39"/>
        <v>0.44638302214059783</v>
      </c>
      <c r="H454">
        <f t="shared" si="40"/>
        <v>1.4612400000000013E-4</v>
      </c>
      <c r="I454" s="3">
        <v>0.45590000000000003</v>
      </c>
      <c r="J454" s="3">
        <v>6.4999999999999997E-3</v>
      </c>
      <c r="K454">
        <f t="shared" si="41"/>
        <v>2.9749999999999084E-6</v>
      </c>
    </row>
    <row r="455" spans="1:11" x14ac:dyDescent="0.2">
      <c r="A455" s="5">
        <v>44.6</v>
      </c>
      <c r="B455" s="3">
        <f t="shared" si="42"/>
        <v>4.1700000000000015E-2</v>
      </c>
      <c r="C455" s="3">
        <f t="shared" si="43"/>
        <v>4.3E-3</v>
      </c>
      <c r="D455">
        <f t="shared" si="36"/>
        <v>100</v>
      </c>
      <c r="E455">
        <f t="shared" si="37"/>
        <v>5.94</v>
      </c>
      <c r="F455">
        <f t="shared" si="38"/>
        <v>40</v>
      </c>
      <c r="G455">
        <f t="shared" si="39"/>
        <v>0.45701118933442159</v>
      </c>
      <c r="H455">
        <f t="shared" si="40"/>
        <v>1.4861880000000008E-4</v>
      </c>
      <c r="I455" s="3">
        <v>0.45660000000000001</v>
      </c>
      <c r="J455" s="3">
        <v>6.6E-3</v>
      </c>
      <c r="K455">
        <f t="shared" si="41"/>
        <v>3.8250000000000506E-6</v>
      </c>
    </row>
    <row r="456" spans="1:11" x14ac:dyDescent="0.2">
      <c r="A456" s="5">
        <v>44.7</v>
      </c>
      <c r="B456" s="3">
        <f t="shared" si="42"/>
        <v>4.2600000000000027E-2</v>
      </c>
      <c r="C456" s="3">
        <f t="shared" si="43"/>
        <v>4.1999999999999997E-3</v>
      </c>
      <c r="D456">
        <f t="shared" si="36"/>
        <v>100</v>
      </c>
      <c r="E456">
        <f t="shared" si="37"/>
        <v>5.94</v>
      </c>
      <c r="F456">
        <f t="shared" si="38"/>
        <v>40</v>
      </c>
      <c r="G456">
        <f t="shared" si="39"/>
        <v>0.44638302214059783</v>
      </c>
      <c r="H456">
        <f t="shared" si="40"/>
        <v>1.5182640000000009E-4</v>
      </c>
      <c r="I456" s="3">
        <v>0.45750000000000002</v>
      </c>
      <c r="J456" s="3">
        <v>6.4999999999999997E-3</v>
      </c>
      <c r="K456">
        <f t="shared" si="41"/>
        <v>3.9599999999998079E-6</v>
      </c>
    </row>
    <row r="457" spans="1:11" x14ac:dyDescent="0.2">
      <c r="A457" s="5">
        <v>44.8</v>
      </c>
      <c r="B457" s="3">
        <f t="shared" si="42"/>
        <v>4.3499999999999983E-2</v>
      </c>
      <c r="C457" s="3">
        <f t="shared" si="43"/>
        <v>4.5999999999999999E-3</v>
      </c>
      <c r="D457">
        <f t="shared" si="36"/>
        <v>100</v>
      </c>
      <c r="E457">
        <f t="shared" si="37"/>
        <v>5.94</v>
      </c>
      <c r="F457">
        <f t="shared" si="38"/>
        <v>40</v>
      </c>
      <c r="G457">
        <f t="shared" si="39"/>
        <v>0.48889569091589286</v>
      </c>
      <c r="H457">
        <f t="shared" si="40"/>
        <v>1.5503399999999997E-4</v>
      </c>
      <c r="I457" s="3">
        <v>0.45839999999999997</v>
      </c>
      <c r="J457" s="3">
        <v>6.8999999999999999E-3</v>
      </c>
      <c r="K457">
        <f t="shared" si="41"/>
        <v>3.1850000000001546E-6</v>
      </c>
    </row>
    <row r="458" spans="1:11" x14ac:dyDescent="0.2">
      <c r="A458" s="5">
        <v>44.9</v>
      </c>
      <c r="B458" s="3">
        <f t="shared" si="42"/>
        <v>4.4200000000000017E-2</v>
      </c>
      <c r="C458" s="3">
        <f t="shared" si="43"/>
        <v>4.4999999999999997E-3</v>
      </c>
      <c r="D458">
        <f t="shared" ref="D458:D521" si="44">$E$4</f>
        <v>100</v>
      </c>
      <c r="E458">
        <f t="shared" ref="E458:E521" si="45">$F$4</f>
        <v>5.94</v>
      </c>
      <c r="F458">
        <f t="shared" ref="F458:F521" si="46">$G$4</f>
        <v>40</v>
      </c>
      <c r="G458">
        <f t="shared" ref="G458:G521" si="47">3*C458*D458*1000/(2*F458*E458^2)</f>
        <v>0.47826752372206899</v>
      </c>
      <c r="H458">
        <f t="shared" ref="H458:H521" si="48">6*B458*E458/(D458^2)</f>
        <v>1.5752880000000007E-4</v>
      </c>
      <c r="I458" s="3">
        <v>0.45910000000000001</v>
      </c>
      <c r="J458" s="3">
        <v>6.7999999999999996E-3</v>
      </c>
      <c r="K458">
        <f t="shared" ref="K458:K521" si="49">(C459+C458)/2*(B459-B458)</f>
        <v>3.5999999999998529E-6</v>
      </c>
    </row>
    <row r="459" spans="1:11" x14ac:dyDescent="0.2">
      <c r="A459" s="5">
        <v>45</v>
      </c>
      <c r="B459" s="3">
        <f t="shared" si="42"/>
        <v>4.4999999999999984E-2</v>
      </c>
      <c r="C459" s="3">
        <f t="shared" si="43"/>
        <v>4.4999999999999997E-3</v>
      </c>
      <c r="D459">
        <f t="shared" si="44"/>
        <v>100</v>
      </c>
      <c r="E459">
        <f t="shared" si="45"/>
        <v>5.94</v>
      </c>
      <c r="F459">
        <f t="shared" si="46"/>
        <v>40</v>
      </c>
      <c r="G459">
        <f t="shared" si="47"/>
        <v>0.47826752372206899</v>
      </c>
      <c r="H459">
        <f t="shared" si="48"/>
        <v>1.6037999999999995E-4</v>
      </c>
      <c r="I459" s="3">
        <v>0.45989999999999998</v>
      </c>
      <c r="J459" s="3">
        <v>6.7999999999999996E-3</v>
      </c>
      <c r="K459">
        <f t="shared" si="49"/>
        <v>5.1150000000002102E-6</v>
      </c>
    </row>
    <row r="460" spans="1:11" x14ac:dyDescent="0.2">
      <c r="A460" s="5">
        <v>45.1</v>
      </c>
      <c r="B460" s="3">
        <f t="shared" si="42"/>
        <v>4.610000000000003E-2</v>
      </c>
      <c r="C460" s="3">
        <f t="shared" si="43"/>
        <v>4.8000000000000004E-3</v>
      </c>
      <c r="D460">
        <f t="shared" si="44"/>
        <v>100</v>
      </c>
      <c r="E460">
        <f t="shared" si="45"/>
        <v>5.94</v>
      </c>
      <c r="F460">
        <f t="shared" si="46"/>
        <v>40</v>
      </c>
      <c r="G460">
        <f t="shared" si="47"/>
        <v>0.51015202530354042</v>
      </c>
      <c r="H460">
        <f t="shared" si="48"/>
        <v>1.6430040000000012E-4</v>
      </c>
      <c r="I460" s="3">
        <v>0.46100000000000002</v>
      </c>
      <c r="J460" s="3">
        <v>7.1000000000000004E-3</v>
      </c>
      <c r="K460">
        <f t="shared" si="49"/>
        <v>3.9199999999998405E-6</v>
      </c>
    </row>
    <row r="461" spans="1:11" x14ac:dyDescent="0.2">
      <c r="A461" s="5">
        <v>45.2</v>
      </c>
      <c r="B461" s="3">
        <f t="shared" si="42"/>
        <v>4.6899999999999997E-2</v>
      </c>
      <c r="C461" s="3">
        <f t="shared" si="43"/>
        <v>5.0000000000000001E-3</v>
      </c>
      <c r="D461">
        <f t="shared" si="44"/>
        <v>100</v>
      </c>
      <c r="E461">
        <f t="shared" si="45"/>
        <v>5.94</v>
      </c>
      <c r="F461">
        <f t="shared" si="46"/>
        <v>40</v>
      </c>
      <c r="G461">
        <f t="shared" si="47"/>
        <v>0.53140835969118783</v>
      </c>
      <c r="H461">
        <f t="shared" si="48"/>
        <v>1.671516E-4</v>
      </c>
      <c r="I461" s="3">
        <v>0.46179999999999999</v>
      </c>
      <c r="J461" s="3">
        <v>7.3000000000000001E-3</v>
      </c>
      <c r="K461">
        <f t="shared" si="49"/>
        <v>2.9399999999999481E-6</v>
      </c>
    </row>
    <row r="462" spans="1:11" x14ac:dyDescent="0.2">
      <c r="A462" s="5">
        <v>45.3</v>
      </c>
      <c r="B462" s="3">
        <f t="shared" si="42"/>
        <v>4.7499999999999987E-2</v>
      </c>
      <c r="C462" s="3">
        <f t="shared" si="43"/>
        <v>4.8000000000000004E-3</v>
      </c>
      <c r="D462">
        <f t="shared" si="44"/>
        <v>100</v>
      </c>
      <c r="E462">
        <f t="shared" si="45"/>
        <v>5.94</v>
      </c>
      <c r="F462">
        <f t="shared" si="46"/>
        <v>40</v>
      </c>
      <c r="G462">
        <f t="shared" si="47"/>
        <v>0.51015202530354042</v>
      </c>
      <c r="H462">
        <f t="shared" si="48"/>
        <v>1.6928999999999997E-4</v>
      </c>
      <c r="I462" s="3">
        <v>0.46239999999999998</v>
      </c>
      <c r="J462" s="3">
        <v>7.1000000000000004E-3</v>
      </c>
      <c r="K462">
        <f t="shared" si="49"/>
        <v>4.3200000000000577E-6</v>
      </c>
    </row>
    <row r="463" spans="1:11" x14ac:dyDescent="0.2">
      <c r="A463" s="5">
        <v>45.4</v>
      </c>
      <c r="B463" s="3">
        <f t="shared" si="42"/>
        <v>4.8399999999999999E-2</v>
      </c>
      <c r="C463" s="3">
        <f t="shared" si="43"/>
        <v>4.8000000000000004E-3</v>
      </c>
      <c r="D463">
        <f t="shared" si="44"/>
        <v>100</v>
      </c>
      <c r="E463">
        <f t="shared" si="45"/>
        <v>5.94</v>
      </c>
      <c r="F463">
        <f t="shared" si="46"/>
        <v>40</v>
      </c>
      <c r="G463">
        <f t="shared" si="47"/>
        <v>0.51015202530354042</v>
      </c>
      <c r="H463">
        <f t="shared" si="48"/>
        <v>1.7249760000000001E-4</v>
      </c>
      <c r="I463" s="3">
        <v>0.46329999999999999</v>
      </c>
      <c r="J463" s="3">
        <v>7.1000000000000004E-3</v>
      </c>
      <c r="K463">
        <f t="shared" si="49"/>
        <v>4.9000000000000039E-6</v>
      </c>
    </row>
    <row r="464" spans="1:11" x14ac:dyDescent="0.2">
      <c r="A464" s="5">
        <v>45.5</v>
      </c>
      <c r="B464" s="3">
        <f t="shared" si="42"/>
        <v>4.9399999999999999E-2</v>
      </c>
      <c r="C464" s="3">
        <f t="shared" si="43"/>
        <v>5.0000000000000001E-3</v>
      </c>
      <c r="D464">
        <f t="shared" si="44"/>
        <v>100</v>
      </c>
      <c r="E464">
        <f t="shared" si="45"/>
        <v>5.94</v>
      </c>
      <c r="F464">
        <f t="shared" si="46"/>
        <v>40</v>
      </c>
      <c r="G464">
        <f t="shared" si="47"/>
        <v>0.53140835969118783</v>
      </c>
      <c r="H464">
        <f t="shared" si="48"/>
        <v>1.7606160000000002E-4</v>
      </c>
      <c r="I464" s="3">
        <v>0.46429999999999999</v>
      </c>
      <c r="J464" s="3">
        <v>7.3000000000000001E-3</v>
      </c>
      <c r="K464">
        <f t="shared" si="49"/>
        <v>3.5700000000001733E-6</v>
      </c>
    </row>
    <row r="465" spans="1:11" x14ac:dyDescent="0.2">
      <c r="A465" s="5">
        <v>45.6</v>
      </c>
      <c r="B465" s="3">
        <f t="shared" si="42"/>
        <v>5.0100000000000033E-2</v>
      </c>
      <c r="C465" s="3">
        <f t="shared" si="43"/>
        <v>5.1999999999999998E-3</v>
      </c>
      <c r="D465">
        <f t="shared" si="44"/>
        <v>100</v>
      </c>
      <c r="E465">
        <f t="shared" si="45"/>
        <v>5.94</v>
      </c>
      <c r="F465">
        <f t="shared" si="46"/>
        <v>40</v>
      </c>
      <c r="G465">
        <f t="shared" si="47"/>
        <v>0.55266469407883534</v>
      </c>
      <c r="H465">
        <f t="shared" si="48"/>
        <v>1.7855640000000013E-4</v>
      </c>
      <c r="I465" s="3">
        <v>0.46500000000000002</v>
      </c>
      <c r="J465" s="3">
        <v>7.4999999999999997E-3</v>
      </c>
      <c r="K465">
        <f t="shared" si="49"/>
        <v>4.1599999999998306E-6</v>
      </c>
    </row>
    <row r="466" spans="1:11" x14ac:dyDescent="0.2">
      <c r="A466" s="5">
        <v>45.7</v>
      </c>
      <c r="B466" s="3">
        <f t="shared" si="42"/>
        <v>5.0900000000000001E-2</v>
      </c>
      <c r="C466" s="3">
        <f t="shared" si="43"/>
        <v>5.1999999999999998E-3</v>
      </c>
      <c r="D466">
        <f t="shared" si="44"/>
        <v>100</v>
      </c>
      <c r="E466">
        <f t="shared" si="45"/>
        <v>5.94</v>
      </c>
      <c r="F466">
        <f t="shared" si="46"/>
        <v>40</v>
      </c>
      <c r="G466">
        <f t="shared" si="47"/>
        <v>0.55266469407883534</v>
      </c>
      <c r="H466">
        <f t="shared" si="48"/>
        <v>1.8140760000000003E-4</v>
      </c>
      <c r="I466" s="3">
        <v>0.46579999999999999</v>
      </c>
      <c r="J466" s="3">
        <v>7.4999999999999997E-3</v>
      </c>
      <c r="K466">
        <f t="shared" si="49"/>
        <v>5.3000000000000043E-6</v>
      </c>
    </row>
    <row r="467" spans="1:11" x14ac:dyDescent="0.2">
      <c r="A467" s="5">
        <v>45.8</v>
      </c>
      <c r="B467" s="3">
        <f t="shared" si="42"/>
        <v>5.1900000000000002E-2</v>
      </c>
      <c r="C467" s="3">
        <f t="shared" si="43"/>
        <v>5.4000000000000003E-3</v>
      </c>
      <c r="D467">
        <f t="shared" si="44"/>
        <v>100</v>
      </c>
      <c r="E467">
        <f t="shared" si="45"/>
        <v>5.94</v>
      </c>
      <c r="F467">
        <f t="shared" si="46"/>
        <v>40</v>
      </c>
      <c r="G467">
        <f t="shared" si="47"/>
        <v>0.57392102846648285</v>
      </c>
      <c r="H467">
        <f t="shared" si="48"/>
        <v>1.8497160000000002E-4</v>
      </c>
      <c r="I467" s="3">
        <v>0.46679999999999999</v>
      </c>
      <c r="J467" s="3">
        <v>7.7000000000000002E-3</v>
      </c>
      <c r="K467">
        <f t="shared" si="49"/>
        <v>4.2800000000001233E-6</v>
      </c>
    </row>
    <row r="468" spans="1:11" x14ac:dyDescent="0.2">
      <c r="A468" s="5">
        <v>45.9</v>
      </c>
      <c r="B468" s="3">
        <f t="shared" si="42"/>
        <v>5.2700000000000025E-2</v>
      </c>
      <c r="C468" s="3">
        <f t="shared" si="43"/>
        <v>5.3E-3</v>
      </c>
      <c r="D468">
        <f t="shared" si="44"/>
        <v>100</v>
      </c>
      <c r="E468">
        <f t="shared" si="45"/>
        <v>5.94</v>
      </c>
      <c r="F468">
        <f t="shared" si="46"/>
        <v>40</v>
      </c>
      <c r="G468">
        <f t="shared" si="47"/>
        <v>0.5632928612726591</v>
      </c>
      <c r="H468">
        <f t="shared" si="48"/>
        <v>1.8782280000000009E-4</v>
      </c>
      <c r="I468" s="3">
        <v>0.46760000000000002</v>
      </c>
      <c r="J468" s="3">
        <v>7.6E-3</v>
      </c>
      <c r="K468">
        <f t="shared" si="49"/>
        <v>3.7799999999998838E-6</v>
      </c>
    </row>
    <row r="469" spans="1:11" x14ac:dyDescent="0.2">
      <c r="A469" s="5">
        <v>46</v>
      </c>
      <c r="B469" s="3">
        <f t="shared" si="42"/>
        <v>5.3400000000000003E-2</v>
      </c>
      <c r="C469" s="3">
        <f t="shared" si="43"/>
        <v>5.4999999999999997E-3</v>
      </c>
      <c r="D469">
        <f t="shared" si="44"/>
        <v>100</v>
      </c>
      <c r="E469">
        <f t="shared" si="45"/>
        <v>5.94</v>
      </c>
      <c r="F469">
        <f t="shared" si="46"/>
        <v>40</v>
      </c>
      <c r="G469">
        <f t="shared" si="47"/>
        <v>0.58454919566030672</v>
      </c>
      <c r="H469">
        <f t="shared" si="48"/>
        <v>1.9031760000000003E-4</v>
      </c>
      <c r="I469" s="3">
        <v>0.46829999999999999</v>
      </c>
      <c r="J469" s="3">
        <v>7.7999999999999996E-3</v>
      </c>
      <c r="K469">
        <f t="shared" si="49"/>
        <v>4.4000000000001256E-6</v>
      </c>
    </row>
    <row r="470" spans="1:11" x14ac:dyDescent="0.2">
      <c r="A470" s="5">
        <v>46.1</v>
      </c>
      <c r="B470" s="3">
        <f t="shared" ref="B470:B533" si="50">I470-$I$405</f>
        <v>5.4200000000000026E-2</v>
      </c>
      <c r="C470" s="3">
        <f t="shared" ref="C470:C533" si="51">J470-$J$405</f>
        <v>5.4999999999999997E-3</v>
      </c>
      <c r="D470">
        <f t="shared" si="44"/>
        <v>100</v>
      </c>
      <c r="E470">
        <f t="shared" si="45"/>
        <v>5.94</v>
      </c>
      <c r="F470">
        <f t="shared" si="46"/>
        <v>40</v>
      </c>
      <c r="G470">
        <f t="shared" si="47"/>
        <v>0.58454919566030672</v>
      </c>
      <c r="H470">
        <f t="shared" si="48"/>
        <v>1.931688000000001E-4</v>
      </c>
      <c r="I470" s="3">
        <v>0.46910000000000002</v>
      </c>
      <c r="J470" s="3">
        <v>7.7999999999999996E-3</v>
      </c>
      <c r="K470">
        <f t="shared" si="49"/>
        <v>5.6000000000000048E-6</v>
      </c>
    </row>
    <row r="471" spans="1:11" x14ac:dyDescent="0.2">
      <c r="A471" s="5">
        <v>46.2</v>
      </c>
      <c r="B471" s="3">
        <f t="shared" si="50"/>
        <v>5.5200000000000027E-2</v>
      </c>
      <c r="C471" s="3">
        <f t="shared" si="51"/>
        <v>5.7000000000000002E-3</v>
      </c>
      <c r="D471">
        <f t="shared" si="44"/>
        <v>100</v>
      </c>
      <c r="E471">
        <f t="shared" si="45"/>
        <v>5.94</v>
      </c>
      <c r="F471">
        <f t="shared" si="46"/>
        <v>40</v>
      </c>
      <c r="G471">
        <f t="shared" si="47"/>
        <v>0.60580553004795412</v>
      </c>
      <c r="H471">
        <f t="shared" si="48"/>
        <v>1.9673280000000011E-4</v>
      </c>
      <c r="I471" s="3">
        <v>0.47010000000000002</v>
      </c>
      <c r="J471" s="3">
        <v>8.0000000000000002E-3</v>
      </c>
      <c r="K471">
        <f t="shared" si="49"/>
        <v>4.0249999999998759E-6</v>
      </c>
    </row>
    <row r="472" spans="1:11" x14ac:dyDescent="0.2">
      <c r="A472" s="5">
        <v>46.3</v>
      </c>
      <c r="B472" s="3">
        <f t="shared" si="50"/>
        <v>5.5900000000000005E-2</v>
      </c>
      <c r="C472" s="3">
        <f t="shared" si="51"/>
        <v>5.7999999999999996E-3</v>
      </c>
      <c r="D472">
        <f t="shared" si="44"/>
        <v>100</v>
      </c>
      <c r="E472">
        <f t="shared" si="45"/>
        <v>5.94</v>
      </c>
      <c r="F472">
        <f t="shared" si="46"/>
        <v>40</v>
      </c>
      <c r="G472">
        <f t="shared" si="47"/>
        <v>0.61643369724177788</v>
      </c>
      <c r="H472">
        <f t="shared" si="48"/>
        <v>1.9922760000000005E-4</v>
      </c>
      <c r="I472" s="3">
        <v>0.4708</v>
      </c>
      <c r="J472" s="3">
        <v>8.0999999999999996E-3</v>
      </c>
      <c r="K472">
        <f t="shared" si="49"/>
        <v>4.6400000000001326E-6</v>
      </c>
    </row>
    <row r="473" spans="1:11" x14ac:dyDescent="0.2">
      <c r="A473" s="5">
        <v>46.4</v>
      </c>
      <c r="B473" s="3">
        <f t="shared" si="50"/>
        <v>5.6700000000000028E-2</v>
      </c>
      <c r="C473" s="3">
        <f t="shared" si="51"/>
        <v>5.7999999999999996E-3</v>
      </c>
      <c r="D473">
        <f t="shared" si="44"/>
        <v>100</v>
      </c>
      <c r="E473">
        <f t="shared" si="45"/>
        <v>5.94</v>
      </c>
      <c r="F473">
        <f t="shared" si="46"/>
        <v>40</v>
      </c>
      <c r="G473">
        <f t="shared" si="47"/>
        <v>0.61643369724177788</v>
      </c>
      <c r="H473">
        <f t="shared" si="48"/>
        <v>2.020788000000001E-4</v>
      </c>
      <c r="I473" s="3">
        <v>0.47160000000000002</v>
      </c>
      <c r="J473" s="3">
        <v>8.0999999999999996E-3</v>
      </c>
      <c r="K473">
        <f t="shared" si="49"/>
        <v>5.2649999999997455E-6</v>
      </c>
    </row>
    <row r="474" spans="1:11" x14ac:dyDescent="0.2">
      <c r="A474" s="5">
        <v>46.5</v>
      </c>
      <c r="B474" s="3">
        <f t="shared" si="50"/>
        <v>5.7599999999999985E-2</v>
      </c>
      <c r="C474" s="3">
        <f t="shared" si="51"/>
        <v>5.9000000000000007E-3</v>
      </c>
      <c r="D474">
        <f t="shared" si="44"/>
        <v>100</v>
      </c>
      <c r="E474">
        <f t="shared" si="45"/>
        <v>5.94</v>
      </c>
      <c r="F474">
        <f t="shared" si="46"/>
        <v>40</v>
      </c>
      <c r="G474">
        <f t="shared" si="47"/>
        <v>0.62706186443560163</v>
      </c>
      <c r="H474">
        <f t="shared" si="48"/>
        <v>2.0528639999999995E-4</v>
      </c>
      <c r="I474" s="3">
        <v>0.47249999999999998</v>
      </c>
      <c r="J474" s="3">
        <v>8.2000000000000007E-3</v>
      </c>
      <c r="K474">
        <f t="shared" si="49"/>
        <v>5.3100000000000711E-6</v>
      </c>
    </row>
    <row r="475" spans="1:11" x14ac:dyDescent="0.2">
      <c r="A475" s="5">
        <v>46.6</v>
      </c>
      <c r="B475" s="3">
        <f t="shared" si="50"/>
        <v>5.8499999999999996E-2</v>
      </c>
      <c r="C475" s="3">
        <f t="shared" si="51"/>
        <v>5.9000000000000007E-3</v>
      </c>
      <c r="D475">
        <f t="shared" si="44"/>
        <v>100</v>
      </c>
      <c r="E475">
        <f t="shared" si="45"/>
        <v>5.94</v>
      </c>
      <c r="F475">
        <f t="shared" si="46"/>
        <v>40</v>
      </c>
      <c r="G475">
        <f t="shared" si="47"/>
        <v>0.62706186443560163</v>
      </c>
      <c r="H475">
        <f t="shared" si="48"/>
        <v>2.0849400000000001E-4</v>
      </c>
      <c r="I475" s="3">
        <v>0.47339999999999999</v>
      </c>
      <c r="J475" s="3">
        <v>8.2000000000000007E-3</v>
      </c>
      <c r="K475">
        <f t="shared" si="49"/>
        <v>4.130000000000201E-6</v>
      </c>
    </row>
    <row r="476" spans="1:11" x14ac:dyDescent="0.2">
      <c r="A476" s="5">
        <v>46.7</v>
      </c>
      <c r="B476" s="3">
        <f t="shared" si="50"/>
        <v>5.920000000000003E-2</v>
      </c>
      <c r="C476" s="3">
        <f t="shared" si="51"/>
        <v>5.9000000000000007E-3</v>
      </c>
      <c r="D476">
        <f t="shared" si="44"/>
        <v>100</v>
      </c>
      <c r="E476">
        <f t="shared" si="45"/>
        <v>5.94</v>
      </c>
      <c r="F476">
        <f t="shared" si="46"/>
        <v>40</v>
      </c>
      <c r="G476">
        <f t="shared" si="47"/>
        <v>0.62706186443560163</v>
      </c>
      <c r="H476">
        <f t="shared" si="48"/>
        <v>2.1098880000000012E-4</v>
      </c>
      <c r="I476" s="3">
        <v>0.47410000000000002</v>
      </c>
      <c r="J476" s="3">
        <v>8.2000000000000007E-3</v>
      </c>
      <c r="K476">
        <f t="shared" si="49"/>
        <v>4.2349999999998697E-6</v>
      </c>
    </row>
    <row r="477" spans="1:11" x14ac:dyDescent="0.2">
      <c r="A477" s="5">
        <v>46.8</v>
      </c>
      <c r="B477" s="3">
        <f t="shared" si="50"/>
        <v>5.9900000000000009E-2</v>
      </c>
      <c r="C477" s="3">
        <f t="shared" si="51"/>
        <v>6.2000000000000006E-3</v>
      </c>
      <c r="D477">
        <f t="shared" si="44"/>
        <v>100</v>
      </c>
      <c r="E477">
        <f t="shared" si="45"/>
        <v>5.94</v>
      </c>
      <c r="F477">
        <f t="shared" si="46"/>
        <v>40</v>
      </c>
      <c r="G477">
        <f t="shared" si="47"/>
        <v>0.6589463660170729</v>
      </c>
      <c r="H477">
        <f t="shared" si="48"/>
        <v>2.1348360000000003E-4</v>
      </c>
      <c r="I477" s="3">
        <v>0.4748</v>
      </c>
      <c r="J477" s="3">
        <v>8.5000000000000006E-3</v>
      </c>
      <c r="K477">
        <f t="shared" si="49"/>
        <v>6.7099999999999383E-6</v>
      </c>
    </row>
    <row r="478" spans="1:11" x14ac:dyDescent="0.2">
      <c r="A478" s="5">
        <v>46.9</v>
      </c>
      <c r="B478" s="3">
        <f t="shared" si="50"/>
        <v>6.0999999999999999E-2</v>
      </c>
      <c r="C478" s="3">
        <f t="shared" si="51"/>
        <v>6.0000000000000001E-3</v>
      </c>
      <c r="D478">
        <f t="shared" si="44"/>
        <v>100</v>
      </c>
      <c r="E478">
        <f t="shared" si="45"/>
        <v>5.94</v>
      </c>
      <c r="F478">
        <f t="shared" si="46"/>
        <v>40</v>
      </c>
      <c r="G478">
        <f t="shared" si="47"/>
        <v>0.6376900316294255</v>
      </c>
      <c r="H478">
        <f t="shared" si="48"/>
        <v>2.1740400000000001E-4</v>
      </c>
      <c r="I478" s="3">
        <v>0.47589999999999999</v>
      </c>
      <c r="J478" s="3">
        <v>8.3000000000000001E-3</v>
      </c>
      <c r="K478">
        <f t="shared" si="49"/>
        <v>5.5800000000000736E-6</v>
      </c>
    </row>
    <row r="479" spans="1:11" x14ac:dyDescent="0.2">
      <c r="A479" s="5">
        <v>47</v>
      </c>
      <c r="B479" s="3">
        <f t="shared" si="50"/>
        <v>6.1900000000000011E-2</v>
      </c>
      <c r="C479" s="3">
        <f t="shared" si="51"/>
        <v>6.3999999999999994E-3</v>
      </c>
      <c r="D479">
        <f t="shared" si="44"/>
        <v>100</v>
      </c>
      <c r="E479">
        <f t="shared" si="45"/>
        <v>5.94</v>
      </c>
      <c r="F479">
        <f t="shared" si="46"/>
        <v>40</v>
      </c>
      <c r="G479">
        <f t="shared" si="47"/>
        <v>0.68020270040472042</v>
      </c>
      <c r="H479">
        <f t="shared" si="48"/>
        <v>2.2061160000000007E-4</v>
      </c>
      <c r="I479" s="3">
        <v>0.4768</v>
      </c>
      <c r="J479" s="3">
        <v>8.6999999999999994E-3</v>
      </c>
      <c r="K479">
        <f t="shared" si="49"/>
        <v>3.7499999999999336E-6</v>
      </c>
    </row>
    <row r="480" spans="1:11" x14ac:dyDescent="0.2">
      <c r="A480" s="5">
        <v>47.1</v>
      </c>
      <c r="B480" s="3">
        <f t="shared" si="50"/>
        <v>6.25E-2</v>
      </c>
      <c r="C480" s="3">
        <f t="shared" si="51"/>
        <v>6.0999999999999995E-3</v>
      </c>
      <c r="D480">
        <f t="shared" si="44"/>
        <v>100</v>
      </c>
      <c r="E480">
        <f t="shared" si="45"/>
        <v>5.94</v>
      </c>
      <c r="F480">
        <f t="shared" si="46"/>
        <v>40</v>
      </c>
      <c r="G480">
        <f t="shared" si="47"/>
        <v>0.64831819882324904</v>
      </c>
      <c r="H480">
        <f t="shared" si="48"/>
        <v>2.2274999999999999E-4</v>
      </c>
      <c r="I480" s="3">
        <v>0.47739999999999999</v>
      </c>
      <c r="J480" s="3">
        <v>8.3999999999999995E-3</v>
      </c>
      <c r="K480">
        <f t="shared" si="49"/>
        <v>6.3500000000000053E-6</v>
      </c>
    </row>
    <row r="481" spans="1:11" x14ac:dyDescent="0.2">
      <c r="A481" s="5">
        <v>47.2</v>
      </c>
      <c r="B481" s="3">
        <f t="shared" si="50"/>
        <v>6.3500000000000001E-2</v>
      </c>
      <c r="C481" s="3">
        <f t="shared" si="51"/>
        <v>6.6E-3</v>
      </c>
      <c r="D481">
        <f t="shared" si="44"/>
        <v>100</v>
      </c>
      <c r="E481">
        <f t="shared" si="45"/>
        <v>5.94</v>
      </c>
      <c r="F481">
        <f t="shared" si="46"/>
        <v>40</v>
      </c>
      <c r="G481">
        <f t="shared" si="47"/>
        <v>0.70145903479236793</v>
      </c>
      <c r="H481">
        <f t="shared" si="48"/>
        <v>2.2631400000000003E-4</v>
      </c>
      <c r="I481" s="3">
        <v>0.47839999999999999</v>
      </c>
      <c r="J481" s="3">
        <v>8.8999999999999999E-3</v>
      </c>
      <c r="K481">
        <f t="shared" si="49"/>
        <v>5.8950000000000782E-6</v>
      </c>
    </row>
    <row r="482" spans="1:11" x14ac:dyDescent="0.2">
      <c r="A482" s="5">
        <v>47.3</v>
      </c>
      <c r="B482" s="3">
        <f t="shared" si="50"/>
        <v>6.4400000000000013E-2</v>
      </c>
      <c r="C482" s="3">
        <f t="shared" si="51"/>
        <v>6.5000000000000006E-3</v>
      </c>
      <c r="D482">
        <f t="shared" si="44"/>
        <v>100</v>
      </c>
      <c r="E482">
        <f t="shared" si="45"/>
        <v>5.94</v>
      </c>
      <c r="F482">
        <f t="shared" si="46"/>
        <v>40</v>
      </c>
      <c r="G482">
        <f t="shared" si="47"/>
        <v>0.6908308675985444</v>
      </c>
      <c r="H482">
        <f t="shared" si="48"/>
        <v>2.2952160000000007E-4</v>
      </c>
      <c r="I482" s="3">
        <v>0.4793</v>
      </c>
      <c r="J482" s="3">
        <v>8.8000000000000005E-3</v>
      </c>
      <c r="K482">
        <f t="shared" si="49"/>
        <v>4.6199999999998575E-6</v>
      </c>
    </row>
    <row r="483" spans="1:11" x14ac:dyDescent="0.2">
      <c r="A483" s="5">
        <v>47.4</v>
      </c>
      <c r="B483" s="3">
        <f t="shared" si="50"/>
        <v>6.5099999999999991E-2</v>
      </c>
      <c r="C483" s="3">
        <f t="shared" si="51"/>
        <v>6.6999999999999994E-3</v>
      </c>
      <c r="D483">
        <f t="shared" si="44"/>
        <v>100</v>
      </c>
      <c r="E483">
        <f t="shared" si="45"/>
        <v>5.94</v>
      </c>
      <c r="F483">
        <f t="shared" si="46"/>
        <v>40</v>
      </c>
      <c r="G483">
        <f t="shared" si="47"/>
        <v>0.71208720198619169</v>
      </c>
      <c r="H483">
        <f t="shared" si="48"/>
        <v>2.3201639999999996E-4</v>
      </c>
      <c r="I483" s="3">
        <v>0.48</v>
      </c>
      <c r="J483" s="3">
        <v>8.9999999999999993E-3</v>
      </c>
      <c r="K483">
        <f t="shared" si="49"/>
        <v>5.400000000000155E-6</v>
      </c>
    </row>
    <row r="484" spans="1:11" x14ac:dyDescent="0.2">
      <c r="A484" s="5">
        <v>47.5</v>
      </c>
      <c r="B484" s="3">
        <f t="shared" si="50"/>
        <v>6.5900000000000014E-2</v>
      </c>
      <c r="C484" s="3">
        <f t="shared" si="51"/>
        <v>6.8000000000000005E-3</v>
      </c>
      <c r="D484">
        <f t="shared" si="44"/>
        <v>100</v>
      </c>
      <c r="E484">
        <f t="shared" si="45"/>
        <v>5.94</v>
      </c>
      <c r="F484">
        <f t="shared" si="46"/>
        <v>40</v>
      </c>
      <c r="G484">
        <f t="shared" si="47"/>
        <v>0.72271536918001555</v>
      </c>
      <c r="H484">
        <f t="shared" si="48"/>
        <v>2.3486760000000006E-4</v>
      </c>
      <c r="I484" s="3">
        <v>0.48080000000000001</v>
      </c>
      <c r="J484" s="3">
        <v>9.1000000000000004E-3</v>
      </c>
      <c r="K484">
        <f t="shared" si="49"/>
        <v>6.8000000000000069E-6</v>
      </c>
    </row>
    <row r="485" spans="1:11" x14ac:dyDescent="0.2">
      <c r="A485" s="5">
        <v>47.6</v>
      </c>
      <c r="B485" s="3">
        <f t="shared" si="50"/>
        <v>6.6900000000000015E-2</v>
      </c>
      <c r="C485" s="3">
        <f t="shared" si="51"/>
        <v>6.8000000000000005E-3</v>
      </c>
      <c r="D485">
        <f t="shared" si="44"/>
        <v>100</v>
      </c>
      <c r="E485">
        <f t="shared" si="45"/>
        <v>5.94</v>
      </c>
      <c r="F485">
        <f t="shared" si="46"/>
        <v>40</v>
      </c>
      <c r="G485">
        <f t="shared" si="47"/>
        <v>0.72271536918001555</v>
      </c>
      <c r="H485">
        <f t="shared" si="48"/>
        <v>2.3843160000000006E-4</v>
      </c>
      <c r="I485" s="3">
        <v>0.48180000000000001</v>
      </c>
      <c r="J485" s="3">
        <v>9.1000000000000004E-3</v>
      </c>
      <c r="K485">
        <f t="shared" si="49"/>
        <v>5.5199999999997752E-6</v>
      </c>
    </row>
    <row r="486" spans="1:11" x14ac:dyDescent="0.2">
      <c r="A486" s="5">
        <v>47.7</v>
      </c>
      <c r="B486" s="3">
        <f t="shared" si="50"/>
        <v>6.7699999999999982E-2</v>
      </c>
      <c r="C486" s="3">
        <f t="shared" si="51"/>
        <v>6.9999999999999993E-3</v>
      </c>
      <c r="D486">
        <f t="shared" si="44"/>
        <v>100</v>
      </c>
      <c r="E486">
        <f t="shared" si="45"/>
        <v>5.94</v>
      </c>
      <c r="F486">
        <f t="shared" si="46"/>
        <v>40</v>
      </c>
      <c r="G486">
        <f t="shared" si="47"/>
        <v>0.74397170356766285</v>
      </c>
      <c r="H486">
        <f t="shared" si="48"/>
        <v>2.4128279999999997E-4</v>
      </c>
      <c r="I486" s="3">
        <v>0.48259999999999997</v>
      </c>
      <c r="J486" s="3">
        <v>9.2999999999999992E-3</v>
      </c>
      <c r="K486">
        <f t="shared" si="49"/>
        <v>4.1400000000003102E-6</v>
      </c>
    </row>
    <row r="487" spans="1:11" x14ac:dyDescent="0.2">
      <c r="A487" s="5">
        <v>47.8</v>
      </c>
      <c r="B487" s="3">
        <f t="shared" si="50"/>
        <v>6.8300000000000027E-2</v>
      </c>
      <c r="C487" s="3">
        <f t="shared" si="51"/>
        <v>6.8000000000000005E-3</v>
      </c>
      <c r="D487">
        <f t="shared" si="44"/>
        <v>100</v>
      </c>
      <c r="E487">
        <f t="shared" si="45"/>
        <v>5.94</v>
      </c>
      <c r="F487">
        <f t="shared" si="46"/>
        <v>40</v>
      </c>
      <c r="G487">
        <f t="shared" si="47"/>
        <v>0.72271536918001555</v>
      </c>
      <c r="H487">
        <f t="shared" si="48"/>
        <v>2.4342120000000008E-4</v>
      </c>
      <c r="I487" s="3">
        <v>0.48320000000000002</v>
      </c>
      <c r="J487" s="3">
        <v>9.1000000000000004E-3</v>
      </c>
      <c r="K487">
        <f t="shared" si="49"/>
        <v>6.9000000000000059E-6</v>
      </c>
    </row>
    <row r="488" spans="1:11" x14ac:dyDescent="0.2">
      <c r="A488" s="5">
        <v>47.9</v>
      </c>
      <c r="B488" s="3">
        <f t="shared" si="50"/>
        <v>6.9300000000000028E-2</v>
      </c>
      <c r="C488" s="3">
        <f t="shared" si="51"/>
        <v>6.9999999999999993E-3</v>
      </c>
      <c r="D488">
        <f t="shared" si="44"/>
        <v>100</v>
      </c>
      <c r="E488">
        <f t="shared" si="45"/>
        <v>5.94</v>
      </c>
      <c r="F488">
        <f t="shared" si="46"/>
        <v>40</v>
      </c>
      <c r="G488">
        <f t="shared" si="47"/>
        <v>0.74397170356766285</v>
      </c>
      <c r="H488">
        <f t="shared" si="48"/>
        <v>2.4698520000000014E-4</v>
      </c>
      <c r="I488" s="3">
        <v>0.48420000000000002</v>
      </c>
      <c r="J488" s="3">
        <v>9.2999999999999992E-3</v>
      </c>
      <c r="K488">
        <f t="shared" si="49"/>
        <v>7.1000000000000057E-6</v>
      </c>
    </row>
    <row r="489" spans="1:11" x14ac:dyDescent="0.2">
      <c r="A489" s="5">
        <v>48</v>
      </c>
      <c r="B489" s="3">
        <f t="shared" si="50"/>
        <v>7.0300000000000029E-2</v>
      </c>
      <c r="C489" s="3">
        <f t="shared" si="51"/>
        <v>7.1999999999999998E-3</v>
      </c>
      <c r="D489">
        <f t="shared" si="44"/>
        <v>100</v>
      </c>
      <c r="E489">
        <f t="shared" si="45"/>
        <v>5.94</v>
      </c>
      <c r="F489">
        <f t="shared" si="46"/>
        <v>40</v>
      </c>
      <c r="G489">
        <f t="shared" si="47"/>
        <v>0.76522803795531058</v>
      </c>
      <c r="H489">
        <f t="shared" si="48"/>
        <v>2.505492000000001E-4</v>
      </c>
      <c r="I489" s="3">
        <v>0.48520000000000002</v>
      </c>
      <c r="J489" s="3">
        <v>9.4999999999999998E-3</v>
      </c>
      <c r="K489">
        <f t="shared" si="49"/>
        <v>4.3799999999999225E-6</v>
      </c>
    </row>
    <row r="490" spans="1:11" x14ac:dyDescent="0.2">
      <c r="A490" s="5">
        <v>48.1</v>
      </c>
      <c r="B490" s="3">
        <f t="shared" si="50"/>
        <v>7.0900000000000019E-2</v>
      </c>
      <c r="C490" s="3">
        <f t="shared" si="51"/>
        <v>7.4000000000000003E-3</v>
      </c>
      <c r="D490">
        <f t="shared" si="44"/>
        <v>100</v>
      </c>
      <c r="E490">
        <f t="shared" si="45"/>
        <v>5.94</v>
      </c>
      <c r="F490">
        <f t="shared" si="46"/>
        <v>40</v>
      </c>
      <c r="G490">
        <f t="shared" si="47"/>
        <v>0.78648437234295809</v>
      </c>
      <c r="H490">
        <f t="shared" si="48"/>
        <v>2.5268760000000012E-4</v>
      </c>
      <c r="I490" s="3">
        <v>0.48580000000000001</v>
      </c>
      <c r="J490" s="3">
        <v>9.7000000000000003E-3</v>
      </c>
      <c r="K490">
        <f t="shared" si="49"/>
        <v>5.0749999999998438E-6</v>
      </c>
    </row>
    <row r="491" spans="1:11" x14ac:dyDescent="0.2">
      <c r="A491" s="5">
        <v>48.2</v>
      </c>
      <c r="B491" s="3">
        <f t="shared" si="50"/>
        <v>7.1599999999999997E-2</v>
      </c>
      <c r="C491" s="3">
        <f t="shared" si="51"/>
        <v>7.1000000000000004E-3</v>
      </c>
      <c r="D491">
        <f t="shared" si="44"/>
        <v>100</v>
      </c>
      <c r="E491">
        <f t="shared" si="45"/>
        <v>5.94</v>
      </c>
      <c r="F491">
        <f t="shared" si="46"/>
        <v>40</v>
      </c>
      <c r="G491">
        <f t="shared" si="47"/>
        <v>0.75459987076148682</v>
      </c>
      <c r="H491">
        <f t="shared" si="48"/>
        <v>2.5518239999999998E-4</v>
      </c>
      <c r="I491" s="3">
        <v>0.48649999999999999</v>
      </c>
      <c r="J491" s="3">
        <v>9.4000000000000004E-3</v>
      </c>
      <c r="K491">
        <f t="shared" si="49"/>
        <v>7.3000000000000063E-6</v>
      </c>
    </row>
    <row r="492" spans="1:11" x14ac:dyDescent="0.2">
      <c r="A492" s="5">
        <v>48.3</v>
      </c>
      <c r="B492" s="3">
        <f t="shared" si="50"/>
        <v>7.2599999999999998E-2</v>
      </c>
      <c r="C492" s="3">
        <f t="shared" si="51"/>
        <v>7.4999999999999997E-3</v>
      </c>
      <c r="D492">
        <f t="shared" si="44"/>
        <v>100</v>
      </c>
      <c r="E492">
        <f t="shared" si="45"/>
        <v>5.94</v>
      </c>
      <c r="F492">
        <f t="shared" si="46"/>
        <v>40</v>
      </c>
      <c r="G492">
        <f t="shared" si="47"/>
        <v>0.79711253953678185</v>
      </c>
      <c r="H492">
        <f t="shared" si="48"/>
        <v>2.5874640000000005E-4</v>
      </c>
      <c r="I492" s="3">
        <v>0.48749999999999999</v>
      </c>
      <c r="J492" s="3">
        <v>9.7999999999999997E-3</v>
      </c>
      <c r="K492">
        <f t="shared" si="49"/>
        <v>7.5500000000000073E-6</v>
      </c>
    </row>
    <row r="493" spans="1:11" x14ac:dyDescent="0.2">
      <c r="A493" s="5">
        <v>48.4</v>
      </c>
      <c r="B493" s="3">
        <f t="shared" si="50"/>
        <v>7.3599999999999999E-2</v>
      </c>
      <c r="C493" s="3">
        <f t="shared" si="51"/>
        <v>7.6000000000000009E-3</v>
      </c>
      <c r="D493">
        <f t="shared" si="44"/>
        <v>100</v>
      </c>
      <c r="E493">
        <f t="shared" si="45"/>
        <v>5.94</v>
      </c>
      <c r="F493">
        <f t="shared" si="46"/>
        <v>40</v>
      </c>
      <c r="G493">
        <f t="shared" si="47"/>
        <v>0.80774070673060572</v>
      </c>
      <c r="H493">
        <f t="shared" si="48"/>
        <v>2.623104E-4</v>
      </c>
      <c r="I493" s="3">
        <v>0.48849999999999999</v>
      </c>
      <c r="J493" s="3">
        <v>9.9000000000000008E-3</v>
      </c>
      <c r="K493">
        <f t="shared" si="49"/>
        <v>5.3200000000002582E-6</v>
      </c>
    </row>
    <row r="494" spans="1:11" x14ac:dyDescent="0.2">
      <c r="A494" s="5">
        <v>48.5</v>
      </c>
      <c r="B494" s="3">
        <f t="shared" si="50"/>
        <v>7.4300000000000033E-2</v>
      </c>
      <c r="C494" s="3">
        <f t="shared" si="51"/>
        <v>7.6000000000000009E-3</v>
      </c>
      <c r="D494">
        <f t="shared" si="44"/>
        <v>100</v>
      </c>
      <c r="E494">
        <f t="shared" si="45"/>
        <v>5.94</v>
      </c>
      <c r="F494">
        <f t="shared" si="46"/>
        <v>40</v>
      </c>
      <c r="G494">
        <f t="shared" si="47"/>
        <v>0.80774070673060572</v>
      </c>
      <c r="H494">
        <f t="shared" si="48"/>
        <v>2.6480520000000013E-4</v>
      </c>
      <c r="I494" s="3">
        <v>0.48920000000000002</v>
      </c>
      <c r="J494" s="3">
        <v>9.9000000000000008E-3</v>
      </c>
      <c r="K494">
        <f t="shared" si="49"/>
        <v>6.8399999999996694E-6</v>
      </c>
    </row>
    <row r="495" spans="1:11" x14ac:dyDescent="0.2">
      <c r="A495" s="5">
        <v>48.6</v>
      </c>
      <c r="B495" s="3">
        <f t="shared" si="50"/>
        <v>7.5199999999999989E-2</v>
      </c>
      <c r="C495" s="3">
        <f t="shared" si="51"/>
        <v>7.6000000000000009E-3</v>
      </c>
      <c r="D495">
        <f t="shared" si="44"/>
        <v>100</v>
      </c>
      <c r="E495">
        <f t="shared" si="45"/>
        <v>5.94</v>
      </c>
      <c r="F495">
        <f t="shared" si="46"/>
        <v>40</v>
      </c>
      <c r="G495">
        <f t="shared" si="47"/>
        <v>0.80774070673060572</v>
      </c>
      <c r="H495">
        <f t="shared" si="48"/>
        <v>2.6801279999999998E-4</v>
      </c>
      <c r="I495" s="3">
        <v>0.49009999999999998</v>
      </c>
      <c r="J495" s="3">
        <v>9.9000000000000008E-3</v>
      </c>
      <c r="K495">
        <f t="shared" si="49"/>
        <v>6.8850000000000916E-6</v>
      </c>
    </row>
    <row r="496" spans="1:11" x14ac:dyDescent="0.2">
      <c r="A496" s="5">
        <v>48.7</v>
      </c>
      <c r="B496" s="3">
        <f t="shared" si="50"/>
        <v>7.6100000000000001E-2</v>
      </c>
      <c r="C496" s="3">
        <f t="shared" si="51"/>
        <v>7.7000000000000002E-3</v>
      </c>
      <c r="D496">
        <f t="shared" si="44"/>
        <v>100</v>
      </c>
      <c r="E496">
        <f t="shared" si="45"/>
        <v>5.94</v>
      </c>
      <c r="F496">
        <f t="shared" si="46"/>
        <v>40</v>
      </c>
      <c r="G496">
        <f t="shared" si="47"/>
        <v>0.81836887392442936</v>
      </c>
      <c r="H496">
        <f t="shared" si="48"/>
        <v>2.7122040000000005E-4</v>
      </c>
      <c r="I496" s="3">
        <v>0.49099999999999999</v>
      </c>
      <c r="J496" s="3">
        <v>0.01</v>
      </c>
      <c r="K496">
        <f t="shared" si="49"/>
        <v>5.4250000000002632E-6</v>
      </c>
    </row>
    <row r="497" spans="1:11" x14ac:dyDescent="0.2">
      <c r="A497" s="5">
        <v>48.8</v>
      </c>
      <c r="B497" s="3">
        <f t="shared" si="50"/>
        <v>7.6800000000000035E-2</v>
      </c>
      <c r="C497" s="3">
        <f t="shared" si="51"/>
        <v>7.7999999999999996E-3</v>
      </c>
      <c r="D497">
        <f t="shared" si="44"/>
        <v>100</v>
      </c>
      <c r="E497">
        <f t="shared" si="45"/>
        <v>5.94</v>
      </c>
      <c r="F497">
        <f t="shared" si="46"/>
        <v>40</v>
      </c>
      <c r="G497">
        <f t="shared" si="47"/>
        <v>0.82899704111825312</v>
      </c>
      <c r="H497">
        <f t="shared" si="48"/>
        <v>2.7371520000000013E-4</v>
      </c>
      <c r="I497" s="3">
        <v>0.49170000000000003</v>
      </c>
      <c r="J497" s="3">
        <v>1.01E-2</v>
      </c>
      <c r="K497">
        <f t="shared" si="49"/>
        <v>5.4599999999998317E-6</v>
      </c>
    </row>
    <row r="498" spans="1:11" x14ac:dyDescent="0.2">
      <c r="A498" s="5">
        <v>48.9</v>
      </c>
      <c r="B498" s="3">
        <f t="shared" si="50"/>
        <v>7.7500000000000013E-2</v>
      </c>
      <c r="C498" s="3">
        <f t="shared" si="51"/>
        <v>7.7999999999999996E-3</v>
      </c>
      <c r="D498">
        <f t="shared" si="44"/>
        <v>100</v>
      </c>
      <c r="E498">
        <f t="shared" si="45"/>
        <v>5.94</v>
      </c>
      <c r="F498">
        <f t="shared" si="46"/>
        <v>40</v>
      </c>
      <c r="G498">
        <f t="shared" si="47"/>
        <v>0.82899704111825312</v>
      </c>
      <c r="H498">
        <f t="shared" si="48"/>
        <v>2.7621000000000004E-4</v>
      </c>
      <c r="I498" s="3">
        <v>0.4924</v>
      </c>
      <c r="J498" s="3">
        <v>1.01E-2</v>
      </c>
      <c r="K498">
        <f t="shared" si="49"/>
        <v>7.9000000000000074E-6</v>
      </c>
    </row>
    <row r="499" spans="1:11" x14ac:dyDescent="0.2">
      <c r="A499" s="5">
        <v>49</v>
      </c>
      <c r="B499" s="3">
        <f t="shared" si="50"/>
        <v>7.8500000000000014E-2</v>
      </c>
      <c r="C499" s="3">
        <f t="shared" si="51"/>
        <v>8.0000000000000002E-3</v>
      </c>
      <c r="D499">
        <f t="shared" si="44"/>
        <v>100</v>
      </c>
      <c r="E499">
        <f t="shared" si="45"/>
        <v>5.94</v>
      </c>
      <c r="F499">
        <f t="shared" si="46"/>
        <v>40</v>
      </c>
      <c r="G499">
        <f t="shared" si="47"/>
        <v>0.85025337550590063</v>
      </c>
      <c r="H499">
        <f t="shared" si="48"/>
        <v>2.7977400000000005E-4</v>
      </c>
      <c r="I499" s="3">
        <v>0.49340000000000001</v>
      </c>
      <c r="J499" s="3">
        <v>1.03E-2</v>
      </c>
      <c r="K499">
        <f t="shared" si="49"/>
        <v>7.2000000000000954E-6</v>
      </c>
    </row>
    <row r="500" spans="1:11" x14ac:dyDescent="0.2">
      <c r="A500" s="5">
        <v>49.1</v>
      </c>
      <c r="B500" s="3">
        <f t="shared" si="50"/>
        <v>7.9400000000000026E-2</v>
      </c>
      <c r="C500" s="3">
        <f t="shared" si="51"/>
        <v>8.0000000000000002E-3</v>
      </c>
      <c r="D500">
        <f t="shared" si="44"/>
        <v>100</v>
      </c>
      <c r="E500">
        <f t="shared" si="45"/>
        <v>5.94</v>
      </c>
      <c r="F500">
        <f t="shared" si="46"/>
        <v>40</v>
      </c>
      <c r="G500">
        <f t="shared" si="47"/>
        <v>0.85025337550590063</v>
      </c>
      <c r="H500">
        <f t="shared" si="48"/>
        <v>2.8298160000000012E-4</v>
      </c>
      <c r="I500" s="3">
        <v>0.49430000000000002</v>
      </c>
      <c r="J500" s="3">
        <v>1.03E-2</v>
      </c>
      <c r="K500">
        <f t="shared" si="49"/>
        <v>4.8599999999999145E-6</v>
      </c>
    </row>
    <row r="501" spans="1:11" x14ac:dyDescent="0.2">
      <c r="A501" s="5">
        <v>49.2</v>
      </c>
      <c r="B501" s="3">
        <f t="shared" si="50"/>
        <v>8.0000000000000016E-2</v>
      </c>
      <c r="C501" s="3">
        <f t="shared" si="51"/>
        <v>8.2000000000000007E-3</v>
      </c>
      <c r="D501">
        <f t="shared" si="44"/>
        <v>100</v>
      </c>
      <c r="E501">
        <f t="shared" si="45"/>
        <v>5.94</v>
      </c>
      <c r="F501">
        <f t="shared" si="46"/>
        <v>40</v>
      </c>
      <c r="G501">
        <f t="shared" si="47"/>
        <v>0.87150970989354826</v>
      </c>
      <c r="H501">
        <f t="shared" si="48"/>
        <v>2.8512000000000009E-4</v>
      </c>
      <c r="I501" s="3">
        <v>0.49490000000000001</v>
      </c>
      <c r="J501" s="3">
        <v>1.0500000000000001E-2</v>
      </c>
      <c r="K501">
        <f t="shared" si="49"/>
        <v>7.3800000000000979E-6</v>
      </c>
    </row>
    <row r="502" spans="1:11" x14ac:dyDescent="0.2">
      <c r="A502" s="5">
        <v>49.3</v>
      </c>
      <c r="B502" s="3">
        <f t="shared" si="50"/>
        <v>8.0900000000000027E-2</v>
      </c>
      <c r="C502" s="3">
        <f t="shared" si="51"/>
        <v>8.2000000000000007E-3</v>
      </c>
      <c r="D502">
        <f t="shared" si="44"/>
        <v>100</v>
      </c>
      <c r="E502">
        <f t="shared" si="45"/>
        <v>5.94</v>
      </c>
      <c r="F502">
        <f t="shared" si="46"/>
        <v>40</v>
      </c>
      <c r="G502">
        <f t="shared" si="47"/>
        <v>0.87150970989354826</v>
      </c>
      <c r="H502">
        <f t="shared" si="48"/>
        <v>2.883276000000001E-4</v>
      </c>
      <c r="I502" s="3">
        <v>0.49580000000000002</v>
      </c>
      <c r="J502" s="3">
        <v>1.0500000000000001E-2</v>
      </c>
      <c r="K502">
        <f t="shared" si="49"/>
        <v>9.129999999999916E-6</v>
      </c>
    </row>
    <row r="503" spans="1:11" x14ac:dyDescent="0.2">
      <c r="A503" s="5">
        <v>49.4</v>
      </c>
      <c r="B503" s="3">
        <f t="shared" si="50"/>
        <v>8.2000000000000017E-2</v>
      </c>
      <c r="C503" s="3">
        <f t="shared" si="51"/>
        <v>8.3999999999999995E-3</v>
      </c>
      <c r="D503">
        <f t="shared" si="44"/>
        <v>100</v>
      </c>
      <c r="E503">
        <f t="shared" si="45"/>
        <v>5.94</v>
      </c>
      <c r="F503">
        <f t="shared" si="46"/>
        <v>40</v>
      </c>
      <c r="G503">
        <f t="shared" si="47"/>
        <v>0.89276604428119566</v>
      </c>
      <c r="H503">
        <f t="shared" si="48"/>
        <v>2.9224800000000005E-4</v>
      </c>
      <c r="I503" s="3">
        <v>0.49690000000000001</v>
      </c>
      <c r="J503" s="3">
        <v>1.0699999999999999E-2</v>
      </c>
      <c r="K503">
        <f t="shared" si="49"/>
        <v>5.9149999999998172E-6</v>
      </c>
    </row>
    <row r="504" spans="1:11" x14ac:dyDescent="0.2">
      <c r="A504" s="5">
        <v>49.5</v>
      </c>
      <c r="B504" s="3">
        <f t="shared" si="50"/>
        <v>8.2699999999999996E-2</v>
      </c>
      <c r="C504" s="3">
        <f t="shared" si="51"/>
        <v>8.5000000000000006E-3</v>
      </c>
      <c r="D504">
        <f t="shared" si="44"/>
        <v>100</v>
      </c>
      <c r="E504">
        <f t="shared" si="45"/>
        <v>5.94</v>
      </c>
      <c r="F504">
        <f t="shared" si="46"/>
        <v>40</v>
      </c>
      <c r="G504">
        <f t="shared" si="47"/>
        <v>0.90339421147501953</v>
      </c>
      <c r="H504">
        <f t="shared" si="48"/>
        <v>2.9474280000000002E-4</v>
      </c>
      <c r="I504" s="3">
        <v>0.49759999999999999</v>
      </c>
      <c r="J504" s="3">
        <v>1.0800000000000001E-2</v>
      </c>
      <c r="K504">
        <f t="shared" si="49"/>
        <v>5.0999999999999105E-6</v>
      </c>
    </row>
    <row r="505" spans="1:11" x14ac:dyDescent="0.2">
      <c r="A505" s="5">
        <v>49.6</v>
      </c>
      <c r="B505" s="3">
        <f t="shared" si="50"/>
        <v>8.3299999999999985E-2</v>
      </c>
      <c r="C505" s="3">
        <f t="shared" si="51"/>
        <v>8.5000000000000006E-3</v>
      </c>
      <c r="D505">
        <f t="shared" si="44"/>
        <v>100</v>
      </c>
      <c r="E505">
        <f t="shared" si="45"/>
        <v>5.94</v>
      </c>
      <c r="F505">
        <f t="shared" si="46"/>
        <v>40</v>
      </c>
      <c r="G505">
        <f t="shared" si="47"/>
        <v>0.90339421147501953</v>
      </c>
      <c r="H505">
        <f t="shared" si="48"/>
        <v>2.9688119999999999E-4</v>
      </c>
      <c r="I505" s="3">
        <v>0.49819999999999998</v>
      </c>
      <c r="J505" s="3">
        <v>1.0800000000000001E-2</v>
      </c>
      <c r="K505">
        <f t="shared" si="49"/>
        <v>8.4500000000000072E-6</v>
      </c>
    </row>
    <row r="506" spans="1:11" x14ac:dyDescent="0.2">
      <c r="A506" s="5">
        <v>49.7</v>
      </c>
      <c r="B506" s="3">
        <f t="shared" si="50"/>
        <v>8.4299999999999986E-2</v>
      </c>
      <c r="C506" s="3">
        <f t="shared" si="51"/>
        <v>8.3999999999999995E-3</v>
      </c>
      <c r="D506">
        <f t="shared" si="44"/>
        <v>100</v>
      </c>
      <c r="E506">
        <f t="shared" si="45"/>
        <v>5.94</v>
      </c>
      <c r="F506">
        <f t="shared" si="46"/>
        <v>40</v>
      </c>
      <c r="G506">
        <f t="shared" si="47"/>
        <v>0.89276604428119566</v>
      </c>
      <c r="H506">
        <f t="shared" si="48"/>
        <v>3.0044519999999995E-4</v>
      </c>
      <c r="I506" s="3">
        <v>0.49919999999999998</v>
      </c>
      <c r="J506" s="3">
        <v>1.0699999999999999E-2</v>
      </c>
      <c r="K506">
        <f t="shared" si="49"/>
        <v>7.6500000000001012E-6</v>
      </c>
    </row>
    <row r="507" spans="1:11" x14ac:dyDescent="0.2">
      <c r="A507" s="5">
        <v>49.8</v>
      </c>
      <c r="B507" s="3">
        <f t="shared" si="50"/>
        <v>8.5199999999999998E-2</v>
      </c>
      <c r="C507" s="3">
        <f t="shared" si="51"/>
        <v>8.6E-3</v>
      </c>
      <c r="D507">
        <f t="shared" si="44"/>
        <v>100</v>
      </c>
      <c r="E507">
        <f t="shared" si="45"/>
        <v>5.94</v>
      </c>
      <c r="F507">
        <f t="shared" si="46"/>
        <v>40</v>
      </c>
      <c r="G507">
        <f t="shared" si="47"/>
        <v>0.91402237866884317</v>
      </c>
      <c r="H507">
        <f t="shared" si="48"/>
        <v>3.0365280000000001E-4</v>
      </c>
      <c r="I507" s="3">
        <v>0.50009999999999999</v>
      </c>
      <c r="J507" s="3">
        <v>1.09E-2</v>
      </c>
      <c r="K507">
        <f t="shared" si="49"/>
        <v>6.0550000000002935E-6</v>
      </c>
    </row>
    <row r="508" spans="1:11" x14ac:dyDescent="0.2">
      <c r="A508" s="5">
        <v>49.9</v>
      </c>
      <c r="B508" s="3">
        <f t="shared" si="50"/>
        <v>8.5900000000000032E-2</v>
      </c>
      <c r="C508" s="3">
        <f t="shared" si="51"/>
        <v>8.6999999999999994E-3</v>
      </c>
      <c r="D508">
        <f t="shared" si="44"/>
        <v>100</v>
      </c>
      <c r="E508">
        <f t="shared" si="45"/>
        <v>5.94</v>
      </c>
      <c r="F508">
        <f t="shared" si="46"/>
        <v>40</v>
      </c>
      <c r="G508">
        <f t="shared" si="47"/>
        <v>0.92465054586266693</v>
      </c>
      <c r="H508">
        <f t="shared" si="48"/>
        <v>3.0614760000000015E-4</v>
      </c>
      <c r="I508" s="3">
        <v>0.50080000000000002</v>
      </c>
      <c r="J508" s="3">
        <v>1.0999999999999999E-2</v>
      </c>
      <c r="K508">
        <f t="shared" si="49"/>
        <v>7.0000000000002015E-6</v>
      </c>
    </row>
    <row r="509" spans="1:11" x14ac:dyDescent="0.2">
      <c r="A509" s="5">
        <v>50</v>
      </c>
      <c r="B509" s="3">
        <f t="shared" si="50"/>
        <v>8.6700000000000055E-2</v>
      </c>
      <c r="C509" s="3">
        <f t="shared" si="51"/>
        <v>8.8000000000000005E-3</v>
      </c>
      <c r="D509">
        <f t="shared" si="44"/>
        <v>100</v>
      </c>
      <c r="E509">
        <f t="shared" si="45"/>
        <v>5.94</v>
      </c>
      <c r="F509">
        <f t="shared" si="46"/>
        <v>40</v>
      </c>
      <c r="G509">
        <f t="shared" si="47"/>
        <v>0.93527871305649068</v>
      </c>
      <c r="H509">
        <f t="shared" si="48"/>
        <v>3.0899880000000022E-4</v>
      </c>
      <c r="I509" s="3">
        <v>0.50160000000000005</v>
      </c>
      <c r="J509" s="3">
        <v>1.11E-2</v>
      </c>
      <c r="K509">
        <f t="shared" si="49"/>
        <v>8.8500000000000084E-6</v>
      </c>
    </row>
    <row r="510" spans="1:11" x14ac:dyDescent="0.2">
      <c r="A510" s="5">
        <v>50.1</v>
      </c>
      <c r="B510" s="3">
        <f t="shared" si="50"/>
        <v>8.7700000000000056E-2</v>
      </c>
      <c r="C510" s="3">
        <f t="shared" si="51"/>
        <v>8.8999999999999999E-3</v>
      </c>
      <c r="D510">
        <f t="shared" si="44"/>
        <v>100</v>
      </c>
      <c r="E510">
        <f t="shared" si="45"/>
        <v>5.94</v>
      </c>
      <c r="F510">
        <f t="shared" si="46"/>
        <v>40</v>
      </c>
      <c r="G510">
        <f t="shared" si="47"/>
        <v>0.94590688025031444</v>
      </c>
      <c r="H510">
        <f t="shared" si="48"/>
        <v>3.1256280000000023E-4</v>
      </c>
      <c r="I510" s="3">
        <v>0.50260000000000005</v>
      </c>
      <c r="J510" s="3">
        <v>1.12E-2</v>
      </c>
      <c r="K510">
        <f t="shared" si="49"/>
        <v>7.0799999999992207E-6</v>
      </c>
    </row>
    <row r="511" spans="1:11" x14ac:dyDescent="0.2">
      <c r="A511" s="5">
        <v>50.2</v>
      </c>
      <c r="B511" s="3">
        <f t="shared" si="50"/>
        <v>8.8499999999999968E-2</v>
      </c>
      <c r="C511" s="3">
        <f t="shared" si="51"/>
        <v>8.8000000000000005E-3</v>
      </c>
      <c r="D511">
        <f t="shared" si="44"/>
        <v>100</v>
      </c>
      <c r="E511">
        <f t="shared" si="45"/>
        <v>5.94</v>
      </c>
      <c r="F511">
        <f t="shared" si="46"/>
        <v>40</v>
      </c>
      <c r="G511">
        <f t="shared" si="47"/>
        <v>0.93527871305649068</v>
      </c>
      <c r="H511">
        <f t="shared" si="48"/>
        <v>3.1541399999999992E-4</v>
      </c>
      <c r="I511" s="3">
        <v>0.50339999999999996</v>
      </c>
      <c r="J511" s="3">
        <v>1.11E-2</v>
      </c>
      <c r="K511">
        <f t="shared" si="49"/>
        <v>6.1600000000002993E-6</v>
      </c>
    </row>
    <row r="512" spans="1:11" x14ac:dyDescent="0.2">
      <c r="A512" s="5">
        <v>50.3</v>
      </c>
      <c r="B512" s="3">
        <f t="shared" si="50"/>
        <v>8.9200000000000002E-2</v>
      </c>
      <c r="C512" s="3">
        <f t="shared" si="51"/>
        <v>8.8000000000000005E-3</v>
      </c>
      <c r="D512">
        <f t="shared" si="44"/>
        <v>100</v>
      </c>
      <c r="E512">
        <f t="shared" si="45"/>
        <v>5.94</v>
      </c>
      <c r="F512">
        <f t="shared" si="46"/>
        <v>40</v>
      </c>
      <c r="G512">
        <f t="shared" si="47"/>
        <v>0.93527871305649068</v>
      </c>
      <c r="H512">
        <f t="shared" si="48"/>
        <v>3.1790879999999999E-4</v>
      </c>
      <c r="I512" s="3">
        <v>0.50409999999999999</v>
      </c>
      <c r="J512" s="3">
        <v>1.11E-2</v>
      </c>
      <c r="K512">
        <f t="shared" si="49"/>
        <v>8.0100000000001063E-6</v>
      </c>
    </row>
    <row r="513" spans="1:11" x14ac:dyDescent="0.2">
      <c r="A513" s="5">
        <v>50.4</v>
      </c>
      <c r="B513" s="3">
        <f t="shared" si="50"/>
        <v>9.0100000000000013E-2</v>
      </c>
      <c r="C513" s="3">
        <f t="shared" si="51"/>
        <v>8.9999999999999993E-3</v>
      </c>
      <c r="D513">
        <f t="shared" si="44"/>
        <v>100</v>
      </c>
      <c r="E513">
        <f t="shared" si="45"/>
        <v>5.94</v>
      </c>
      <c r="F513">
        <f t="shared" si="46"/>
        <v>40</v>
      </c>
      <c r="G513">
        <f t="shared" si="47"/>
        <v>0.95653504744413798</v>
      </c>
      <c r="H513">
        <f t="shared" si="48"/>
        <v>3.2111640000000006E-4</v>
      </c>
      <c r="I513" s="3">
        <v>0.505</v>
      </c>
      <c r="J513" s="3">
        <v>1.1299999999999999E-2</v>
      </c>
      <c r="K513">
        <f t="shared" si="49"/>
        <v>9.0500000000000065E-6</v>
      </c>
    </row>
    <row r="514" spans="1:11" x14ac:dyDescent="0.2">
      <c r="A514" s="5">
        <v>50.5</v>
      </c>
      <c r="B514" s="3">
        <f t="shared" si="50"/>
        <v>9.1100000000000014E-2</v>
      </c>
      <c r="C514" s="3">
        <f t="shared" si="51"/>
        <v>9.1000000000000004E-3</v>
      </c>
      <c r="D514">
        <f t="shared" si="44"/>
        <v>100</v>
      </c>
      <c r="E514">
        <f t="shared" si="45"/>
        <v>5.94</v>
      </c>
      <c r="F514">
        <f t="shared" si="46"/>
        <v>40</v>
      </c>
      <c r="G514">
        <f t="shared" si="47"/>
        <v>0.96716321463796195</v>
      </c>
      <c r="H514">
        <f t="shared" si="48"/>
        <v>3.2468040000000007E-4</v>
      </c>
      <c r="I514" s="3">
        <v>0.50600000000000001</v>
      </c>
      <c r="J514" s="3">
        <v>1.14E-2</v>
      </c>
      <c r="K514">
        <f t="shared" si="49"/>
        <v>6.4050000000003105E-6</v>
      </c>
    </row>
    <row r="515" spans="1:11" x14ac:dyDescent="0.2">
      <c r="A515" s="5">
        <v>50.6</v>
      </c>
      <c r="B515" s="3">
        <f t="shared" si="50"/>
        <v>9.1800000000000048E-2</v>
      </c>
      <c r="C515" s="3">
        <f t="shared" si="51"/>
        <v>9.1999999999999998E-3</v>
      </c>
      <c r="D515">
        <f t="shared" si="44"/>
        <v>100</v>
      </c>
      <c r="E515">
        <f t="shared" si="45"/>
        <v>5.94</v>
      </c>
      <c r="F515">
        <f t="shared" si="46"/>
        <v>40</v>
      </c>
      <c r="G515">
        <f t="shared" si="47"/>
        <v>0.97779138183178571</v>
      </c>
      <c r="H515">
        <f t="shared" si="48"/>
        <v>3.271752000000002E-4</v>
      </c>
      <c r="I515" s="3">
        <v>0.50670000000000004</v>
      </c>
      <c r="J515" s="3">
        <v>1.15E-2</v>
      </c>
      <c r="K515">
        <f t="shared" si="49"/>
        <v>6.4749999999992866E-6</v>
      </c>
    </row>
    <row r="516" spans="1:11" x14ac:dyDescent="0.2">
      <c r="A516" s="5">
        <v>50.7</v>
      </c>
      <c r="B516" s="3">
        <f t="shared" si="50"/>
        <v>9.2499999999999971E-2</v>
      </c>
      <c r="C516" s="3">
        <f t="shared" si="51"/>
        <v>9.2999999999999992E-3</v>
      </c>
      <c r="D516">
        <f t="shared" si="44"/>
        <v>100</v>
      </c>
      <c r="E516">
        <f t="shared" si="45"/>
        <v>5.94</v>
      </c>
      <c r="F516">
        <f t="shared" si="46"/>
        <v>40</v>
      </c>
      <c r="G516">
        <f t="shared" si="47"/>
        <v>0.98841954902560925</v>
      </c>
      <c r="H516">
        <f t="shared" si="48"/>
        <v>3.296699999999999E-4</v>
      </c>
      <c r="I516" s="3">
        <v>0.50739999999999996</v>
      </c>
      <c r="J516" s="3">
        <v>1.1599999999999999E-2</v>
      </c>
      <c r="K516">
        <f t="shared" si="49"/>
        <v>1.0174999999999905E-5</v>
      </c>
    </row>
    <row r="517" spans="1:11" x14ac:dyDescent="0.2">
      <c r="A517" s="5">
        <v>50.8</v>
      </c>
      <c r="B517" s="3">
        <f t="shared" si="50"/>
        <v>9.3599999999999961E-2</v>
      </c>
      <c r="C517" s="3">
        <f t="shared" si="51"/>
        <v>9.1999999999999998E-3</v>
      </c>
      <c r="D517">
        <f t="shared" si="44"/>
        <v>100</v>
      </c>
      <c r="E517">
        <f t="shared" si="45"/>
        <v>5.94</v>
      </c>
      <c r="F517">
        <f t="shared" si="46"/>
        <v>40</v>
      </c>
      <c r="G517">
        <f t="shared" si="47"/>
        <v>0.97779138183178571</v>
      </c>
      <c r="H517">
        <f t="shared" si="48"/>
        <v>3.335903999999999E-4</v>
      </c>
      <c r="I517" s="3">
        <v>0.50849999999999995</v>
      </c>
      <c r="J517" s="3">
        <v>1.15E-2</v>
      </c>
      <c r="K517">
        <f t="shared" si="49"/>
        <v>7.4000000000002112E-6</v>
      </c>
    </row>
    <row r="518" spans="1:11" x14ac:dyDescent="0.2">
      <c r="A518" s="5">
        <v>50.9</v>
      </c>
      <c r="B518" s="3">
        <f t="shared" si="50"/>
        <v>9.4399999999999984E-2</v>
      </c>
      <c r="C518" s="3">
        <f t="shared" si="51"/>
        <v>9.2999999999999992E-3</v>
      </c>
      <c r="D518">
        <f t="shared" si="44"/>
        <v>100</v>
      </c>
      <c r="E518">
        <f t="shared" si="45"/>
        <v>5.94</v>
      </c>
      <c r="F518">
        <f t="shared" si="46"/>
        <v>40</v>
      </c>
      <c r="G518">
        <f t="shared" si="47"/>
        <v>0.98841954902560925</v>
      </c>
      <c r="H518">
        <f t="shared" si="48"/>
        <v>3.3644159999999997E-4</v>
      </c>
      <c r="I518" s="3">
        <v>0.50929999999999997</v>
      </c>
      <c r="J518" s="3">
        <v>1.1599999999999999E-2</v>
      </c>
      <c r="K518">
        <f t="shared" si="49"/>
        <v>5.6100000000004206E-6</v>
      </c>
    </row>
    <row r="519" spans="1:11" x14ac:dyDescent="0.2">
      <c r="A519" s="5">
        <v>51</v>
      </c>
      <c r="B519" s="3">
        <f t="shared" si="50"/>
        <v>9.5000000000000029E-2</v>
      </c>
      <c r="C519" s="3">
        <f t="shared" si="51"/>
        <v>9.4000000000000004E-3</v>
      </c>
      <c r="D519">
        <f t="shared" si="44"/>
        <v>100</v>
      </c>
      <c r="E519">
        <f t="shared" si="45"/>
        <v>5.94</v>
      </c>
      <c r="F519">
        <f t="shared" si="46"/>
        <v>40</v>
      </c>
      <c r="G519">
        <f t="shared" si="47"/>
        <v>0.99904771621943333</v>
      </c>
      <c r="H519">
        <f t="shared" si="48"/>
        <v>3.3858000000000011E-4</v>
      </c>
      <c r="I519" s="3">
        <v>0.50990000000000002</v>
      </c>
      <c r="J519" s="3">
        <v>1.17E-2</v>
      </c>
      <c r="K519">
        <f t="shared" si="49"/>
        <v>7.5600000000002165E-6</v>
      </c>
    </row>
    <row r="520" spans="1:11" x14ac:dyDescent="0.2">
      <c r="A520" s="5">
        <v>51.1</v>
      </c>
      <c r="B520" s="3">
        <f t="shared" si="50"/>
        <v>9.5800000000000052E-2</v>
      </c>
      <c r="C520" s="3">
        <f t="shared" si="51"/>
        <v>9.4999999999999998E-3</v>
      </c>
      <c r="D520">
        <f t="shared" si="44"/>
        <v>100</v>
      </c>
      <c r="E520">
        <f t="shared" si="45"/>
        <v>5.94</v>
      </c>
      <c r="F520">
        <f t="shared" si="46"/>
        <v>40</v>
      </c>
      <c r="G520">
        <f t="shared" si="47"/>
        <v>1.0096758834132569</v>
      </c>
      <c r="H520">
        <f t="shared" si="48"/>
        <v>3.4143120000000018E-4</v>
      </c>
      <c r="I520" s="3">
        <v>0.51070000000000004</v>
      </c>
      <c r="J520" s="3">
        <v>1.18E-2</v>
      </c>
      <c r="K520">
        <f t="shared" si="49"/>
        <v>1.0559999999999904E-5</v>
      </c>
    </row>
    <row r="521" spans="1:11" x14ac:dyDescent="0.2">
      <c r="A521" s="5">
        <v>51.2</v>
      </c>
      <c r="B521" s="3">
        <f t="shared" si="50"/>
        <v>9.6900000000000042E-2</v>
      </c>
      <c r="C521" s="3">
        <f t="shared" si="51"/>
        <v>9.7000000000000003E-3</v>
      </c>
      <c r="D521">
        <f t="shared" si="44"/>
        <v>100</v>
      </c>
      <c r="E521">
        <f t="shared" si="45"/>
        <v>5.94</v>
      </c>
      <c r="F521">
        <f t="shared" si="46"/>
        <v>40</v>
      </c>
      <c r="G521">
        <f t="shared" si="47"/>
        <v>1.0309322178009044</v>
      </c>
      <c r="H521">
        <f t="shared" si="48"/>
        <v>3.4535160000000019E-4</v>
      </c>
      <c r="I521" s="3">
        <v>0.51180000000000003</v>
      </c>
      <c r="J521" s="3">
        <v>1.2E-2</v>
      </c>
      <c r="K521">
        <f t="shared" si="49"/>
        <v>7.7599999999991464E-6</v>
      </c>
    </row>
    <row r="522" spans="1:11" x14ac:dyDescent="0.2">
      <c r="A522" s="5">
        <v>51.3</v>
      </c>
      <c r="B522" s="3">
        <f t="shared" si="50"/>
        <v>9.7699999999999954E-2</v>
      </c>
      <c r="C522" s="3">
        <f t="shared" si="51"/>
        <v>9.7000000000000003E-3</v>
      </c>
      <c r="D522">
        <f t="shared" ref="D522:D585" si="52">$E$4</f>
        <v>100</v>
      </c>
      <c r="E522">
        <f t="shared" ref="E522:E585" si="53">$F$4</f>
        <v>5.94</v>
      </c>
      <c r="F522">
        <f t="shared" ref="F522:F585" si="54">$G$4</f>
        <v>40</v>
      </c>
      <c r="G522">
        <f t="shared" ref="G522:G585" si="55">3*C522*D522*1000/(2*F522*E522^2)</f>
        <v>1.0309322178009044</v>
      </c>
      <c r="H522">
        <f t="shared" ref="H522:H585" si="56">6*B522*E522/(D522^2)</f>
        <v>3.4820279999999988E-4</v>
      </c>
      <c r="I522" s="3">
        <v>0.51259999999999994</v>
      </c>
      <c r="J522" s="3">
        <v>1.2E-2</v>
      </c>
      <c r="K522">
        <f t="shared" ref="K522:K585" si="57">(C523+C522)/2*(B523-B522)</f>
        <v>6.8250000000003311E-6</v>
      </c>
    </row>
    <row r="523" spans="1:11" x14ac:dyDescent="0.2">
      <c r="A523" s="5">
        <v>51.4</v>
      </c>
      <c r="B523" s="3">
        <f t="shared" si="50"/>
        <v>9.8399999999999987E-2</v>
      </c>
      <c r="C523" s="3">
        <f t="shared" si="51"/>
        <v>9.7999999999999997E-3</v>
      </c>
      <c r="D523">
        <f t="shared" si="52"/>
        <v>100</v>
      </c>
      <c r="E523">
        <f t="shared" si="53"/>
        <v>5.94</v>
      </c>
      <c r="F523">
        <f t="shared" si="54"/>
        <v>40</v>
      </c>
      <c r="G523">
        <f t="shared" si="55"/>
        <v>1.0415603849947281</v>
      </c>
      <c r="H523">
        <f t="shared" si="56"/>
        <v>3.5069760000000001E-4</v>
      </c>
      <c r="I523" s="3">
        <v>0.51329999999999998</v>
      </c>
      <c r="J523" s="3">
        <v>1.21E-2</v>
      </c>
      <c r="K523">
        <f t="shared" si="57"/>
        <v>9.8000000000000078E-6</v>
      </c>
    </row>
    <row r="524" spans="1:11" x14ac:dyDescent="0.2">
      <c r="A524" s="5">
        <v>51.5</v>
      </c>
      <c r="B524" s="3">
        <f t="shared" si="50"/>
        <v>9.9399999999999988E-2</v>
      </c>
      <c r="C524" s="3">
        <f t="shared" si="51"/>
        <v>9.7999999999999997E-3</v>
      </c>
      <c r="D524">
        <f t="shared" si="52"/>
        <v>100</v>
      </c>
      <c r="E524">
        <f t="shared" si="53"/>
        <v>5.94</v>
      </c>
      <c r="F524">
        <f t="shared" si="54"/>
        <v>40</v>
      </c>
      <c r="G524">
        <f t="shared" si="55"/>
        <v>1.0415603849947281</v>
      </c>
      <c r="H524">
        <f t="shared" si="56"/>
        <v>3.5426159999999996E-4</v>
      </c>
      <c r="I524" s="3">
        <v>0.51429999999999998</v>
      </c>
      <c r="J524" s="3">
        <v>1.21E-2</v>
      </c>
      <c r="K524">
        <f t="shared" si="57"/>
        <v>7.9600000000002287E-6</v>
      </c>
    </row>
    <row r="525" spans="1:11" x14ac:dyDescent="0.2">
      <c r="A525" s="5">
        <v>51.6</v>
      </c>
      <c r="B525" s="3">
        <f t="shared" si="50"/>
        <v>0.10020000000000001</v>
      </c>
      <c r="C525" s="3">
        <f t="shared" si="51"/>
        <v>1.01E-2</v>
      </c>
      <c r="D525">
        <f t="shared" si="52"/>
        <v>100</v>
      </c>
      <c r="E525">
        <f t="shared" si="53"/>
        <v>5.94</v>
      </c>
      <c r="F525">
        <f t="shared" si="54"/>
        <v>40</v>
      </c>
      <c r="G525">
        <f t="shared" si="55"/>
        <v>1.0734448865761996</v>
      </c>
      <c r="H525">
        <f t="shared" si="56"/>
        <v>3.5711280000000009E-4</v>
      </c>
      <c r="I525" s="3">
        <v>0.5151</v>
      </c>
      <c r="J525" s="3">
        <v>1.24E-2</v>
      </c>
      <c r="K525">
        <f t="shared" si="57"/>
        <v>7.1050000000003436E-6</v>
      </c>
    </row>
    <row r="526" spans="1:11" x14ac:dyDescent="0.2">
      <c r="A526" s="5">
        <v>51.7</v>
      </c>
      <c r="B526" s="3">
        <f t="shared" si="50"/>
        <v>0.10090000000000005</v>
      </c>
      <c r="C526" s="3">
        <f t="shared" si="51"/>
        <v>1.0200000000000001E-2</v>
      </c>
      <c r="D526">
        <f t="shared" si="52"/>
        <v>100</v>
      </c>
      <c r="E526">
        <f t="shared" si="53"/>
        <v>5.94</v>
      </c>
      <c r="F526">
        <f t="shared" si="54"/>
        <v>40</v>
      </c>
      <c r="G526">
        <f t="shared" si="55"/>
        <v>1.0840730537700232</v>
      </c>
      <c r="H526">
        <f t="shared" si="56"/>
        <v>3.5960760000000017E-4</v>
      </c>
      <c r="I526" s="3">
        <v>0.51580000000000004</v>
      </c>
      <c r="J526" s="3">
        <v>1.2500000000000001E-2</v>
      </c>
      <c r="K526">
        <f t="shared" si="57"/>
        <v>8.1599999999991019E-6</v>
      </c>
    </row>
    <row r="527" spans="1:11" x14ac:dyDescent="0.2">
      <c r="A527" s="5">
        <v>51.8</v>
      </c>
      <c r="B527" s="3">
        <f t="shared" si="50"/>
        <v>0.10169999999999996</v>
      </c>
      <c r="C527" s="3">
        <f t="shared" si="51"/>
        <v>1.0200000000000001E-2</v>
      </c>
      <c r="D527">
        <f t="shared" si="52"/>
        <v>100</v>
      </c>
      <c r="E527">
        <f t="shared" si="53"/>
        <v>5.94</v>
      </c>
      <c r="F527">
        <f t="shared" si="54"/>
        <v>40</v>
      </c>
      <c r="G527">
        <f t="shared" si="55"/>
        <v>1.0840730537700232</v>
      </c>
      <c r="H527">
        <f t="shared" si="56"/>
        <v>3.6245879999999986E-4</v>
      </c>
      <c r="I527" s="3">
        <v>0.51659999999999995</v>
      </c>
      <c r="J527" s="3">
        <v>1.2500000000000001E-2</v>
      </c>
      <c r="K527">
        <f t="shared" si="57"/>
        <v>1.025000000000001E-5</v>
      </c>
    </row>
    <row r="528" spans="1:11" x14ac:dyDescent="0.2">
      <c r="A528" s="5">
        <v>51.9</v>
      </c>
      <c r="B528" s="3">
        <f t="shared" si="50"/>
        <v>0.10269999999999996</v>
      </c>
      <c r="C528" s="3">
        <f t="shared" si="51"/>
        <v>1.03E-2</v>
      </c>
      <c r="D528">
        <f t="shared" si="52"/>
        <v>100</v>
      </c>
      <c r="E528">
        <f t="shared" si="53"/>
        <v>5.94</v>
      </c>
      <c r="F528">
        <f t="shared" si="54"/>
        <v>40</v>
      </c>
      <c r="G528">
        <f t="shared" si="55"/>
        <v>1.0947012209638469</v>
      </c>
      <c r="H528">
        <f t="shared" si="56"/>
        <v>3.6602279999999987E-4</v>
      </c>
      <c r="I528" s="3">
        <v>0.51759999999999995</v>
      </c>
      <c r="J528" s="3">
        <v>1.26E-2</v>
      </c>
      <c r="K528">
        <f t="shared" si="57"/>
        <v>7.175000000000348E-6</v>
      </c>
    </row>
    <row r="529" spans="1:11" x14ac:dyDescent="0.2">
      <c r="A529" s="5">
        <v>52</v>
      </c>
      <c r="B529" s="3">
        <f t="shared" si="50"/>
        <v>0.10339999999999999</v>
      </c>
      <c r="C529" s="3">
        <f t="shared" si="51"/>
        <v>1.0200000000000001E-2</v>
      </c>
      <c r="D529">
        <f t="shared" si="52"/>
        <v>100</v>
      </c>
      <c r="E529">
        <f t="shared" si="53"/>
        <v>5.94</v>
      </c>
      <c r="F529">
        <f t="shared" si="54"/>
        <v>40</v>
      </c>
      <c r="G529">
        <f t="shared" si="55"/>
        <v>1.0840730537700232</v>
      </c>
      <c r="H529">
        <f t="shared" si="56"/>
        <v>3.685176E-4</v>
      </c>
      <c r="I529" s="3">
        <v>0.51829999999999998</v>
      </c>
      <c r="J529" s="3">
        <v>1.2500000000000001E-2</v>
      </c>
      <c r="K529">
        <f t="shared" si="57"/>
        <v>7.175000000000348E-6</v>
      </c>
    </row>
    <row r="530" spans="1:11" x14ac:dyDescent="0.2">
      <c r="A530" s="5">
        <v>52.1</v>
      </c>
      <c r="B530" s="3">
        <f t="shared" si="50"/>
        <v>0.10410000000000003</v>
      </c>
      <c r="C530" s="3">
        <f t="shared" si="51"/>
        <v>1.03E-2</v>
      </c>
      <c r="D530">
        <f t="shared" si="52"/>
        <v>100</v>
      </c>
      <c r="E530">
        <f t="shared" si="53"/>
        <v>5.94</v>
      </c>
      <c r="F530">
        <f t="shared" si="54"/>
        <v>40</v>
      </c>
      <c r="G530">
        <f t="shared" si="55"/>
        <v>1.0947012209638469</v>
      </c>
      <c r="H530">
        <f t="shared" si="56"/>
        <v>3.7101240000000013E-4</v>
      </c>
      <c r="I530" s="3">
        <v>0.51900000000000002</v>
      </c>
      <c r="J530" s="3">
        <v>1.26E-2</v>
      </c>
      <c r="K530">
        <f t="shared" si="57"/>
        <v>1.1494999999999896E-5</v>
      </c>
    </row>
    <row r="531" spans="1:11" x14ac:dyDescent="0.2">
      <c r="A531" s="5">
        <v>52.2</v>
      </c>
      <c r="B531" s="3">
        <f t="shared" si="50"/>
        <v>0.10520000000000002</v>
      </c>
      <c r="C531" s="3">
        <f t="shared" si="51"/>
        <v>1.06E-2</v>
      </c>
      <c r="D531">
        <f t="shared" si="52"/>
        <v>100</v>
      </c>
      <c r="E531">
        <f t="shared" si="53"/>
        <v>5.94</v>
      </c>
      <c r="F531">
        <f t="shared" si="54"/>
        <v>40</v>
      </c>
      <c r="G531">
        <f t="shared" si="55"/>
        <v>1.1265857225453182</v>
      </c>
      <c r="H531">
        <f t="shared" si="56"/>
        <v>3.7493280000000008E-4</v>
      </c>
      <c r="I531" s="3">
        <v>0.52010000000000001</v>
      </c>
      <c r="J531" s="3">
        <v>1.29E-2</v>
      </c>
      <c r="K531">
        <f t="shared" si="57"/>
        <v>9.630000000000128E-6</v>
      </c>
    </row>
    <row r="532" spans="1:11" x14ac:dyDescent="0.2">
      <c r="A532" s="5">
        <v>52.3</v>
      </c>
      <c r="B532" s="3">
        <f t="shared" si="50"/>
        <v>0.10610000000000003</v>
      </c>
      <c r="C532" s="3">
        <f t="shared" si="51"/>
        <v>1.0800000000000001E-2</v>
      </c>
      <c r="D532">
        <f t="shared" si="52"/>
        <v>100</v>
      </c>
      <c r="E532">
        <f t="shared" si="53"/>
        <v>5.94</v>
      </c>
      <c r="F532">
        <f t="shared" si="54"/>
        <v>40</v>
      </c>
      <c r="G532">
        <f t="shared" si="55"/>
        <v>1.1478420569329657</v>
      </c>
      <c r="H532">
        <f t="shared" si="56"/>
        <v>3.7814040000000009E-4</v>
      </c>
      <c r="I532" s="3">
        <v>0.52100000000000002</v>
      </c>
      <c r="J532" s="3">
        <v>1.3100000000000001E-2</v>
      </c>
      <c r="K532">
        <f t="shared" si="57"/>
        <v>6.4499999999992894E-6</v>
      </c>
    </row>
    <row r="533" spans="1:11" x14ac:dyDescent="0.2">
      <c r="A533" s="5">
        <v>52.4</v>
      </c>
      <c r="B533" s="3">
        <f t="shared" si="50"/>
        <v>0.10669999999999996</v>
      </c>
      <c r="C533" s="3">
        <f t="shared" si="51"/>
        <v>1.0699999999999999E-2</v>
      </c>
      <c r="D533">
        <f t="shared" si="52"/>
        <v>100</v>
      </c>
      <c r="E533">
        <f t="shared" si="53"/>
        <v>5.94</v>
      </c>
      <c r="F533">
        <f t="shared" si="54"/>
        <v>40</v>
      </c>
      <c r="G533">
        <f t="shared" si="55"/>
        <v>1.1372138897391419</v>
      </c>
      <c r="H533">
        <f t="shared" si="56"/>
        <v>3.8027879999999985E-4</v>
      </c>
      <c r="I533" s="3">
        <v>0.52159999999999995</v>
      </c>
      <c r="J533" s="3">
        <v>1.2999999999999999E-2</v>
      </c>
      <c r="K533">
        <f t="shared" si="57"/>
        <v>7.5250000000003642E-6</v>
      </c>
    </row>
    <row r="534" spans="1:11" x14ac:dyDescent="0.2">
      <c r="A534" s="5">
        <v>52.5</v>
      </c>
      <c r="B534" s="3">
        <f t="shared" ref="B534:B597" si="58">I534-$I$405</f>
        <v>0.1074</v>
      </c>
      <c r="C534" s="3">
        <f t="shared" ref="C534:C597" si="59">J534-$J$405</f>
        <v>1.0800000000000001E-2</v>
      </c>
      <c r="D534">
        <f t="shared" si="52"/>
        <v>100</v>
      </c>
      <c r="E534">
        <f t="shared" si="53"/>
        <v>5.94</v>
      </c>
      <c r="F534">
        <f t="shared" si="54"/>
        <v>40</v>
      </c>
      <c r="G534">
        <f t="shared" si="55"/>
        <v>1.1478420569329657</v>
      </c>
      <c r="H534">
        <f t="shared" si="56"/>
        <v>3.8277360000000003E-4</v>
      </c>
      <c r="I534" s="3">
        <v>0.52229999999999999</v>
      </c>
      <c r="J534" s="3">
        <v>1.3100000000000001E-2</v>
      </c>
      <c r="K534">
        <f t="shared" si="57"/>
        <v>1.193499999999989E-5</v>
      </c>
    </row>
    <row r="535" spans="1:11" x14ac:dyDescent="0.2">
      <c r="A535" s="5">
        <v>52.6</v>
      </c>
      <c r="B535" s="3">
        <f t="shared" si="58"/>
        <v>0.10849999999999999</v>
      </c>
      <c r="C535" s="3">
        <f t="shared" si="59"/>
        <v>1.09E-2</v>
      </c>
      <c r="D535">
        <f t="shared" si="52"/>
        <v>100</v>
      </c>
      <c r="E535">
        <f t="shared" si="53"/>
        <v>5.94</v>
      </c>
      <c r="F535">
        <f t="shared" si="54"/>
        <v>40</v>
      </c>
      <c r="G535">
        <f t="shared" si="55"/>
        <v>1.1584702241267895</v>
      </c>
      <c r="H535">
        <f t="shared" si="56"/>
        <v>3.8669399999999998E-4</v>
      </c>
      <c r="I535" s="3">
        <v>0.52339999999999998</v>
      </c>
      <c r="J535" s="3">
        <v>1.32E-2</v>
      </c>
      <c r="K535">
        <f t="shared" si="57"/>
        <v>9.9000000000001305E-6</v>
      </c>
    </row>
    <row r="536" spans="1:11" x14ac:dyDescent="0.2">
      <c r="A536" s="5">
        <v>52.7</v>
      </c>
      <c r="B536" s="3">
        <f t="shared" si="58"/>
        <v>0.1094</v>
      </c>
      <c r="C536" s="3">
        <f t="shared" si="59"/>
        <v>1.11E-2</v>
      </c>
      <c r="D536">
        <f t="shared" si="52"/>
        <v>100</v>
      </c>
      <c r="E536">
        <f t="shared" si="53"/>
        <v>5.94</v>
      </c>
      <c r="F536">
        <f t="shared" si="54"/>
        <v>40</v>
      </c>
      <c r="G536">
        <f t="shared" si="55"/>
        <v>1.1797265585144372</v>
      </c>
      <c r="H536">
        <f t="shared" si="56"/>
        <v>3.8990159999999999E-4</v>
      </c>
      <c r="I536" s="3">
        <v>0.52429999999999999</v>
      </c>
      <c r="J536" s="3">
        <v>1.34E-2</v>
      </c>
      <c r="K536">
        <f t="shared" si="57"/>
        <v>7.7700000000003762E-6</v>
      </c>
    </row>
    <row r="537" spans="1:11" x14ac:dyDescent="0.2">
      <c r="A537" s="5">
        <v>52.8</v>
      </c>
      <c r="B537" s="3">
        <f t="shared" si="58"/>
        <v>0.11010000000000003</v>
      </c>
      <c r="C537" s="3">
        <f t="shared" si="59"/>
        <v>1.11E-2</v>
      </c>
      <c r="D537">
        <f t="shared" si="52"/>
        <v>100</v>
      </c>
      <c r="E537">
        <f t="shared" si="53"/>
        <v>5.94</v>
      </c>
      <c r="F537">
        <f t="shared" si="54"/>
        <v>40</v>
      </c>
      <c r="G537">
        <f t="shared" si="55"/>
        <v>1.1797265585144372</v>
      </c>
      <c r="H537">
        <f t="shared" si="56"/>
        <v>3.9239640000000018E-4</v>
      </c>
      <c r="I537" s="3">
        <v>0.52500000000000002</v>
      </c>
      <c r="J537" s="3">
        <v>1.34E-2</v>
      </c>
      <c r="K537">
        <f t="shared" si="57"/>
        <v>9.9900000000001331E-6</v>
      </c>
    </row>
    <row r="538" spans="1:11" x14ac:dyDescent="0.2">
      <c r="A538" s="5">
        <v>52.9</v>
      </c>
      <c r="B538" s="3">
        <f t="shared" si="58"/>
        <v>0.11100000000000004</v>
      </c>
      <c r="C538" s="3">
        <f t="shared" si="59"/>
        <v>1.11E-2</v>
      </c>
      <c r="D538">
        <f t="shared" si="52"/>
        <v>100</v>
      </c>
      <c r="E538">
        <f t="shared" si="53"/>
        <v>5.94</v>
      </c>
      <c r="F538">
        <f t="shared" si="54"/>
        <v>40</v>
      </c>
      <c r="G538">
        <f t="shared" si="55"/>
        <v>1.1797265585144372</v>
      </c>
      <c r="H538">
        <f t="shared" si="56"/>
        <v>3.9560400000000019E-4</v>
      </c>
      <c r="I538" s="3">
        <v>0.52590000000000003</v>
      </c>
      <c r="J538" s="3">
        <v>1.34E-2</v>
      </c>
      <c r="K538">
        <f t="shared" si="57"/>
        <v>1.0035000000000133E-5</v>
      </c>
    </row>
    <row r="539" spans="1:11" x14ac:dyDescent="0.2">
      <c r="A539" s="5">
        <v>53</v>
      </c>
      <c r="B539" s="3">
        <f t="shared" si="58"/>
        <v>0.11190000000000005</v>
      </c>
      <c r="C539" s="3">
        <f t="shared" si="59"/>
        <v>1.12E-2</v>
      </c>
      <c r="D539">
        <f t="shared" si="52"/>
        <v>100</v>
      </c>
      <c r="E539">
        <f t="shared" si="53"/>
        <v>5.94</v>
      </c>
      <c r="F539">
        <f t="shared" si="54"/>
        <v>40</v>
      </c>
      <c r="G539">
        <f t="shared" si="55"/>
        <v>1.1903547257082607</v>
      </c>
      <c r="H539">
        <f t="shared" si="56"/>
        <v>3.9881160000000026E-4</v>
      </c>
      <c r="I539" s="3">
        <v>0.52680000000000005</v>
      </c>
      <c r="J539" s="3">
        <v>1.35E-2</v>
      </c>
      <c r="K539">
        <f t="shared" si="57"/>
        <v>7.9449999999991235E-6</v>
      </c>
    </row>
    <row r="540" spans="1:11" x14ac:dyDescent="0.2">
      <c r="A540" s="5">
        <v>53.1</v>
      </c>
      <c r="B540" s="3">
        <f t="shared" si="58"/>
        <v>0.11259999999999998</v>
      </c>
      <c r="C540" s="3">
        <f t="shared" si="59"/>
        <v>1.15E-2</v>
      </c>
      <c r="D540">
        <f t="shared" si="52"/>
        <v>100</v>
      </c>
      <c r="E540">
        <f t="shared" si="53"/>
        <v>5.94</v>
      </c>
      <c r="F540">
        <f t="shared" si="54"/>
        <v>40</v>
      </c>
      <c r="G540">
        <f t="shared" si="55"/>
        <v>1.222239227289732</v>
      </c>
      <c r="H540">
        <f t="shared" si="56"/>
        <v>4.013063999999999E-4</v>
      </c>
      <c r="I540" s="3">
        <v>0.52749999999999997</v>
      </c>
      <c r="J540" s="3">
        <v>1.38E-2</v>
      </c>
      <c r="K540">
        <f t="shared" si="57"/>
        <v>8.0500000000003905E-6</v>
      </c>
    </row>
    <row r="541" spans="1:11" x14ac:dyDescent="0.2">
      <c r="A541" s="5">
        <v>53.2</v>
      </c>
      <c r="B541" s="3">
        <f t="shared" si="58"/>
        <v>0.11330000000000001</v>
      </c>
      <c r="C541" s="3">
        <f t="shared" si="59"/>
        <v>1.15E-2</v>
      </c>
      <c r="D541">
        <f t="shared" si="52"/>
        <v>100</v>
      </c>
      <c r="E541">
        <f t="shared" si="53"/>
        <v>5.94</v>
      </c>
      <c r="F541">
        <f t="shared" si="54"/>
        <v>40</v>
      </c>
      <c r="G541">
        <f t="shared" si="55"/>
        <v>1.222239227289732</v>
      </c>
      <c r="H541">
        <f t="shared" si="56"/>
        <v>4.0380120000000009E-4</v>
      </c>
      <c r="I541" s="3">
        <v>0.5282</v>
      </c>
      <c r="J541" s="3">
        <v>1.38E-2</v>
      </c>
      <c r="K541">
        <f t="shared" si="57"/>
        <v>1.165000000000001E-5</v>
      </c>
    </row>
    <row r="542" spans="1:11" x14ac:dyDescent="0.2">
      <c r="A542" s="5">
        <v>53.3</v>
      </c>
      <c r="B542" s="3">
        <f t="shared" si="58"/>
        <v>0.11430000000000001</v>
      </c>
      <c r="C542" s="3">
        <f t="shared" si="59"/>
        <v>1.18E-2</v>
      </c>
      <c r="D542">
        <f t="shared" si="52"/>
        <v>100</v>
      </c>
      <c r="E542">
        <f t="shared" si="53"/>
        <v>5.94</v>
      </c>
      <c r="F542">
        <f t="shared" si="54"/>
        <v>40</v>
      </c>
      <c r="G542">
        <f t="shared" si="55"/>
        <v>1.2541237288712033</v>
      </c>
      <c r="H542">
        <f t="shared" si="56"/>
        <v>4.073652000000001E-4</v>
      </c>
      <c r="I542" s="3">
        <v>0.5292</v>
      </c>
      <c r="J542" s="3">
        <v>1.41E-2</v>
      </c>
      <c r="K542">
        <f t="shared" si="57"/>
        <v>1.0620000000000141E-5</v>
      </c>
    </row>
    <row r="543" spans="1:11" x14ac:dyDescent="0.2">
      <c r="A543" s="5">
        <v>53.4</v>
      </c>
      <c r="B543" s="3">
        <f t="shared" si="58"/>
        <v>0.11520000000000002</v>
      </c>
      <c r="C543" s="3">
        <f t="shared" si="59"/>
        <v>1.18E-2</v>
      </c>
      <c r="D543">
        <f t="shared" si="52"/>
        <v>100</v>
      </c>
      <c r="E543">
        <f t="shared" si="53"/>
        <v>5.94</v>
      </c>
      <c r="F543">
        <f t="shared" si="54"/>
        <v>40</v>
      </c>
      <c r="G543">
        <f t="shared" si="55"/>
        <v>1.2541237288712033</v>
      </c>
      <c r="H543">
        <f t="shared" si="56"/>
        <v>4.1057280000000011E-4</v>
      </c>
      <c r="I543" s="3">
        <v>0.53010000000000002</v>
      </c>
      <c r="J543" s="3">
        <v>1.41E-2</v>
      </c>
      <c r="K543">
        <f t="shared" si="57"/>
        <v>7.1099999999992162E-6</v>
      </c>
    </row>
    <row r="544" spans="1:11" x14ac:dyDescent="0.2">
      <c r="A544" s="5">
        <v>53.5</v>
      </c>
      <c r="B544" s="3">
        <f t="shared" si="58"/>
        <v>0.11579999999999996</v>
      </c>
      <c r="C544" s="3">
        <f t="shared" si="59"/>
        <v>1.1900000000000001E-2</v>
      </c>
      <c r="D544">
        <f t="shared" si="52"/>
        <v>100</v>
      </c>
      <c r="E544">
        <f t="shared" si="53"/>
        <v>5.94</v>
      </c>
      <c r="F544">
        <f t="shared" si="54"/>
        <v>40</v>
      </c>
      <c r="G544">
        <f t="shared" si="55"/>
        <v>1.2647518960650272</v>
      </c>
      <c r="H544">
        <f t="shared" si="56"/>
        <v>4.1271119999999986E-4</v>
      </c>
      <c r="I544" s="3">
        <v>0.53069999999999995</v>
      </c>
      <c r="J544" s="3">
        <v>1.4200000000000001E-2</v>
      </c>
      <c r="K544">
        <f t="shared" si="57"/>
        <v>1.1800000000000012E-5</v>
      </c>
    </row>
    <row r="545" spans="1:11" x14ac:dyDescent="0.2">
      <c r="A545" s="5">
        <v>53.6</v>
      </c>
      <c r="B545" s="3">
        <f t="shared" si="58"/>
        <v>0.11679999999999996</v>
      </c>
      <c r="C545" s="3">
        <f t="shared" si="59"/>
        <v>1.17E-2</v>
      </c>
      <c r="D545">
        <f t="shared" si="52"/>
        <v>100</v>
      </c>
      <c r="E545">
        <f t="shared" si="53"/>
        <v>5.94</v>
      </c>
      <c r="F545">
        <f t="shared" si="54"/>
        <v>40</v>
      </c>
      <c r="G545">
        <f t="shared" si="55"/>
        <v>1.2434955616773795</v>
      </c>
      <c r="H545">
        <f t="shared" si="56"/>
        <v>4.1627519999999982E-4</v>
      </c>
      <c r="I545" s="3">
        <v>0.53169999999999995</v>
      </c>
      <c r="J545" s="3">
        <v>1.4E-2</v>
      </c>
      <c r="K545">
        <f t="shared" si="57"/>
        <v>1.1950000000000011E-5</v>
      </c>
    </row>
    <row r="546" spans="1:11" x14ac:dyDescent="0.2">
      <c r="A546" s="5">
        <v>53.7</v>
      </c>
      <c r="B546" s="3">
        <f t="shared" si="58"/>
        <v>0.11779999999999996</v>
      </c>
      <c r="C546" s="3">
        <f t="shared" si="59"/>
        <v>1.2200000000000001E-2</v>
      </c>
      <c r="D546">
        <f t="shared" si="52"/>
        <v>100</v>
      </c>
      <c r="E546">
        <f t="shared" si="53"/>
        <v>5.94</v>
      </c>
      <c r="F546">
        <f t="shared" si="54"/>
        <v>40</v>
      </c>
      <c r="G546">
        <f t="shared" si="55"/>
        <v>1.2966363976464983</v>
      </c>
      <c r="H546">
        <f t="shared" si="56"/>
        <v>4.1983919999999994E-4</v>
      </c>
      <c r="I546" s="3">
        <v>0.53269999999999995</v>
      </c>
      <c r="J546" s="3">
        <v>1.4500000000000001E-2</v>
      </c>
      <c r="K546">
        <f t="shared" si="57"/>
        <v>7.2900000000005468E-6</v>
      </c>
    </row>
    <row r="547" spans="1:11" x14ac:dyDescent="0.2">
      <c r="A547" s="5">
        <v>53.8</v>
      </c>
      <c r="B547" s="3">
        <f t="shared" si="58"/>
        <v>0.11840000000000001</v>
      </c>
      <c r="C547" s="3">
        <f t="shared" si="59"/>
        <v>1.21E-2</v>
      </c>
      <c r="D547">
        <f t="shared" si="52"/>
        <v>100</v>
      </c>
      <c r="E547">
        <f t="shared" si="53"/>
        <v>5.94</v>
      </c>
      <c r="F547">
        <f t="shared" si="54"/>
        <v>40</v>
      </c>
      <c r="G547">
        <f t="shared" si="55"/>
        <v>1.2860082304526745</v>
      </c>
      <c r="H547">
        <f t="shared" si="56"/>
        <v>4.2197760000000002E-4</v>
      </c>
      <c r="I547" s="3">
        <v>0.5333</v>
      </c>
      <c r="J547" s="3">
        <v>1.44E-2</v>
      </c>
      <c r="K547">
        <f t="shared" si="57"/>
        <v>9.6800000000002766E-6</v>
      </c>
    </row>
    <row r="548" spans="1:11" x14ac:dyDescent="0.2">
      <c r="A548" s="5">
        <v>53.9</v>
      </c>
      <c r="B548" s="3">
        <f t="shared" si="58"/>
        <v>0.11920000000000003</v>
      </c>
      <c r="C548" s="3">
        <f t="shared" si="59"/>
        <v>1.21E-2</v>
      </c>
      <c r="D548">
        <f t="shared" si="52"/>
        <v>100</v>
      </c>
      <c r="E548">
        <f t="shared" si="53"/>
        <v>5.94</v>
      </c>
      <c r="F548">
        <f t="shared" si="54"/>
        <v>40</v>
      </c>
      <c r="G548">
        <f t="shared" si="55"/>
        <v>1.2860082304526745</v>
      </c>
      <c r="H548">
        <f t="shared" si="56"/>
        <v>4.2482880000000014E-4</v>
      </c>
      <c r="I548" s="3">
        <v>0.53410000000000002</v>
      </c>
      <c r="J548" s="3">
        <v>1.44E-2</v>
      </c>
      <c r="K548">
        <f t="shared" si="57"/>
        <v>1.0890000000000143E-5</v>
      </c>
    </row>
    <row r="549" spans="1:11" x14ac:dyDescent="0.2">
      <c r="A549" s="5">
        <v>54</v>
      </c>
      <c r="B549" s="3">
        <f t="shared" si="58"/>
        <v>0.12010000000000004</v>
      </c>
      <c r="C549" s="3">
        <f t="shared" si="59"/>
        <v>1.21E-2</v>
      </c>
      <c r="D549">
        <f t="shared" si="52"/>
        <v>100</v>
      </c>
      <c r="E549">
        <f t="shared" si="53"/>
        <v>5.94</v>
      </c>
      <c r="F549">
        <f t="shared" si="54"/>
        <v>40</v>
      </c>
      <c r="G549">
        <f t="shared" si="55"/>
        <v>1.2860082304526745</v>
      </c>
      <c r="H549">
        <f t="shared" si="56"/>
        <v>4.2803640000000016E-4</v>
      </c>
      <c r="I549" s="3">
        <v>0.53500000000000003</v>
      </c>
      <c r="J549" s="3">
        <v>1.44E-2</v>
      </c>
      <c r="K549">
        <f t="shared" si="57"/>
        <v>1.2300000000000011E-5</v>
      </c>
    </row>
    <row r="550" spans="1:11" x14ac:dyDescent="0.2">
      <c r="A550" s="5">
        <v>54.1</v>
      </c>
      <c r="B550" s="3">
        <f t="shared" si="58"/>
        <v>0.12110000000000004</v>
      </c>
      <c r="C550" s="3">
        <f t="shared" si="59"/>
        <v>1.2500000000000001E-2</v>
      </c>
      <c r="D550">
        <f t="shared" si="52"/>
        <v>100</v>
      </c>
      <c r="E550">
        <f t="shared" si="53"/>
        <v>5.94</v>
      </c>
      <c r="F550">
        <f t="shared" si="54"/>
        <v>40</v>
      </c>
      <c r="G550">
        <f t="shared" si="55"/>
        <v>1.3285208992279698</v>
      </c>
      <c r="H550">
        <f t="shared" si="56"/>
        <v>4.3160040000000022E-4</v>
      </c>
      <c r="I550" s="3">
        <v>0.53600000000000003</v>
      </c>
      <c r="J550" s="3">
        <v>1.4800000000000001E-2</v>
      </c>
      <c r="K550">
        <f t="shared" si="57"/>
        <v>7.5299999999991707E-6</v>
      </c>
    </row>
    <row r="551" spans="1:11" x14ac:dyDescent="0.2">
      <c r="A551" s="5">
        <v>54.2</v>
      </c>
      <c r="B551" s="3">
        <f t="shared" si="58"/>
        <v>0.12169999999999997</v>
      </c>
      <c r="C551" s="3">
        <f t="shared" si="59"/>
        <v>1.26E-2</v>
      </c>
      <c r="D551">
        <f t="shared" si="52"/>
        <v>100</v>
      </c>
      <c r="E551">
        <f t="shared" si="53"/>
        <v>5.94</v>
      </c>
      <c r="F551">
        <f t="shared" si="54"/>
        <v>40</v>
      </c>
      <c r="G551">
        <f t="shared" si="55"/>
        <v>1.3391490664217935</v>
      </c>
      <c r="H551">
        <f t="shared" si="56"/>
        <v>4.3373879999999997E-4</v>
      </c>
      <c r="I551" s="3">
        <v>0.53659999999999997</v>
      </c>
      <c r="J551" s="3">
        <v>1.49E-2</v>
      </c>
      <c r="K551">
        <f t="shared" si="57"/>
        <v>1.0080000000000288E-5</v>
      </c>
    </row>
    <row r="552" spans="1:11" x14ac:dyDescent="0.2">
      <c r="A552" s="5">
        <v>54.3</v>
      </c>
      <c r="B552" s="3">
        <f t="shared" si="58"/>
        <v>0.1225</v>
      </c>
      <c r="C552" s="3">
        <f t="shared" si="59"/>
        <v>1.26E-2</v>
      </c>
      <c r="D552">
        <f t="shared" si="52"/>
        <v>100</v>
      </c>
      <c r="E552">
        <f t="shared" si="53"/>
        <v>5.94</v>
      </c>
      <c r="F552">
        <f t="shared" si="54"/>
        <v>40</v>
      </c>
      <c r="G552">
        <f t="shared" si="55"/>
        <v>1.3391490664217935</v>
      </c>
      <c r="H552">
        <f t="shared" si="56"/>
        <v>4.3658999999999999E-4</v>
      </c>
      <c r="I552" s="3">
        <v>0.53739999999999999</v>
      </c>
      <c r="J552" s="3">
        <v>1.49E-2</v>
      </c>
      <c r="K552">
        <f t="shared" si="57"/>
        <v>1.2650000000000011E-5</v>
      </c>
    </row>
    <row r="553" spans="1:11" x14ac:dyDescent="0.2">
      <c r="A553" s="5">
        <v>54.4</v>
      </c>
      <c r="B553" s="3">
        <f t="shared" si="58"/>
        <v>0.1235</v>
      </c>
      <c r="C553" s="3">
        <f t="shared" si="59"/>
        <v>1.2699999999999999E-2</v>
      </c>
      <c r="D553">
        <f t="shared" si="52"/>
        <v>100</v>
      </c>
      <c r="E553">
        <f t="shared" si="53"/>
        <v>5.94</v>
      </c>
      <c r="F553">
        <f t="shared" si="54"/>
        <v>40</v>
      </c>
      <c r="G553">
        <f t="shared" si="55"/>
        <v>1.3497772336156171</v>
      </c>
      <c r="H553">
        <f t="shared" si="56"/>
        <v>4.4015400000000006E-4</v>
      </c>
      <c r="I553" s="3">
        <v>0.53839999999999999</v>
      </c>
      <c r="J553" s="3">
        <v>1.4999999999999999E-2</v>
      </c>
      <c r="K553">
        <f t="shared" si="57"/>
        <v>1.0200000000000294E-5</v>
      </c>
    </row>
    <row r="554" spans="1:11" x14ac:dyDescent="0.2">
      <c r="A554" s="5">
        <v>54.5</v>
      </c>
      <c r="B554" s="3">
        <f t="shared" si="58"/>
        <v>0.12430000000000002</v>
      </c>
      <c r="C554" s="3">
        <f t="shared" si="59"/>
        <v>1.2800000000000001E-2</v>
      </c>
      <c r="D554">
        <f t="shared" si="52"/>
        <v>100</v>
      </c>
      <c r="E554">
        <f t="shared" si="53"/>
        <v>5.94</v>
      </c>
      <c r="F554">
        <f t="shared" si="54"/>
        <v>40</v>
      </c>
      <c r="G554">
        <f t="shared" si="55"/>
        <v>1.3604054008094411</v>
      </c>
      <c r="H554">
        <f t="shared" si="56"/>
        <v>4.4300520000000007E-4</v>
      </c>
      <c r="I554" s="3">
        <v>0.53920000000000001</v>
      </c>
      <c r="J554" s="3">
        <v>1.5100000000000001E-2</v>
      </c>
      <c r="K554">
        <f t="shared" si="57"/>
        <v>9.0650000000004392E-6</v>
      </c>
    </row>
    <row r="555" spans="1:11" x14ac:dyDescent="0.2">
      <c r="A555" s="5">
        <v>54.6</v>
      </c>
      <c r="B555" s="3">
        <f t="shared" si="58"/>
        <v>0.12500000000000006</v>
      </c>
      <c r="C555" s="3">
        <f t="shared" si="59"/>
        <v>1.3100000000000001E-2</v>
      </c>
      <c r="D555">
        <f t="shared" si="52"/>
        <v>100</v>
      </c>
      <c r="E555">
        <f t="shared" si="53"/>
        <v>5.94</v>
      </c>
      <c r="F555">
        <f t="shared" si="54"/>
        <v>40</v>
      </c>
      <c r="G555">
        <f t="shared" si="55"/>
        <v>1.3922899023909123</v>
      </c>
      <c r="H555">
        <f t="shared" si="56"/>
        <v>4.455000000000002E-4</v>
      </c>
      <c r="I555" s="3">
        <v>0.53990000000000005</v>
      </c>
      <c r="J555" s="3">
        <v>1.54E-2</v>
      </c>
      <c r="K555">
        <f t="shared" si="57"/>
        <v>1.1699999999998712E-5</v>
      </c>
    </row>
    <row r="556" spans="1:11" x14ac:dyDescent="0.2">
      <c r="A556" s="5">
        <v>54.7</v>
      </c>
      <c r="B556" s="3">
        <f t="shared" si="58"/>
        <v>0.12589999999999996</v>
      </c>
      <c r="C556" s="3">
        <f t="shared" si="59"/>
        <v>1.29E-2</v>
      </c>
      <c r="D556">
        <f t="shared" si="52"/>
        <v>100</v>
      </c>
      <c r="E556">
        <f t="shared" si="53"/>
        <v>5.94</v>
      </c>
      <c r="F556">
        <f t="shared" si="54"/>
        <v>40</v>
      </c>
      <c r="G556">
        <f t="shared" si="55"/>
        <v>1.3710335680032646</v>
      </c>
      <c r="H556">
        <f t="shared" si="56"/>
        <v>4.4870759999999989E-4</v>
      </c>
      <c r="I556" s="3">
        <v>0.54079999999999995</v>
      </c>
      <c r="J556" s="3">
        <v>1.52E-2</v>
      </c>
      <c r="K556">
        <f t="shared" si="57"/>
        <v>1.3050000000000011E-5</v>
      </c>
    </row>
    <row r="557" spans="1:11" x14ac:dyDescent="0.2">
      <c r="A557" s="5">
        <v>54.8</v>
      </c>
      <c r="B557" s="3">
        <f t="shared" si="58"/>
        <v>0.12689999999999996</v>
      </c>
      <c r="C557" s="3">
        <f t="shared" si="59"/>
        <v>1.32E-2</v>
      </c>
      <c r="D557">
        <f t="shared" si="52"/>
        <v>100</v>
      </c>
      <c r="E557">
        <f t="shared" si="53"/>
        <v>5.94</v>
      </c>
      <c r="F557">
        <f t="shared" si="54"/>
        <v>40</v>
      </c>
      <c r="G557">
        <f t="shared" si="55"/>
        <v>1.4029180695847359</v>
      </c>
      <c r="H557">
        <f t="shared" si="56"/>
        <v>4.522715999999999E-4</v>
      </c>
      <c r="I557" s="3">
        <v>0.54179999999999995</v>
      </c>
      <c r="J557" s="3">
        <v>1.55E-2</v>
      </c>
      <c r="K557">
        <f t="shared" si="57"/>
        <v>7.9200000000005933E-6</v>
      </c>
    </row>
    <row r="558" spans="1:11" x14ac:dyDescent="0.2">
      <c r="A558" s="5">
        <v>54.9</v>
      </c>
      <c r="B558" s="3">
        <f t="shared" si="58"/>
        <v>0.1275</v>
      </c>
      <c r="C558" s="3">
        <f t="shared" si="59"/>
        <v>1.32E-2</v>
      </c>
      <c r="D558">
        <f t="shared" si="52"/>
        <v>100</v>
      </c>
      <c r="E558">
        <f t="shared" si="53"/>
        <v>5.94</v>
      </c>
      <c r="F558">
        <f t="shared" si="54"/>
        <v>40</v>
      </c>
      <c r="G558">
        <f t="shared" si="55"/>
        <v>1.4029180695847359</v>
      </c>
      <c r="H558">
        <f t="shared" si="56"/>
        <v>4.5441000000000004E-4</v>
      </c>
      <c r="I558" s="3">
        <v>0.54239999999999999</v>
      </c>
      <c r="J558" s="3">
        <v>1.55E-2</v>
      </c>
      <c r="K558">
        <f t="shared" si="57"/>
        <v>1.1925000000000158E-5</v>
      </c>
    </row>
    <row r="559" spans="1:11" x14ac:dyDescent="0.2">
      <c r="A559" s="5">
        <v>55</v>
      </c>
      <c r="B559" s="3">
        <f t="shared" si="58"/>
        <v>0.12840000000000001</v>
      </c>
      <c r="C559" s="3">
        <f t="shared" si="59"/>
        <v>1.3299999999999999E-2</v>
      </c>
      <c r="D559">
        <f t="shared" si="52"/>
        <v>100</v>
      </c>
      <c r="E559">
        <f t="shared" si="53"/>
        <v>5.94</v>
      </c>
      <c r="F559">
        <f t="shared" si="54"/>
        <v>40</v>
      </c>
      <c r="G559">
        <f t="shared" si="55"/>
        <v>1.4135462367785596</v>
      </c>
      <c r="H559">
        <f t="shared" si="56"/>
        <v>4.576176000000001E-4</v>
      </c>
      <c r="I559" s="3">
        <v>0.54330000000000001</v>
      </c>
      <c r="J559" s="3">
        <v>1.5599999999999999E-2</v>
      </c>
      <c r="K559">
        <f t="shared" si="57"/>
        <v>1.4739999999999866E-5</v>
      </c>
    </row>
    <row r="560" spans="1:11" x14ac:dyDescent="0.2">
      <c r="A560" s="5">
        <v>55.1</v>
      </c>
      <c r="B560" s="3">
        <f t="shared" si="58"/>
        <v>0.1295</v>
      </c>
      <c r="C560" s="3">
        <f t="shared" si="59"/>
        <v>1.3500000000000002E-2</v>
      </c>
      <c r="D560">
        <f t="shared" si="52"/>
        <v>100</v>
      </c>
      <c r="E560">
        <f t="shared" si="53"/>
        <v>5.94</v>
      </c>
      <c r="F560">
        <f t="shared" si="54"/>
        <v>40</v>
      </c>
      <c r="G560">
        <f t="shared" si="55"/>
        <v>1.4348025711662076</v>
      </c>
      <c r="H560">
        <f t="shared" si="56"/>
        <v>4.61538E-4</v>
      </c>
      <c r="I560" s="3">
        <v>0.5444</v>
      </c>
      <c r="J560" s="3">
        <v>1.5800000000000002E-2</v>
      </c>
      <c r="K560">
        <f t="shared" si="57"/>
        <v>9.4850000000004606E-6</v>
      </c>
    </row>
    <row r="561" spans="1:11" x14ac:dyDescent="0.2">
      <c r="A561" s="5">
        <v>55.2</v>
      </c>
      <c r="B561" s="3">
        <f t="shared" si="58"/>
        <v>0.13020000000000004</v>
      </c>
      <c r="C561" s="3">
        <f t="shared" si="59"/>
        <v>1.3600000000000001E-2</v>
      </c>
      <c r="D561">
        <f t="shared" si="52"/>
        <v>100</v>
      </c>
      <c r="E561">
        <f t="shared" si="53"/>
        <v>5.94</v>
      </c>
      <c r="F561">
        <f t="shared" si="54"/>
        <v>40</v>
      </c>
      <c r="G561">
        <f t="shared" si="55"/>
        <v>1.4454307383600311</v>
      </c>
      <c r="H561">
        <f t="shared" si="56"/>
        <v>4.6403280000000018E-4</v>
      </c>
      <c r="I561" s="3">
        <v>0.54510000000000003</v>
      </c>
      <c r="J561" s="3">
        <v>1.5900000000000001E-2</v>
      </c>
      <c r="K561">
        <f t="shared" si="57"/>
        <v>8.1899999999990983E-6</v>
      </c>
    </row>
    <row r="562" spans="1:11" x14ac:dyDescent="0.2">
      <c r="A562" s="5">
        <v>55.3</v>
      </c>
      <c r="B562" s="3">
        <f t="shared" si="58"/>
        <v>0.13079999999999997</v>
      </c>
      <c r="C562" s="3">
        <f t="shared" si="59"/>
        <v>1.37E-2</v>
      </c>
      <c r="D562">
        <f t="shared" si="52"/>
        <v>100</v>
      </c>
      <c r="E562">
        <f t="shared" si="53"/>
        <v>5.94</v>
      </c>
      <c r="F562">
        <f t="shared" si="54"/>
        <v>40</v>
      </c>
      <c r="G562">
        <f t="shared" si="55"/>
        <v>1.4560589055538544</v>
      </c>
      <c r="H562">
        <f t="shared" si="56"/>
        <v>4.6617119999999994E-4</v>
      </c>
      <c r="I562" s="3">
        <v>0.54569999999999996</v>
      </c>
      <c r="J562" s="3">
        <v>1.6E-2</v>
      </c>
      <c r="K562">
        <f t="shared" si="57"/>
        <v>1.2420000000000164E-5</v>
      </c>
    </row>
    <row r="563" spans="1:11" x14ac:dyDescent="0.2">
      <c r="A563" s="5">
        <v>55.4</v>
      </c>
      <c r="B563" s="3">
        <f t="shared" si="58"/>
        <v>0.13169999999999998</v>
      </c>
      <c r="C563" s="3">
        <f t="shared" si="59"/>
        <v>1.3899999999999999E-2</v>
      </c>
      <c r="D563">
        <f t="shared" si="52"/>
        <v>100</v>
      </c>
      <c r="E563">
        <f t="shared" si="53"/>
        <v>5.94</v>
      </c>
      <c r="F563">
        <f t="shared" si="54"/>
        <v>40</v>
      </c>
      <c r="G563">
        <f t="shared" si="55"/>
        <v>1.4773152399415024</v>
      </c>
      <c r="H563">
        <f t="shared" si="56"/>
        <v>4.6937879999999995E-4</v>
      </c>
      <c r="I563" s="3">
        <v>0.54659999999999997</v>
      </c>
      <c r="J563" s="3">
        <v>1.6199999999999999E-2</v>
      </c>
      <c r="K563">
        <f t="shared" si="57"/>
        <v>1.5289999999999859E-5</v>
      </c>
    </row>
    <row r="564" spans="1:11" x14ac:dyDescent="0.2">
      <c r="A564" s="5">
        <v>55.5</v>
      </c>
      <c r="B564" s="3">
        <f t="shared" si="58"/>
        <v>0.13279999999999997</v>
      </c>
      <c r="C564" s="3">
        <f t="shared" si="59"/>
        <v>1.3899999999999999E-2</v>
      </c>
      <c r="D564">
        <f t="shared" si="52"/>
        <v>100</v>
      </c>
      <c r="E564">
        <f t="shared" si="53"/>
        <v>5.94</v>
      </c>
      <c r="F564">
        <f t="shared" si="54"/>
        <v>40</v>
      </c>
      <c r="G564">
        <f t="shared" si="55"/>
        <v>1.4773152399415024</v>
      </c>
      <c r="H564">
        <f t="shared" si="56"/>
        <v>4.7329919999999996E-4</v>
      </c>
      <c r="I564" s="3">
        <v>0.54769999999999996</v>
      </c>
      <c r="J564" s="3">
        <v>1.6199999999999999E-2</v>
      </c>
      <c r="K564">
        <f t="shared" si="57"/>
        <v>9.8000000000004754E-6</v>
      </c>
    </row>
    <row r="565" spans="1:11" x14ac:dyDescent="0.2">
      <c r="A565" s="5">
        <v>55.6</v>
      </c>
      <c r="B565" s="3">
        <f t="shared" si="58"/>
        <v>0.13350000000000001</v>
      </c>
      <c r="C565" s="3">
        <f t="shared" si="59"/>
        <v>1.4100000000000001E-2</v>
      </c>
      <c r="D565">
        <f t="shared" si="52"/>
        <v>100</v>
      </c>
      <c r="E565">
        <f t="shared" si="53"/>
        <v>5.94</v>
      </c>
      <c r="F565">
        <f t="shared" si="54"/>
        <v>40</v>
      </c>
      <c r="G565">
        <f t="shared" si="55"/>
        <v>1.4985715743291499</v>
      </c>
      <c r="H565">
        <f t="shared" si="56"/>
        <v>4.7579400000000003E-4</v>
      </c>
      <c r="I565" s="3">
        <v>0.5484</v>
      </c>
      <c r="J565" s="3">
        <v>1.6400000000000001E-2</v>
      </c>
      <c r="K565">
        <f t="shared" si="57"/>
        <v>9.8700000000004798E-6</v>
      </c>
    </row>
    <row r="566" spans="1:11" x14ac:dyDescent="0.2">
      <c r="A566" s="5">
        <v>55.7</v>
      </c>
      <c r="B566" s="3">
        <f t="shared" si="58"/>
        <v>0.13420000000000004</v>
      </c>
      <c r="C566" s="3">
        <f t="shared" si="59"/>
        <v>1.4100000000000001E-2</v>
      </c>
      <c r="D566">
        <f t="shared" si="52"/>
        <v>100</v>
      </c>
      <c r="E566">
        <f t="shared" si="53"/>
        <v>5.94</v>
      </c>
      <c r="F566">
        <f t="shared" si="54"/>
        <v>40</v>
      </c>
      <c r="G566">
        <f t="shared" si="55"/>
        <v>1.4985715743291499</v>
      </c>
      <c r="H566">
        <f t="shared" si="56"/>
        <v>4.7828880000000016E-4</v>
      </c>
      <c r="I566" s="3">
        <v>0.54910000000000003</v>
      </c>
      <c r="J566" s="3">
        <v>1.6400000000000001E-2</v>
      </c>
      <c r="K566">
        <f t="shared" si="57"/>
        <v>1.4150000000000014E-5</v>
      </c>
    </row>
    <row r="567" spans="1:11" x14ac:dyDescent="0.2">
      <c r="A567" s="5">
        <v>55.8</v>
      </c>
      <c r="B567" s="3">
        <f t="shared" si="58"/>
        <v>0.13520000000000004</v>
      </c>
      <c r="C567" s="3">
        <f t="shared" si="59"/>
        <v>1.4200000000000001E-2</v>
      </c>
      <c r="D567">
        <f t="shared" si="52"/>
        <v>100</v>
      </c>
      <c r="E567">
        <f t="shared" si="53"/>
        <v>5.94</v>
      </c>
      <c r="F567">
        <f t="shared" si="54"/>
        <v>40</v>
      </c>
      <c r="G567">
        <f t="shared" si="55"/>
        <v>1.5091997415229736</v>
      </c>
      <c r="H567">
        <f t="shared" si="56"/>
        <v>4.8185280000000017E-4</v>
      </c>
      <c r="I567" s="3">
        <v>0.55010000000000003</v>
      </c>
      <c r="J567" s="3">
        <v>1.6500000000000001E-2</v>
      </c>
      <c r="K567">
        <f t="shared" si="57"/>
        <v>1.1399999999998746E-5</v>
      </c>
    </row>
    <row r="568" spans="1:11" x14ac:dyDescent="0.2">
      <c r="A568" s="5">
        <v>55.9</v>
      </c>
      <c r="B568" s="3">
        <f t="shared" si="58"/>
        <v>0.13599999999999995</v>
      </c>
      <c r="C568" s="3">
        <f t="shared" si="59"/>
        <v>1.43E-2</v>
      </c>
      <c r="D568">
        <f t="shared" si="52"/>
        <v>100</v>
      </c>
      <c r="E568">
        <f t="shared" si="53"/>
        <v>5.94</v>
      </c>
      <c r="F568">
        <f t="shared" si="54"/>
        <v>40</v>
      </c>
      <c r="G568">
        <f t="shared" si="55"/>
        <v>1.5198279087167974</v>
      </c>
      <c r="H568">
        <f t="shared" si="56"/>
        <v>4.8470399999999986E-4</v>
      </c>
      <c r="I568" s="3">
        <v>0.55089999999999995</v>
      </c>
      <c r="J568" s="3">
        <v>1.66E-2</v>
      </c>
      <c r="K568">
        <f t="shared" si="57"/>
        <v>1.0080000000000488E-5</v>
      </c>
    </row>
    <row r="569" spans="1:11" x14ac:dyDescent="0.2">
      <c r="A569" s="5">
        <v>56</v>
      </c>
      <c r="B569" s="3">
        <f t="shared" si="58"/>
        <v>0.13669999999999999</v>
      </c>
      <c r="C569" s="3">
        <f t="shared" si="59"/>
        <v>1.4499999999999999E-2</v>
      </c>
      <c r="D569">
        <f t="shared" si="52"/>
        <v>100</v>
      </c>
      <c r="E569">
        <f t="shared" si="53"/>
        <v>5.94</v>
      </c>
      <c r="F569">
        <f t="shared" si="54"/>
        <v>40</v>
      </c>
      <c r="G569">
        <f t="shared" si="55"/>
        <v>1.5410842431044449</v>
      </c>
      <c r="H569">
        <f t="shared" si="56"/>
        <v>4.8719879999999999E-4</v>
      </c>
      <c r="I569" s="3">
        <v>0.55159999999999998</v>
      </c>
      <c r="J569" s="3">
        <v>1.6799999999999999E-2</v>
      </c>
      <c r="K569">
        <f t="shared" si="57"/>
        <v>1.1680000000000335E-5</v>
      </c>
    </row>
    <row r="570" spans="1:11" x14ac:dyDescent="0.2">
      <c r="A570" s="5">
        <v>56.1</v>
      </c>
      <c r="B570" s="3">
        <f t="shared" si="58"/>
        <v>0.13750000000000001</v>
      </c>
      <c r="C570" s="3">
        <f t="shared" si="59"/>
        <v>1.4700000000000001E-2</v>
      </c>
      <c r="D570">
        <f t="shared" si="52"/>
        <v>100</v>
      </c>
      <c r="E570">
        <f t="shared" si="53"/>
        <v>5.94</v>
      </c>
      <c r="F570">
        <f t="shared" si="54"/>
        <v>40</v>
      </c>
      <c r="G570">
        <f t="shared" si="55"/>
        <v>1.5623405774920924</v>
      </c>
      <c r="H570">
        <f t="shared" si="56"/>
        <v>4.9005000000000012E-4</v>
      </c>
      <c r="I570" s="3">
        <v>0.5524</v>
      </c>
      <c r="J570" s="3">
        <v>1.7000000000000001E-2</v>
      </c>
      <c r="K570">
        <f t="shared" si="57"/>
        <v>1.4750000000000015E-5</v>
      </c>
    </row>
    <row r="571" spans="1:11" x14ac:dyDescent="0.2">
      <c r="A571" s="5">
        <v>56.2</v>
      </c>
      <c r="B571" s="3">
        <f t="shared" si="58"/>
        <v>0.13850000000000001</v>
      </c>
      <c r="C571" s="3">
        <f t="shared" si="59"/>
        <v>1.4800000000000001E-2</v>
      </c>
      <c r="D571">
        <f t="shared" si="52"/>
        <v>100</v>
      </c>
      <c r="E571">
        <f t="shared" si="53"/>
        <v>5.94</v>
      </c>
      <c r="F571">
        <f t="shared" si="54"/>
        <v>40</v>
      </c>
      <c r="G571">
        <f t="shared" si="55"/>
        <v>1.5729687446859162</v>
      </c>
      <c r="H571">
        <f t="shared" si="56"/>
        <v>4.9361400000000008E-4</v>
      </c>
      <c r="I571" s="3">
        <v>0.5534</v>
      </c>
      <c r="J571" s="3">
        <v>1.7100000000000001E-2</v>
      </c>
      <c r="K571">
        <f t="shared" si="57"/>
        <v>1.0395000000000504E-5</v>
      </c>
    </row>
    <row r="572" spans="1:11" x14ac:dyDescent="0.2">
      <c r="A572" s="5">
        <v>56.3</v>
      </c>
      <c r="B572" s="3">
        <f t="shared" si="58"/>
        <v>0.13920000000000005</v>
      </c>
      <c r="C572" s="3">
        <f t="shared" si="59"/>
        <v>1.49E-2</v>
      </c>
      <c r="D572">
        <f t="shared" si="52"/>
        <v>100</v>
      </c>
      <c r="E572">
        <f t="shared" si="53"/>
        <v>5.94</v>
      </c>
      <c r="F572">
        <f t="shared" si="54"/>
        <v>40</v>
      </c>
      <c r="G572">
        <f t="shared" si="55"/>
        <v>1.5835969118797402</v>
      </c>
      <c r="H572">
        <f t="shared" si="56"/>
        <v>4.9610880000000015E-4</v>
      </c>
      <c r="I572" s="3">
        <v>0.55410000000000004</v>
      </c>
      <c r="J572" s="3">
        <v>1.72E-2</v>
      </c>
      <c r="K572">
        <f t="shared" si="57"/>
        <v>1.1959999999998683E-5</v>
      </c>
    </row>
    <row r="573" spans="1:11" x14ac:dyDescent="0.2">
      <c r="A573" s="5">
        <v>56.4</v>
      </c>
      <c r="B573" s="3">
        <f t="shared" si="58"/>
        <v>0.13999999999999996</v>
      </c>
      <c r="C573" s="3">
        <f t="shared" si="59"/>
        <v>1.4999999999999999E-2</v>
      </c>
      <c r="D573">
        <f t="shared" si="52"/>
        <v>100</v>
      </c>
      <c r="E573">
        <f t="shared" si="53"/>
        <v>5.94</v>
      </c>
      <c r="F573">
        <f t="shared" si="54"/>
        <v>40</v>
      </c>
      <c r="G573">
        <f t="shared" si="55"/>
        <v>1.5942250790735637</v>
      </c>
      <c r="H573">
        <f t="shared" si="56"/>
        <v>4.989599999999999E-4</v>
      </c>
      <c r="I573" s="3">
        <v>0.55489999999999995</v>
      </c>
      <c r="J573" s="3">
        <v>1.7299999999999999E-2</v>
      </c>
      <c r="K573">
        <f t="shared" si="57"/>
        <v>1.6500000000001512E-5</v>
      </c>
    </row>
    <row r="574" spans="1:11" x14ac:dyDescent="0.2">
      <c r="A574" s="5">
        <v>56.5</v>
      </c>
      <c r="B574" s="3">
        <f t="shared" si="58"/>
        <v>0.14110000000000006</v>
      </c>
      <c r="C574" s="3">
        <f t="shared" si="59"/>
        <v>1.4999999999999999E-2</v>
      </c>
      <c r="D574">
        <f t="shared" si="52"/>
        <v>100</v>
      </c>
      <c r="E574">
        <f t="shared" si="53"/>
        <v>5.94</v>
      </c>
      <c r="F574">
        <f t="shared" si="54"/>
        <v>40</v>
      </c>
      <c r="G574">
        <f t="shared" si="55"/>
        <v>1.5942250790735637</v>
      </c>
      <c r="H574">
        <f t="shared" si="56"/>
        <v>5.0288040000000028E-4</v>
      </c>
      <c r="I574" s="3">
        <v>0.55600000000000005</v>
      </c>
      <c r="J574" s="3">
        <v>1.7299999999999999E-2</v>
      </c>
      <c r="K574">
        <f t="shared" si="57"/>
        <v>1.0569999999998837E-5</v>
      </c>
    </row>
    <row r="575" spans="1:11" x14ac:dyDescent="0.2">
      <c r="A575" s="5">
        <v>56.6</v>
      </c>
      <c r="B575" s="3">
        <f t="shared" si="58"/>
        <v>0.14179999999999998</v>
      </c>
      <c r="C575" s="3">
        <f t="shared" si="59"/>
        <v>1.5200000000000002E-2</v>
      </c>
      <c r="D575">
        <f t="shared" si="52"/>
        <v>100</v>
      </c>
      <c r="E575">
        <f t="shared" si="53"/>
        <v>5.94</v>
      </c>
      <c r="F575">
        <f t="shared" si="54"/>
        <v>40</v>
      </c>
      <c r="G575">
        <f t="shared" si="55"/>
        <v>1.6154814134612114</v>
      </c>
      <c r="H575">
        <f t="shared" si="56"/>
        <v>5.0537519999999992E-4</v>
      </c>
      <c r="I575" s="3">
        <v>0.55669999999999997</v>
      </c>
      <c r="J575" s="3">
        <v>1.7500000000000002E-2</v>
      </c>
      <c r="K575">
        <f t="shared" si="57"/>
        <v>1.0640000000000516E-5</v>
      </c>
    </row>
    <row r="576" spans="1:11" x14ac:dyDescent="0.2">
      <c r="A576" s="5">
        <v>56.7</v>
      </c>
      <c r="B576" s="3">
        <f t="shared" si="58"/>
        <v>0.14250000000000002</v>
      </c>
      <c r="C576" s="3">
        <f t="shared" si="59"/>
        <v>1.5200000000000002E-2</v>
      </c>
      <c r="D576">
        <f t="shared" si="52"/>
        <v>100</v>
      </c>
      <c r="E576">
        <f t="shared" si="53"/>
        <v>5.94</v>
      </c>
      <c r="F576">
        <f t="shared" si="54"/>
        <v>40</v>
      </c>
      <c r="G576">
        <f t="shared" si="55"/>
        <v>1.6154814134612114</v>
      </c>
      <c r="H576">
        <f t="shared" si="56"/>
        <v>5.0787000000000011E-4</v>
      </c>
      <c r="I576" s="3">
        <v>0.55740000000000001</v>
      </c>
      <c r="J576" s="3">
        <v>1.7500000000000002E-2</v>
      </c>
      <c r="K576">
        <f t="shared" si="57"/>
        <v>1.2240000000000352E-5</v>
      </c>
    </row>
    <row r="577" spans="1:11" x14ac:dyDescent="0.2">
      <c r="A577" s="5">
        <v>56.8</v>
      </c>
      <c r="B577" s="3">
        <f t="shared" si="58"/>
        <v>0.14330000000000004</v>
      </c>
      <c r="C577" s="3">
        <f t="shared" si="59"/>
        <v>1.54E-2</v>
      </c>
      <c r="D577">
        <f t="shared" si="52"/>
        <v>100</v>
      </c>
      <c r="E577">
        <f t="shared" si="53"/>
        <v>5.94</v>
      </c>
      <c r="F577">
        <f t="shared" si="54"/>
        <v>40</v>
      </c>
      <c r="G577">
        <f t="shared" si="55"/>
        <v>1.6367377478488587</v>
      </c>
      <c r="H577">
        <f t="shared" si="56"/>
        <v>5.1072120000000018E-4</v>
      </c>
      <c r="I577" s="3">
        <v>0.55820000000000003</v>
      </c>
      <c r="J577" s="3">
        <v>1.77E-2</v>
      </c>
      <c r="K577">
        <f t="shared" si="57"/>
        <v>1.8599999999999673E-5</v>
      </c>
    </row>
    <row r="578" spans="1:11" x14ac:dyDescent="0.2">
      <c r="A578" s="5">
        <v>56.9</v>
      </c>
      <c r="B578" s="3">
        <f t="shared" si="58"/>
        <v>0.14450000000000002</v>
      </c>
      <c r="C578" s="3">
        <f t="shared" si="59"/>
        <v>1.5599999999999999E-2</v>
      </c>
      <c r="D578">
        <f t="shared" si="52"/>
        <v>100</v>
      </c>
      <c r="E578">
        <f t="shared" si="53"/>
        <v>5.94</v>
      </c>
      <c r="F578">
        <f t="shared" si="54"/>
        <v>40</v>
      </c>
      <c r="G578">
        <f t="shared" si="55"/>
        <v>1.6579940822365062</v>
      </c>
      <c r="H578">
        <f t="shared" si="56"/>
        <v>5.1499800000000013E-4</v>
      </c>
      <c r="I578" s="3">
        <v>0.55940000000000001</v>
      </c>
      <c r="J578" s="3">
        <v>1.7899999999999999E-2</v>
      </c>
      <c r="K578">
        <f t="shared" si="57"/>
        <v>1.095500000000053E-5</v>
      </c>
    </row>
    <row r="579" spans="1:11" x14ac:dyDescent="0.2">
      <c r="A579" s="5">
        <v>57</v>
      </c>
      <c r="B579" s="3">
        <f t="shared" si="58"/>
        <v>0.14520000000000005</v>
      </c>
      <c r="C579" s="3">
        <f t="shared" si="59"/>
        <v>1.5699999999999999E-2</v>
      </c>
      <c r="D579">
        <f t="shared" si="52"/>
        <v>100</v>
      </c>
      <c r="E579">
        <f t="shared" si="53"/>
        <v>5.94</v>
      </c>
      <c r="F579">
        <f t="shared" si="54"/>
        <v>40</v>
      </c>
      <c r="G579">
        <f t="shared" si="55"/>
        <v>1.66862224943033</v>
      </c>
      <c r="H579">
        <f t="shared" si="56"/>
        <v>5.174928000000002E-4</v>
      </c>
      <c r="I579" s="3">
        <v>0.56010000000000004</v>
      </c>
      <c r="J579" s="3">
        <v>1.7999999999999999E-2</v>
      </c>
      <c r="K579">
        <f t="shared" si="57"/>
        <v>1.0954999999998791E-5</v>
      </c>
    </row>
    <row r="580" spans="1:11" s="8" customFormat="1" x14ac:dyDescent="0.2">
      <c r="A580" s="5">
        <v>57.1</v>
      </c>
      <c r="B580" s="3">
        <f t="shared" si="58"/>
        <v>0.14589999999999997</v>
      </c>
      <c r="C580" s="3">
        <f t="shared" si="59"/>
        <v>1.5599999999999999E-2</v>
      </c>
      <c r="D580" s="8">
        <f t="shared" si="52"/>
        <v>100</v>
      </c>
      <c r="E580" s="8">
        <f t="shared" si="53"/>
        <v>5.94</v>
      </c>
      <c r="F580" s="8">
        <f t="shared" si="54"/>
        <v>40</v>
      </c>
      <c r="G580" s="8">
        <f t="shared" si="55"/>
        <v>1.6579940822365062</v>
      </c>
      <c r="H580" s="8">
        <f t="shared" si="56"/>
        <v>5.1998759999999995E-4</v>
      </c>
      <c r="I580" s="3">
        <v>0.56079999999999997</v>
      </c>
      <c r="J580" s="3">
        <v>1.7899999999999999E-2</v>
      </c>
      <c r="K580">
        <f t="shared" si="57"/>
        <v>1.4175000000000187E-5</v>
      </c>
    </row>
    <row r="581" spans="1:11" x14ac:dyDescent="0.2">
      <c r="A581" s="5">
        <v>57.2</v>
      </c>
      <c r="B581" s="3">
        <f t="shared" si="58"/>
        <v>0.14679999999999999</v>
      </c>
      <c r="C581" s="3">
        <f t="shared" si="59"/>
        <v>1.5900000000000001E-2</v>
      </c>
      <c r="D581">
        <f t="shared" si="52"/>
        <v>100</v>
      </c>
      <c r="E581">
        <f t="shared" si="53"/>
        <v>5.94</v>
      </c>
      <c r="F581">
        <f t="shared" si="54"/>
        <v>40</v>
      </c>
      <c r="G581">
        <f t="shared" si="55"/>
        <v>1.6898785838179777</v>
      </c>
      <c r="H581">
        <f t="shared" si="56"/>
        <v>5.2319520000000002E-4</v>
      </c>
      <c r="I581" s="3">
        <v>0.56169999999999998</v>
      </c>
      <c r="J581" s="3">
        <v>1.8200000000000001E-2</v>
      </c>
      <c r="K581">
        <f t="shared" si="57"/>
        <v>1.4355000000000189E-5</v>
      </c>
    </row>
    <row r="582" spans="1:11" x14ac:dyDescent="0.2">
      <c r="A582" s="5">
        <v>57.3</v>
      </c>
      <c r="B582" s="3">
        <f t="shared" si="58"/>
        <v>0.1477</v>
      </c>
      <c r="C582" s="3">
        <f t="shared" si="59"/>
        <v>1.6E-2</v>
      </c>
      <c r="D582">
        <f t="shared" si="52"/>
        <v>100</v>
      </c>
      <c r="E582">
        <f t="shared" si="53"/>
        <v>5.94</v>
      </c>
      <c r="F582">
        <f t="shared" si="54"/>
        <v>40</v>
      </c>
      <c r="G582">
        <f t="shared" si="55"/>
        <v>1.7005067510118013</v>
      </c>
      <c r="H582">
        <f t="shared" si="56"/>
        <v>5.2640280000000009E-4</v>
      </c>
      <c r="I582" s="3">
        <v>0.56259999999999999</v>
      </c>
      <c r="J582" s="3">
        <v>1.83E-2</v>
      </c>
      <c r="K582">
        <f t="shared" si="57"/>
        <v>1.1305000000000547E-5</v>
      </c>
    </row>
    <row r="583" spans="1:11" x14ac:dyDescent="0.2">
      <c r="A583" s="5">
        <v>57.4</v>
      </c>
      <c r="B583" s="3">
        <f t="shared" si="58"/>
        <v>0.14840000000000003</v>
      </c>
      <c r="C583" s="3">
        <f t="shared" si="59"/>
        <v>1.6299999999999999E-2</v>
      </c>
      <c r="D583">
        <f t="shared" si="52"/>
        <v>100</v>
      </c>
      <c r="E583">
        <f t="shared" si="53"/>
        <v>5.94</v>
      </c>
      <c r="F583">
        <f t="shared" si="54"/>
        <v>40</v>
      </c>
      <c r="G583">
        <f t="shared" si="55"/>
        <v>1.7323912525932725</v>
      </c>
      <c r="H583">
        <f t="shared" si="56"/>
        <v>5.2889760000000017E-4</v>
      </c>
      <c r="I583" s="3">
        <v>0.56330000000000002</v>
      </c>
      <c r="J583" s="3">
        <v>1.8599999999999998E-2</v>
      </c>
      <c r="K583">
        <f t="shared" si="57"/>
        <v>1.3080000000000375E-5</v>
      </c>
    </row>
    <row r="584" spans="1:11" x14ac:dyDescent="0.2">
      <c r="A584" s="5">
        <v>57.5</v>
      </c>
      <c r="B584" s="3">
        <f t="shared" si="58"/>
        <v>0.14920000000000005</v>
      </c>
      <c r="C584" s="3">
        <f t="shared" si="59"/>
        <v>1.6400000000000001E-2</v>
      </c>
      <c r="D584">
        <f t="shared" si="52"/>
        <v>100</v>
      </c>
      <c r="E584">
        <f t="shared" si="53"/>
        <v>5.94</v>
      </c>
      <c r="F584">
        <f t="shared" si="54"/>
        <v>40</v>
      </c>
      <c r="G584">
        <f t="shared" si="55"/>
        <v>1.7430194197870965</v>
      </c>
      <c r="H584">
        <f t="shared" si="56"/>
        <v>5.3174880000000024E-4</v>
      </c>
      <c r="I584" s="3">
        <v>0.56410000000000005</v>
      </c>
      <c r="J584" s="3">
        <v>1.8700000000000001E-2</v>
      </c>
      <c r="K584">
        <f t="shared" si="57"/>
        <v>1.6450000000000014E-5</v>
      </c>
    </row>
    <row r="585" spans="1:11" x14ac:dyDescent="0.2">
      <c r="A585" s="5">
        <v>57.6</v>
      </c>
      <c r="B585" s="3">
        <f t="shared" si="58"/>
        <v>0.15020000000000006</v>
      </c>
      <c r="C585" s="3">
        <f t="shared" si="59"/>
        <v>1.6500000000000001E-2</v>
      </c>
      <c r="D585">
        <f t="shared" si="52"/>
        <v>100</v>
      </c>
      <c r="E585">
        <f t="shared" si="53"/>
        <v>5.94</v>
      </c>
      <c r="F585">
        <f t="shared" si="54"/>
        <v>40</v>
      </c>
      <c r="G585">
        <f t="shared" si="55"/>
        <v>1.75364758698092</v>
      </c>
      <c r="H585">
        <f t="shared" si="56"/>
        <v>5.353128000000003E-4</v>
      </c>
      <c r="I585" s="3">
        <v>0.56510000000000005</v>
      </c>
      <c r="J585" s="3">
        <v>1.8800000000000001E-2</v>
      </c>
      <c r="K585">
        <f t="shared" si="57"/>
        <v>1.1654999999998715E-5</v>
      </c>
    </row>
    <row r="586" spans="1:11" x14ac:dyDescent="0.2">
      <c r="A586" s="5">
        <v>57.7</v>
      </c>
      <c r="B586" s="3">
        <f t="shared" si="58"/>
        <v>0.15089999999999998</v>
      </c>
      <c r="C586" s="3">
        <f t="shared" si="59"/>
        <v>1.6799999999999999E-2</v>
      </c>
      <c r="D586">
        <f t="shared" ref="D586:D649" si="60">$E$4</f>
        <v>100</v>
      </c>
      <c r="E586">
        <f t="shared" ref="E586:E649" si="61">$F$4</f>
        <v>5.94</v>
      </c>
      <c r="F586">
        <f t="shared" ref="F586:F649" si="62">$G$4</f>
        <v>40</v>
      </c>
      <c r="G586">
        <f t="shared" ref="G586:G649" si="63">3*C586*D586*1000/(2*F586*E586^2)</f>
        <v>1.7855320885623913</v>
      </c>
      <c r="H586">
        <f t="shared" ref="H586:H649" si="64">6*B586*E586/(D586^2)</f>
        <v>5.3780759999999994E-4</v>
      </c>
      <c r="I586" s="3">
        <v>0.56579999999999997</v>
      </c>
      <c r="J586" s="3">
        <v>1.9099999999999999E-2</v>
      </c>
      <c r="K586">
        <f t="shared" ref="K586:K649" si="65">(C587+C586)/2*(B587-B586)</f>
        <v>1.172500000000057E-5</v>
      </c>
    </row>
    <row r="587" spans="1:11" x14ac:dyDescent="0.2">
      <c r="A587" s="5">
        <v>57.8</v>
      </c>
      <c r="B587" s="3">
        <f t="shared" si="58"/>
        <v>0.15160000000000001</v>
      </c>
      <c r="C587" s="3">
        <f t="shared" si="59"/>
        <v>1.67E-2</v>
      </c>
      <c r="D587">
        <f t="shared" si="60"/>
        <v>100</v>
      </c>
      <c r="E587">
        <f t="shared" si="61"/>
        <v>5.94</v>
      </c>
      <c r="F587">
        <f t="shared" si="62"/>
        <v>40</v>
      </c>
      <c r="G587">
        <f t="shared" si="63"/>
        <v>1.7749039213685676</v>
      </c>
      <c r="H587">
        <f t="shared" si="64"/>
        <v>5.4030240000000013E-4</v>
      </c>
      <c r="I587" s="3">
        <v>0.5665</v>
      </c>
      <c r="J587" s="3">
        <v>1.9E-2</v>
      </c>
      <c r="K587">
        <f t="shared" si="65"/>
        <v>1.847999999999983E-5</v>
      </c>
    </row>
    <row r="588" spans="1:11" x14ac:dyDescent="0.2">
      <c r="A588" s="5">
        <v>57.9</v>
      </c>
      <c r="B588" s="3">
        <f t="shared" si="58"/>
        <v>0.1527</v>
      </c>
      <c r="C588" s="3">
        <f t="shared" si="59"/>
        <v>1.6899999999999998E-2</v>
      </c>
      <c r="D588">
        <f t="shared" si="60"/>
        <v>100</v>
      </c>
      <c r="E588">
        <f t="shared" si="61"/>
        <v>5.94</v>
      </c>
      <c r="F588">
        <f t="shared" si="62"/>
        <v>40</v>
      </c>
      <c r="G588">
        <f t="shared" si="63"/>
        <v>1.7961602557562146</v>
      </c>
      <c r="H588">
        <f t="shared" si="64"/>
        <v>5.4422279999999997E-4</v>
      </c>
      <c r="I588" s="3">
        <v>0.56759999999999999</v>
      </c>
      <c r="J588" s="3">
        <v>1.9199999999999998E-2</v>
      </c>
      <c r="K588">
        <f t="shared" si="65"/>
        <v>1.6900000000000014E-5</v>
      </c>
    </row>
    <row r="589" spans="1:11" x14ac:dyDescent="0.2">
      <c r="A589" s="5">
        <v>58</v>
      </c>
      <c r="B589" s="3">
        <f t="shared" si="58"/>
        <v>0.1537</v>
      </c>
      <c r="C589" s="3">
        <f t="shared" si="59"/>
        <v>1.6899999999999998E-2</v>
      </c>
      <c r="D589">
        <f t="shared" si="60"/>
        <v>100</v>
      </c>
      <c r="E589">
        <f t="shared" si="61"/>
        <v>5.94</v>
      </c>
      <c r="F589">
        <f t="shared" si="62"/>
        <v>40</v>
      </c>
      <c r="G589">
        <f t="shared" si="63"/>
        <v>1.7961602557562146</v>
      </c>
      <c r="H589">
        <f t="shared" si="64"/>
        <v>5.4778680000000003E-4</v>
      </c>
      <c r="I589" s="3">
        <v>0.56859999999999999</v>
      </c>
      <c r="J589" s="3">
        <v>1.9199999999999998E-2</v>
      </c>
      <c r="K589">
        <f t="shared" si="65"/>
        <v>8.4000000000009394E-6</v>
      </c>
    </row>
    <row r="590" spans="1:11" x14ac:dyDescent="0.2">
      <c r="A590" s="5">
        <v>58.1</v>
      </c>
      <c r="B590" s="3">
        <f t="shared" si="58"/>
        <v>0.15420000000000006</v>
      </c>
      <c r="C590" s="3">
        <f t="shared" si="59"/>
        <v>1.67E-2</v>
      </c>
      <c r="D590">
        <f t="shared" si="60"/>
        <v>100</v>
      </c>
      <c r="E590">
        <f t="shared" si="61"/>
        <v>5.94</v>
      </c>
      <c r="F590">
        <f t="shared" si="62"/>
        <v>40</v>
      </c>
      <c r="G590">
        <f t="shared" si="63"/>
        <v>1.7749039213685676</v>
      </c>
      <c r="H590">
        <f t="shared" si="64"/>
        <v>5.4956880000000023E-4</v>
      </c>
      <c r="I590" s="3">
        <v>0.56910000000000005</v>
      </c>
      <c r="J590" s="3">
        <v>1.9E-2</v>
      </c>
      <c r="K590">
        <f t="shared" si="65"/>
        <v>1.3559999999998506E-5</v>
      </c>
    </row>
    <row r="591" spans="1:11" x14ac:dyDescent="0.2">
      <c r="A591" s="5">
        <v>58.2</v>
      </c>
      <c r="B591" s="3">
        <f t="shared" si="58"/>
        <v>0.15499999999999997</v>
      </c>
      <c r="C591" s="3">
        <f t="shared" si="59"/>
        <v>1.72E-2</v>
      </c>
      <c r="D591">
        <f t="shared" si="60"/>
        <v>100</v>
      </c>
      <c r="E591">
        <f t="shared" si="61"/>
        <v>5.94</v>
      </c>
      <c r="F591">
        <f t="shared" si="62"/>
        <v>40</v>
      </c>
      <c r="G591">
        <f t="shared" si="63"/>
        <v>1.8280447573376863</v>
      </c>
      <c r="H591">
        <f t="shared" si="64"/>
        <v>5.5241999999999997E-4</v>
      </c>
      <c r="I591" s="3">
        <v>0.56989999999999996</v>
      </c>
      <c r="J591" s="3">
        <v>1.95E-2</v>
      </c>
      <c r="K591">
        <f t="shared" si="65"/>
        <v>1.7200000000000015E-5</v>
      </c>
    </row>
    <row r="592" spans="1:11" x14ac:dyDescent="0.2">
      <c r="A592" s="5">
        <v>58.3</v>
      </c>
      <c r="B592" s="3">
        <f t="shared" si="58"/>
        <v>0.15599999999999997</v>
      </c>
      <c r="C592" s="3">
        <f t="shared" si="59"/>
        <v>1.72E-2</v>
      </c>
      <c r="D592">
        <f t="shared" si="60"/>
        <v>100</v>
      </c>
      <c r="E592">
        <f t="shared" si="61"/>
        <v>5.94</v>
      </c>
      <c r="F592">
        <f t="shared" si="62"/>
        <v>40</v>
      </c>
      <c r="G592">
        <f t="shared" si="63"/>
        <v>1.8280447573376863</v>
      </c>
      <c r="H592">
        <f t="shared" si="64"/>
        <v>5.5598399999999993E-4</v>
      </c>
      <c r="I592" s="3">
        <v>0.57089999999999996</v>
      </c>
      <c r="J592" s="3">
        <v>1.95E-2</v>
      </c>
      <c r="K592">
        <f t="shared" si="65"/>
        <v>1.5570000000000205E-5</v>
      </c>
    </row>
    <row r="593" spans="1:11" x14ac:dyDescent="0.2">
      <c r="A593" s="5">
        <v>58.4</v>
      </c>
      <c r="B593" s="3">
        <f t="shared" si="58"/>
        <v>0.15689999999999998</v>
      </c>
      <c r="C593" s="3">
        <f t="shared" si="59"/>
        <v>1.7399999999999999E-2</v>
      </c>
      <c r="D593">
        <f t="shared" si="60"/>
        <v>100</v>
      </c>
      <c r="E593">
        <f t="shared" si="61"/>
        <v>5.94</v>
      </c>
      <c r="F593">
        <f t="shared" si="62"/>
        <v>40</v>
      </c>
      <c r="G593">
        <f t="shared" si="63"/>
        <v>1.8493010917253339</v>
      </c>
      <c r="H593">
        <f t="shared" si="64"/>
        <v>5.5919159999999999E-4</v>
      </c>
      <c r="I593" s="3">
        <v>0.57179999999999997</v>
      </c>
      <c r="J593" s="3">
        <v>1.9699999999999999E-2</v>
      </c>
      <c r="K593">
        <f t="shared" si="65"/>
        <v>1.2285000000000595E-5</v>
      </c>
    </row>
    <row r="594" spans="1:11" x14ac:dyDescent="0.2">
      <c r="A594" s="5">
        <v>58.5</v>
      </c>
      <c r="B594" s="3">
        <f t="shared" si="58"/>
        <v>0.15760000000000002</v>
      </c>
      <c r="C594" s="3">
        <f t="shared" si="59"/>
        <v>1.77E-2</v>
      </c>
      <c r="D594">
        <f t="shared" si="60"/>
        <v>100</v>
      </c>
      <c r="E594">
        <f t="shared" si="61"/>
        <v>5.94</v>
      </c>
      <c r="F594">
        <f t="shared" si="62"/>
        <v>40</v>
      </c>
      <c r="G594">
        <f t="shared" si="63"/>
        <v>1.8811855933068053</v>
      </c>
      <c r="H594">
        <f t="shared" si="64"/>
        <v>5.6168640000000018E-4</v>
      </c>
      <c r="I594" s="3">
        <v>0.57250000000000001</v>
      </c>
      <c r="J594" s="3">
        <v>0.02</v>
      </c>
      <c r="K594">
        <f t="shared" si="65"/>
        <v>1.4120000000000404E-5</v>
      </c>
    </row>
    <row r="595" spans="1:11" x14ac:dyDescent="0.2">
      <c r="A595" s="5">
        <v>58.6</v>
      </c>
      <c r="B595" s="3">
        <f t="shared" si="58"/>
        <v>0.15840000000000004</v>
      </c>
      <c r="C595" s="3">
        <f t="shared" si="59"/>
        <v>1.7600000000000001E-2</v>
      </c>
      <c r="D595">
        <f t="shared" si="60"/>
        <v>100</v>
      </c>
      <c r="E595">
        <f t="shared" si="61"/>
        <v>5.94</v>
      </c>
      <c r="F595">
        <f t="shared" si="62"/>
        <v>40</v>
      </c>
      <c r="G595">
        <f t="shared" si="63"/>
        <v>1.8705574261129814</v>
      </c>
      <c r="H595">
        <f t="shared" si="64"/>
        <v>5.6453760000000014E-4</v>
      </c>
      <c r="I595" s="3">
        <v>0.57330000000000003</v>
      </c>
      <c r="J595" s="3">
        <v>1.9900000000000001E-2</v>
      </c>
      <c r="K595">
        <f t="shared" si="65"/>
        <v>1.7650000000000016E-5</v>
      </c>
    </row>
    <row r="596" spans="1:11" x14ac:dyDescent="0.2">
      <c r="A596" s="5">
        <v>58.7</v>
      </c>
      <c r="B596" s="3">
        <f t="shared" si="58"/>
        <v>0.15940000000000004</v>
      </c>
      <c r="C596" s="3">
        <f t="shared" si="59"/>
        <v>1.77E-2</v>
      </c>
      <c r="D596">
        <f t="shared" si="60"/>
        <v>100</v>
      </c>
      <c r="E596">
        <f t="shared" si="61"/>
        <v>5.94</v>
      </c>
      <c r="F596">
        <f t="shared" si="62"/>
        <v>40</v>
      </c>
      <c r="G596">
        <f t="shared" si="63"/>
        <v>1.8811855933068053</v>
      </c>
      <c r="H596">
        <f t="shared" si="64"/>
        <v>5.6810160000000021E-4</v>
      </c>
      <c r="I596" s="3">
        <v>0.57430000000000003</v>
      </c>
      <c r="J596" s="3">
        <v>0.02</v>
      </c>
      <c r="K596">
        <f t="shared" si="65"/>
        <v>1.2459999999998627E-5</v>
      </c>
    </row>
    <row r="597" spans="1:11" x14ac:dyDescent="0.2">
      <c r="A597" s="5">
        <v>58.8</v>
      </c>
      <c r="B597" s="3">
        <f t="shared" si="58"/>
        <v>0.16009999999999996</v>
      </c>
      <c r="C597" s="3">
        <f t="shared" si="59"/>
        <v>1.7899999999999999E-2</v>
      </c>
      <c r="D597">
        <f t="shared" si="60"/>
        <v>100</v>
      </c>
      <c r="E597">
        <f t="shared" si="61"/>
        <v>5.94</v>
      </c>
      <c r="F597">
        <f t="shared" si="62"/>
        <v>40</v>
      </c>
      <c r="G597">
        <f t="shared" si="63"/>
        <v>1.9024419276944526</v>
      </c>
      <c r="H597">
        <f t="shared" si="64"/>
        <v>5.7059639999999985E-4</v>
      </c>
      <c r="I597" s="3">
        <v>0.57499999999999996</v>
      </c>
      <c r="J597" s="3">
        <v>2.0199999999999999E-2</v>
      </c>
      <c r="K597">
        <f t="shared" si="65"/>
        <v>1.2565000000000609E-5</v>
      </c>
    </row>
    <row r="598" spans="1:11" x14ac:dyDescent="0.2">
      <c r="A598" s="5">
        <v>58.9</v>
      </c>
      <c r="B598" s="3">
        <f t="shared" ref="B598:B661" si="66">I598-$I$405</f>
        <v>0.1608</v>
      </c>
      <c r="C598" s="3">
        <f t="shared" ref="C598:C661" si="67">J598-$J$405</f>
        <v>1.7999999999999999E-2</v>
      </c>
      <c r="D598">
        <f t="shared" si="60"/>
        <v>100</v>
      </c>
      <c r="E598">
        <f t="shared" si="61"/>
        <v>5.94</v>
      </c>
      <c r="F598">
        <f t="shared" si="62"/>
        <v>40</v>
      </c>
      <c r="G598">
        <f t="shared" si="63"/>
        <v>1.913070094888276</v>
      </c>
      <c r="H598">
        <f t="shared" si="64"/>
        <v>5.7309120000000003E-4</v>
      </c>
      <c r="I598" s="3">
        <v>0.57569999999999999</v>
      </c>
      <c r="J598" s="3">
        <v>2.0299999999999999E-2</v>
      </c>
      <c r="K598">
        <f t="shared" si="65"/>
        <v>1.8150000000000014E-5</v>
      </c>
    </row>
    <row r="599" spans="1:11" x14ac:dyDescent="0.2">
      <c r="A599" s="5">
        <v>59</v>
      </c>
      <c r="B599" s="3">
        <f t="shared" si="66"/>
        <v>0.1618</v>
      </c>
      <c r="C599" s="3">
        <f t="shared" si="67"/>
        <v>1.83E-2</v>
      </c>
      <c r="D599">
        <f t="shared" si="60"/>
        <v>100</v>
      </c>
      <c r="E599">
        <f t="shared" si="61"/>
        <v>5.94</v>
      </c>
      <c r="F599">
        <f t="shared" si="62"/>
        <v>40</v>
      </c>
      <c r="G599">
        <f t="shared" si="63"/>
        <v>1.9449545964697477</v>
      </c>
      <c r="H599">
        <f t="shared" si="64"/>
        <v>5.766552000000001E-4</v>
      </c>
      <c r="I599" s="3">
        <v>0.57669999999999999</v>
      </c>
      <c r="J599" s="3">
        <v>2.06E-2</v>
      </c>
      <c r="K599">
        <f t="shared" si="65"/>
        <v>1.6470000000000217E-5</v>
      </c>
    </row>
    <row r="600" spans="1:11" x14ac:dyDescent="0.2">
      <c r="A600" s="5">
        <v>59.1</v>
      </c>
      <c r="B600" s="3">
        <f t="shared" si="66"/>
        <v>0.16270000000000001</v>
      </c>
      <c r="C600" s="3">
        <f t="shared" si="67"/>
        <v>1.83E-2</v>
      </c>
      <c r="D600">
        <f t="shared" si="60"/>
        <v>100</v>
      </c>
      <c r="E600">
        <f t="shared" si="61"/>
        <v>5.94</v>
      </c>
      <c r="F600">
        <f t="shared" si="62"/>
        <v>40</v>
      </c>
      <c r="G600">
        <f t="shared" si="63"/>
        <v>1.9449545964697477</v>
      </c>
      <c r="H600">
        <f t="shared" si="64"/>
        <v>5.7986280000000005E-4</v>
      </c>
      <c r="I600" s="3">
        <v>0.5776</v>
      </c>
      <c r="J600" s="3">
        <v>2.06E-2</v>
      </c>
      <c r="K600">
        <f t="shared" si="65"/>
        <v>1.2810000000000621E-5</v>
      </c>
    </row>
    <row r="601" spans="1:11" x14ac:dyDescent="0.2">
      <c r="A601" s="5">
        <v>59.2</v>
      </c>
      <c r="B601" s="3">
        <f t="shared" si="66"/>
        <v>0.16340000000000005</v>
      </c>
      <c r="C601" s="3">
        <f t="shared" si="67"/>
        <v>1.83E-2</v>
      </c>
      <c r="D601">
        <f t="shared" si="60"/>
        <v>100</v>
      </c>
      <c r="E601">
        <f t="shared" si="61"/>
        <v>5.94</v>
      </c>
      <c r="F601">
        <f t="shared" si="62"/>
        <v>40</v>
      </c>
      <c r="G601">
        <f t="shared" si="63"/>
        <v>1.9449545964697477</v>
      </c>
      <c r="H601">
        <f t="shared" si="64"/>
        <v>5.8235760000000024E-4</v>
      </c>
      <c r="I601" s="3">
        <v>0.57830000000000004</v>
      </c>
      <c r="J601" s="3">
        <v>2.06E-2</v>
      </c>
      <c r="K601">
        <f t="shared" si="65"/>
        <v>1.4679999999998382E-5</v>
      </c>
    </row>
    <row r="602" spans="1:11" x14ac:dyDescent="0.2">
      <c r="A602" s="5">
        <v>59.3</v>
      </c>
      <c r="B602" s="3">
        <f t="shared" si="66"/>
        <v>0.16419999999999996</v>
      </c>
      <c r="C602" s="3">
        <f t="shared" si="67"/>
        <v>1.84E-2</v>
      </c>
      <c r="D602">
        <f t="shared" si="60"/>
        <v>100</v>
      </c>
      <c r="E602">
        <f t="shared" si="61"/>
        <v>5.94</v>
      </c>
      <c r="F602">
        <f t="shared" si="62"/>
        <v>40</v>
      </c>
      <c r="G602">
        <f t="shared" si="63"/>
        <v>1.9555827636635714</v>
      </c>
      <c r="H602">
        <f t="shared" si="64"/>
        <v>5.8520879999999988E-4</v>
      </c>
      <c r="I602" s="3">
        <v>0.57909999999999995</v>
      </c>
      <c r="J602" s="3">
        <v>2.07E-2</v>
      </c>
      <c r="K602">
        <f t="shared" si="65"/>
        <v>2.0405000000001872E-5</v>
      </c>
    </row>
    <row r="603" spans="1:11" x14ac:dyDescent="0.2">
      <c r="A603" s="5">
        <v>59.4</v>
      </c>
      <c r="B603" s="3">
        <f t="shared" si="66"/>
        <v>0.16530000000000006</v>
      </c>
      <c r="C603" s="3">
        <f t="shared" si="67"/>
        <v>1.8700000000000001E-2</v>
      </c>
      <c r="D603">
        <f t="shared" si="60"/>
        <v>100</v>
      </c>
      <c r="E603">
        <f t="shared" si="61"/>
        <v>5.94</v>
      </c>
      <c r="F603">
        <f t="shared" si="62"/>
        <v>40</v>
      </c>
      <c r="G603">
        <f t="shared" si="63"/>
        <v>1.9874672652450427</v>
      </c>
      <c r="H603">
        <f t="shared" si="64"/>
        <v>5.8912920000000026E-4</v>
      </c>
      <c r="I603" s="3">
        <v>0.58020000000000005</v>
      </c>
      <c r="J603" s="3">
        <v>2.1000000000000001E-2</v>
      </c>
      <c r="K603">
        <f t="shared" si="65"/>
        <v>1.308999999999856E-5</v>
      </c>
    </row>
    <row r="604" spans="1:11" x14ac:dyDescent="0.2">
      <c r="A604" s="5">
        <v>59.5</v>
      </c>
      <c r="B604" s="3">
        <f t="shared" si="66"/>
        <v>0.16599999999999998</v>
      </c>
      <c r="C604" s="3">
        <f t="shared" si="67"/>
        <v>1.8700000000000001E-2</v>
      </c>
      <c r="D604">
        <f t="shared" si="60"/>
        <v>100</v>
      </c>
      <c r="E604">
        <f t="shared" si="61"/>
        <v>5.94</v>
      </c>
      <c r="F604">
        <f t="shared" si="62"/>
        <v>40</v>
      </c>
      <c r="G604">
        <f t="shared" si="63"/>
        <v>1.9874672652450427</v>
      </c>
      <c r="H604">
        <f t="shared" si="64"/>
        <v>5.916239999999999E-4</v>
      </c>
      <c r="I604" s="3">
        <v>0.58089999999999997</v>
      </c>
      <c r="J604" s="3">
        <v>2.1000000000000001E-2</v>
      </c>
      <c r="K604">
        <f t="shared" si="65"/>
        <v>1.1280000000000846E-5</v>
      </c>
    </row>
    <row r="605" spans="1:11" x14ac:dyDescent="0.2">
      <c r="A605" s="5">
        <v>59.6</v>
      </c>
      <c r="B605" s="3">
        <f t="shared" si="66"/>
        <v>0.16660000000000003</v>
      </c>
      <c r="C605" s="3">
        <f t="shared" si="67"/>
        <v>1.89E-2</v>
      </c>
      <c r="D605">
        <f t="shared" si="60"/>
        <v>100</v>
      </c>
      <c r="E605">
        <f t="shared" si="61"/>
        <v>5.94</v>
      </c>
      <c r="F605">
        <f t="shared" si="62"/>
        <v>40</v>
      </c>
      <c r="G605">
        <f t="shared" si="63"/>
        <v>2.00872359963269</v>
      </c>
      <c r="H605">
        <f t="shared" si="64"/>
        <v>5.9376240000000009E-4</v>
      </c>
      <c r="I605" s="3">
        <v>0.58150000000000002</v>
      </c>
      <c r="J605" s="3">
        <v>2.12E-2</v>
      </c>
      <c r="K605">
        <f t="shared" si="65"/>
        <v>1.7010000000000225E-5</v>
      </c>
    </row>
    <row r="606" spans="1:11" x14ac:dyDescent="0.2">
      <c r="A606" s="5">
        <v>59.7</v>
      </c>
      <c r="B606" s="3">
        <f t="shared" si="66"/>
        <v>0.16750000000000004</v>
      </c>
      <c r="C606" s="3">
        <f t="shared" si="67"/>
        <v>1.89E-2</v>
      </c>
      <c r="D606">
        <f t="shared" si="60"/>
        <v>100</v>
      </c>
      <c r="E606">
        <f t="shared" si="61"/>
        <v>5.94</v>
      </c>
      <c r="F606">
        <f t="shared" si="62"/>
        <v>40</v>
      </c>
      <c r="G606">
        <f t="shared" si="63"/>
        <v>2.00872359963269</v>
      </c>
      <c r="H606">
        <f t="shared" si="64"/>
        <v>5.9697000000000027E-4</v>
      </c>
      <c r="I606" s="3">
        <v>0.58240000000000003</v>
      </c>
      <c r="J606" s="3">
        <v>2.12E-2</v>
      </c>
      <c r="K606">
        <f t="shared" si="65"/>
        <v>2.2799999999999599E-5</v>
      </c>
    </row>
    <row r="607" spans="1:11" x14ac:dyDescent="0.2">
      <c r="A607" s="5">
        <v>59.8</v>
      </c>
      <c r="B607" s="3">
        <f t="shared" si="66"/>
        <v>0.16870000000000002</v>
      </c>
      <c r="C607" s="3">
        <f t="shared" si="67"/>
        <v>1.9099999999999999E-2</v>
      </c>
      <c r="D607">
        <f t="shared" si="60"/>
        <v>100</v>
      </c>
      <c r="E607">
        <f t="shared" si="61"/>
        <v>5.94</v>
      </c>
      <c r="F607">
        <f t="shared" si="62"/>
        <v>40</v>
      </c>
      <c r="G607">
        <f t="shared" si="63"/>
        <v>2.0299799340203375</v>
      </c>
      <c r="H607">
        <f t="shared" si="64"/>
        <v>6.012468E-4</v>
      </c>
      <c r="I607" s="3">
        <v>0.58360000000000001</v>
      </c>
      <c r="J607" s="3">
        <v>2.1399999999999999E-2</v>
      </c>
      <c r="K607">
        <f t="shared" si="65"/>
        <v>1.1490000000000861E-5</v>
      </c>
    </row>
    <row r="608" spans="1:11" x14ac:dyDescent="0.2">
      <c r="A608" s="5">
        <v>59.9</v>
      </c>
      <c r="B608" s="3">
        <f t="shared" si="66"/>
        <v>0.16930000000000006</v>
      </c>
      <c r="C608" s="3">
        <f t="shared" si="67"/>
        <v>1.9199999999999998E-2</v>
      </c>
      <c r="D608">
        <f t="shared" si="60"/>
        <v>100</v>
      </c>
      <c r="E608">
        <f t="shared" si="61"/>
        <v>5.94</v>
      </c>
      <c r="F608">
        <f t="shared" si="62"/>
        <v>40</v>
      </c>
      <c r="G608">
        <f t="shared" si="63"/>
        <v>2.0406081012141613</v>
      </c>
      <c r="H608">
        <f t="shared" si="64"/>
        <v>6.033852000000003E-4</v>
      </c>
      <c r="I608" s="3">
        <v>0.58420000000000005</v>
      </c>
      <c r="J608" s="3">
        <v>2.1499999999999998E-2</v>
      </c>
      <c r="K608">
        <f t="shared" si="65"/>
        <v>1.5439999999998297E-5</v>
      </c>
    </row>
    <row r="609" spans="1:11" x14ac:dyDescent="0.2">
      <c r="A609" s="5">
        <v>60</v>
      </c>
      <c r="B609" s="3">
        <f t="shared" si="66"/>
        <v>0.17009999999999997</v>
      </c>
      <c r="C609" s="3">
        <f t="shared" si="67"/>
        <v>1.9400000000000001E-2</v>
      </c>
      <c r="D609">
        <f t="shared" si="60"/>
        <v>100</v>
      </c>
      <c r="E609">
        <f t="shared" si="61"/>
        <v>5.94</v>
      </c>
      <c r="F609">
        <f t="shared" si="62"/>
        <v>40</v>
      </c>
      <c r="G609">
        <f t="shared" si="63"/>
        <v>2.0618644356018088</v>
      </c>
      <c r="H609">
        <f t="shared" si="64"/>
        <v>6.0623640000000004E-4</v>
      </c>
      <c r="I609" s="3">
        <v>0.58499999999999996</v>
      </c>
      <c r="J609" s="3">
        <v>2.1700000000000001E-2</v>
      </c>
      <c r="K609">
        <f t="shared" si="65"/>
        <v>1.9400000000000018E-5</v>
      </c>
    </row>
    <row r="610" spans="1:11" x14ac:dyDescent="0.2">
      <c r="A610" s="5">
        <v>60.1</v>
      </c>
      <c r="B610" s="3">
        <f t="shared" si="66"/>
        <v>0.17109999999999997</v>
      </c>
      <c r="C610" s="3">
        <f t="shared" si="67"/>
        <v>1.9400000000000001E-2</v>
      </c>
      <c r="D610">
        <f t="shared" si="60"/>
        <v>100</v>
      </c>
      <c r="E610">
        <f t="shared" si="61"/>
        <v>5.94</v>
      </c>
      <c r="F610">
        <f t="shared" si="62"/>
        <v>40</v>
      </c>
      <c r="G610">
        <f t="shared" si="63"/>
        <v>2.0618644356018088</v>
      </c>
      <c r="H610">
        <f t="shared" si="64"/>
        <v>6.0980039999999989E-4</v>
      </c>
      <c r="I610" s="3">
        <v>0.58599999999999997</v>
      </c>
      <c r="J610" s="3">
        <v>2.1700000000000001E-2</v>
      </c>
      <c r="K610">
        <f t="shared" si="65"/>
        <v>1.5640000000000447E-5</v>
      </c>
    </row>
    <row r="611" spans="1:11" x14ac:dyDescent="0.2">
      <c r="A611" s="5">
        <v>60.2</v>
      </c>
      <c r="B611" s="3">
        <f t="shared" si="66"/>
        <v>0.1719</v>
      </c>
      <c r="C611" s="3">
        <f t="shared" si="67"/>
        <v>1.9699999999999999E-2</v>
      </c>
      <c r="D611">
        <f t="shared" si="60"/>
        <v>100</v>
      </c>
      <c r="E611">
        <f t="shared" si="61"/>
        <v>5.94</v>
      </c>
      <c r="F611">
        <f t="shared" si="62"/>
        <v>40</v>
      </c>
      <c r="G611">
        <f t="shared" si="63"/>
        <v>2.09374893718328</v>
      </c>
      <c r="H611">
        <f t="shared" si="64"/>
        <v>6.1265160000000018E-4</v>
      </c>
      <c r="I611" s="3">
        <v>0.58679999999999999</v>
      </c>
      <c r="J611" s="3">
        <v>2.1999999999999999E-2</v>
      </c>
      <c r="K611">
        <f t="shared" si="65"/>
        <v>1.1820000000000885E-5</v>
      </c>
    </row>
    <row r="612" spans="1:11" x14ac:dyDescent="0.2">
      <c r="A612" s="5">
        <v>60.3</v>
      </c>
      <c r="B612" s="3">
        <f t="shared" si="66"/>
        <v>0.17250000000000004</v>
      </c>
      <c r="C612" s="3">
        <f t="shared" si="67"/>
        <v>1.9699999999999999E-2</v>
      </c>
      <c r="D612">
        <f t="shared" si="60"/>
        <v>100</v>
      </c>
      <c r="E612">
        <f t="shared" si="61"/>
        <v>5.94</v>
      </c>
      <c r="F612">
        <f t="shared" si="62"/>
        <v>40</v>
      </c>
      <c r="G612">
        <f t="shared" si="63"/>
        <v>2.09374893718328</v>
      </c>
      <c r="H612">
        <f t="shared" si="64"/>
        <v>6.1479000000000004E-4</v>
      </c>
      <c r="I612" s="3">
        <v>0.58740000000000003</v>
      </c>
      <c r="J612" s="3">
        <v>2.1999999999999999E-2</v>
      </c>
      <c r="K612">
        <f t="shared" si="65"/>
        <v>1.7730000000000232E-5</v>
      </c>
    </row>
    <row r="613" spans="1:11" x14ac:dyDescent="0.2">
      <c r="A613" s="5">
        <v>60.4</v>
      </c>
      <c r="B613" s="3">
        <f t="shared" si="66"/>
        <v>0.17340000000000005</v>
      </c>
      <c r="C613" s="3">
        <f t="shared" si="67"/>
        <v>1.9699999999999999E-2</v>
      </c>
      <c r="D613">
        <f t="shared" si="60"/>
        <v>100</v>
      </c>
      <c r="E613">
        <f t="shared" si="61"/>
        <v>5.94</v>
      </c>
      <c r="F613">
        <f t="shared" si="62"/>
        <v>40</v>
      </c>
      <c r="G613">
        <f t="shared" si="63"/>
        <v>2.09374893718328</v>
      </c>
      <c r="H613">
        <f t="shared" si="64"/>
        <v>6.1799760000000022E-4</v>
      </c>
      <c r="I613" s="3">
        <v>0.58830000000000005</v>
      </c>
      <c r="J613" s="3">
        <v>2.1999999999999999E-2</v>
      </c>
      <c r="K613">
        <f t="shared" si="65"/>
        <v>1.5919999999998248E-5</v>
      </c>
    </row>
    <row r="614" spans="1:11" x14ac:dyDescent="0.2">
      <c r="A614" s="5">
        <v>60.5</v>
      </c>
      <c r="B614" s="3">
        <f t="shared" si="66"/>
        <v>0.17419999999999997</v>
      </c>
      <c r="C614" s="3">
        <f t="shared" si="67"/>
        <v>2.01E-2</v>
      </c>
      <c r="D614">
        <f t="shared" si="60"/>
        <v>100</v>
      </c>
      <c r="E614">
        <f t="shared" si="61"/>
        <v>5.94</v>
      </c>
      <c r="F614">
        <f t="shared" si="62"/>
        <v>40</v>
      </c>
      <c r="G614">
        <f t="shared" si="63"/>
        <v>2.1362616059585751</v>
      </c>
      <c r="H614">
        <f t="shared" si="64"/>
        <v>6.2084879999999996E-4</v>
      </c>
      <c r="I614" s="3">
        <v>0.58909999999999996</v>
      </c>
      <c r="J614" s="3">
        <v>2.24E-2</v>
      </c>
      <c r="K614">
        <f t="shared" si="65"/>
        <v>1.604000000000046E-5</v>
      </c>
    </row>
    <row r="615" spans="1:11" x14ac:dyDescent="0.2">
      <c r="A615" s="5">
        <v>60.6</v>
      </c>
      <c r="B615" s="3">
        <f t="shared" si="66"/>
        <v>0.17499999999999999</v>
      </c>
      <c r="C615" s="3">
        <f t="shared" si="67"/>
        <v>0.02</v>
      </c>
      <c r="D615">
        <f t="shared" si="60"/>
        <v>100</v>
      </c>
      <c r="E615">
        <f t="shared" si="61"/>
        <v>5.94</v>
      </c>
      <c r="F615">
        <f t="shared" si="62"/>
        <v>40</v>
      </c>
      <c r="G615">
        <f t="shared" si="63"/>
        <v>2.1256334387647513</v>
      </c>
      <c r="H615">
        <f t="shared" si="64"/>
        <v>6.2369999999999993E-4</v>
      </c>
      <c r="I615" s="3">
        <v>0.58989999999999998</v>
      </c>
      <c r="J615" s="3">
        <v>2.23E-2</v>
      </c>
      <c r="K615">
        <f t="shared" si="65"/>
        <v>1.6080000000000459E-5</v>
      </c>
    </row>
    <row r="616" spans="1:11" x14ac:dyDescent="0.2">
      <c r="A616" s="5">
        <v>60.7</v>
      </c>
      <c r="B616" s="3">
        <f t="shared" si="66"/>
        <v>0.17580000000000001</v>
      </c>
      <c r="C616" s="3">
        <f t="shared" si="67"/>
        <v>2.0199999999999999E-2</v>
      </c>
      <c r="D616">
        <f t="shared" si="60"/>
        <v>100</v>
      </c>
      <c r="E616">
        <f t="shared" si="61"/>
        <v>5.94</v>
      </c>
      <c r="F616">
        <f t="shared" si="62"/>
        <v>40</v>
      </c>
      <c r="G616">
        <f t="shared" si="63"/>
        <v>2.1468897731523993</v>
      </c>
      <c r="H616">
        <f t="shared" si="64"/>
        <v>6.2655120000000011E-4</v>
      </c>
      <c r="I616" s="3">
        <v>0.5907</v>
      </c>
      <c r="J616" s="3">
        <v>2.2499999999999999E-2</v>
      </c>
      <c r="K616">
        <f t="shared" si="65"/>
        <v>2.2219999999999794E-5</v>
      </c>
    </row>
    <row r="617" spans="1:11" x14ac:dyDescent="0.2">
      <c r="A617" s="5">
        <v>60.8</v>
      </c>
      <c r="B617" s="3">
        <f t="shared" si="66"/>
        <v>0.1769</v>
      </c>
      <c r="C617" s="3">
        <f t="shared" si="67"/>
        <v>2.0199999999999999E-2</v>
      </c>
      <c r="D617">
        <f t="shared" si="60"/>
        <v>100</v>
      </c>
      <c r="E617">
        <f t="shared" si="61"/>
        <v>5.94</v>
      </c>
      <c r="F617">
        <f t="shared" si="62"/>
        <v>40</v>
      </c>
      <c r="G617">
        <f t="shared" si="63"/>
        <v>2.1468897731523993</v>
      </c>
      <c r="H617">
        <f t="shared" si="64"/>
        <v>6.3047159999999995E-4</v>
      </c>
      <c r="I617" s="3">
        <v>0.59179999999999999</v>
      </c>
      <c r="J617" s="3">
        <v>2.2499999999999999E-2</v>
      </c>
      <c r="K617">
        <f t="shared" si="65"/>
        <v>1.6280000000000468E-5</v>
      </c>
    </row>
    <row r="618" spans="1:11" x14ac:dyDescent="0.2">
      <c r="A618" s="5">
        <v>60.9</v>
      </c>
      <c r="B618" s="3">
        <f t="shared" si="66"/>
        <v>0.17770000000000002</v>
      </c>
      <c r="C618" s="3">
        <f t="shared" si="67"/>
        <v>2.0500000000000001E-2</v>
      </c>
      <c r="D618">
        <f t="shared" si="60"/>
        <v>100</v>
      </c>
      <c r="E618">
        <f t="shared" si="61"/>
        <v>5.94</v>
      </c>
      <c r="F618">
        <f t="shared" si="62"/>
        <v>40</v>
      </c>
      <c r="G618">
        <f t="shared" si="63"/>
        <v>2.1787742747338701</v>
      </c>
      <c r="H618">
        <f t="shared" si="64"/>
        <v>6.3332280000000024E-4</v>
      </c>
      <c r="I618" s="3">
        <v>0.59260000000000002</v>
      </c>
      <c r="J618" s="3">
        <v>2.2800000000000001E-2</v>
      </c>
      <c r="K618">
        <f t="shared" si="65"/>
        <v>1.2329999999998642E-5</v>
      </c>
    </row>
    <row r="619" spans="1:11" x14ac:dyDescent="0.2">
      <c r="A619" s="5">
        <v>61</v>
      </c>
      <c r="B619" s="3">
        <f t="shared" si="66"/>
        <v>0.17829999999999996</v>
      </c>
      <c r="C619" s="3">
        <f t="shared" si="67"/>
        <v>2.06E-2</v>
      </c>
      <c r="D619">
        <f t="shared" si="60"/>
        <v>100</v>
      </c>
      <c r="E619">
        <f t="shared" si="61"/>
        <v>5.94</v>
      </c>
      <c r="F619">
        <f t="shared" si="62"/>
        <v>40</v>
      </c>
      <c r="G619">
        <f t="shared" si="63"/>
        <v>2.1894024419276938</v>
      </c>
      <c r="H619">
        <f t="shared" si="64"/>
        <v>6.3546119999999999E-4</v>
      </c>
      <c r="I619" s="3">
        <v>0.59319999999999995</v>
      </c>
      <c r="J619" s="3">
        <v>2.29E-2</v>
      </c>
      <c r="K619">
        <f t="shared" si="65"/>
        <v>1.8585000000000246E-5</v>
      </c>
    </row>
    <row r="620" spans="1:11" x14ac:dyDescent="0.2">
      <c r="A620" s="5">
        <v>61.1</v>
      </c>
      <c r="B620" s="3">
        <f t="shared" si="66"/>
        <v>0.17919999999999997</v>
      </c>
      <c r="C620" s="3">
        <f t="shared" si="67"/>
        <v>2.07E-2</v>
      </c>
      <c r="D620">
        <f t="shared" si="60"/>
        <v>100</v>
      </c>
      <c r="E620">
        <f t="shared" si="61"/>
        <v>5.94</v>
      </c>
      <c r="F620">
        <f t="shared" si="62"/>
        <v>40</v>
      </c>
      <c r="G620">
        <f t="shared" si="63"/>
        <v>2.2000306091215176</v>
      </c>
      <c r="H620">
        <f t="shared" si="64"/>
        <v>6.3866879999999984E-4</v>
      </c>
      <c r="I620" s="3">
        <v>0.59409999999999996</v>
      </c>
      <c r="J620" s="3">
        <v>2.3E-2</v>
      </c>
      <c r="K620">
        <f t="shared" si="65"/>
        <v>2.293499999999979E-5</v>
      </c>
    </row>
    <row r="621" spans="1:11" x14ac:dyDescent="0.2">
      <c r="A621" s="5">
        <v>61.2</v>
      </c>
      <c r="B621" s="3">
        <f t="shared" si="66"/>
        <v>0.18029999999999996</v>
      </c>
      <c r="C621" s="3">
        <f t="shared" si="67"/>
        <v>2.1000000000000001E-2</v>
      </c>
      <c r="D621">
        <f t="shared" si="60"/>
        <v>100</v>
      </c>
      <c r="E621">
        <f t="shared" si="61"/>
        <v>5.94</v>
      </c>
      <c r="F621">
        <f t="shared" si="62"/>
        <v>40</v>
      </c>
      <c r="G621">
        <f t="shared" si="63"/>
        <v>2.2319151107029889</v>
      </c>
      <c r="H621">
        <f t="shared" si="64"/>
        <v>6.425891999999999E-4</v>
      </c>
      <c r="I621" s="3">
        <v>0.59519999999999995</v>
      </c>
      <c r="J621" s="3">
        <v>2.3300000000000001E-2</v>
      </c>
      <c r="K621">
        <f t="shared" si="65"/>
        <v>1.4665000000000711E-5</v>
      </c>
    </row>
    <row r="622" spans="1:11" x14ac:dyDescent="0.2">
      <c r="A622" s="5">
        <v>61.3</v>
      </c>
      <c r="B622" s="3">
        <f t="shared" si="66"/>
        <v>0.18099999999999999</v>
      </c>
      <c r="C622" s="3">
        <f t="shared" si="67"/>
        <v>2.0899999999999998E-2</v>
      </c>
      <c r="D622">
        <f t="shared" si="60"/>
        <v>100</v>
      </c>
      <c r="E622">
        <f t="shared" si="61"/>
        <v>5.94</v>
      </c>
      <c r="F622">
        <f t="shared" si="62"/>
        <v>40</v>
      </c>
      <c r="G622">
        <f t="shared" si="63"/>
        <v>2.2212869435091651</v>
      </c>
      <c r="H622">
        <f t="shared" si="64"/>
        <v>6.4508399999999998E-4</v>
      </c>
      <c r="I622" s="3">
        <v>0.59589999999999999</v>
      </c>
      <c r="J622" s="3">
        <v>2.3199999999999998E-2</v>
      </c>
      <c r="K622">
        <f t="shared" si="65"/>
        <v>1.4735000000000714E-5</v>
      </c>
    </row>
    <row r="623" spans="1:11" x14ac:dyDescent="0.2">
      <c r="A623" s="5">
        <v>61.4</v>
      </c>
      <c r="B623" s="3">
        <f t="shared" si="66"/>
        <v>0.18170000000000003</v>
      </c>
      <c r="C623" s="3">
        <f t="shared" si="67"/>
        <v>2.12E-2</v>
      </c>
      <c r="D623">
        <f t="shared" si="60"/>
        <v>100</v>
      </c>
      <c r="E623">
        <f t="shared" si="61"/>
        <v>5.94</v>
      </c>
      <c r="F623">
        <f t="shared" si="62"/>
        <v>40</v>
      </c>
      <c r="G623">
        <f t="shared" si="63"/>
        <v>2.2531714450906364</v>
      </c>
      <c r="H623">
        <f t="shared" si="64"/>
        <v>6.4757880000000027E-4</v>
      </c>
      <c r="I623" s="3">
        <v>0.59660000000000002</v>
      </c>
      <c r="J623" s="3">
        <v>2.35E-2</v>
      </c>
      <c r="K623">
        <f t="shared" si="65"/>
        <v>2.1150000000000019E-5</v>
      </c>
    </row>
    <row r="624" spans="1:11" x14ac:dyDescent="0.2">
      <c r="A624" s="5">
        <v>61.5</v>
      </c>
      <c r="B624" s="3">
        <f t="shared" si="66"/>
        <v>0.18270000000000003</v>
      </c>
      <c r="C624" s="3">
        <f t="shared" si="67"/>
        <v>2.1100000000000001E-2</v>
      </c>
      <c r="D624">
        <f t="shared" si="60"/>
        <v>100</v>
      </c>
      <c r="E624">
        <f t="shared" si="61"/>
        <v>5.94</v>
      </c>
      <c r="F624">
        <f t="shared" si="62"/>
        <v>40</v>
      </c>
      <c r="G624">
        <f t="shared" si="63"/>
        <v>2.2425432778968126</v>
      </c>
      <c r="H624">
        <f t="shared" si="64"/>
        <v>6.5114280000000001E-4</v>
      </c>
      <c r="I624" s="3">
        <v>0.59760000000000002</v>
      </c>
      <c r="J624" s="3">
        <v>2.3400000000000001E-2</v>
      </c>
      <c r="K624">
        <f t="shared" si="65"/>
        <v>1.7040000000000487E-5</v>
      </c>
    </row>
    <row r="625" spans="1:11" x14ac:dyDescent="0.2">
      <c r="A625" s="5">
        <v>61.6</v>
      </c>
      <c r="B625" s="3">
        <f t="shared" si="66"/>
        <v>0.18350000000000005</v>
      </c>
      <c r="C625" s="3">
        <f t="shared" si="67"/>
        <v>2.1500000000000002E-2</v>
      </c>
      <c r="D625">
        <f t="shared" si="60"/>
        <v>100</v>
      </c>
      <c r="E625">
        <f t="shared" si="61"/>
        <v>5.94</v>
      </c>
      <c r="F625">
        <f t="shared" si="62"/>
        <v>40</v>
      </c>
      <c r="G625">
        <f t="shared" si="63"/>
        <v>2.2850559466721077</v>
      </c>
      <c r="H625">
        <f t="shared" si="64"/>
        <v>6.539940000000003E-4</v>
      </c>
      <c r="I625" s="3">
        <v>0.59840000000000004</v>
      </c>
      <c r="J625" s="3">
        <v>2.3800000000000002E-2</v>
      </c>
      <c r="K625">
        <f t="shared" si="65"/>
        <v>1.5084999999998339E-5</v>
      </c>
    </row>
    <row r="626" spans="1:11" x14ac:dyDescent="0.2">
      <c r="A626" s="5">
        <v>61.7</v>
      </c>
      <c r="B626" s="3">
        <f t="shared" si="66"/>
        <v>0.18419999999999997</v>
      </c>
      <c r="C626" s="3">
        <f t="shared" si="67"/>
        <v>2.1600000000000001E-2</v>
      </c>
      <c r="D626">
        <f t="shared" si="60"/>
        <v>100</v>
      </c>
      <c r="E626">
        <f t="shared" si="61"/>
        <v>5.94</v>
      </c>
      <c r="F626">
        <f t="shared" si="62"/>
        <v>40</v>
      </c>
      <c r="G626">
        <f t="shared" si="63"/>
        <v>2.2956841138659314</v>
      </c>
      <c r="H626">
        <f t="shared" si="64"/>
        <v>6.5648879999999994E-4</v>
      </c>
      <c r="I626" s="3">
        <v>0.59909999999999997</v>
      </c>
      <c r="J626" s="3">
        <v>2.3900000000000001E-2</v>
      </c>
      <c r="K626">
        <f t="shared" si="65"/>
        <v>1.7240000000000492E-5</v>
      </c>
    </row>
    <row r="627" spans="1:11" x14ac:dyDescent="0.2">
      <c r="A627" s="5">
        <v>61.8</v>
      </c>
      <c r="B627" s="3">
        <f t="shared" si="66"/>
        <v>0.185</v>
      </c>
      <c r="C627" s="3">
        <f t="shared" si="67"/>
        <v>2.1500000000000002E-2</v>
      </c>
      <c r="D627">
        <f t="shared" si="60"/>
        <v>100</v>
      </c>
      <c r="E627">
        <f t="shared" si="61"/>
        <v>5.94</v>
      </c>
      <c r="F627">
        <f t="shared" si="62"/>
        <v>40</v>
      </c>
      <c r="G627">
        <f t="shared" si="63"/>
        <v>2.2850559466721077</v>
      </c>
      <c r="H627">
        <f t="shared" si="64"/>
        <v>6.5934000000000001E-4</v>
      </c>
      <c r="I627" s="3">
        <v>0.59989999999999999</v>
      </c>
      <c r="J627" s="3">
        <v>2.3800000000000002E-2</v>
      </c>
      <c r="K627">
        <f t="shared" si="65"/>
        <v>2.160000000000002E-5</v>
      </c>
    </row>
    <row r="628" spans="1:11" x14ac:dyDescent="0.2">
      <c r="A628" s="5">
        <v>61.9</v>
      </c>
      <c r="B628" s="3">
        <f t="shared" si="66"/>
        <v>0.186</v>
      </c>
      <c r="C628" s="3">
        <f t="shared" si="67"/>
        <v>2.1700000000000001E-2</v>
      </c>
      <c r="D628">
        <f t="shared" si="60"/>
        <v>100</v>
      </c>
      <c r="E628">
        <f t="shared" si="61"/>
        <v>5.94</v>
      </c>
      <c r="F628">
        <f t="shared" si="62"/>
        <v>40</v>
      </c>
      <c r="G628">
        <f t="shared" si="63"/>
        <v>2.3063122810597556</v>
      </c>
      <c r="H628">
        <f t="shared" si="64"/>
        <v>6.6290400000000008E-4</v>
      </c>
      <c r="I628" s="3">
        <v>0.60089999999999999</v>
      </c>
      <c r="J628" s="3">
        <v>2.4E-2</v>
      </c>
      <c r="K628">
        <f t="shared" si="65"/>
        <v>1.7400000000000497E-5</v>
      </c>
    </row>
    <row r="629" spans="1:11" x14ac:dyDescent="0.2">
      <c r="A629" s="5">
        <v>62</v>
      </c>
      <c r="B629" s="3">
        <f t="shared" si="66"/>
        <v>0.18680000000000002</v>
      </c>
      <c r="C629" s="3">
        <f t="shared" si="67"/>
        <v>2.18E-2</v>
      </c>
      <c r="D629">
        <f t="shared" si="60"/>
        <v>100</v>
      </c>
      <c r="E629">
        <f t="shared" si="61"/>
        <v>5.94</v>
      </c>
      <c r="F629">
        <f t="shared" si="62"/>
        <v>40</v>
      </c>
      <c r="G629">
        <f t="shared" si="63"/>
        <v>2.3169404482535789</v>
      </c>
      <c r="H629">
        <f t="shared" si="64"/>
        <v>6.6575520000000004E-4</v>
      </c>
      <c r="I629" s="3">
        <v>0.60170000000000001</v>
      </c>
      <c r="J629" s="3">
        <v>2.41E-2</v>
      </c>
      <c r="K629">
        <f t="shared" si="65"/>
        <v>1.5260000000000738E-5</v>
      </c>
    </row>
    <row r="630" spans="1:11" x14ac:dyDescent="0.2">
      <c r="A630" s="5">
        <v>62.1</v>
      </c>
      <c r="B630" s="3">
        <f t="shared" si="66"/>
        <v>0.18750000000000006</v>
      </c>
      <c r="C630" s="3">
        <f t="shared" si="67"/>
        <v>2.18E-2</v>
      </c>
      <c r="D630">
        <f t="shared" si="60"/>
        <v>100</v>
      </c>
      <c r="E630">
        <f t="shared" si="61"/>
        <v>5.94</v>
      </c>
      <c r="F630">
        <f t="shared" si="62"/>
        <v>40</v>
      </c>
      <c r="G630">
        <f t="shared" si="63"/>
        <v>2.3169404482535789</v>
      </c>
      <c r="H630">
        <f t="shared" si="64"/>
        <v>6.6825000000000022E-4</v>
      </c>
      <c r="I630" s="3">
        <v>0.60240000000000005</v>
      </c>
      <c r="J630" s="3">
        <v>2.41E-2</v>
      </c>
      <c r="K630">
        <f t="shared" si="65"/>
        <v>2.1800000000000018E-5</v>
      </c>
    </row>
    <row r="631" spans="1:11" x14ac:dyDescent="0.2">
      <c r="A631" s="5">
        <v>62.2</v>
      </c>
      <c r="B631" s="3">
        <f t="shared" si="66"/>
        <v>0.18850000000000006</v>
      </c>
      <c r="C631" s="3">
        <f t="shared" si="67"/>
        <v>2.18E-2</v>
      </c>
      <c r="D631">
        <f t="shared" si="60"/>
        <v>100</v>
      </c>
      <c r="E631">
        <f t="shared" si="61"/>
        <v>5.94</v>
      </c>
      <c r="F631">
        <f t="shared" si="62"/>
        <v>40</v>
      </c>
      <c r="G631">
        <f t="shared" si="63"/>
        <v>2.3169404482535789</v>
      </c>
      <c r="H631">
        <f t="shared" si="64"/>
        <v>6.7181400000000018E-4</v>
      </c>
      <c r="I631" s="3">
        <v>0.60340000000000005</v>
      </c>
      <c r="J631" s="3">
        <v>2.41E-2</v>
      </c>
      <c r="K631">
        <f t="shared" si="65"/>
        <v>2.200000000000002E-5</v>
      </c>
    </row>
    <row r="632" spans="1:11" x14ac:dyDescent="0.2">
      <c r="A632" s="5">
        <v>62.3</v>
      </c>
      <c r="B632" s="3">
        <f t="shared" si="66"/>
        <v>0.18950000000000006</v>
      </c>
      <c r="C632" s="3">
        <f t="shared" si="67"/>
        <v>2.2200000000000001E-2</v>
      </c>
      <c r="D632">
        <f t="shared" si="60"/>
        <v>100</v>
      </c>
      <c r="E632">
        <f t="shared" si="61"/>
        <v>5.94</v>
      </c>
      <c r="F632">
        <f t="shared" si="62"/>
        <v>40</v>
      </c>
      <c r="G632">
        <f t="shared" si="63"/>
        <v>2.3594531170288744</v>
      </c>
      <c r="H632">
        <f t="shared" si="64"/>
        <v>6.7537800000000035E-4</v>
      </c>
      <c r="I632" s="3">
        <v>0.60440000000000005</v>
      </c>
      <c r="J632" s="3">
        <v>2.4500000000000001E-2</v>
      </c>
      <c r="K632">
        <f t="shared" si="65"/>
        <v>1.3349999999998529E-5</v>
      </c>
    </row>
    <row r="633" spans="1:11" x14ac:dyDescent="0.2">
      <c r="A633" s="5">
        <v>62.4</v>
      </c>
      <c r="B633" s="3">
        <f t="shared" si="66"/>
        <v>0.19009999999999999</v>
      </c>
      <c r="C633" s="3">
        <f t="shared" si="67"/>
        <v>2.23E-2</v>
      </c>
      <c r="D633">
        <f t="shared" si="60"/>
        <v>100</v>
      </c>
      <c r="E633">
        <f t="shared" si="61"/>
        <v>5.94</v>
      </c>
      <c r="F633">
        <f t="shared" si="62"/>
        <v>40</v>
      </c>
      <c r="G633">
        <f t="shared" si="63"/>
        <v>2.3700812842226977</v>
      </c>
      <c r="H633">
        <f t="shared" si="64"/>
        <v>6.7751640000000011E-4</v>
      </c>
      <c r="I633" s="3">
        <v>0.60499999999999998</v>
      </c>
      <c r="J633" s="3">
        <v>2.46E-2</v>
      </c>
      <c r="K633">
        <f t="shared" si="65"/>
        <v>1.5575000000000755E-5</v>
      </c>
    </row>
    <row r="634" spans="1:11" x14ac:dyDescent="0.2">
      <c r="A634" s="5">
        <v>62.5</v>
      </c>
      <c r="B634" s="3">
        <f t="shared" si="66"/>
        <v>0.19080000000000003</v>
      </c>
      <c r="C634" s="3">
        <f t="shared" si="67"/>
        <v>2.2200000000000001E-2</v>
      </c>
      <c r="D634">
        <f t="shared" si="60"/>
        <v>100</v>
      </c>
      <c r="E634">
        <f t="shared" si="61"/>
        <v>5.94</v>
      </c>
      <c r="F634">
        <f t="shared" si="62"/>
        <v>40</v>
      </c>
      <c r="G634">
        <f t="shared" si="63"/>
        <v>2.3594531170288744</v>
      </c>
      <c r="H634">
        <f t="shared" si="64"/>
        <v>6.8001120000000007E-4</v>
      </c>
      <c r="I634" s="3">
        <v>0.60570000000000002</v>
      </c>
      <c r="J634" s="3">
        <v>2.4500000000000001E-2</v>
      </c>
      <c r="K634">
        <f t="shared" si="65"/>
        <v>2.4529999999999774E-5</v>
      </c>
    </row>
    <row r="635" spans="1:11" x14ac:dyDescent="0.2">
      <c r="A635" s="5">
        <v>62.6</v>
      </c>
      <c r="B635" s="3">
        <f t="shared" si="66"/>
        <v>0.19190000000000002</v>
      </c>
      <c r="C635" s="3">
        <f t="shared" si="67"/>
        <v>2.24E-2</v>
      </c>
      <c r="D635">
        <f t="shared" si="60"/>
        <v>100</v>
      </c>
      <c r="E635">
        <f t="shared" si="61"/>
        <v>5.94</v>
      </c>
      <c r="F635">
        <f t="shared" si="62"/>
        <v>40</v>
      </c>
      <c r="G635">
        <f t="shared" si="63"/>
        <v>2.3807094514165215</v>
      </c>
      <c r="H635">
        <f t="shared" si="64"/>
        <v>6.8393160000000024E-4</v>
      </c>
      <c r="I635" s="3">
        <v>0.60680000000000001</v>
      </c>
      <c r="J635" s="3">
        <v>2.47E-2</v>
      </c>
      <c r="K635">
        <f t="shared" si="65"/>
        <v>1.8040000000000518E-5</v>
      </c>
    </row>
    <row r="636" spans="1:11" x14ac:dyDescent="0.2">
      <c r="A636" s="5">
        <v>62.7</v>
      </c>
      <c r="B636" s="3">
        <f t="shared" si="66"/>
        <v>0.19270000000000004</v>
      </c>
      <c r="C636" s="3">
        <f t="shared" si="67"/>
        <v>2.2700000000000001E-2</v>
      </c>
      <c r="D636">
        <f t="shared" si="60"/>
        <v>100</v>
      </c>
      <c r="E636">
        <f t="shared" si="61"/>
        <v>5.94</v>
      </c>
      <c r="F636">
        <f t="shared" si="62"/>
        <v>40</v>
      </c>
      <c r="G636">
        <f t="shared" si="63"/>
        <v>2.4125939529979932</v>
      </c>
      <c r="H636">
        <f t="shared" si="64"/>
        <v>6.867828000000001E-4</v>
      </c>
      <c r="I636" s="3">
        <v>0.60760000000000003</v>
      </c>
      <c r="J636" s="3">
        <v>2.5000000000000001E-2</v>
      </c>
      <c r="K636">
        <f t="shared" si="65"/>
        <v>1.599499999999824E-5</v>
      </c>
    </row>
    <row r="637" spans="1:11" x14ac:dyDescent="0.2">
      <c r="A637" s="5">
        <v>62.8</v>
      </c>
      <c r="B637" s="3">
        <f t="shared" si="66"/>
        <v>0.19339999999999996</v>
      </c>
      <c r="C637" s="3">
        <f t="shared" si="67"/>
        <v>2.3E-2</v>
      </c>
      <c r="D637">
        <f t="shared" si="60"/>
        <v>100</v>
      </c>
      <c r="E637">
        <f t="shared" si="61"/>
        <v>5.94</v>
      </c>
      <c r="F637">
        <f t="shared" si="62"/>
        <v>40</v>
      </c>
      <c r="G637">
        <f t="shared" si="63"/>
        <v>2.444478454579464</v>
      </c>
      <c r="H637">
        <f t="shared" si="64"/>
        <v>6.8927759999999985E-4</v>
      </c>
      <c r="I637" s="3">
        <v>0.60829999999999995</v>
      </c>
      <c r="J637" s="3">
        <v>2.53E-2</v>
      </c>
      <c r="K637">
        <f t="shared" si="65"/>
        <v>2.0655000000000272E-5</v>
      </c>
    </row>
    <row r="638" spans="1:11" x14ac:dyDescent="0.2">
      <c r="A638" s="5">
        <v>62.9</v>
      </c>
      <c r="B638" s="3">
        <f t="shared" si="66"/>
        <v>0.19429999999999997</v>
      </c>
      <c r="C638" s="3">
        <f t="shared" si="67"/>
        <v>2.29E-2</v>
      </c>
      <c r="D638">
        <f t="shared" si="60"/>
        <v>100</v>
      </c>
      <c r="E638">
        <f t="shared" si="61"/>
        <v>5.94</v>
      </c>
      <c r="F638">
        <f t="shared" si="62"/>
        <v>40</v>
      </c>
      <c r="G638">
        <f t="shared" si="63"/>
        <v>2.4338502873856402</v>
      </c>
      <c r="H638">
        <f t="shared" si="64"/>
        <v>6.9248520000000002E-4</v>
      </c>
      <c r="I638" s="3">
        <v>0.60919999999999996</v>
      </c>
      <c r="J638" s="3">
        <v>2.52E-2</v>
      </c>
      <c r="K638">
        <f t="shared" si="65"/>
        <v>2.2900000000000021E-5</v>
      </c>
    </row>
    <row r="639" spans="1:11" x14ac:dyDescent="0.2">
      <c r="A639" s="5">
        <v>63</v>
      </c>
      <c r="B639" s="3">
        <f t="shared" si="66"/>
        <v>0.19529999999999997</v>
      </c>
      <c r="C639" s="3">
        <f t="shared" si="67"/>
        <v>2.29E-2</v>
      </c>
      <c r="D639">
        <f t="shared" si="60"/>
        <v>100</v>
      </c>
      <c r="E639">
        <f t="shared" si="61"/>
        <v>5.94</v>
      </c>
      <c r="F639">
        <f t="shared" si="62"/>
        <v>40</v>
      </c>
      <c r="G639">
        <f t="shared" si="63"/>
        <v>2.4338502873856402</v>
      </c>
      <c r="H639">
        <f t="shared" si="64"/>
        <v>6.9604919999999987E-4</v>
      </c>
      <c r="I639" s="3">
        <v>0.61019999999999996</v>
      </c>
      <c r="J639" s="3">
        <v>2.52E-2</v>
      </c>
      <c r="K639">
        <f t="shared" si="65"/>
        <v>1.3830000000001036E-5</v>
      </c>
    </row>
    <row r="640" spans="1:11" x14ac:dyDescent="0.2">
      <c r="A640" s="5">
        <v>63.1</v>
      </c>
      <c r="B640" s="3">
        <f t="shared" si="66"/>
        <v>0.19590000000000002</v>
      </c>
      <c r="C640" s="3">
        <f t="shared" si="67"/>
        <v>2.3199999999999998E-2</v>
      </c>
      <c r="D640">
        <f t="shared" si="60"/>
        <v>100</v>
      </c>
      <c r="E640">
        <f t="shared" si="61"/>
        <v>5.94</v>
      </c>
      <c r="F640">
        <f t="shared" si="62"/>
        <v>40</v>
      </c>
      <c r="G640">
        <f t="shared" si="63"/>
        <v>2.4657347889671115</v>
      </c>
      <c r="H640">
        <f t="shared" si="64"/>
        <v>6.9818760000000017E-4</v>
      </c>
      <c r="I640" s="3">
        <v>0.61080000000000001</v>
      </c>
      <c r="J640" s="3">
        <v>2.5499999999999998E-2</v>
      </c>
      <c r="K640">
        <f t="shared" si="65"/>
        <v>1.856000000000053E-5</v>
      </c>
    </row>
    <row r="641" spans="1:11" x14ac:dyDescent="0.2">
      <c r="A641" s="5">
        <v>63.2</v>
      </c>
      <c r="B641" s="3">
        <f t="shared" si="66"/>
        <v>0.19670000000000004</v>
      </c>
      <c r="C641" s="3">
        <f t="shared" si="67"/>
        <v>2.3199999999999998E-2</v>
      </c>
      <c r="D641">
        <f t="shared" si="60"/>
        <v>100</v>
      </c>
      <c r="E641">
        <f t="shared" si="61"/>
        <v>5.94</v>
      </c>
      <c r="F641">
        <f t="shared" si="62"/>
        <v>40</v>
      </c>
      <c r="G641">
        <f t="shared" si="63"/>
        <v>2.4657347889671115</v>
      </c>
      <c r="H641">
        <f t="shared" si="64"/>
        <v>7.0103880000000013E-4</v>
      </c>
      <c r="I641" s="3">
        <v>0.61160000000000003</v>
      </c>
      <c r="J641" s="3">
        <v>2.5499999999999998E-2</v>
      </c>
      <c r="K641">
        <f t="shared" si="65"/>
        <v>2.0925000000000278E-5</v>
      </c>
    </row>
    <row r="642" spans="1:11" x14ac:dyDescent="0.2">
      <c r="A642" s="5">
        <v>63.3</v>
      </c>
      <c r="B642" s="3">
        <f t="shared" si="66"/>
        <v>0.19760000000000005</v>
      </c>
      <c r="C642" s="3">
        <f t="shared" si="67"/>
        <v>2.3300000000000001E-2</v>
      </c>
      <c r="D642">
        <f t="shared" si="60"/>
        <v>100</v>
      </c>
      <c r="E642">
        <f t="shared" si="61"/>
        <v>5.94</v>
      </c>
      <c r="F642">
        <f t="shared" si="62"/>
        <v>40</v>
      </c>
      <c r="G642">
        <f t="shared" si="63"/>
        <v>2.4763629561609353</v>
      </c>
      <c r="H642">
        <f t="shared" si="64"/>
        <v>7.0424640000000031E-4</v>
      </c>
      <c r="I642" s="3">
        <v>0.61250000000000004</v>
      </c>
      <c r="J642" s="3">
        <v>2.5600000000000001E-2</v>
      </c>
      <c r="K642">
        <f t="shared" si="65"/>
        <v>1.8759999999997933E-5</v>
      </c>
    </row>
    <row r="643" spans="1:11" x14ac:dyDescent="0.2">
      <c r="A643" s="5">
        <v>63.4</v>
      </c>
      <c r="B643" s="3">
        <f t="shared" si="66"/>
        <v>0.19839999999999997</v>
      </c>
      <c r="C643" s="3">
        <f t="shared" si="67"/>
        <v>2.3599999999999999E-2</v>
      </c>
      <c r="D643">
        <f t="shared" si="60"/>
        <v>100</v>
      </c>
      <c r="E643">
        <f t="shared" si="61"/>
        <v>5.94</v>
      </c>
      <c r="F643">
        <f t="shared" si="62"/>
        <v>40</v>
      </c>
      <c r="G643">
        <f t="shared" si="63"/>
        <v>2.5082474577424065</v>
      </c>
      <c r="H643">
        <f t="shared" si="64"/>
        <v>7.0709759999999994E-4</v>
      </c>
      <c r="I643" s="3">
        <v>0.61329999999999996</v>
      </c>
      <c r="J643" s="3">
        <v>2.5899999999999999E-2</v>
      </c>
      <c r="K643">
        <f t="shared" si="65"/>
        <v>1.6520000000000801E-5</v>
      </c>
    </row>
    <row r="644" spans="1:11" x14ac:dyDescent="0.2">
      <c r="A644" s="5">
        <v>63.5</v>
      </c>
      <c r="B644" s="3">
        <f t="shared" si="66"/>
        <v>0.1991</v>
      </c>
      <c r="C644" s="3">
        <f t="shared" si="67"/>
        <v>2.3599999999999999E-2</v>
      </c>
      <c r="D644">
        <f t="shared" si="60"/>
        <v>100</v>
      </c>
      <c r="E644">
        <f t="shared" si="61"/>
        <v>5.94</v>
      </c>
      <c r="F644">
        <f t="shared" si="62"/>
        <v>40</v>
      </c>
      <c r="G644">
        <f t="shared" si="63"/>
        <v>2.5082474577424065</v>
      </c>
      <c r="H644">
        <f t="shared" si="64"/>
        <v>7.0959240000000002E-4</v>
      </c>
      <c r="I644" s="3">
        <v>0.61399999999999999</v>
      </c>
      <c r="J644" s="3">
        <v>2.5899999999999999E-2</v>
      </c>
      <c r="K644">
        <f t="shared" si="65"/>
        <v>2.370000000000002E-5</v>
      </c>
    </row>
    <row r="645" spans="1:11" x14ac:dyDescent="0.2">
      <c r="A645" s="5">
        <v>63.6</v>
      </c>
      <c r="B645" s="3">
        <f t="shared" si="66"/>
        <v>0.2001</v>
      </c>
      <c r="C645" s="3">
        <f t="shared" si="67"/>
        <v>2.3800000000000002E-2</v>
      </c>
      <c r="D645">
        <f t="shared" si="60"/>
        <v>100</v>
      </c>
      <c r="E645">
        <f t="shared" si="61"/>
        <v>5.94</v>
      </c>
      <c r="F645">
        <f t="shared" si="62"/>
        <v>40</v>
      </c>
      <c r="G645">
        <f t="shared" si="63"/>
        <v>2.5295037921300545</v>
      </c>
      <c r="H645">
        <f t="shared" si="64"/>
        <v>7.1315640000000008E-4</v>
      </c>
      <c r="I645" s="3">
        <v>0.61499999999999999</v>
      </c>
      <c r="J645" s="3">
        <v>2.6100000000000002E-2</v>
      </c>
      <c r="K645">
        <f t="shared" si="65"/>
        <v>2.3850000000000024E-5</v>
      </c>
    </row>
    <row r="646" spans="1:11" x14ac:dyDescent="0.2">
      <c r="A646" s="5">
        <v>63.7</v>
      </c>
      <c r="B646" s="3">
        <f t="shared" si="66"/>
        <v>0.2011</v>
      </c>
      <c r="C646" s="3">
        <f t="shared" si="67"/>
        <v>2.3900000000000001E-2</v>
      </c>
      <c r="D646">
        <f t="shared" si="60"/>
        <v>100</v>
      </c>
      <c r="E646">
        <f t="shared" si="61"/>
        <v>5.94</v>
      </c>
      <c r="F646">
        <f t="shared" si="62"/>
        <v>40</v>
      </c>
      <c r="G646">
        <f t="shared" si="63"/>
        <v>2.5401319593238778</v>
      </c>
      <c r="H646">
        <f t="shared" si="64"/>
        <v>7.1672040000000004E-4</v>
      </c>
      <c r="I646" s="3">
        <v>0.61599999999999999</v>
      </c>
      <c r="J646" s="3">
        <v>2.6200000000000001E-2</v>
      </c>
      <c r="K646">
        <f t="shared" si="65"/>
        <v>1.4340000000001074E-5</v>
      </c>
    </row>
    <row r="647" spans="1:11" x14ac:dyDescent="0.2">
      <c r="A647" s="5">
        <v>63.8</v>
      </c>
      <c r="B647" s="3">
        <f t="shared" si="66"/>
        <v>0.20170000000000005</v>
      </c>
      <c r="C647" s="3">
        <f t="shared" si="67"/>
        <v>2.3900000000000001E-2</v>
      </c>
      <c r="D647">
        <f t="shared" si="60"/>
        <v>100</v>
      </c>
      <c r="E647">
        <f t="shared" si="61"/>
        <v>5.94</v>
      </c>
      <c r="F647">
        <f t="shared" si="62"/>
        <v>40</v>
      </c>
      <c r="G647">
        <f t="shared" si="63"/>
        <v>2.5401319593238778</v>
      </c>
      <c r="H647">
        <f t="shared" si="64"/>
        <v>7.1885880000000033E-4</v>
      </c>
      <c r="I647" s="3">
        <v>0.61660000000000004</v>
      </c>
      <c r="J647" s="3">
        <v>2.6200000000000001E-2</v>
      </c>
      <c r="K647">
        <f t="shared" si="65"/>
        <v>1.6834999999998147E-5</v>
      </c>
    </row>
    <row r="648" spans="1:11" x14ac:dyDescent="0.2">
      <c r="A648" s="5">
        <v>63.9</v>
      </c>
      <c r="B648" s="3">
        <f t="shared" si="66"/>
        <v>0.20239999999999997</v>
      </c>
      <c r="C648" s="3">
        <f t="shared" si="67"/>
        <v>2.4199999999999999E-2</v>
      </c>
      <c r="D648">
        <f t="shared" si="60"/>
        <v>100</v>
      </c>
      <c r="E648">
        <f t="shared" si="61"/>
        <v>5.94</v>
      </c>
      <c r="F648">
        <f t="shared" si="62"/>
        <v>40</v>
      </c>
      <c r="G648">
        <f t="shared" si="63"/>
        <v>2.5720164609053491</v>
      </c>
      <c r="H648">
        <f t="shared" si="64"/>
        <v>7.2135360000000009E-4</v>
      </c>
      <c r="I648" s="3">
        <v>0.61729999999999996</v>
      </c>
      <c r="J648" s="3">
        <v>2.6499999999999999E-2</v>
      </c>
      <c r="K648">
        <f t="shared" si="65"/>
        <v>2.4150000000000018E-5</v>
      </c>
    </row>
    <row r="649" spans="1:11" x14ac:dyDescent="0.2">
      <c r="A649" s="5">
        <v>64</v>
      </c>
      <c r="B649" s="3">
        <f t="shared" si="66"/>
        <v>0.20339999999999997</v>
      </c>
      <c r="C649" s="3">
        <f t="shared" si="67"/>
        <v>2.41E-2</v>
      </c>
      <c r="D649">
        <f t="shared" si="60"/>
        <v>100</v>
      </c>
      <c r="E649">
        <f t="shared" si="61"/>
        <v>5.94</v>
      </c>
      <c r="F649">
        <f t="shared" si="62"/>
        <v>40</v>
      </c>
      <c r="G649">
        <f t="shared" si="63"/>
        <v>2.5613882937115253</v>
      </c>
      <c r="H649">
        <f t="shared" si="64"/>
        <v>7.2491759999999982E-4</v>
      </c>
      <c r="I649" s="3">
        <v>0.61829999999999996</v>
      </c>
      <c r="J649" s="3">
        <v>2.64E-2</v>
      </c>
      <c r="K649">
        <f t="shared" si="65"/>
        <v>2.4150000000000018E-5</v>
      </c>
    </row>
    <row r="650" spans="1:11" x14ac:dyDescent="0.2">
      <c r="A650" s="5">
        <v>64.099999999999994</v>
      </c>
      <c r="B650" s="3">
        <f t="shared" si="66"/>
        <v>0.20439999999999997</v>
      </c>
      <c r="C650" s="3">
        <f t="shared" si="67"/>
        <v>2.4199999999999999E-2</v>
      </c>
      <c r="D650">
        <f t="shared" ref="D650:D713" si="68">$E$4</f>
        <v>100</v>
      </c>
      <c r="E650">
        <f t="shared" ref="E650:E713" si="69">$F$4</f>
        <v>5.94</v>
      </c>
      <c r="F650">
        <f t="shared" ref="F650:F713" si="70">$G$4</f>
        <v>40</v>
      </c>
      <c r="G650">
        <f t="shared" ref="G650:G713" si="71">3*C650*D650*1000/(2*F650*E650^2)</f>
        <v>2.5720164609053491</v>
      </c>
      <c r="H650">
        <f t="shared" ref="H650:H713" si="72">6*B650*E650/(D650^2)</f>
        <v>7.2848159999999999E-4</v>
      </c>
      <c r="I650" s="3">
        <v>0.61929999999999996</v>
      </c>
      <c r="J650" s="3">
        <v>2.6499999999999999E-2</v>
      </c>
      <c r="K650">
        <f t="shared" ref="K650:K713" si="73">(C651+C650)/2*(B651-B650)</f>
        <v>1.4610000000001095E-5</v>
      </c>
    </row>
    <row r="651" spans="1:11" x14ac:dyDescent="0.2">
      <c r="A651" s="5">
        <v>64.2</v>
      </c>
      <c r="B651" s="3">
        <f t="shared" si="66"/>
        <v>0.20500000000000002</v>
      </c>
      <c r="C651" s="3">
        <f t="shared" si="67"/>
        <v>2.4500000000000001E-2</v>
      </c>
      <c r="D651">
        <f t="shared" si="68"/>
        <v>100</v>
      </c>
      <c r="E651">
        <f t="shared" si="69"/>
        <v>5.94</v>
      </c>
      <c r="F651">
        <f t="shared" si="70"/>
        <v>40</v>
      </c>
      <c r="G651">
        <f t="shared" si="71"/>
        <v>2.6039009624868212</v>
      </c>
      <c r="H651">
        <f t="shared" si="72"/>
        <v>7.3062000000000008E-4</v>
      </c>
      <c r="I651" s="3">
        <v>0.61990000000000001</v>
      </c>
      <c r="J651" s="3">
        <v>2.6800000000000001E-2</v>
      </c>
      <c r="K651">
        <f t="shared" si="73"/>
        <v>2.4550000000000024E-5</v>
      </c>
    </row>
    <row r="652" spans="1:11" x14ac:dyDescent="0.2">
      <c r="A652" s="5">
        <v>64.3</v>
      </c>
      <c r="B652" s="3">
        <f t="shared" si="66"/>
        <v>0.20600000000000002</v>
      </c>
      <c r="C652" s="3">
        <f t="shared" si="67"/>
        <v>2.46E-2</v>
      </c>
      <c r="D652">
        <f t="shared" si="68"/>
        <v>100</v>
      </c>
      <c r="E652">
        <f t="shared" si="69"/>
        <v>5.94</v>
      </c>
      <c r="F652">
        <f t="shared" si="70"/>
        <v>40</v>
      </c>
      <c r="G652">
        <f t="shared" si="71"/>
        <v>2.6145291296806445</v>
      </c>
      <c r="H652">
        <f t="shared" si="72"/>
        <v>7.3418400000000025E-4</v>
      </c>
      <c r="I652" s="3">
        <v>0.62090000000000001</v>
      </c>
      <c r="J652" s="3">
        <v>2.69E-2</v>
      </c>
      <c r="K652">
        <f t="shared" si="73"/>
        <v>2.465000000000002E-5</v>
      </c>
    </row>
    <row r="653" spans="1:11" x14ac:dyDescent="0.2">
      <c r="A653" s="5">
        <v>64.400000000000006</v>
      </c>
      <c r="B653" s="3">
        <f t="shared" si="66"/>
        <v>0.20700000000000002</v>
      </c>
      <c r="C653" s="3">
        <f t="shared" si="67"/>
        <v>2.47E-2</v>
      </c>
      <c r="D653">
        <f t="shared" si="68"/>
        <v>100</v>
      </c>
      <c r="E653">
        <f t="shared" si="69"/>
        <v>5.94</v>
      </c>
      <c r="F653">
        <f t="shared" si="70"/>
        <v>40</v>
      </c>
      <c r="G653">
        <f t="shared" si="71"/>
        <v>2.6251572968744679</v>
      </c>
      <c r="H653">
        <f t="shared" si="72"/>
        <v>7.3774799999999998E-4</v>
      </c>
      <c r="I653" s="3">
        <v>0.62190000000000001</v>
      </c>
      <c r="J653" s="3">
        <v>2.7E-2</v>
      </c>
      <c r="K653">
        <f t="shared" si="73"/>
        <v>1.736000000000084E-5</v>
      </c>
    </row>
    <row r="654" spans="1:11" x14ac:dyDescent="0.2">
      <c r="A654" s="5">
        <v>64.5</v>
      </c>
      <c r="B654" s="3">
        <f t="shared" si="66"/>
        <v>0.20770000000000005</v>
      </c>
      <c r="C654" s="3">
        <f t="shared" si="67"/>
        <v>2.4899999999999999E-2</v>
      </c>
      <c r="D654">
        <f t="shared" si="68"/>
        <v>100</v>
      </c>
      <c r="E654">
        <f t="shared" si="69"/>
        <v>5.94</v>
      </c>
      <c r="F654">
        <f t="shared" si="70"/>
        <v>40</v>
      </c>
      <c r="G654">
        <f t="shared" si="71"/>
        <v>2.6464136312621154</v>
      </c>
      <c r="H654">
        <f t="shared" si="72"/>
        <v>7.4024280000000028E-4</v>
      </c>
      <c r="I654" s="3">
        <v>0.62260000000000004</v>
      </c>
      <c r="J654" s="3">
        <v>2.7199999999999998E-2</v>
      </c>
      <c r="K654">
        <f t="shared" si="73"/>
        <v>1.7464999999998075E-5</v>
      </c>
    </row>
    <row r="655" spans="1:11" x14ac:dyDescent="0.2">
      <c r="A655" s="5">
        <v>64.599999999999994</v>
      </c>
      <c r="B655" s="3">
        <f t="shared" si="66"/>
        <v>0.20839999999999997</v>
      </c>
      <c r="C655" s="3">
        <f t="shared" si="67"/>
        <v>2.5000000000000001E-2</v>
      </c>
      <c r="D655">
        <f t="shared" si="68"/>
        <v>100</v>
      </c>
      <c r="E655">
        <f t="shared" si="69"/>
        <v>5.94</v>
      </c>
      <c r="F655">
        <f t="shared" si="70"/>
        <v>40</v>
      </c>
      <c r="G655">
        <f t="shared" si="71"/>
        <v>2.6570417984559396</v>
      </c>
      <c r="H655">
        <f t="shared" si="72"/>
        <v>7.4273760000000003E-4</v>
      </c>
      <c r="I655" s="3">
        <v>0.62329999999999997</v>
      </c>
      <c r="J655" s="3">
        <v>2.7300000000000001E-2</v>
      </c>
      <c r="K655">
        <f t="shared" si="73"/>
        <v>2.0040000000000577E-5</v>
      </c>
    </row>
    <row r="656" spans="1:11" x14ac:dyDescent="0.2">
      <c r="A656" s="5">
        <v>64.7</v>
      </c>
      <c r="B656" s="3">
        <f t="shared" si="66"/>
        <v>0.2092</v>
      </c>
      <c r="C656" s="3">
        <f t="shared" si="67"/>
        <v>2.5100000000000001E-2</v>
      </c>
      <c r="D656">
        <f t="shared" si="68"/>
        <v>100</v>
      </c>
      <c r="E656">
        <f t="shared" si="69"/>
        <v>5.94</v>
      </c>
      <c r="F656">
        <f t="shared" si="70"/>
        <v>40</v>
      </c>
      <c r="G656">
        <f t="shared" si="71"/>
        <v>2.6676699656497629</v>
      </c>
      <c r="H656">
        <f t="shared" si="72"/>
        <v>7.4558879999999999E-4</v>
      </c>
      <c r="I656" s="3">
        <v>0.62409999999999999</v>
      </c>
      <c r="J656" s="3">
        <v>2.7400000000000001E-2</v>
      </c>
      <c r="K656">
        <f t="shared" si="73"/>
        <v>2.5200000000000023E-5</v>
      </c>
    </row>
    <row r="657" spans="1:11" x14ac:dyDescent="0.2">
      <c r="A657" s="5">
        <v>64.8</v>
      </c>
      <c r="B657" s="3">
        <f t="shared" si="66"/>
        <v>0.2102</v>
      </c>
      <c r="C657" s="3">
        <f t="shared" si="67"/>
        <v>2.53E-2</v>
      </c>
      <c r="D657">
        <f t="shared" si="68"/>
        <v>100</v>
      </c>
      <c r="E657">
        <f t="shared" si="69"/>
        <v>5.94</v>
      </c>
      <c r="F657">
        <f t="shared" si="70"/>
        <v>40</v>
      </c>
      <c r="G657">
        <f t="shared" si="71"/>
        <v>2.6889263000374104</v>
      </c>
      <c r="H657">
        <f t="shared" si="72"/>
        <v>7.4915280000000016E-4</v>
      </c>
      <c r="I657" s="3">
        <v>0.62509999999999999</v>
      </c>
      <c r="J657" s="3">
        <v>2.76E-2</v>
      </c>
      <c r="K657">
        <f t="shared" si="73"/>
        <v>1.7710000000000859E-5</v>
      </c>
    </row>
    <row r="658" spans="1:11" x14ac:dyDescent="0.2">
      <c r="A658" s="5">
        <v>64.900000000000006</v>
      </c>
      <c r="B658" s="3">
        <f t="shared" si="66"/>
        <v>0.21090000000000003</v>
      </c>
      <c r="C658" s="3">
        <f t="shared" si="67"/>
        <v>2.53E-2</v>
      </c>
      <c r="D658">
        <f t="shared" si="68"/>
        <v>100</v>
      </c>
      <c r="E658">
        <f t="shared" si="69"/>
        <v>5.94</v>
      </c>
      <c r="F658">
        <f t="shared" si="70"/>
        <v>40</v>
      </c>
      <c r="G658">
        <f t="shared" si="71"/>
        <v>2.6889263000374104</v>
      </c>
      <c r="H658">
        <f t="shared" si="72"/>
        <v>7.5164760000000013E-4</v>
      </c>
      <c r="I658" s="3">
        <v>0.62580000000000002</v>
      </c>
      <c r="J658" s="3">
        <v>2.76E-2</v>
      </c>
      <c r="K658">
        <f t="shared" si="73"/>
        <v>2.0360000000000584E-5</v>
      </c>
    </row>
    <row r="659" spans="1:11" s="2" customFormat="1" x14ac:dyDescent="0.2">
      <c r="A659" s="9">
        <v>65</v>
      </c>
      <c r="B659" s="10">
        <f t="shared" si="66"/>
        <v>0.21170000000000005</v>
      </c>
      <c r="C659" s="10">
        <f t="shared" si="67"/>
        <v>2.5600000000000001E-2</v>
      </c>
      <c r="D659" s="2">
        <f t="shared" si="68"/>
        <v>100</v>
      </c>
      <c r="E659" s="2">
        <f t="shared" si="69"/>
        <v>5.94</v>
      </c>
      <c r="F659" s="2">
        <f t="shared" si="70"/>
        <v>40</v>
      </c>
      <c r="G659" s="2">
        <f t="shared" si="71"/>
        <v>2.7208108016188821</v>
      </c>
      <c r="H659" s="2">
        <f t="shared" si="72"/>
        <v>7.5449880000000031E-4</v>
      </c>
      <c r="I659" s="10">
        <v>0.62660000000000005</v>
      </c>
      <c r="J659" s="10">
        <v>2.7900000000000001E-2</v>
      </c>
      <c r="K659" s="2">
        <f t="shared" si="73"/>
        <v>2.565000000000002E-5</v>
      </c>
    </row>
    <row r="660" spans="1:11" x14ac:dyDescent="0.2">
      <c r="A660" s="5">
        <v>65.099999999999994</v>
      </c>
      <c r="B660" s="3">
        <f t="shared" si="66"/>
        <v>0.21270000000000006</v>
      </c>
      <c r="C660" s="3">
        <f t="shared" si="67"/>
        <v>2.5700000000000001E-2</v>
      </c>
      <c r="D660">
        <f t="shared" si="68"/>
        <v>100</v>
      </c>
      <c r="E660">
        <f t="shared" si="69"/>
        <v>5.94</v>
      </c>
      <c r="F660">
        <f t="shared" si="70"/>
        <v>40</v>
      </c>
      <c r="G660">
        <f t="shared" si="71"/>
        <v>2.7314389688127059</v>
      </c>
      <c r="H660">
        <f t="shared" si="72"/>
        <v>7.5806280000000016E-4</v>
      </c>
      <c r="I660" s="3">
        <v>0.62760000000000005</v>
      </c>
      <c r="J660" s="3">
        <v>2.8000000000000001E-2</v>
      </c>
      <c r="K660">
        <f t="shared" si="73"/>
        <v>2.051999999999774E-5</v>
      </c>
    </row>
    <row r="661" spans="1:11" x14ac:dyDescent="0.2">
      <c r="A661" s="5">
        <v>65.2</v>
      </c>
      <c r="B661" s="3">
        <f t="shared" si="66"/>
        <v>0.21349999999999997</v>
      </c>
      <c r="C661" s="3">
        <f t="shared" si="67"/>
        <v>2.5600000000000001E-2</v>
      </c>
      <c r="D661">
        <f t="shared" si="68"/>
        <v>100</v>
      </c>
      <c r="E661">
        <f t="shared" si="69"/>
        <v>5.94</v>
      </c>
      <c r="F661">
        <f t="shared" si="70"/>
        <v>40</v>
      </c>
      <c r="G661">
        <f t="shared" si="71"/>
        <v>2.7208108016188821</v>
      </c>
      <c r="H661">
        <f t="shared" si="72"/>
        <v>7.609139999999999E-4</v>
      </c>
      <c r="I661" s="3">
        <v>0.62839999999999996</v>
      </c>
      <c r="J661" s="3">
        <v>2.7900000000000001E-2</v>
      </c>
      <c r="K661">
        <f t="shared" si="73"/>
        <v>1.8025000000000875E-5</v>
      </c>
    </row>
    <row r="662" spans="1:11" x14ac:dyDescent="0.2">
      <c r="A662" s="5">
        <v>65.3</v>
      </c>
      <c r="B662" s="3">
        <f t="shared" ref="B662:B725" si="74">I662-$I$405</f>
        <v>0.2142</v>
      </c>
      <c r="C662" s="3">
        <f t="shared" ref="C662:C725" si="75">J662-$J$405</f>
        <v>2.5899999999999999E-2</v>
      </c>
      <c r="D662">
        <f t="shared" si="68"/>
        <v>100</v>
      </c>
      <c r="E662">
        <f t="shared" si="69"/>
        <v>5.94</v>
      </c>
      <c r="F662">
        <f t="shared" si="70"/>
        <v>40</v>
      </c>
      <c r="G662">
        <f t="shared" si="71"/>
        <v>2.7526953032003534</v>
      </c>
      <c r="H662">
        <f t="shared" si="72"/>
        <v>7.6340880000000009E-4</v>
      </c>
      <c r="I662" s="3">
        <v>0.62909999999999999</v>
      </c>
      <c r="J662" s="3">
        <v>2.8199999999999999E-2</v>
      </c>
      <c r="K662">
        <f t="shared" si="73"/>
        <v>2.3265000000000307E-5</v>
      </c>
    </row>
    <row r="663" spans="1:11" x14ac:dyDescent="0.2">
      <c r="A663" s="5">
        <v>65.400000000000006</v>
      </c>
      <c r="B663" s="3">
        <f t="shared" si="74"/>
        <v>0.21510000000000001</v>
      </c>
      <c r="C663" s="3">
        <f t="shared" si="75"/>
        <v>2.58E-2</v>
      </c>
      <c r="D663">
        <f t="shared" si="68"/>
        <v>100</v>
      </c>
      <c r="E663">
        <f t="shared" si="69"/>
        <v>5.94</v>
      </c>
      <c r="F663">
        <f t="shared" si="70"/>
        <v>40</v>
      </c>
      <c r="G663">
        <f t="shared" si="71"/>
        <v>2.7420671360065292</v>
      </c>
      <c r="H663">
        <f t="shared" si="72"/>
        <v>7.6661640000000005E-4</v>
      </c>
      <c r="I663" s="3">
        <v>0.63</v>
      </c>
      <c r="J663" s="3">
        <v>2.81E-2</v>
      </c>
      <c r="K663">
        <f t="shared" si="73"/>
        <v>2.859999999999974E-5</v>
      </c>
    </row>
    <row r="664" spans="1:11" x14ac:dyDescent="0.2">
      <c r="A664" s="5">
        <v>65.5</v>
      </c>
      <c r="B664" s="3">
        <f t="shared" si="74"/>
        <v>0.2162</v>
      </c>
      <c r="C664" s="3">
        <f t="shared" si="75"/>
        <v>2.6200000000000001E-2</v>
      </c>
      <c r="D664">
        <f t="shared" si="68"/>
        <v>100</v>
      </c>
      <c r="E664">
        <f t="shared" si="69"/>
        <v>5.94</v>
      </c>
      <c r="F664">
        <f t="shared" si="70"/>
        <v>40</v>
      </c>
      <c r="G664">
        <f t="shared" si="71"/>
        <v>2.7845798047818247</v>
      </c>
      <c r="H664">
        <f t="shared" si="72"/>
        <v>7.7053680000000011E-4</v>
      </c>
      <c r="I664" s="3">
        <v>0.63109999999999999</v>
      </c>
      <c r="J664" s="3">
        <v>2.8500000000000001E-2</v>
      </c>
      <c r="K664">
        <f t="shared" si="73"/>
        <v>1.5750000000001182E-5</v>
      </c>
    </row>
    <row r="665" spans="1:11" x14ac:dyDescent="0.2">
      <c r="A665" s="5">
        <v>65.599999999999994</v>
      </c>
      <c r="B665" s="3">
        <f t="shared" si="74"/>
        <v>0.21680000000000005</v>
      </c>
      <c r="C665" s="3">
        <f t="shared" si="75"/>
        <v>2.63E-2</v>
      </c>
      <c r="D665">
        <f t="shared" si="68"/>
        <v>100</v>
      </c>
      <c r="E665">
        <f t="shared" si="69"/>
        <v>5.94</v>
      </c>
      <c r="F665">
        <f t="shared" si="70"/>
        <v>40</v>
      </c>
      <c r="G665">
        <f t="shared" si="71"/>
        <v>2.7952079719756484</v>
      </c>
      <c r="H665">
        <f t="shared" si="72"/>
        <v>7.7267520000000008E-4</v>
      </c>
      <c r="I665" s="3">
        <v>0.63170000000000004</v>
      </c>
      <c r="J665" s="3">
        <v>2.86E-2</v>
      </c>
      <c r="K665">
        <f t="shared" si="73"/>
        <v>2.1119999999997673E-5</v>
      </c>
    </row>
    <row r="666" spans="1:11" x14ac:dyDescent="0.2">
      <c r="A666" s="5">
        <v>65.7</v>
      </c>
      <c r="B666" s="3">
        <f t="shared" si="74"/>
        <v>0.21759999999999996</v>
      </c>
      <c r="C666" s="3">
        <f t="shared" si="75"/>
        <v>2.6499999999999999E-2</v>
      </c>
      <c r="D666">
        <f t="shared" si="68"/>
        <v>100</v>
      </c>
      <c r="E666">
        <f t="shared" si="69"/>
        <v>5.94</v>
      </c>
      <c r="F666">
        <f t="shared" si="70"/>
        <v>40</v>
      </c>
      <c r="G666">
        <f t="shared" si="71"/>
        <v>2.8164643063632959</v>
      </c>
      <c r="H666">
        <f t="shared" si="72"/>
        <v>7.7552639999999983E-4</v>
      </c>
      <c r="I666" s="3">
        <v>0.63249999999999995</v>
      </c>
      <c r="J666" s="3">
        <v>2.8799999999999999E-2</v>
      </c>
      <c r="K666">
        <f t="shared" si="73"/>
        <v>2.6550000000000022E-5</v>
      </c>
    </row>
    <row r="667" spans="1:11" x14ac:dyDescent="0.2">
      <c r="A667" s="5">
        <v>65.8</v>
      </c>
      <c r="B667" s="3">
        <f t="shared" si="74"/>
        <v>0.21859999999999996</v>
      </c>
      <c r="C667" s="3">
        <f t="shared" si="75"/>
        <v>2.6599999999999999E-2</v>
      </c>
      <c r="D667">
        <f t="shared" si="68"/>
        <v>100</v>
      </c>
      <c r="E667">
        <f t="shared" si="69"/>
        <v>5.94</v>
      </c>
      <c r="F667">
        <f t="shared" si="70"/>
        <v>40</v>
      </c>
      <c r="G667">
        <f t="shared" si="71"/>
        <v>2.8270924735571192</v>
      </c>
      <c r="H667">
        <f t="shared" si="72"/>
        <v>7.7909039999999989E-4</v>
      </c>
      <c r="I667" s="3">
        <v>0.63349999999999995</v>
      </c>
      <c r="J667" s="3">
        <v>2.8899999999999999E-2</v>
      </c>
      <c r="K667">
        <f t="shared" si="73"/>
        <v>1.8620000000000903E-5</v>
      </c>
    </row>
    <row r="668" spans="1:11" x14ac:dyDescent="0.2">
      <c r="A668" s="5">
        <v>65.900000000000006</v>
      </c>
      <c r="B668" s="3">
        <f t="shared" si="74"/>
        <v>0.21929999999999999</v>
      </c>
      <c r="C668" s="3">
        <f t="shared" si="75"/>
        <v>2.6599999999999999E-2</v>
      </c>
      <c r="D668">
        <f t="shared" si="68"/>
        <v>100</v>
      </c>
      <c r="E668">
        <f t="shared" si="69"/>
        <v>5.94</v>
      </c>
      <c r="F668">
        <f t="shared" si="70"/>
        <v>40</v>
      </c>
      <c r="G668">
        <f t="shared" si="71"/>
        <v>2.8270924735571192</v>
      </c>
      <c r="H668">
        <f t="shared" si="72"/>
        <v>7.8158519999999997E-4</v>
      </c>
      <c r="I668" s="3">
        <v>0.63419999999999999</v>
      </c>
      <c r="J668" s="3">
        <v>2.8899999999999999E-2</v>
      </c>
      <c r="K668">
        <f t="shared" si="73"/>
        <v>1.8655000000000905E-5</v>
      </c>
    </row>
    <row r="669" spans="1:11" x14ac:dyDescent="0.2">
      <c r="A669" s="5">
        <v>66</v>
      </c>
      <c r="B669" s="3">
        <f t="shared" si="74"/>
        <v>0.22000000000000003</v>
      </c>
      <c r="C669" s="3">
        <f t="shared" si="75"/>
        <v>2.6700000000000002E-2</v>
      </c>
      <c r="D669">
        <f t="shared" si="68"/>
        <v>100</v>
      </c>
      <c r="E669">
        <f t="shared" si="69"/>
        <v>5.94</v>
      </c>
      <c r="F669">
        <f t="shared" si="70"/>
        <v>40</v>
      </c>
      <c r="G669">
        <f t="shared" si="71"/>
        <v>2.8377206407509434</v>
      </c>
      <c r="H669">
        <f t="shared" si="72"/>
        <v>7.8408000000000026E-4</v>
      </c>
      <c r="I669" s="3">
        <v>0.63490000000000002</v>
      </c>
      <c r="J669" s="3">
        <v>2.9000000000000001E-2</v>
      </c>
      <c r="K669">
        <f t="shared" si="73"/>
        <v>2.1440000000000615E-5</v>
      </c>
    </row>
    <row r="670" spans="1:11" x14ac:dyDescent="0.2">
      <c r="A670" s="5">
        <v>66.099999999999994</v>
      </c>
      <c r="B670" s="3">
        <f t="shared" si="74"/>
        <v>0.22080000000000005</v>
      </c>
      <c r="C670" s="3">
        <f t="shared" si="75"/>
        <v>2.69E-2</v>
      </c>
      <c r="D670">
        <f t="shared" si="68"/>
        <v>100</v>
      </c>
      <c r="E670">
        <f t="shared" si="69"/>
        <v>5.94</v>
      </c>
      <c r="F670">
        <f t="shared" si="70"/>
        <v>40</v>
      </c>
      <c r="G670">
        <f t="shared" si="71"/>
        <v>2.8589769751385909</v>
      </c>
      <c r="H670">
        <f t="shared" si="72"/>
        <v>7.8693120000000011E-4</v>
      </c>
      <c r="I670" s="3">
        <v>0.63570000000000004</v>
      </c>
      <c r="J670" s="3">
        <v>2.92E-2</v>
      </c>
      <c r="K670">
        <f t="shared" si="73"/>
        <v>2.7000000000000023E-5</v>
      </c>
    </row>
    <row r="671" spans="1:11" x14ac:dyDescent="0.2">
      <c r="A671" s="5">
        <v>66.2</v>
      </c>
      <c r="B671" s="3">
        <f t="shared" si="74"/>
        <v>0.22180000000000005</v>
      </c>
      <c r="C671" s="3">
        <f t="shared" si="75"/>
        <v>2.7099999999999999E-2</v>
      </c>
      <c r="D671">
        <f t="shared" si="68"/>
        <v>100</v>
      </c>
      <c r="E671">
        <f t="shared" si="69"/>
        <v>5.94</v>
      </c>
      <c r="F671">
        <f t="shared" si="70"/>
        <v>40</v>
      </c>
      <c r="G671">
        <f t="shared" si="71"/>
        <v>2.880233309526238</v>
      </c>
      <c r="H671">
        <f t="shared" si="72"/>
        <v>7.9049520000000028E-4</v>
      </c>
      <c r="I671" s="3">
        <v>0.63670000000000004</v>
      </c>
      <c r="J671" s="3">
        <v>2.9399999999999999E-2</v>
      </c>
      <c r="K671">
        <f t="shared" si="73"/>
        <v>1.8969999999997909E-5</v>
      </c>
    </row>
    <row r="672" spans="1:11" x14ac:dyDescent="0.2">
      <c r="A672" s="5">
        <v>66.3</v>
      </c>
      <c r="B672" s="3">
        <f t="shared" si="74"/>
        <v>0.22249999999999998</v>
      </c>
      <c r="C672" s="3">
        <f t="shared" si="75"/>
        <v>2.7099999999999999E-2</v>
      </c>
      <c r="D672">
        <f t="shared" si="68"/>
        <v>100</v>
      </c>
      <c r="E672">
        <f t="shared" si="69"/>
        <v>5.94</v>
      </c>
      <c r="F672">
        <f t="shared" si="70"/>
        <v>40</v>
      </c>
      <c r="G672">
        <f t="shared" si="71"/>
        <v>2.880233309526238</v>
      </c>
      <c r="H672">
        <f t="shared" si="72"/>
        <v>7.9299000000000004E-4</v>
      </c>
      <c r="I672" s="3">
        <v>0.63739999999999997</v>
      </c>
      <c r="J672" s="3">
        <v>2.9399999999999999E-2</v>
      </c>
      <c r="K672">
        <f t="shared" si="73"/>
        <v>2.1680000000000619E-5</v>
      </c>
    </row>
    <row r="673" spans="1:11" x14ac:dyDescent="0.2">
      <c r="A673" s="5">
        <v>66.400000000000006</v>
      </c>
      <c r="B673" s="3">
        <f t="shared" si="74"/>
        <v>0.2233</v>
      </c>
      <c r="C673" s="3">
        <f t="shared" si="75"/>
        <v>2.7099999999999999E-2</v>
      </c>
      <c r="D673">
        <f t="shared" si="68"/>
        <v>100</v>
      </c>
      <c r="E673">
        <f t="shared" si="69"/>
        <v>5.94</v>
      </c>
      <c r="F673">
        <f t="shared" si="70"/>
        <v>40</v>
      </c>
      <c r="G673">
        <f t="shared" si="71"/>
        <v>2.880233309526238</v>
      </c>
      <c r="H673">
        <f t="shared" si="72"/>
        <v>7.958412E-4</v>
      </c>
      <c r="I673" s="3">
        <v>0.63819999999999999</v>
      </c>
      <c r="J673" s="3">
        <v>2.9399999999999999E-2</v>
      </c>
      <c r="K673">
        <f t="shared" si="73"/>
        <v>3.0084999999999723E-5</v>
      </c>
    </row>
    <row r="674" spans="1:11" x14ac:dyDescent="0.2">
      <c r="A674" s="5">
        <v>66.5</v>
      </c>
      <c r="B674" s="3">
        <f t="shared" si="74"/>
        <v>0.22439999999999999</v>
      </c>
      <c r="C674" s="3">
        <f t="shared" si="75"/>
        <v>2.76E-2</v>
      </c>
      <c r="D674">
        <f t="shared" si="68"/>
        <v>100</v>
      </c>
      <c r="E674">
        <f t="shared" si="69"/>
        <v>5.94</v>
      </c>
      <c r="F674">
        <f t="shared" si="70"/>
        <v>40</v>
      </c>
      <c r="G674">
        <f t="shared" si="71"/>
        <v>2.9333741454953572</v>
      </c>
      <c r="H674">
        <f t="shared" si="72"/>
        <v>7.9976160000000006E-4</v>
      </c>
      <c r="I674" s="3">
        <v>0.63929999999999998</v>
      </c>
      <c r="J674" s="3">
        <v>2.9899999999999999E-2</v>
      </c>
      <c r="K674">
        <f t="shared" si="73"/>
        <v>2.2080000000000632E-5</v>
      </c>
    </row>
    <row r="675" spans="1:11" x14ac:dyDescent="0.2">
      <c r="A675" s="5">
        <v>66.599999999999994</v>
      </c>
      <c r="B675" s="3">
        <f t="shared" si="74"/>
        <v>0.22520000000000001</v>
      </c>
      <c r="C675" s="3">
        <f t="shared" si="75"/>
        <v>2.76E-2</v>
      </c>
      <c r="D675">
        <f t="shared" si="68"/>
        <v>100</v>
      </c>
      <c r="E675">
        <f t="shared" si="69"/>
        <v>5.94</v>
      </c>
      <c r="F675">
        <f t="shared" si="70"/>
        <v>40</v>
      </c>
      <c r="G675">
        <f t="shared" si="71"/>
        <v>2.9333741454953572</v>
      </c>
      <c r="H675">
        <f t="shared" si="72"/>
        <v>8.0261280000000002E-4</v>
      </c>
      <c r="I675" s="3">
        <v>0.6401</v>
      </c>
      <c r="J675" s="3">
        <v>2.9899999999999999E-2</v>
      </c>
      <c r="K675">
        <f t="shared" si="73"/>
        <v>1.9285000000000934E-5</v>
      </c>
    </row>
    <row r="676" spans="1:11" x14ac:dyDescent="0.2">
      <c r="A676" s="5">
        <v>66.7</v>
      </c>
      <c r="B676" s="3">
        <f t="shared" si="74"/>
        <v>0.22590000000000005</v>
      </c>
      <c r="C676" s="3">
        <f t="shared" si="75"/>
        <v>2.75E-2</v>
      </c>
      <c r="D676">
        <f t="shared" si="68"/>
        <v>100</v>
      </c>
      <c r="E676">
        <f t="shared" si="69"/>
        <v>5.94</v>
      </c>
      <c r="F676">
        <f t="shared" si="70"/>
        <v>40</v>
      </c>
      <c r="G676">
        <f t="shared" si="71"/>
        <v>2.9227459783015335</v>
      </c>
      <c r="H676">
        <f t="shared" si="72"/>
        <v>8.0510760000000031E-4</v>
      </c>
      <c r="I676" s="3">
        <v>0.64080000000000004</v>
      </c>
      <c r="J676" s="3">
        <v>2.98E-2</v>
      </c>
      <c r="K676">
        <f t="shared" si="73"/>
        <v>2.2159999999997562E-5</v>
      </c>
    </row>
    <row r="677" spans="1:11" x14ac:dyDescent="0.2">
      <c r="A677" s="5">
        <v>66.8</v>
      </c>
      <c r="B677" s="3">
        <f t="shared" si="74"/>
        <v>0.22669999999999996</v>
      </c>
      <c r="C677" s="3">
        <f t="shared" si="75"/>
        <v>2.7900000000000001E-2</v>
      </c>
      <c r="D677">
        <f t="shared" si="68"/>
        <v>100</v>
      </c>
      <c r="E677">
        <f t="shared" si="69"/>
        <v>5.94</v>
      </c>
      <c r="F677">
        <f t="shared" si="70"/>
        <v>40</v>
      </c>
      <c r="G677">
        <f t="shared" si="71"/>
        <v>2.9652586470768285</v>
      </c>
      <c r="H677">
        <f t="shared" si="72"/>
        <v>8.0795879999999995E-4</v>
      </c>
      <c r="I677" s="3">
        <v>0.64159999999999995</v>
      </c>
      <c r="J677" s="3">
        <v>3.0200000000000001E-2</v>
      </c>
      <c r="K677">
        <f t="shared" si="73"/>
        <v>2.7900000000000028E-5</v>
      </c>
    </row>
    <row r="678" spans="1:11" x14ac:dyDescent="0.2">
      <c r="A678" s="5">
        <v>66.900000000000006</v>
      </c>
      <c r="B678" s="3">
        <f t="shared" si="74"/>
        <v>0.22769999999999996</v>
      </c>
      <c r="C678" s="3">
        <f t="shared" si="75"/>
        <v>2.7900000000000001E-2</v>
      </c>
      <c r="D678">
        <f t="shared" si="68"/>
        <v>100</v>
      </c>
      <c r="E678">
        <f t="shared" si="69"/>
        <v>5.94</v>
      </c>
      <c r="F678">
        <f t="shared" si="70"/>
        <v>40</v>
      </c>
      <c r="G678">
        <f t="shared" si="71"/>
        <v>2.9652586470768285</v>
      </c>
      <c r="H678">
        <f t="shared" si="72"/>
        <v>8.115227999999998E-4</v>
      </c>
      <c r="I678" s="3">
        <v>0.64259999999999995</v>
      </c>
      <c r="J678" s="3">
        <v>3.0200000000000001E-2</v>
      </c>
      <c r="K678">
        <f t="shared" si="73"/>
        <v>2.2400000000000643E-5</v>
      </c>
    </row>
    <row r="679" spans="1:11" x14ac:dyDescent="0.2">
      <c r="A679" s="5">
        <v>67</v>
      </c>
      <c r="B679" s="3">
        <f t="shared" si="74"/>
        <v>0.22849999999999998</v>
      </c>
      <c r="C679" s="3">
        <f t="shared" si="75"/>
        <v>2.81E-2</v>
      </c>
      <c r="D679">
        <f t="shared" si="68"/>
        <v>100</v>
      </c>
      <c r="E679">
        <f t="shared" si="69"/>
        <v>5.94</v>
      </c>
      <c r="F679">
        <f t="shared" si="70"/>
        <v>40</v>
      </c>
      <c r="G679">
        <f t="shared" si="71"/>
        <v>2.986514981464476</v>
      </c>
      <c r="H679">
        <f t="shared" si="72"/>
        <v>8.1437400000000009E-4</v>
      </c>
      <c r="I679" s="3">
        <v>0.64339999999999997</v>
      </c>
      <c r="J679" s="3">
        <v>3.04E-2</v>
      </c>
      <c r="K679">
        <f t="shared" si="73"/>
        <v>1.9705000000000957E-5</v>
      </c>
    </row>
    <row r="680" spans="1:11" x14ac:dyDescent="0.2">
      <c r="A680" s="5">
        <v>67.099999999999994</v>
      </c>
      <c r="B680" s="3">
        <f t="shared" si="74"/>
        <v>0.22920000000000001</v>
      </c>
      <c r="C680" s="3">
        <f t="shared" si="75"/>
        <v>2.8199999999999999E-2</v>
      </c>
      <c r="D680">
        <f t="shared" si="68"/>
        <v>100</v>
      </c>
      <c r="E680">
        <f t="shared" si="69"/>
        <v>5.94</v>
      </c>
      <c r="F680">
        <f t="shared" si="70"/>
        <v>40</v>
      </c>
      <c r="G680">
        <f t="shared" si="71"/>
        <v>2.9971431486582989</v>
      </c>
      <c r="H680">
        <f t="shared" si="72"/>
        <v>8.1686880000000016E-4</v>
      </c>
      <c r="I680" s="3">
        <v>0.64410000000000001</v>
      </c>
      <c r="J680" s="3">
        <v>3.0499999999999999E-2</v>
      </c>
      <c r="K680">
        <f t="shared" si="73"/>
        <v>2.8300000000000024E-5</v>
      </c>
    </row>
    <row r="681" spans="1:11" x14ac:dyDescent="0.2">
      <c r="A681" s="5">
        <v>67.2</v>
      </c>
      <c r="B681" s="3">
        <f t="shared" si="74"/>
        <v>0.23020000000000002</v>
      </c>
      <c r="C681" s="3">
        <f t="shared" si="75"/>
        <v>2.8400000000000002E-2</v>
      </c>
      <c r="D681">
        <f t="shared" si="68"/>
        <v>100</v>
      </c>
      <c r="E681">
        <f t="shared" si="69"/>
        <v>5.94</v>
      </c>
      <c r="F681">
        <f t="shared" si="70"/>
        <v>40</v>
      </c>
      <c r="G681">
        <f t="shared" si="71"/>
        <v>3.0183994830459473</v>
      </c>
      <c r="H681">
        <f t="shared" si="72"/>
        <v>8.2043280000000023E-4</v>
      </c>
      <c r="I681" s="3">
        <v>0.64510000000000001</v>
      </c>
      <c r="J681" s="3">
        <v>3.0700000000000002E-2</v>
      </c>
      <c r="K681">
        <f t="shared" si="73"/>
        <v>2.5650000000000339E-5</v>
      </c>
    </row>
    <row r="682" spans="1:11" x14ac:dyDescent="0.2">
      <c r="A682" s="5">
        <v>67.3</v>
      </c>
      <c r="B682" s="3">
        <f t="shared" si="74"/>
        <v>0.23110000000000003</v>
      </c>
      <c r="C682" s="3">
        <f t="shared" si="75"/>
        <v>2.86E-2</v>
      </c>
      <c r="D682">
        <f t="shared" si="68"/>
        <v>100</v>
      </c>
      <c r="E682">
        <f t="shared" si="69"/>
        <v>5.94</v>
      </c>
      <c r="F682">
        <f t="shared" si="70"/>
        <v>40</v>
      </c>
      <c r="G682">
        <f t="shared" si="71"/>
        <v>3.0396558174335948</v>
      </c>
      <c r="H682">
        <f t="shared" si="72"/>
        <v>8.2364040000000008E-4</v>
      </c>
      <c r="I682" s="3">
        <v>0.64600000000000002</v>
      </c>
      <c r="J682" s="3">
        <v>3.09E-2</v>
      </c>
      <c r="K682">
        <f t="shared" si="73"/>
        <v>1.9950000000000966E-5</v>
      </c>
    </row>
    <row r="683" spans="1:11" x14ac:dyDescent="0.2">
      <c r="A683" s="5">
        <v>67.400000000000006</v>
      </c>
      <c r="B683" s="3">
        <f t="shared" si="74"/>
        <v>0.23180000000000006</v>
      </c>
      <c r="C683" s="3">
        <f t="shared" si="75"/>
        <v>2.8400000000000002E-2</v>
      </c>
      <c r="D683">
        <f t="shared" si="68"/>
        <v>100</v>
      </c>
      <c r="E683">
        <f t="shared" si="69"/>
        <v>5.94</v>
      </c>
      <c r="F683">
        <f t="shared" si="70"/>
        <v>40</v>
      </c>
      <c r="G683">
        <f t="shared" si="71"/>
        <v>3.0183994830459473</v>
      </c>
      <c r="H683">
        <f t="shared" si="72"/>
        <v>8.2613520000000037E-4</v>
      </c>
      <c r="I683" s="3">
        <v>0.64670000000000005</v>
      </c>
      <c r="J683" s="3">
        <v>3.0700000000000002E-2</v>
      </c>
      <c r="K683">
        <f t="shared" si="73"/>
        <v>2.0019999999997796E-5</v>
      </c>
    </row>
    <row r="684" spans="1:11" x14ac:dyDescent="0.2">
      <c r="A684" s="5">
        <v>67.5</v>
      </c>
      <c r="B684" s="3">
        <f t="shared" si="74"/>
        <v>0.23249999999999998</v>
      </c>
      <c r="C684" s="3">
        <f t="shared" si="75"/>
        <v>2.8799999999999999E-2</v>
      </c>
      <c r="D684">
        <f t="shared" si="68"/>
        <v>100</v>
      </c>
      <c r="E684">
        <f t="shared" si="69"/>
        <v>5.94</v>
      </c>
      <c r="F684">
        <f t="shared" si="70"/>
        <v>40</v>
      </c>
      <c r="G684">
        <f t="shared" si="71"/>
        <v>3.0609121518212423</v>
      </c>
      <c r="H684">
        <f t="shared" si="72"/>
        <v>8.2863000000000001E-4</v>
      </c>
      <c r="I684" s="3">
        <v>0.64739999999999998</v>
      </c>
      <c r="J684" s="3">
        <v>3.1099999999999999E-2</v>
      </c>
      <c r="K684">
        <f t="shared" si="73"/>
        <v>2.8900000000000028E-5</v>
      </c>
    </row>
    <row r="685" spans="1:11" x14ac:dyDescent="0.2">
      <c r="A685" s="5">
        <v>67.599999999999994</v>
      </c>
      <c r="B685" s="3">
        <f t="shared" si="74"/>
        <v>0.23349999999999999</v>
      </c>
      <c r="C685" s="3">
        <f t="shared" si="75"/>
        <v>2.9000000000000001E-2</v>
      </c>
      <c r="D685">
        <f t="shared" si="68"/>
        <v>100</v>
      </c>
      <c r="E685">
        <f t="shared" si="69"/>
        <v>5.94</v>
      </c>
      <c r="F685">
        <f t="shared" si="70"/>
        <v>40</v>
      </c>
      <c r="G685">
        <f t="shared" si="71"/>
        <v>3.0821684862088903</v>
      </c>
      <c r="H685">
        <f t="shared" si="72"/>
        <v>8.3219399999999997E-4</v>
      </c>
      <c r="I685" s="3">
        <v>0.64839999999999998</v>
      </c>
      <c r="J685" s="3">
        <v>3.1300000000000001E-2</v>
      </c>
      <c r="K685">
        <f t="shared" si="73"/>
        <v>2.3160000000000663E-5</v>
      </c>
    </row>
    <row r="686" spans="1:11" x14ac:dyDescent="0.2">
      <c r="A686" s="5">
        <v>67.7</v>
      </c>
      <c r="B686" s="3">
        <f t="shared" si="74"/>
        <v>0.23430000000000001</v>
      </c>
      <c r="C686" s="3">
        <f t="shared" si="75"/>
        <v>2.8899999999999999E-2</v>
      </c>
      <c r="D686">
        <f t="shared" si="68"/>
        <v>100</v>
      </c>
      <c r="E686">
        <f t="shared" si="69"/>
        <v>5.94</v>
      </c>
      <c r="F686">
        <f t="shared" si="70"/>
        <v>40</v>
      </c>
      <c r="G686">
        <f t="shared" si="71"/>
        <v>3.0715403190150661</v>
      </c>
      <c r="H686">
        <f t="shared" si="72"/>
        <v>8.3504520000000004E-4</v>
      </c>
      <c r="I686" s="3">
        <v>0.6492</v>
      </c>
      <c r="J686" s="3">
        <v>3.1199999999999999E-2</v>
      </c>
      <c r="K686">
        <f t="shared" si="73"/>
        <v>2.0335000000000987E-5</v>
      </c>
    </row>
    <row r="687" spans="1:11" x14ac:dyDescent="0.2">
      <c r="A687" s="5">
        <v>67.8</v>
      </c>
      <c r="B687" s="3">
        <f t="shared" si="74"/>
        <v>0.23500000000000004</v>
      </c>
      <c r="C687" s="3">
        <f t="shared" si="75"/>
        <v>2.92E-2</v>
      </c>
      <c r="D687">
        <f t="shared" si="68"/>
        <v>100</v>
      </c>
      <c r="E687">
        <f t="shared" si="69"/>
        <v>5.94</v>
      </c>
      <c r="F687">
        <f t="shared" si="70"/>
        <v>40</v>
      </c>
      <c r="G687">
        <f t="shared" si="71"/>
        <v>3.1034248205965373</v>
      </c>
      <c r="H687">
        <f t="shared" si="72"/>
        <v>8.3754000000000012E-4</v>
      </c>
      <c r="I687" s="3">
        <v>0.64990000000000003</v>
      </c>
      <c r="J687" s="3">
        <v>3.15E-2</v>
      </c>
      <c r="K687">
        <f t="shared" si="73"/>
        <v>2.6280000000000348E-5</v>
      </c>
    </row>
    <row r="688" spans="1:11" x14ac:dyDescent="0.2">
      <c r="A688" s="5">
        <v>67.900000000000006</v>
      </c>
      <c r="B688" s="3">
        <f t="shared" si="74"/>
        <v>0.23590000000000005</v>
      </c>
      <c r="C688" s="3">
        <f t="shared" si="75"/>
        <v>2.92E-2</v>
      </c>
      <c r="D688">
        <f t="shared" si="68"/>
        <v>100</v>
      </c>
      <c r="E688">
        <f t="shared" si="69"/>
        <v>5.94</v>
      </c>
      <c r="F688">
        <f t="shared" si="70"/>
        <v>40</v>
      </c>
      <c r="G688">
        <f t="shared" si="71"/>
        <v>3.1034248205965373</v>
      </c>
      <c r="H688">
        <f t="shared" si="72"/>
        <v>8.4074760000000029E-4</v>
      </c>
      <c r="I688" s="3">
        <v>0.65080000000000005</v>
      </c>
      <c r="J688" s="3">
        <v>3.15E-2</v>
      </c>
      <c r="K688">
        <f t="shared" si="73"/>
        <v>2.9300000000000024E-5</v>
      </c>
    </row>
    <row r="689" spans="1:11" x14ac:dyDescent="0.2">
      <c r="A689" s="5">
        <v>68</v>
      </c>
      <c r="B689" s="3">
        <f t="shared" si="74"/>
        <v>0.23690000000000005</v>
      </c>
      <c r="C689" s="3">
        <f t="shared" si="75"/>
        <v>2.9399999999999999E-2</v>
      </c>
      <c r="D689">
        <f t="shared" si="68"/>
        <v>100</v>
      </c>
      <c r="E689">
        <f t="shared" si="69"/>
        <v>5.94</v>
      </c>
      <c r="F689">
        <f t="shared" si="70"/>
        <v>40</v>
      </c>
      <c r="G689">
        <f t="shared" si="71"/>
        <v>3.1246811549841849</v>
      </c>
      <c r="H689">
        <f t="shared" si="72"/>
        <v>8.4431160000000014E-4</v>
      </c>
      <c r="I689" s="3">
        <v>0.65180000000000005</v>
      </c>
      <c r="J689" s="3">
        <v>3.1699999999999999E-2</v>
      </c>
      <c r="K689">
        <f t="shared" si="73"/>
        <v>1.7609999999998061E-5</v>
      </c>
    </row>
    <row r="690" spans="1:11" x14ac:dyDescent="0.2">
      <c r="A690" s="5">
        <v>68.099999999999994</v>
      </c>
      <c r="B690" s="3">
        <f t="shared" si="74"/>
        <v>0.23749999999999999</v>
      </c>
      <c r="C690" s="3">
        <f t="shared" si="75"/>
        <v>2.9300000000000003E-2</v>
      </c>
      <c r="D690">
        <f t="shared" si="68"/>
        <v>100</v>
      </c>
      <c r="E690">
        <f t="shared" si="69"/>
        <v>5.94</v>
      </c>
      <c r="F690">
        <f t="shared" si="70"/>
        <v>40</v>
      </c>
      <c r="G690">
        <f t="shared" si="71"/>
        <v>3.1140529877903615</v>
      </c>
      <c r="H690">
        <f t="shared" si="72"/>
        <v>8.4644999999999989E-4</v>
      </c>
      <c r="I690" s="3">
        <v>0.65239999999999998</v>
      </c>
      <c r="J690" s="3">
        <v>3.1600000000000003E-2</v>
      </c>
      <c r="K690">
        <f t="shared" si="73"/>
        <v>2.3520000000000676E-5</v>
      </c>
    </row>
    <row r="691" spans="1:11" x14ac:dyDescent="0.2">
      <c r="A691" s="5">
        <v>68.2</v>
      </c>
      <c r="B691" s="3">
        <f t="shared" si="74"/>
        <v>0.23830000000000001</v>
      </c>
      <c r="C691" s="3">
        <f t="shared" si="75"/>
        <v>2.9500000000000002E-2</v>
      </c>
      <c r="D691">
        <f t="shared" si="68"/>
        <v>100</v>
      </c>
      <c r="E691">
        <f t="shared" si="69"/>
        <v>5.94</v>
      </c>
      <c r="F691">
        <f t="shared" si="70"/>
        <v>40</v>
      </c>
      <c r="G691">
        <f t="shared" si="71"/>
        <v>3.1353093221780091</v>
      </c>
      <c r="H691">
        <f t="shared" si="72"/>
        <v>8.4930120000000018E-4</v>
      </c>
      <c r="I691" s="3">
        <v>0.6532</v>
      </c>
      <c r="J691" s="3">
        <v>3.1800000000000002E-2</v>
      </c>
      <c r="K691">
        <f t="shared" si="73"/>
        <v>3.2504999999999703E-5</v>
      </c>
    </row>
    <row r="692" spans="1:11" x14ac:dyDescent="0.2">
      <c r="A692" s="5">
        <v>68.3</v>
      </c>
      <c r="B692" s="3">
        <f t="shared" si="74"/>
        <v>0.2394</v>
      </c>
      <c r="C692" s="3">
        <f t="shared" si="75"/>
        <v>2.9599999999999998E-2</v>
      </c>
      <c r="D692">
        <f t="shared" si="68"/>
        <v>100</v>
      </c>
      <c r="E692">
        <f t="shared" si="69"/>
        <v>5.94</v>
      </c>
      <c r="F692">
        <f t="shared" si="70"/>
        <v>40</v>
      </c>
      <c r="G692">
        <f t="shared" si="71"/>
        <v>3.1459374893718315</v>
      </c>
      <c r="H692">
        <f t="shared" si="72"/>
        <v>8.5322160000000002E-4</v>
      </c>
      <c r="I692" s="3">
        <v>0.65429999999999999</v>
      </c>
      <c r="J692" s="3">
        <v>3.1899999999999998E-2</v>
      </c>
      <c r="K692">
        <f t="shared" si="73"/>
        <v>2.3840000000000683E-5</v>
      </c>
    </row>
    <row r="693" spans="1:11" x14ac:dyDescent="0.2">
      <c r="A693" s="5">
        <v>68.400000000000006</v>
      </c>
      <c r="B693" s="3">
        <f t="shared" si="74"/>
        <v>0.24020000000000002</v>
      </c>
      <c r="C693" s="3">
        <f t="shared" si="75"/>
        <v>3.0000000000000002E-2</v>
      </c>
      <c r="D693">
        <f t="shared" si="68"/>
        <v>100</v>
      </c>
      <c r="E693">
        <f t="shared" si="69"/>
        <v>5.94</v>
      </c>
      <c r="F693">
        <f t="shared" si="70"/>
        <v>40</v>
      </c>
      <c r="G693">
        <f t="shared" si="71"/>
        <v>3.1884501581471278</v>
      </c>
      <c r="H693">
        <f t="shared" si="72"/>
        <v>8.5607280000000031E-4</v>
      </c>
      <c r="I693" s="3">
        <v>0.65510000000000002</v>
      </c>
      <c r="J693" s="3">
        <v>3.2300000000000002E-2</v>
      </c>
      <c r="K693">
        <f t="shared" si="73"/>
        <v>2.1035000000001021E-5</v>
      </c>
    </row>
    <row r="694" spans="1:11" x14ac:dyDescent="0.2">
      <c r="A694" s="5">
        <v>68.5</v>
      </c>
      <c r="B694" s="3">
        <f t="shared" si="74"/>
        <v>0.24090000000000006</v>
      </c>
      <c r="C694" s="3">
        <f t="shared" si="75"/>
        <v>3.0099999999999998E-2</v>
      </c>
      <c r="D694">
        <f t="shared" si="68"/>
        <v>100</v>
      </c>
      <c r="E694">
        <f t="shared" si="69"/>
        <v>5.94</v>
      </c>
      <c r="F694">
        <f t="shared" si="70"/>
        <v>40</v>
      </c>
      <c r="G694">
        <f t="shared" si="71"/>
        <v>3.1990783253409512</v>
      </c>
      <c r="H694">
        <f t="shared" si="72"/>
        <v>8.5856760000000017E-4</v>
      </c>
      <c r="I694" s="3">
        <v>0.65580000000000005</v>
      </c>
      <c r="J694" s="3">
        <v>3.2399999999999998E-2</v>
      </c>
      <c r="K694">
        <f t="shared" si="73"/>
        <v>2.7134999999997012E-5</v>
      </c>
    </row>
    <row r="695" spans="1:11" x14ac:dyDescent="0.2">
      <c r="A695" s="5">
        <v>68.599999999999994</v>
      </c>
      <c r="B695" s="3">
        <f t="shared" si="74"/>
        <v>0.24179999999999996</v>
      </c>
      <c r="C695" s="3">
        <f t="shared" si="75"/>
        <v>3.0200000000000001E-2</v>
      </c>
      <c r="D695">
        <f t="shared" si="68"/>
        <v>100</v>
      </c>
      <c r="E695">
        <f t="shared" si="69"/>
        <v>5.94</v>
      </c>
      <c r="F695">
        <f t="shared" si="70"/>
        <v>40</v>
      </c>
      <c r="G695">
        <f t="shared" si="71"/>
        <v>3.2097064925347749</v>
      </c>
      <c r="H695">
        <f t="shared" si="72"/>
        <v>8.6177519999999981E-4</v>
      </c>
      <c r="I695" s="3">
        <v>0.65669999999999995</v>
      </c>
      <c r="J695" s="3">
        <v>3.2500000000000001E-2</v>
      </c>
      <c r="K695">
        <f t="shared" si="73"/>
        <v>3.0300000000000028E-5</v>
      </c>
    </row>
    <row r="696" spans="1:11" x14ac:dyDescent="0.2">
      <c r="A696" s="5">
        <v>68.7</v>
      </c>
      <c r="B696" s="3">
        <f t="shared" si="74"/>
        <v>0.24279999999999996</v>
      </c>
      <c r="C696" s="3">
        <f t="shared" si="75"/>
        <v>3.04E-2</v>
      </c>
      <c r="D696">
        <f t="shared" si="68"/>
        <v>100</v>
      </c>
      <c r="E696">
        <f t="shared" si="69"/>
        <v>5.94</v>
      </c>
      <c r="F696">
        <f t="shared" si="70"/>
        <v>40</v>
      </c>
      <c r="G696">
        <f t="shared" si="71"/>
        <v>3.2309628269224229</v>
      </c>
      <c r="H696">
        <f t="shared" si="72"/>
        <v>8.6533919999999998E-4</v>
      </c>
      <c r="I696" s="3">
        <v>0.65769999999999995</v>
      </c>
      <c r="J696" s="3">
        <v>3.27E-2</v>
      </c>
      <c r="K696">
        <f t="shared" si="73"/>
        <v>2.1315000000001035E-5</v>
      </c>
    </row>
    <row r="697" spans="1:11" x14ac:dyDescent="0.2">
      <c r="A697" s="5">
        <v>68.8</v>
      </c>
      <c r="B697" s="3">
        <f t="shared" si="74"/>
        <v>0.24349999999999999</v>
      </c>
      <c r="C697" s="3">
        <f t="shared" si="75"/>
        <v>3.0500000000000003E-2</v>
      </c>
      <c r="D697">
        <f t="shared" si="68"/>
        <v>100</v>
      </c>
      <c r="E697">
        <f t="shared" si="69"/>
        <v>5.94</v>
      </c>
      <c r="F697">
        <f t="shared" si="70"/>
        <v>40</v>
      </c>
      <c r="G697">
        <f t="shared" si="71"/>
        <v>3.2415909941162462</v>
      </c>
      <c r="H697">
        <f t="shared" si="72"/>
        <v>8.6783400000000005E-4</v>
      </c>
      <c r="I697" s="3">
        <v>0.65839999999999999</v>
      </c>
      <c r="J697" s="3">
        <v>3.2800000000000003E-2</v>
      </c>
      <c r="K697">
        <f t="shared" si="73"/>
        <v>2.1385000000001036E-5</v>
      </c>
    </row>
    <row r="698" spans="1:11" x14ac:dyDescent="0.2">
      <c r="A698" s="5">
        <v>68.900000000000006</v>
      </c>
      <c r="B698" s="3">
        <f t="shared" si="74"/>
        <v>0.24420000000000003</v>
      </c>
      <c r="C698" s="3">
        <f t="shared" si="75"/>
        <v>3.0599999999999999E-2</v>
      </c>
      <c r="D698">
        <f t="shared" si="68"/>
        <v>100</v>
      </c>
      <c r="E698">
        <f t="shared" si="69"/>
        <v>5.94</v>
      </c>
      <c r="F698">
        <f t="shared" si="70"/>
        <v>40</v>
      </c>
      <c r="G698">
        <f t="shared" si="71"/>
        <v>3.2522191613100699</v>
      </c>
      <c r="H698">
        <f t="shared" si="72"/>
        <v>8.7032880000000024E-4</v>
      </c>
      <c r="I698" s="3">
        <v>0.65910000000000002</v>
      </c>
      <c r="J698" s="3">
        <v>3.2899999999999999E-2</v>
      </c>
      <c r="K698">
        <f t="shared" si="73"/>
        <v>2.7585000000000364E-5</v>
      </c>
    </row>
    <row r="699" spans="1:11" x14ac:dyDescent="0.2">
      <c r="A699" s="5">
        <v>69</v>
      </c>
      <c r="B699" s="3">
        <f t="shared" si="74"/>
        <v>0.24510000000000004</v>
      </c>
      <c r="C699" s="3">
        <f t="shared" si="75"/>
        <v>3.0700000000000002E-2</v>
      </c>
      <c r="D699">
        <f t="shared" si="68"/>
        <v>100</v>
      </c>
      <c r="E699">
        <f t="shared" si="69"/>
        <v>5.94</v>
      </c>
      <c r="F699">
        <f t="shared" si="70"/>
        <v>40</v>
      </c>
      <c r="G699">
        <f t="shared" si="71"/>
        <v>3.2628473285038937</v>
      </c>
      <c r="H699">
        <f t="shared" si="72"/>
        <v>8.7353640000000009E-4</v>
      </c>
      <c r="I699" s="3">
        <v>0.66</v>
      </c>
      <c r="J699" s="3">
        <v>3.3000000000000002E-2</v>
      </c>
      <c r="K699">
        <f t="shared" si="73"/>
        <v>2.4600000000000703E-5</v>
      </c>
    </row>
    <row r="700" spans="1:11" x14ac:dyDescent="0.2">
      <c r="A700" s="5">
        <v>69.099999999999994</v>
      </c>
      <c r="B700" s="3">
        <f t="shared" si="74"/>
        <v>0.24590000000000006</v>
      </c>
      <c r="C700" s="3">
        <f t="shared" si="75"/>
        <v>3.0799999999999998E-2</v>
      </c>
      <c r="D700">
        <f t="shared" si="68"/>
        <v>100</v>
      </c>
      <c r="E700">
        <f t="shared" si="69"/>
        <v>5.94</v>
      </c>
      <c r="F700">
        <f t="shared" si="70"/>
        <v>40</v>
      </c>
      <c r="G700">
        <f t="shared" si="71"/>
        <v>3.2734754956977175</v>
      </c>
      <c r="H700">
        <f t="shared" si="72"/>
        <v>8.7638760000000038E-4</v>
      </c>
      <c r="I700" s="3">
        <v>0.66080000000000005</v>
      </c>
      <c r="J700" s="3">
        <v>3.3099999999999997E-2</v>
      </c>
      <c r="K700">
        <f t="shared" si="73"/>
        <v>2.1629999999997619E-5</v>
      </c>
    </row>
    <row r="701" spans="1:11" x14ac:dyDescent="0.2">
      <c r="A701" s="5">
        <v>69.2</v>
      </c>
      <c r="B701" s="3">
        <f t="shared" si="74"/>
        <v>0.24659999999999999</v>
      </c>
      <c r="C701" s="3">
        <f t="shared" si="75"/>
        <v>3.1000000000000003E-2</v>
      </c>
      <c r="D701">
        <f t="shared" si="68"/>
        <v>100</v>
      </c>
      <c r="E701">
        <f t="shared" si="69"/>
        <v>5.94</v>
      </c>
      <c r="F701">
        <f t="shared" si="70"/>
        <v>40</v>
      </c>
      <c r="G701">
        <f t="shared" si="71"/>
        <v>3.294731830085365</v>
      </c>
      <c r="H701">
        <f t="shared" si="72"/>
        <v>8.7888240000000002E-4</v>
      </c>
      <c r="I701" s="3">
        <v>0.66149999999999998</v>
      </c>
      <c r="J701" s="3">
        <v>3.3300000000000003E-2</v>
      </c>
      <c r="K701">
        <f t="shared" si="73"/>
        <v>2.7900000000000373E-5</v>
      </c>
    </row>
    <row r="702" spans="1:11" x14ac:dyDescent="0.2">
      <c r="A702" s="5">
        <v>69.3</v>
      </c>
      <c r="B702" s="3">
        <f t="shared" si="74"/>
        <v>0.2475</v>
      </c>
      <c r="C702" s="3">
        <f t="shared" si="75"/>
        <v>3.1000000000000003E-2</v>
      </c>
      <c r="D702">
        <f t="shared" si="68"/>
        <v>100</v>
      </c>
      <c r="E702">
        <f t="shared" si="69"/>
        <v>5.94</v>
      </c>
      <c r="F702">
        <f t="shared" si="70"/>
        <v>40</v>
      </c>
      <c r="G702">
        <f t="shared" si="71"/>
        <v>3.294731830085365</v>
      </c>
      <c r="H702">
        <f t="shared" si="72"/>
        <v>8.8208999999999998E-4</v>
      </c>
      <c r="I702" s="3">
        <v>0.66239999999999999</v>
      </c>
      <c r="J702" s="3">
        <v>3.3300000000000003E-2</v>
      </c>
      <c r="K702">
        <f t="shared" si="73"/>
        <v>3.426499999999968E-5</v>
      </c>
    </row>
    <row r="703" spans="1:11" x14ac:dyDescent="0.2">
      <c r="A703" s="5">
        <v>69.400000000000006</v>
      </c>
      <c r="B703" s="3">
        <f t="shared" si="74"/>
        <v>0.24859999999999999</v>
      </c>
      <c r="C703" s="3">
        <f t="shared" si="75"/>
        <v>3.1299999999999994E-2</v>
      </c>
      <c r="D703">
        <f t="shared" si="68"/>
        <v>100</v>
      </c>
      <c r="E703">
        <f t="shared" si="69"/>
        <v>5.94</v>
      </c>
      <c r="F703">
        <f t="shared" si="70"/>
        <v>40</v>
      </c>
      <c r="G703">
        <f t="shared" si="71"/>
        <v>3.3266163316668353</v>
      </c>
      <c r="H703">
        <f t="shared" si="72"/>
        <v>8.8601040000000015E-4</v>
      </c>
      <c r="I703" s="3">
        <v>0.66349999999999998</v>
      </c>
      <c r="J703" s="3">
        <v>3.3599999999999998E-2</v>
      </c>
      <c r="K703">
        <f t="shared" si="73"/>
        <v>2.187500000000106E-5</v>
      </c>
    </row>
    <row r="704" spans="1:11" x14ac:dyDescent="0.2">
      <c r="A704" s="5">
        <v>69.5</v>
      </c>
      <c r="B704" s="3">
        <f t="shared" si="74"/>
        <v>0.24930000000000002</v>
      </c>
      <c r="C704" s="3">
        <f t="shared" si="75"/>
        <v>3.1200000000000002E-2</v>
      </c>
      <c r="D704">
        <f t="shared" si="68"/>
        <v>100</v>
      </c>
      <c r="E704">
        <f t="shared" si="69"/>
        <v>5.94</v>
      </c>
      <c r="F704">
        <f t="shared" si="70"/>
        <v>40</v>
      </c>
      <c r="G704">
        <f t="shared" si="71"/>
        <v>3.3159881644730125</v>
      </c>
      <c r="H704">
        <f t="shared" si="72"/>
        <v>8.8850520000000001E-4</v>
      </c>
      <c r="I704" s="3">
        <v>0.66420000000000001</v>
      </c>
      <c r="J704" s="3">
        <v>3.3500000000000002E-2</v>
      </c>
      <c r="K704">
        <f t="shared" si="73"/>
        <v>2.1910000000001062E-5</v>
      </c>
    </row>
    <row r="705" spans="1:11" x14ac:dyDescent="0.2">
      <c r="A705" s="5">
        <v>69.599999999999994</v>
      </c>
      <c r="B705" s="3">
        <f t="shared" si="74"/>
        <v>0.25000000000000006</v>
      </c>
      <c r="C705" s="3">
        <f t="shared" si="75"/>
        <v>3.1399999999999997E-2</v>
      </c>
      <c r="D705">
        <f t="shared" si="68"/>
        <v>100</v>
      </c>
      <c r="E705">
        <f t="shared" si="69"/>
        <v>5.94</v>
      </c>
      <c r="F705">
        <f t="shared" si="70"/>
        <v>40</v>
      </c>
      <c r="G705">
        <f t="shared" si="71"/>
        <v>3.33724449886066</v>
      </c>
      <c r="H705">
        <f t="shared" si="72"/>
        <v>8.9100000000000041E-4</v>
      </c>
      <c r="I705" s="3">
        <v>0.66490000000000005</v>
      </c>
      <c r="J705" s="3">
        <v>3.3700000000000001E-2</v>
      </c>
      <c r="K705">
        <f t="shared" si="73"/>
        <v>2.830499999999688E-5</v>
      </c>
    </row>
    <row r="706" spans="1:11" x14ac:dyDescent="0.2">
      <c r="A706" s="5">
        <v>69.7</v>
      </c>
      <c r="B706" s="3">
        <f t="shared" si="74"/>
        <v>0.25089999999999996</v>
      </c>
      <c r="C706" s="3">
        <f t="shared" si="75"/>
        <v>3.15E-2</v>
      </c>
      <c r="D706">
        <f t="shared" si="68"/>
        <v>100</v>
      </c>
      <c r="E706">
        <f t="shared" si="69"/>
        <v>5.94</v>
      </c>
      <c r="F706">
        <f t="shared" si="70"/>
        <v>40</v>
      </c>
      <c r="G706">
        <f t="shared" si="71"/>
        <v>3.3478726660544837</v>
      </c>
      <c r="H706">
        <f t="shared" si="72"/>
        <v>8.9420760000000004E-4</v>
      </c>
      <c r="I706" s="3">
        <v>0.66579999999999995</v>
      </c>
      <c r="J706" s="3">
        <v>3.3799999999999997E-2</v>
      </c>
      <c r="K706">
        <f t="shared" si="73"/>
        <v>3.4870000000003195E-5</v>
      </c>
    </row>
    <row r="707" spans="1:11" x14ac:dyDescent="0.2">
      <c r="A707" s="5">
        <v>69.8</v>
      </c>
      <c r="B707" s="3">
        <f t="shared" si="74"/>
        <v>0.25200000000000006</v>
      </c>
      <c r="C707" s="3">
        <f t="shared" si="75"/>
        <v>3.1899999999999998E-2</v>
      </c>
      <c r="D707">
        <f t="shared" si="68"/>
        <v>100</v>
      </c>
      <c r="E707">
        <f t="shared" si="69"/>
        <v>5.94</v>
      </c>
      <c r="F707">
        <f t="shared" si="70"/>
        <v>40</v>
      </c>
      <c r="G707">
        <f t="shared" si="71"/>
        <v>3.3903853348297779</v>
      </c>
      <c r="H707">
        <f t="shared" si="72"/>
        <v>8.9812800000000032E-4</v>
      </c>
      <c r="I707" s="3">
        <v>0.66690000000000005</v>
      </c>
      <c r="J707" s="3">
        <v>3.4200000000000001E-2</v>
      </c>
      <c r="K707">
        <f t="shared" si="73"/>
        <v>1.9109999999997894E-5</v>
      </c>
    </row>
    <row r="708" spans="1:11" x14ac:dyDescent="0.2">
      <c r="A708" s="5">
        <v>69.900000000000006</v>
      </c>
      <c r="B708" s="3">
        <f t="shared" si="74"/>
        <v>0.25259999999999999</v>
      </c>
      <c r="C708" s="3">
        <f t="shared" si="75"/>
        <v>3.1799999999999995E-2</v>
      </c>
      <c r="D708">
        <f t="shared" si="68"/>
        <v>100</v>
      </c>
      <c r="E708">
        <f t="shared" si="69"/>
        <v>5.94</v>
      </c>
      <c r="F708">
        <f t="shared" si="70"/>
        <v>40</v>
      </c>
      <c r="G708">
        <f t="shared" si="71"/>
        <v>3.379757167635955</v>
      </c>
      <c r="H708">
        <f t="shared" si="72"/>
        <v>9.0026640000000007E-4</v>
      </c>
      <c r="I708" s="3">
        <v>0.66749999999999998</v>
      </c>
      <c r="J708" s="3">
        <v>3.4099999999999998E-2</v>
      </c>
      <c r="K708">
        <f t="shared" si="73"/>
        <v>2.5480000000000728E-5</v>
      </c>
    </row>
    <row r="709" spans="1:11" x14ac:dyDescent="0.2">
      <c r="A709" s="5">
        <v>70</v>
      </c>
      <c r="B709" s="3">
        <f t="shared" si="74"/>
        <v>0.25340000000000001</v>
      </c>
      <c r="C709" s="3">
        <f t="shared" si="75"/>
        <v>3.1899999999999998E-2</v>
      </c>
      <c r="D709">
        <f t="shared" si="68"/>
        <v>100</v>
      </c>
      <c r="E709">
        <f t="shared" si="69"/>
        <v>5.94</v>
      </c>
      <c r="F709">
        <f t="shared" si="70"/>
        <v>40</v>
      </c>
      <c r="G709">
        <f t="shared" si="71"/>
        <v>3.3903853348297779</v>
      </c>
      <c r="H709">
        <f t="shared" si="72"/>
        <v>9.0311760000000004E-4</v>
      </c>
      <c r="I709" s="3">
        <v>0.66830000000000001</v>
      </c>
      <c r="J709" s="3">
        <v>3.4200000000000001E-2</v>
      </c>
      <c r="K709">
        <f t="shared" si="73"/>
        <v>3.2050000000000034E-5</v>
      </c>
    </row>
    <row r="710" spans="1:11" x14ac:dyDescent="0.2">
      <c r="A710" s="5">
        <v>70.099999999999994</v>
      </c>
      <c r="B710" s="3">
        <f t="shared" si="74"/>
        <v>0.25440000000000002</v>
      </c>
      <c r="C710" s="3">
        <f t="shared" si="75"/>
        <v>3.2200000000000006E-2</v>
      </c>
      <c r="D710">
        <f t="shared" si="68"/>
        <v>100</v>
      </c>
      <c r="E710">
        <f t="shared" si="69"/>
        <v>5.94</v>
      </c>
      <c r="F710">
        <f t="shared" si="70"/>
        <v>40</v>
      </c>
      <c r="G710">
        <f t="shared" si="71"/>
        <v>3.4222698364112505</v>
      </c>
      <c r="H710">
        <f t="shared" si="72"/>
        <v>9.066816000000001E-4</v>
      </c>
      <c r="I710" s="3">
        <v>0.66930000000000001</v>
      </c>
      <c r="J710" s="3">
        <v>3.4500000000000003E-2</v>
      </c>
      <c r="K710">
        <f t="shared" si="73"/>
        <v>2.5760000000000743E-5</v>
      </c>
    </row>
    <row r="711" spans="1:11" x14ac:dyDescent="0.2">
      <c r="A711" s="5">
        <v>70.2</v>
      </c>
      <c r="B711" s="3">
        <f t="shared" si="74"/>
        <v>0.25520000000000004</v>
      </c>
      <c r="C711" s="3">
        <f t="shared" si="75"/>
        <v>3.2200000000000006E-2</v>
      </c>
      <c r="D711">
        <f t="shared" si="68"/>
        <v>100</v>
      </c>
      <c r="E711">
        <f t="shared" si="69"/>
        <v>5.94</v>
      </c>
      <c r="F711">
        <f t="shared" si="70"/>
        <v>40</v>
      </c>
      <c r="G711">
        <f t="shared" si="71"/>
        <v>3.4222698364112505</v>
      </c>
      <c r="H711">
        <f t="shared" si="72"/>
        <v>9.0953280000000017E-4</v>
      </c>
      <c r="I711" s="3">
        <v>0.67010000000000003</v>
      </c>
      <c r="J711" s="3">
        <v>3.4500000000000003E-2</v>
      </c>
      <c r="K711">
        <f t="shared" si="73"/>
        <v>2.2644999999997507E-5</v>
      </c>
    </row>
    <row r="712" spans="1:11" x14ac:dyDescent="0.2">
      <c r="A712" s="5">
        <v>70.3</v>
      </c>
      <c r="B712" s="3">
        <f t="shared" si="74"/>
        <v>0.25589999999999996</v>
      </c>
      <c r="C712" s="3">
        <f t="shared" si="75"/>
        <v>3.2500000000000001E-2</v>
      </c>
      <c r="D712">
        <f t="shared" si="68"/>
        <v>100</v>
      </c>
      <c r="E712">
        <f t="shared" si="69"/>
        <v>5.94</v>
      </c>
      <c r="F712">
        <f t="shared" si="70"/>
        <v>40</v>
      </c>
      <c r="G712">
        <f t="shared" si="71"/>
        <v>3.4541543379927213</v>
      </c>
      <c r="H712">
        <f t="shared" si="72"/>
        <v>9.1202759999999992E-4</v>
      </c>
      <c r="I712" s="3">
        <v>0.67079999999999995</v>
      </c>
      <c r="J712" s="3">
        <v>3.4799999999999998E-2</v>
      </c>
      <c r="K712">
        <f t="shared" si="73"/>
        <v>2.5960000000000744E-5</v>
      </c>
    </row>
    <row r="713" spans="1:11" x14ac:dyDescent="0.2">
      <c r="A713" s="5">
        <v>70.400000000000006</v>
      </c>
      <c r="B713" s="3">
        <f t="shared" si="74"/>
        <v>0.25669999999999998</v>
      </c>
      <c r="C713" s="3">
        <f t="shared" si="75"/>
        <v>3.2399999999999998E-2</v>
      </c>
      <c r="D713">
        <f t="shared" si="68"/>
        <v>100</v>
      </c>
      <c r="E713">
        <f t="shared" si="69"/>
        <v>5.94</v>
      </c>
      <c r="F713">
        <f t="shared" si="70"/>
        <v>40</v>
      </c>
      <c r="G713">
        <f t="shared" si="71"/>
        <v>3.4435261707988967</v>
      </c>
      <c r="H713">
        <f t="shared" si="72"/>
        <v>9.148788000000001E-4</v>
      </c>
      <c r="I713" s="3">
        <v>0.67159999999999997</v>
      </c>
      <c r="J713" s="3">
        <v>3.4700000000000002E-2</v>
      </c>
      <c r="K713">
        <f t="shared" si="73"/>
        <v>3.2500000000000031E-5</v>
      </c>
    </row>
    <row r="714" spans="1:11" x14ac:dyDescent="0.2">
      <c r="A714" s="5">
        <v>70.5</v>
      </c>
      <c r="B714" s="3">
        <f t="shared" si="74"/>
        <v>0.25769999999999998</v>
      </c>
      <c r="C714" s="3">
        <f t="shared" si="75"/>
        <v>3.2600000000000004E-2</v>
      </c>
      <c r="D714">
        <f t="shared" ref="D714:D777" si="76">$E$4</f>
        <v>100</v>
      </c>
      <c r="E714">
        <f t="shared" ref="E714:E777" si="77">$F$4</f>
        <v>5.94</v>
      </c>
      <c r="F714">
        <f t="shared" ref="F714:F777" si="78">$G$4</f>
        <v>40</v>
      </c>
      <c r="G714">
        <f t="shared" ref="G714:G777" si="79">3*C714*D714*1000/(2*F714*E714^2)</f>
        <v>3.4647825051865455</v>
      </c>
      <c r="H714">
        <f t="shared" ref="H714:H777" si="80">6*B714*E714/(D714^2)</f>
        <v>9.1844279999999984E-4</v>
      </c>
      <c r="I714" s="3">
        <v>0.67259999999999998</v>
      </c>
      <c r="J714" s="3">
        <v>3.49E-2</v>
      </c>
      <c r="K714">
        <f t="shared" ref="K714:K777" si="81">(C715+C714)/2*(B715-B714)</f>
        <v>2.282000000000111E-5</v>
      </c>
    </row>
    <row r="715" spans="1:11" x14ac:dyDescent="0.2">
      <c r="A715" s="5">
        <v>70.599999999999994</v>
      </c>
      <c r="B715" s="3">
        <f t="shared" si="74"/>
        <v>0.25840000000000002</v>
      </c>
      <c r="C715" s="3">
        <f t="shared" si="75"/>
        <v>3.2600000000000004E-2</v>
      </c>
      <c r="D715">
        <f t="shared" si="76"/>
        <v>100</v>
      </c>
      <c r="E715">
        <f t="shared" si="77"/>
        <v>5.94</v>
      </c>
      <c r="F715">
        <f t="shared" si="78"/>
        <v>40</v>
      </c>
      <c r="G715">
        <f t="shared" si="79"/>
        <v>3.4647825051865455</v>
      </c>
      <c r="H715">
        <f t="shared" si="80"/>
        <v>9.2093760000000024E-4</v>
      </c>
      <c r="I715" s="3">
        <v>0.67330000000000001</v>
      </c>
      <c r="J715" s="3">
        <v>3.49E-2</v>
      </c>
      <c r="K715">
        <f t="shared" si="81"/>
        <v>2.6160000000000749E-5</v>
      </c>
    </row>
    <row r="716" spans="1:11" x14ac:dyDescent="0.2">
      <c r="A716" s="5">
        <v>70.7</v>
      </c>
      <c r="B716" s="3">
        <f t="shared" si="74"/>
        <v>0.25920000000000004</v>
      </c>
      <c r="C716" s="3">
        <f t="shared" si="75"/>
        <v>3.2799999999999996E-2</v>
      </c>
      <c r="D716">
        <f t="shared" si="76"/>
        <v>100</v>
      </c>
      <c r="E716">
        <f t="shared" si="77"/>
        <v>5.94</v>
      </c>
      <c r="F716">
        <f t="shared" si="78"/>
        <v>40</v>
      </c>
      <c r="G716">
        <f t="shared" si="79"/>
        <v>3.4860388395741917</v>
      </c>
      <c r="H716">
        <f t="shared" si="80"/>
        <v>9.237888000000002E-4</v>
      </c>
      <c r="I716" s="3">
        <v>0.67410000000000003</v>
      </c>
      <c r="J716" s="3">
        <v>3.5099999999999999E-2</v>
      </c>
      <c r="K716">
        <f t="shared" si="81"/>
        <v>2.9565000000000389E-5</v>
      </c>
    </row>
    <row r="717" spans="1:11" x14ac:dyDescent="0.2">
      <c r="A717" s="5">
        <v>70.8</v>
      </c>
      <c r="B717" s="3">
        <f t="shared" si="74"/>
        <v>0.26010000000000005</v>
      </c>
      <c r="C717" s="3">
        <f t="shared" si="75"/>
        <v>3.2899999999999999E-2</v>
      </c>
      <c r="D717">
        <f t="shared" si="76"/>
        <v>100</v>
      </c>
      <c r="E717">
        <f t="shared" si="77"/>
        <v>5.94</v>
      </c>
      <c r="F717">
        <f t="shared" si="78"/>
        <v>40</v>
      </c>
      <c r="G717">
        <f t="shared" si="79"/>
        <v>3.4966670067680163</v>
      </c>
      <c r="H717">
        <f t="shared" si="80"/>
        <v>9.2699640000000038E-4</v>
      </c>
      <c r="I717" s="3">
        <v>0.67500000000000004</v>
      </c>
      <c r="J717" s="3">
        <v>3.5200000000000002E-2</v>
      </c>
      <c r="K717">
        <f t="shared" si="81"/>
        <v>2.9744999999996721E-5</v>
      </c>
    </row>
    <row r="718" spans="1:11" x14ac:dyDescent="0.2">
      <c r="A718" s="5">
        <v>70.900000000000006</v>
      </c>
      <c r="B718" s="3">
        <f t="shared" si="74"/>
        <v>0.26099999999999995</v>
      </c>
      <c r="C718" s="3">
        <f t="shared" si="75"/>
        <v>3.3199999999999993E-2</v>
      </c>
      <c r="D718">
        <f t="shared" si="76"/>
        <v>100</v>
      </c>
      <c r="E718">
        <f t="shared" si="77"/>
        <v>5.94</v>
      </c>
      <c r="F718">
        <f t="shared" si="78"/>
        <v>40</v>
      </c>
      <c r="G718">
        <f t="shared" si="79"/>
        <v>3.5285515083494867</v>
      </c>
      <c r="H718">
        <f t="shared" si="80"/>
        <v>9.3020400000000001E-4</v>
      </c>
      <c r="I718" s="3">
        <v>0.67589999999999995</v>
      </c>
      <c r="J718" s="3">
        <v>3.5499999999999997E-2</v>
      </c>
      <c r="K718">
        <f t="shared" si="81"/>
        <v>2.3205000000001124E-5</v>
      </c>
    </row>
    <row r="719" spans="1:11" x14ac:dyDescent="0.2">
      <c r="A719" s="5">
        <v>71</v>
      </c>
      <c r="B719" s="3">
        <f t="shared" si="74"/>
        <v>0.26169999999999999</v>
      </c>
      <c r="C719" s="3">
        <f t="shared" si="75"/>
        <v>3.3100000000000004E-2</v>
      </c>
      <c r="D719">
        <f t="shared" si="76"/>
        <v>100</v>
      </c>
      <c r="E719">
        <f t="shared" si="77"/>
        <v>5.94</v>
      </c>
      <c r="F719">
        <f t="shared" si="78"/>
        <v>40</v>
      </c>
      <c r="G719">
        <f t="shared" si="79"/>
        <v>3.5179233411556643</v>
      </c>
      <c r="H719">
        <f t="shared" si="80"/>
        <v>9.3269879999999998E-4</v>
      </c>
      <c r="I719" s="3">
        <v>0.67659999999999998</v>
      </c>
      <c r="J719" s="3">
        <v>3.5400000000000001E-2</v>
      </c>
      <c r="K719">
        <f t="shared" si="81"/>
        <v>2.6560000000000762E-5</v>
      </c>
    </row>
    <row r="720" spans="1:11" x14ac:dyDescent="0.2">
      <c r="A720" s="5">
        <v>71.099999999999994</v>
      </c>
      <c r="B720" s="3">
        <f t="shared" si="74"/>
        <v>0.26250000000000001</v>
      </c>
      <c r="C720" s="3">
        <f t="shared" si="75"/>
        <v>3.3299999999999996E-2</v>
      </c>
      <c r="D720">
        <f t="shared" si="76"/>
        <v>100</v>
      </c>
      <c r="E720">
        <f t="shared" si="77"/>
        <v>5.94</v>
      </c>
      <c r="F720">
        <f t="shared" si="78"/>
        <v>40</v>
      </c>
      <c r="G720">
        <f t="shared" si="79"/>
        <v>3.5391796755433105</v>
      </c>
      <c r="H720">
        <f t="shared" si="80"/>
        <v>9.3555000000000005E-4</v>
      </c>
      <c r="I720" s="3">
        <v>0.6774</v>
      </c>
      <c r="J720" s="3">
        <v>3.56E-2</v>
      </c>
      <c r="K720">
        <f t="shared" si="81"/>
        <v>3.6794999999999664E-5</v>
      </c>
    </row>
    <row r="721" spans="1:11" x14ac:dyDescent="0.2">
      <c r="A721" s="5">
        <v>71.2</v>
      </c>
      <c r="B721" s="3">
        <f t="shared" si="74"/>
        <v>0.2636</v>
      </c>
      <c r="C721" s="3">
        <f t="shared" si="75"/>
        <v>3.3600000000000005E-2</v>
      </c>
      <c r="D721">
        <f t="shared" si="76"/>
        <v>100</v>
      </c>
      <c r="E721">
        <f t="shared" si="77"/>
        <v>5.94</v>
      </c>
      <c r="F721">
        <f t="shared" si="78"/>
        <v>40</v>
      </c>
      <c r="G721">
        <f t="shared" si="79"/>
        <v>3.5710641771247831</v>
      </c>
      <c r="H721">
        <f t="shared" si="80"/>
        <v>9.3947040000000011E-4</v>
      </c>
      <c r="I721" s="3">
        <v>0.67849999999999999</v>
      </c>
      <c r="J721" s="3">
        <v>3.5900000000000001E-2</v>
      </c>
      <c r="K721">
        <f t="shared" si="81"/>
        <v>2.3520000000001144E-5</v>
      </c>
    </row>
    <row r="722" spans="1:11" x14ac:dyDescent="0.2">
      <c r="A722" s="5">
        <v>71.3</v>
      </c>
      <c r="B722" s="3">
        <f t="shared" si="74"/>
        <v>0.26430000000000003</v>
      </c>
      <c r="C722" s="3">
        <f t="shared" si="75"/>
        <v>3.3600000000000005E-2</v>
      </c>
      <c r="D722">
        <f t="shared" si="76"/>
        <v>100</v>
      </c>
      <c r="E722">
        <f t="shared" si="77"/>
        <v>5.94</v>
      </c>
      <c r="F722">
        <f t="shared" si="78"/>
        <v>40</v>
      </c>
      <c r="G722">
        <f t="shared" si="79"/>
        <v>3.5710641771247831</v>
      </c>
      <c r="H722">
        <f t="shared" si="80"/>
        <v>9.419652000000003E-4</v>
      </c>
      <c r="I722" s="3">
        <v>0.67920000000000003</v>
      </c>
      <c r="J722" s="3">
        <v>3.5900000000000001E-2</v>
      </c>
      <c r="K722">
        <f t="shared" si="81"/>
        <v>2.36249999999974E-5</v>
      </c>
    </row>
    <row r="723" spans="1:11" x14ac:dyDescent="0.2">
      <c r="A723" s="5">
        <v>71.400000000000006</v>
      </c>
      <c r="B723" s="3">
        <f t="shared" si="74"/>
        <v>0.26499999999999996</v>
      </c>
      <c r="C723" s="3">
        <f t="shared" si="75"/>
        <v>3.39E-2</v>
      </c>
      <c r="D723">
        <f t="shared" si="76"/>
        <v>100</v>
      </c>
      <c r="E723">
        <f t="shared" si="77"/>
        <v>5.94</v>
      </c>
      <c r="F723">
        <f t="shared" si="78"/>
        <v>40</v>
      </c>
      <c r="G723">
        <f t="shared" si="79"/>
        <v>3.6029486787062539</v>
      </c>
      <c r="H723">
        <f t="shared" si="80"/>
        <v>9.4445999999999994E-4</v>
      </c>
      <c r="I723" s="3">
        <v>0.67989999999999995</v>
      </c>
      <c r="J723" s="3">
        <v>3.6200000000000003E-2</v>
      </c>
      <c r="K723">
        <f t="shared" si="81"/>
        <v>3.385000000000003E-5</v>
      </c>
    </row>
    <row r="724" spans="1:11" x14ac:dyDescent="0.2">
      <c r="A724" s="5">
        <v>71.5</v>
      </c>
      <c r="B724" s="3">
        <f t="shared" si="74"/>
        <v>0.26599999999999996</v>
      </c>
      <c r="C724" s="3">
        <f t="shared" si="75"/>
        <v>3.3799999999999997E-2</v>
      </c>
      <c r="D724">
        <f t="shared" si="76"/>
        <v>100</v>
      </c>
      <c r="E724">
        <f t="shared" si="77"/>
        <v>5.94</v>
      </c>
      <c r="F724">
        <f t="shared" si="78"/>
        <v>40</v>
      </c>
      <c r="G724">
        <f t="shared" si="79"/>
        <v>3.5923205115124293</v>
      </c>
      <c r="H724">
        <f t="shared" si="80"/>
        <v>9.4802399999999989E-4</v>
      </c>
      <c r="I724" s="3">
        <v>0.68089999999999995</v>
      </c>
      <c r="J724" s="3">
        <v>3.61E-2</v>
      </c>
      <c r="K724">
        <f t="shared" si="81"/>
        <v>3.0510000000000404E-5</v>
      </c>
    </row>
    <row r="725" spans="1:11" x14ac:dyDescent="0.2">
      <c r="A725" s="5">
        <v>71.599999999999994</v>
      </c>
      <c r="B725" s="3">
        <f t="shared" si="74"/>
        <v>0.26689999999999997</v>
      </c>
      <c r="C725" s="3">
        <f t="shared" si="75"/>
        <v>3.4000000000000002E-2</v>
      </c>
      <c r="D725">
        <f t="shared" si="76"/>
        <v>100</v>
      </c>
      <c r="E725">
        <f t="shared" si="77"/>
        <v>5.94</v>
      </c>
      <c r="F725">
        <f t="shared" si="78"/>
        <v>40</v>
      </c>
      <c r="G725">
        <f t="shared" si="79"/>
        <v>3.6135768459000781</v>
      </c>
      <c r="H725">
        <f t="shared" si="80"/>
        <v>9.5123160000000007E-4</v>
      </c>
      <c r="I725" s="3">
        <v>0.68179999999999996</v>
      </c>
      <c r="J725" s="3">
        <v>3.6299999999999999E-2</v>
      </c>
      <c r="K725">
        <f t="shared" si="81"/>
        <v>2.0460000000001532E-5</v>
      </c>
    </row>
    <row r="726" spans="1:11" x14ac:dyDescent="0.2">
      <c r="A726" s="5">
        <v>71.7</v>
      </c>
      <c r="B726" s="3">
        <f t="shared" ref="B726:B789" si="82">I726-$I$405</f>
        <v>0.26750000000000002</v>
      </c>
      <c r="C726" s="3">
        <f t="shared" ref="C726:C789" si="83">J726-$J$405</f>
        <v>3.4199999999999994E-2</v>
      </c>
      <c r="D726">
        <f t="shared" si="76"/>
        <v>100</v>
      </c>
      <c r="E726">
        <f t="shared" si="77"/>
        <v>5.94</v>
      </c>
      <c r="F726">
        <f t="shared" si="78"/>
        <v>40</v>
      </c>
      <c r="G726">
        <f t="shared" si="79"/>
        <v>3.6348331802877243</v>
      </c>
      <c r="H726">
        <f t="shared" si="80"/>
        <v>9.5337000000000015E-4</v>
      </c>
      <c r="I726" s="3">
        <v>0.68240000000000001</v>
      </c>
      <c r="J726" s="3">
        <v>3.6499999999999998E-2</v>
      </c>
      <c r="K726">
        <f t="shared" si="81"/>
        <v>3.0690000000000406E-5</v>
      </c>
    </row>
    <row r="727" spans="1:11" x14ac:dyDescent="0.2">
      <c r="A727" s="5">
        <v>71.8</v>
      </c>
      <c r="B727" s="3">
        <f t="shared" si="82"/>
        <v>0.26840000000000003</v>
      </c>
      <c r="C727" s="3">
        <f t="shared" si="83"/>
        <v>3.4000000000000002E-2</v>
      </c>
      <c r="D727">
        <f t="shared" si="76"/>
        <v>100</v>
      </c>
      <c r="E727">
        <f t="shared" si="77"/>
        <v>5.94</v>
      </c>
      <c r="F727">
        <f t="shared" si="78"/>
        <v>40</v>
      </c>
      <c r="G727">
        <f t="shared" si="79"/>
        <v>3.6135768459000781</v>
      </c>
      <c r="H727">
        <f t="shared" si="80"/>
        <v>9.5657760000000011E-4</v>
      </c>
      <c r="I727" s="3">
        <v>0.68330000000000002</v>
      </c>
      <c r="J727" s="3">
        <v>3.6299999999999999E-2</v>
      </c>
      <c r="K727">
        <f t="shared" si="81"/>
        <v>3.415000000000003E-5</v>
      </c>
    </row>
    <row r="728" spans="1:11" x14ac:dyDescent="0.2">
      <c r="A728" s="5">
        <v>71.900000000000006</v>
      </c>
      <c r="B728" s="3">
        <f t="shared" si="82"/>
        <v>0.26940000000000003</v>
      </c>
      <c r="C728" s="3">
        <f t="shared" si="83"/>
        <v>3.4299999999999997E-2</v>
      </c>
      <c r="D728">
        <f t="shared" si="76"/>
        <v>100</v>
      </c>
      <c r="E728">
        <f t="shared" si="77"/>
        <v>5.94</v>
      </c>
      <c r="F728">
        <f t="shared" si="78"/>
        <v>40</v>
      </c>
      <c r="G728">
        <f t="shared" si="79"/>
        <v>3.6454613474815489</v>
      </c>
      <c r="H728">
        <f t="shared" si="80"/>
        <v>9.6014160000000006E-4</v>
      </c>
      <c r="I728" s="3">
        <v>0.68430000000000002</v>
      </c>
      <c r="J728" s="3">
        <v>3.6600000000000001E-2</v>
      </c>
      <c r="K728">
        <f t="shared" si="81"/>
        <v>2.4045000000001163E-5</v>
      </c>
    </row>
    <row r="729" spans="1:11" x14ac:dyDescent="0.2">
      <c r="A729" s="5">
        <v>72</v>
      </c>
      <c r="B729" s="3">
        <f t="shared" si="82"/>
        <v>0.27010000000000006</v>
      </c>
      <c r="C729" s="3">
        <f t="shared" si="83"/>
        <v>3.44E-2</v>
      </c>
      <c r="D729">
        <f t="shared" si="76"/>
        <v>100</v>
      </c>
      <c r="E729">
        <f t="shared" si="77"/>
        <v>5.94</v>
      </c>
      <c r="F729">
        <f t="shared" si="78"/>
        <v>40</v>
      </c>
      <c r="G729">
        <f t="shared" si="79"/>
        <v>3.6560895146753727</v>
      </c>
      <c r="H729">
        <f t="shared" si="80"/>
        <v>9.6263640000000047E-4</v>
      </c>
      <c r="I729" s="3">
        <v>0.68500000000000005</v>
      </c>
      <c r="J729" s="3">
        <v>3.6700000000000003E-2</v>
      </c>
      <c r="K729">
        <f t="shared" si="81"/>
        <v>2.4114999999997346E-5</v>
      </c>
    </row>
    <row r="730" spans="1:11" x14ac:dyDescent="0.2">
      <c r="A730" s="5">
        <v>72.099999999999994</v>
      </c>
      <c r="B730" s="3">
        <f t="shared" si="82"/>
        <v>0.27079999999999999</v>
      </c>
      <c r="C730" s="3">
        <f t="shared" si="83"/>
        <v>3.4500000000000003E-2</v>
      </c>
      <c r="D730">
        <f t="shared" si="76"/>
        <v>100</v>
      </c>
      <c r="E730">
        <f t="shared" si="77"/>
        <v>5.94</v>
      </c>
      <c r="F730">
        <f t="shared" si="78"/>
        <v>40</v>
      </c>
      <c r="G730">
        <f t="shared" si="79"/>
        <v>3.6667176818691969</v>
      </c>
      <c r="H730">
        <f t="shared" si="80"/>
        <v>9.6513120000000011E-4</v>
      </c>
      <c r="I730" s="3">
        <v>0.68569999999999998</v>
      </c>
      <c r="J730" s="3">
        <v>3.6799999999999999E-2</v>
      </c>
      <c r="K730">
        <f t="shared" si="81"/>
        <v>3.8224999999999648E-5</v>
      </c>
    </row>
    <row r="731" spans="1:11" x14ac:dyDescent="0.2">
      <c r="A731" s="5">
        <v>72.2</v>
      </c>
      <c r="B731" s="3">
        <f t="shared" si="82"/>
        <v>0.27189999999999998</v>
      </c>
      <c r="C731" s="3">
        <f t="shared" si="83"/>
        <v>3.5000000000000003E-2</v>
      </c>
      <c r="D731">
        <f t="shared" si="76"/>
        <v>100</v>
      </c>
      <c r="E731">
        <f t="shared" si="77"/>
        <v>5.94</v>
      </c>
      <c r="F731">
        <f t="shared" si="78"/>
        <v>40</v>
      </c>
      <c r="G731">
        <f t="shared" si="79"/>
        <v>3.7198585178383157</v>
      </c>
      <c r="H731">
        <f t="shared" si="80"/>
        <v>9.6905159999999984E-4</v>
      </c>
      <c r="I731" s="3">
        <v>0.68679999999999997</v>
      </c>
      <c r="J731" s="3">
        <v>3.73E-2</v>
      </c>
      <c r="K731">
        <f t="shared" si="81"/>
        <v>2.7840000000000801E-5</v>
      </c>
    </row>
    <row r="732" spans="1:11" x14ac:dyDescent="0.2">
      <c r="A732" s="5">
        <v>72.3</v>
      </c>
      <c r="B732" s="3">
        <f t="shared" si="82"/>
        <v>0.2727</v>
      </c>
      <c r="C732" s="3">
        <f t="shared" si="83"/>
        <v>3.4600000000000006E-2</v>
      </c>
      <c r="D732">
        <f t="shared" si="76"/>
        <v>100</v>
      </c>
      <c r="E732">
        <f t="shared" si="77"/>
        <v>5.94</v>
      </c>
      <c r="F732">
        <f t="shared" si="78"/>
        <v>40</v>
      </c>
      <c r="G732">
        <f t="shared" si="79"/>
        <v>3.6773458490630206</v>
      </c>
      <c r="H732">
        <f t="shared" si="80"/>
        <v>9.7190280000000013E-4</v>
      </c>
      <c r="I732" s="3">
        <v>0.68759999999999999</v>
      </c>
      <c r="J732" s="3">
        <v>3.6900000000000002E-2</v>
      </c>
      <c r="K732">
        <f t="shared" si="81"/>
        <v>2.4360000000001183E-5</v>
      </c>
    </row>
    <row r="733" spans="1:11" x14ac:dyDescent="0.2">
      <c r="A733" s="5">
        <v>72.400000000000006</v>
      </c>
      <c r="B733" s="3">
        <f t="shared" si="82"/>
        <v>0.27340000000000003</v>
      </c>
      <c r="C733" s="3">
        <f t="shared" si="83"/>
        <v>3.5000000000000003E-2</v>
      </c>
      <c r="D733">
        <f t="shared" si="76"/>
        <v>100</v>
      </c>
      <c r="E733">
        <f t="shared" si="77"/>
        <v>5.94</v>
      </c>
      <c r="F733">
        <f t="shared" si="78"/>
        <v>40</v>
      </c>
      <c r="G733">
        <f t="shared" si="79"/>
        <v>3.7198585178383157</v>
      </c>
      <c r="H733">
        <f t="shared" si="80"/>
        <v>9.7439760000000021E-4</v>
      </c>
      <c r="I733" s="3">
        <v>0.68830000000000002</v>
      </c>
      <c r="J733" s="3">
        <v>3.73E-2</v>
      </c>
      <c r="K733">
        <f t="shared" si="81"/>
        <v>2.8080000000000805E-5</v>
      </c>
    </row>
    <row r="734" spans="1:11" x14ac:dyDescent="0.2">
      <c r="A734" s="5">
        <v>72.5</v>
      </c>
      <c r="B734" s="3">
        <f t="shared" si="82"/>
        <v>0.27420000000000005</v>
      </c>
      <c r="C734" s="3">
        <f t="shared" si="83"/>
        <v>3.5199999999999995E-2</v>
      </c>
      <c r="D734">
        <f t="shared" si="76"/>
        <v>100</v>
      </c>
      <c r="E734">
        <f t="shared" si="77"/>
        <v>5.94</v>
      </c>
      <c r="F734">
        <f t="shared" si="78"/>
        <v>40</v>
      </c>
      <c r="G734">
        <f t="shared" si="79"/>
        <v>3.7411148522259619</v>
      </c>
      <c r="H734">
        <f t="shared" si="80"/>
        <v>9.7724880000000028E-4</v>
      </c>
      <c r="I734" s="3">
        <v>0.68910000000000005</v>
      </c>
      <c r="J734" s="3">
        <v>3.7499999999999999E-2</v>
      </c>
      <c r="K734">
        <f t="shared" si="81"/>
        <v>3.1724999999996502E-5</v>
      </c>
    </row>
    <row r="735" spans="1:11" x14ac:dyDescent="0.2">
      <c r="A735" s="5">
        <v>72.599999999999994</v>
      </c>
      <c r="B735" s="3">
        <f t="shared" si="82"/>
        <v>0.27509999999999996</v>
      </c>
      <c r="C735" s="3">
        <f t="shared" si="83"/>
        <v>3.5299999999999998E-2</v>
      </c>
      <c r="D735">
        <f t="shared" si="76"/>
        <v>100</v>
      </c>
      <c r="E735">
        <f t="shared" si="77"/>
        <v>5.94</v>
      </c>
      <c r="F735">
        <f t="shared" si="78"/>
        <v>40</v>
      </c>
      <c r="G735">
        <f t="shared" si="79"/>
        <v>3.7517430194197865</v>
      </c>
      <c r="H735">
        <f t="shared" si="80"/>
        <v>9.8045639999999991E-4</v>
      </c>
      <c r="I735" s="3">
        <v>0.69</v>
      </c>
      <c r="J735" s="3">
        <v>3.7600000000000001E-2</v>
      </c>
      <c r="K735">
        <f t="shared" si="81"/>
        <v>3.1770000000000416E-5</v>
      </c>
    </row>
    <row r="736" spans="1:11" x14ac:dyDescent="0.2">
      <c r="A736" s="5">
        <v>72.7</v>
      </c>
      <c r="B736" s="3">
        <f t="shared" si="82"/>
        <v>0.27599999999999997</v>
      </c>
      <c r="C736" s="3">
        <f t="shared" si="83"/>
        <v>3.5299999999999998E-2</v>
      </c>
      <c r="D736">
        <f t="shared" si="76"/>
        <v>100</v>
      </c>
      <c r="E736">
        <f t="shared" si="77"/>
        <v>5.94</v>
      </c>
      <c r="F736">
        <f t="shared" si="78"/>
        <v>40</v>
      </c>
      <c r="G736">
        <f t="shared" si="79"/>
        <v>3.7517430194197865</v>
      </c>
      <c r="H736">
        <f t="shared" si="80"/>
        <v>9.8366399999999998E-4</v>
      </c>
      <c r="I736" s="3">
        <v>0.69089999999999996</v>
      </c>
      <c r="J736" s="3">
        <v>3.7600000000000001E-2</v>
      </c>
      <c r="K736">
        <f t="shared" si="81"/>
        <v>2.4780000000001203E-5</v>
      </c>
    </row>
    <row r="737" spans="1:11" x14ac:dyDescent="0.2">
      <c r="A737" s="5">
        <v>72.8</v>
      </c>
      <c r="B737" s="3">
        <f t="shared" si="82"/>
        <v>0.2767</v>
      </c>
      <c r="C737" s="3">
        <f t="shared" si="83"/>
        <v>3.5500000000000004E-2</v>
      </c>
      <c r="D737">
        <f t="shared" si="76"/>
        <v>100</v>
      </c>
      <c r="E737">
        <f t="shared" si="77"/>
        <v>5.94</v>
      </c>
      <c r="F737">
        <f t="shared" si="78"/>
        <v>40</v>
      </c>
      <c r="G737">
        <f t="shared" si="79"/>
        <v>3.772999353807434</v>
      </c>
      <c r="H737">
        <f t="shared" si="80"/>
        <v>9.8615880000000006E-4</v>
      </c>
      <c r="I737" s="3">
        <v>0.69159999999999999</v>
      </c>
      <c r="J737" s="3">
        <v>3.78E-2</v>
      </c>
      <c r="K737">
        <f t="shared" si="81"/>
        <v>3.5650000000000033E-5</v>
      </c>
    </row>
    <row r="738" spans="1:11" x14ac:dyDescent="0.2">
      <c r="A738" s="5">
        <v>72.900000000000006</v>
      </c>
      <c r="B738" s="3">
        <f t="shared" si="82"/>
        <v>0.2777</v>
      </c>
      <c r="C738" s="3">
        <f t="shared" si="83"/>
        <v>3.5799999999999998E-2</v>
      </c>
      <c r="D738">
        <f t="shared" si="76"/>
        <v>100</v>
      </c>
      <c r="E738">
        <f t="shared" si="77"/>
        <v>5.94</v>
      </c>
      <c r="F738">
        <f t="shared" si="78"/>
        <v>40</v>
      </c>
      <c r="G738">
        <f t="shared" si="79"/>
        <v>3.8048838553889053</v>
      </c>
      <c r="H738">
        <f t="shared" si="80"/>
        <v>9.8972280000000001E-4</v>
      </c>
      <c r="I738" s="3">
        <v>0.69259999999999999</v>
      </c>
      <c r="J738" s="3">
        <v>3.8100000000000002E-2</v>
      </c>
      <c r="K738">
        <f t="shared" si="81"/>
        <v>3.5850000000000031E-5</v>
      </c>
    </row>
    <row r="739" spans="1:11" x14ac:dyDescent="0.2">
      <c r="A739" s="5">
        <v>73</v>
      </c>
      <c r="B739" s="3">
        <f t="shared" si="82"/>
        <v>0.2787</v>
      </c>
      <c r="C739" s="3">
        <f t="shared" si="83"/>
        <v>3.5900000000000001E-2</v>
      </c>
      <c r="D739">
        <f t="shared" si="76"/>
        <v>100</v>
      </c>
      <c r="E739">
        <f t="shared" si="77"/>
        <v>5.94</v>
      </c>
      <c r="F739">
        <f t="shared" si="78"/>
        <v>40</v>
      </c>
      <c r="G739">
        <f t="shared" si="79"/>
        <v>3.815512022582729</v>
      </c>
      <c r="H739">
        <f t="shared" si="80"/>
        <v>9.9328680000000018E-4</v>
      </c>
      <c r="I739" s="3">
        <v>0.69359999999999999</v>
      </c>
      <c r="J739" s="3">
        <v>3.8199999999999998E-2</v>
      </c>
      <c r="K739">
        <f t="shared" si="81"/>
        <v>2.1570000000001618E-5</v>
      </c>
    </row>
    <row r="740" spans="1:11" x14ac:dyDescent="0.2">
      <c r="A740" s="5">
        <v>73.099999999999994</v>
      </c>
      <c r="B740" s="3">
        <f t="shared" si="82"/>
        <v>0.27930000000000005</v>
      </c>
      <c r="C740" s="3">
        <f t="shared" si="83"/>
        <v>3.6000000000000004E-2</v>
      </c>
      <c r="D740">
        <f t="shared" si="76"/>
        <v>100</v>
      </c>
      <c r="E740">
        <f t="shared" si="77"/>
        <v>5.94</v>
      </c>
      <c r="F740">
        <f t="shared" si="78"/>
        <v>40</v>
      </c>
      <c r="G740">
        <f t="shared" si="79"/>
        <v>3.8261401897765528</v>
      </c>
      <c r="H740">
        <f t="shared" si="80"/>
        <v>9.9542520000000015E-4</v>
      </c>
      <c r="I740" s="3">
        <v>0.69420000000000004</v>
      </c>
      <c r="J740" s="3">
        <v>3.8300000000000001E-2</v>
      </c>
      <c r="K740">
        <f t="shared" si="81"/>
        <v>2.8799999999996831E-5</v>
      </c>
    </row>
    <row r="741" spans="1:11" x14ac:dyDescent="0.2">
      <c r="A741" s="5">
        <v>73.2</v>
      </c>
      <c r="B741" s="3">
        <f t="shared" si="82"/>
        <v>0.28009999999999996</v>
      </c>
      <c r="C741" s="3">
        <f t="shared" si="83"/>
        <v>3.6000000000000004E-2</v>
      </c>
      <c r="D741">
        <f t="shared" si="76"/>
        <v>100</v>
      </c>
      <c r="E741">
        <f t="shared" si="77"/>
        <v>5.94</v>
      </c>
      <c r="F741">
        <f t="shared" si="78"/>
        <v>40</v>
      </c>
      <c r="G741">
        <f t="shared" si="79"/>
        <v>3.8261401897765528</v>
      </c>
      <c r="H741">
        <f t="shared" si="80"/>
        <v>9.9827639999999968E-4</v>
      </c>
      <c r="I741" s="3">
        <v>0.69499999999999995</v>
      </c>
      <c r="J741" s="3">
        <v>3.8300000000000001E-2</v>
      </c>
      <c r="K741">
        <f t="shared" si="81"/>
        <v>3.2445000000000425E-5</v>
      </c>
    </row>
    <row r="742" spans="1:11" x14ac:dyDescent="0.2">
      <c r="A742" s="5">
        <v>73.3</v>
      </c>
      <c r="B742" s="3">
        <f t="shared" si="82"/>
        <v>0.28099999999999997</v>
      </c>
      <c r="C742" s="3">
        <f t="shared" si="83"/>
        <v>3.6099999999999993E-2</v>
      </c>
      <c r="D742">
        <f t="shared" si="76"/>
        <v>100</v>
      </c>
      <c r="E742">
        <f t="shared" si="77"/>
        <v>5.94</v>
      </c>
      <c r="F742">
        <f t="shared" si="78"/>
        <v>40</v>
      </c>
      <c r="G742">
        <f t="shared" si="79"/>
        <v>3.8367683569703757</v>
      </c>
      <c r="H742">
        <f t="shared" si="80"/>
        <v>1.001484E-3</v>
      </c>
      <c r="I742" s="3">
        <v>0.69589999999999996</v>
      </c>
      <c r="J742" s="3">
        <v>3.8399999999999997E-2</v>
      </c>
      <c r="K742">
        <f t="shared" si="81"/>
        <v>2.8880000000000821E-5</v>
      </c>
    </row>
    <row r="743" spans="1:11" x14ac:dyDescent="0.2">
      <c r="A743" s="5">
        <v>73.400000000000006</v>
      </c>
      <c r="B743" s="3">
        <f t="shared" si="82"/>
        <v>0.28179999999999999</v>
      </c>
      <c r="C743" s="3">
        <f t="shared" si="83"/>
        <v>3.6099999999999993E-2</v>
      </c>
      <c r="D743">
        <f t="shared" si="76"/>
        <v>100</v>
      </c>
      <c r="E743">
        <f t="shared" si="77"/>
        <v>5.94</v>
      </c>
      <c r="F743">
        <f t="shared" si="78"/>
        <v>40</v>
      </c>
      <c r="G743">
        <f t="shared" si="79"/>
        <v>3.8367683569703757</v>
      </c>
      <c r="H743">
        <f t="shared" si="80"/>
        <v>1.0043352000000001E-3</v>
      </c>
      <c r="I743" s="3">
        <v>0.69669999999999999</v>
      </c>
      <c r="J743" s="3">
        <v>3.8399999999999997E-2</v>
      </c>
      <c r="K743">
        <f t="shared" si="81"/>
        <v>2.5375000000001227E-5</v>
      </c>
    </row>
    <row r="744" spans="1:11" x14ac:dyDescent="0.2">
      <c r="A744" s="5">
        <v>73.5</v>
      </c>
      <c r="B744" s="3">
        <f t="shared" si="82"/>
        <v>0.28250000000000003</v>
      </c>
      <c r="C744" s="3">
        <f t="shared" si="83"/>
        <v>3.6400000000000002E-2</v>
      </c>
      <c r="D744">
        <f t="shared" si="76"/>
        <v>100</v>
      </c>
      <c r="E744">
        <f t="shared" si="77"/>
        <v>5.94</v>
      </c>
      <c r="F744">
        <f t="shared" si="78"/>
        <v>40</v>
      </c>
      <c r="G744">
        <f t="shared" si="79"/>
        <v>3.8686528585518478</v>
      </c>
      <c r="H744">
        <f t="shared" si="80"/>
        <v>1.0068300000000002E-3</v>
      </c>
      <c r="I744" s="3">
        <v>0.69740000000000002</v>
      </c>
      <c r="J744" s="3">
        <v>3.8699999999999998E-2</v>
      </c>
      <c r="K744">
        <f t="shared" si="81"/>
        <v>2.9120000000000836E-5</v>
      </c>
    </row>
    <row r="745" spans="1:11" x14ac:dyDescent="0.2">
      <c r="A745" s="5">
        <v>73.599999999999994</v>
      </c>
      <c r="B745" s="3">
        <f t="shared" si="82"/>
        <v>0.28330000000000005</v>
      </c>
      <c r="C745" s="3">
        <f t="shared" si="83"/>
        <v>3.6400000000000002E-2</v>
      </c>
      <c r="D745">
        <f t="shared" si="76"/>
        <v>100</v>
      </c>
      <c r="E745">
        <f t="shared" si="77"/>
        <v>5.94</v>
      </c>
      <c r="F745">
        <f t="shared" si="78"/>
        <v>40</v>
      </c>
      <c r="G745">
        <f t="shared" si="79"/>
        <v>3.8686528585518478</v>
      </c>
      <c r="H745">
        <f t="shared" si="80"/>
        <v>1.0096812000000002E-3</v>
      </c>
      <c r="I745" s="3">
        <v>0.69820000000000004</v>
      </c>
      <c r="J745" s="3">
        <v>3.8699999999999998E-2</v>
      </c>
      <c r="K745">
        <f t="shared" si="81"/>
        <v>4.0094999999999636E-5</v>
      </c>
    </row>
    <row r="746" spans="1:11" x14ac:dyDescent="0.2">
      <c r="A746" s="5">
        <v>73.7</v>
      </c>
      <c r="B746" s="3">
        <f t="shared" si="82"/>
        <v>0.28440000000000004</v>
      </c>
      <c r="C746" s="3">
        <f t="shared" si="83"/>
        <v>3.6500000000000005E-2</v>
      </c>
      <c r="D746">
        <f t="shared" si="76"/>
        <v>100</v>
      </c>
      <c r="E746">
        <f t="shared" si="77"/>
        <v>5.94</v>
      </c>
      <c r="F746">
        <f t="shared" si="78"/>
        <v>40</v>
      </c>
      <c r="G746">
        <f t="shared" si="79"/>
        <v>3.879281025745672</v>
      </c>
      <c r="H746">
        <f t="shared" si="80"/>
        <v>1.0136016000000002E-3</v>
      </c>
      <c r="I746" s="3">
        <v>0.69930000000000003</v>
      </c>
      <c r="J746" s="3">
        <v>3.8800000000000001E-2</v>
      </c>
      <c r="K746">
        <f t="shared" si="81"/>
        <v>2.5654999999997175E-5</v>
      </c>
    </row>
    <row r="747" spans="1:11" x14ac:dyDescent="0.2">
      <c r="A747" s="5">
        <v>73.8</v>
      </c>
      <c r="B747" s="3">
        <f t="shared" si="82"/>
        <v>0.28509999999999996</v>
      </c>
      <c r="C747" s="3">
        <f t="shared" si="83"/>
        <v>3.6799999999999999E-2</v>
      </c>
      <c r="D747">
        <f t="shared" si="76"/>
        <v>100</v>
      </c>
      <c r="E747">
        <f t="shared" si="77"/>
        <v>5.94</v>
      </c>
      <c r="F747">
        <f t="shared" si="78"/>
        <v>40</v>
      </c>
      <c r="G747">
        <f t="shared" si="79"/>
        <v>3.9111655273271428</v>
      </c>
      <c r="H747">
        <f t="shared" si="80"/>
        <v>1.0160963999999999E-3</v>
      </c>
      <c r="I747" s="3">
        <v>0.7</v>
      </c>
      <c r="J747" s="3">
        <v>3.9100000000000003E-2</v>
      </c>
      <c r="K747">
        <f t="shared" si="81"/>
        <v>2.5760000000001248E-5</v>
      </c>
    </row>
    <row r="748" spans="1:11" x14ac:dyDescent="0.2">
      <c r="A748" s="5">
        <v>73.900000000000006</v>
      </c>
      <c r="B748" s="3">
        <f t="shared" si="82"/>
        <v>0.2858</v>
      </c>
      <c r="C748" s="3">
        <f t="shared" si="83"/>
        <v>3.6799999999999999E-2</v>
      </c>
      <c r="D748">
        <f t="shared" si="76"/>
        <v>100</v>
      </c>
      <c r="E748">
        <f t="shared" si="77"/>
        <v>5.94</v>
      </c>
      <c r="F748">
        <f t="shared" si="78"/>
        <v>40</v>
      </c>
      <c r="G748">
        <f t="shared" si="79"/>
        <v>3.9111655273271428</v>
      </c>
      <c r="H748">
        <f t="shared" si="80"/>
        <v>1.0185912E-3</v>
      </c>
      <c r="I748" s="3">
        <v>0.70069999999999999</v>
      </c>
      <c r="J748" s="3">
        <v>3.9100000000000003E-2</v>
      </c>
      <c r="K748">
        <f t="shared" si="81"/>
        <v>3.6800000000000034E-5</v>
      </c>
    </row>
    <row r="749" spans="1:11" x14ac:dyDescent="0.2">
      <c r="A749" s="5">
        <v>74</v>
      </c>
      <c r="B749" s="3">
        <f t="shared" si="82"/>
        <v>0.2868</v>
      </c>
      <c r="C749" s="3">
        <f t="shared" si="83"/>
        <v>3.6799999999999999E-2</v>
      </c>
      <c r="D749">
        <f t="shared" si="76"/>
        <v>100</v>
      </c>
      <c r="E749">
        <f t="shared" si="77"/>
        <v>5.94</v>
      </c>
      <c r="F749">
        <f t="shared" si="78"/>
        <v>40</v>
      </c>
      <c r="G749">
        <f t="shared" si="79"/>
        <v>3.9111655273271428</v>
      </c>
      <c r="H749">
        <f t="shared" si="80"/>
        <v>1.0221552000000001E-3</v>
      </c>
      <c r="I749" s="3">
        <v>0.70169999999999999</v>
      </c>
      <c r="J749" s="3">
        <v>3.9100000000000003E-2</v>
      </c>
      <c r="K749">
        <f t="shared" si="81"/>
        <v>3.3165000000000439E-5</v>
      </c>
    </row>
    <row r="750" spans="1:11" x14ac:dyDescent="0.2">
      <c r="A750" s="5">
        <v>74.099999999999994</v>
      </c>
      <c r="B750" s="3">
        <f t="shared" si="82"/>
        <v>0.28770000000000001</v>
      </c>
      <c r="C750" s="3">
        <f t="shared" si="83"/>
        <v>3.6900000000000002E-2</v>
      </c>
      <c r="D750">
        <f t="shared" si="76"/>
        <v>100</v>
      </c>
      <c r="E750">
        <f t="shared" si="77"/>
        <v>5.94</v>
      </c>
      <c r="F750">
        <f t="shared" si="78"/>
        <v>40</v>
      </c>
      <c r="G750">
        <f t="shared" si="79"/>
        <v>3.9217936945209666</v>
      </c>
      <c r="H750">
        <f t="shared" si="80"/>
        <v>1.0253628E-3</v>
      </c>
      <c r="I750" s="3">
        <v>0.7026</v>
      </c>
      <c r="J750" s="3">
        <v>3.9199999999999999E-2</v>
      </c>
      <c r="K750">
        <f t="shared" si="81"/>
        <v>2.5900000000001253E-5</v>
      </c>
    </row>
    <row r="751" spans="1:11" x14ac:dyDescent="0.2">
      <c r="A751" s="5">
        <v>74.2</v>
      </c>
      <c r="B751" s="3">
        <f t="shared" si="82"/>
        <v>0.28840000000000005</v>
      </c>
      <c r="C751" s="3">
        <f t="shared" si="83"/>
        <v>3.7099999999999994E-2</v>
      </c>
      <c r="D751">
        <f t="shared" si="76"/>
        <v>100</v>
      </c>
      <c r="E751">
        <f t="shared" si="77"/>
        <v>5.94</v>
      </c>
      <c r="F751">
        <f t="shared" si="78"/>
        <v>40</v>
      </c>
      <c r="G751">
        <f t="shared" si="79"/>
        <v>3.9430500289086132</v>
      </c>
      <c r="H751">
        <f t="shared" si="80"/>
        <v>1.0278576000000003E-3</v>
      </c>
      <c r="I751" s="3">
        <v>0.70330000000000004</v>
      </c>
      <c r="J751" s="3">
        <v>3.9399999999999998E-2</v>
      </c>
      <c r="K751">
        <f t="shared" si="81"/>
        <v>2.975999999999672E-5</v>
      </c>
    </row>
    <row r="752" spans="1:11" x14ac:dyDescent="0.2">
      <c r="A752" s="5">
        <v>74.3</v>
      </c>
      <c r="B752" s="3">
        <f t="shared" si="82"/>
        <v>0.28919999999999996</v>
      </c>
      <c r="C752" s="3">
        <f t="shared" si="83"/>
        <v>3.73E-2</v>
      </c>
      <c r="D752">
        <f t="shared" si="76"/>
        <v>100</v>
      </c>
      <c r="E752">
        <f t="shared" si="77"/>
        <v>5.94</v>
      </c>
      <c r="F752">
        <f t="shared" si="78"/>
        <v>40</v>
      </c>
      <c r="G752">
        <f t="shared" si="79"/>
        <v>3.9643063632962616</v>
      </c>
      <c r="H752">
        <f t="shared" si="80"/>
        <v>1.0307088E-3</v>
      </c>
      <c r="I752" s="3">
        <v>0.70409999999999995</v>
      </c>
      <c r="J752" s="3">
        <v>3.9600000000000003E-2</v>
      </c>
      <c r="K752">
        <f t="shared" si="81"/>
        <v>4.1250000000003781E-5</v>
      </c>
    </row>
    <row r="753" spans="1:11" x14ac:dyDescent="0.2">
      <c r="A753" s="5">
        <v>74.400000000000006</v>
      </c>
      <c r="B753" s="3">
        <f t="shared" si="82"/>
        <v>0.29030000000000006</v>
      </c>
      <c r="C753" s="3">
        <f t="shared" si="83"/>
        <v>3.7699999999999997E-2</v>
      </c>
      <c r="D753">
        <f t="shared" si="76"/>
        <v>100</v>
      </c>
      <c r="E753">
        <f t="shared" si="77"/>
        <v>5.94</v>
      </c>
      <c r="F753">
        <f t="shared" si="78"/>
        <v>40</v>
      </c>
      <c r="G753">
        <f t="shared" si="79"/>
        <v>4.0068190320715562</v>
      </c>
      <c r="H753">
        <f t="shared" si="80"/>
        <v>1.0346292000000003E-3</v>
      </c>
      <c r="I753" s="3">
        <v>0.70520000000000005</v>
      </c>
      <c r="J753" s="3">
        <v>0.04</v>
      </c>
      <c r="K753">
        <f t="shared" si="81"/>
        <v>2.6389999999997093E-5</v>
      </c>
    </row>
    <row r="754" spans="1:11" x14ac:dyDescent="0.2">
      <c r="A754" s="5">
        <v>74.5</v>
      </c>
      <c r="B754" s="3">
        <f t="shared" si="82"/>
        <v>0.29099999999999998</v>
      </c>
      <c r="C754" s="3">
        <f t="shared" si="83"/>
        <v>3.7699999999999997E-2</v>
      </c>
      <c r="D754">
        <f t="shared" si="76"/>
        <v>100</v>
      </c>
      <c r="E754">
        <f t="shared" si="77"/>
        <v>5.94</v>
      </c>
      <c r="F754">
        <f t="shared" si="78"/>
        <v>40</v>
      </c>
      <c r="G754">
        <f t="shared" si="79"/>
        <v>4.0068190320715562</v>
      </c>
      <c r="H754">
        <f t="shared" si="80"/>
        <v>1.0371239999999999E-3</v>
      </c>
      <c r="I754" s="3">
        <v>0.70589999999999997</v>
      </c>
      <c r="J754" s="3">
        <v>0.04</v>
      </c>
      <c r="K754">
        <f t="shared" si="81"/>
        <v>2.6355000000001275E-5</v>
      </c>
    </row>
    <row r="755" spans="1:11" x14ac:dyDescent="0.2">
      <c r="A755" s="5">
        <v>74.599999999999994</v>
      </c>
      <c r="B755" s="3">
        <f t="shared" si="82"/>
        <v>0.29170000000000001</v>
      </c>
      <c r="C755" s="3">
        <f t="shared" si="83"/>
        <v>3.7599999999999995E-2</v>
      </c>
      <c r="D755">
        <f t="shared" si="76"/>
        <v>100</v>
      </c>
      <c r="E755">
        <f t="shared" si="77"/>
        <v>5.94</v>
      </c>
      <c r="F755">
        <f t="shared" si="78"/>
        <v>40</v>
      </c>
      <c r="G755">
        <f t="shared" si="79"/>
        <v>3.996190864877732</v>
      </c>
      <c r="H755">
        <f t="shared" si="80"/>
        <v>1.0396188E-3</v>
      </c>
      <c r="I755" s="3">
        <v>0.70660000000000001</v>
      </c>
      <c r="J755" s="3">
        <v>3.9899999999999998E-2</v>
      </c>
      <c r="K755">
        <f t="shared" si="81"/>
        <v>3.3885000000000446E-5</v>
      </c>
    </row>
    <row r="756" spans="1:11" x14ac:dyDescent="0.2">
      <c r="A756" s="5">
        <v>74.7</v>
      </c>
      <c r="B756" s="3">
        <f t="shared" si="82"/>
        <v>0.29260000000000003</v>
      </c>
      <c r="C756" s="3">
        <f t="shared" si="83"/>
        <v>3.7699999999999997E-2</v>
      </c>
      <c r="D756">
        <f t="shared" si="76"/>
        <v>100</v>
      </c>
      <c r="E756">
        <f t="shared" si="77"/>
        <v>5.94</v>
      </c>
      <c r="F756">
        <f t="shared" si="78"/>
        <v>40</v>
      </c>
      <c r="G756">
        <f t="shared" si="79"/>
        <v>4.0068190320715562</v>
      </c>
      <c r="H756">
        <f t="shared" si="80"/>
        <v>1.0428264000000003E-3</v>
      </c>
      <c r="I756" s="3">
        <v>0.70750000000000002</v>
      </c>
      <c r="J756" s="3">
        <v>0.04</v>
      </c>
      <c r="K756">
        <f t="shared" si="81"/>
        <v>3.4065000000000454E-5</v>
      </c>
    </row>
    <row r="757" spans="1:11" x14ac:dyDescent="0.2">
      <c r="A757" s="5">
        <v>74.8</v>
      </c>
      <c r="B757" s="3">
        <f t="shared" si="82"/>
        <v>0.29350000000000004</v>
      </c>
      <c r="C757" s="3">
        <f t="shared" si="83"/>
        <v>3.8000000000000006E-2</v>
      </c>
      <c r="D757">
        <f t="shared" si="76"/>
        <v>100</v>
      </c>
      <c r="E757">
        <f t="shared" si="77"/>
        <v>5.94</v>
      </c>
      <c r="F757">
        <f t="shared" si="78"/>
        <v>40</v>
      </c>
      <c r="G757">
        <f t="shared" si="79"/>
        <v>4.0387035336530284</v>
      </c>
      <c r="H757">
        <f t="shared" si="80"/>
        <v>1.0460340000000002E-3</v>
      </c>
      <c r="I757" s="3">
        <v>0.70840000000000003</v>
      </c>
      <c r="J757" s="3">
        <v>4.0300000000000002E-2</v>
      </c>
      <c r="K757">
        <f t="shared" si="81"/>
        <v>2.6669999999997063E-5</v>
      </c>
    </row>
    <row r="758" spans="1:11" x14ac:dyDescent="0.2">
      <c r="A758" s="5">
        <v>74.900000000000006</v>
      </c>
      <c r="B758" s="3">
        <f t="shared" si="82"/>
        <v>0.29419999999999996</v>
      </c>
      <c r="C758" s="3">
        <f t="shared" si="83"/>
        <v>3.8199999999999998E-2</v>
      </c>
      <c r="D758">
        <f t="shared" si="76"/>
        <v>100</v>
      </c>
      <c r="E758">
        <f t="shared" si="77"/>
        <v>5.94</v>
      </c>
      <c r="F758">
        <f t="shared" si="78"/>
        <v>40</v>
      </c>
      <c r="G758">
        <f t="shared" si="79"/>
        <v>4.059959868040675</v>
      </c>
      <c r="H758">
        <f t="shared" si="80"/>
        <v>1.0485287999999998E-3</v>
      </c>
      <c r="I758" s="3">
        <v>0.70909999999999995</v>
      </c>
      <c r="J758" s="3">
        <v>4.0500000000000001E-2</v>
      </c>
      <c r="K758">
        <f t="shared" si="81"/>
        <v>3.0600000000000873E-5</v>
      </c>
    </row>
    <row r="759" spans="1:11" x14ac:dyDescent="0.2">
      <c r="A759" s="5">
        <v>75</v>
      </c>
      <c r="B759" s="3">
        <f t="shared" si="82"/>
        <v>0.29499999999999998</v>
      </c>
      <c r="C759" s="3">
        <f t="shared" si="83"/>
        <v>3.8300000000000001E-2</v>
      </c>
      <c r="D759">
        <f t="shared" si="76"/>
        <v>100</v>
      </c>
      <c r="E759">
        <f t="shared" si="77"/>
        <v>5.94</v>
      </c>
      <c r="F759">
        <f t="shared" si="78"/>
        <v>40</v>
      </c>
      <c r="G759">
        <f t="shared" si="79"/>
        <v>4.0705880352344987</v>
      </c>
      <c r="H759">
        <f t="shared" si="80"/>
        <v>1.0513800000000002E-3</v>
      </c>
      <c r="I759" s="3">
        <v>0.70989999999999998</v>
      </c>
      <c r="J759" s="3">
        <v>4.0599999999999997E-2</v>
      </c>
      <c r="K759">
        <f t="shared" si="81"/>
        <v>4.2184999999999617E-5</v>
      </c>
    </row>
    <row r="760" spans="1:11" x14ac:dyDescent="0.2">
      <c r="A760" s="5">
        <v>75.099999999999994</v>
      </c>
      <c r="B760" s="3">
        <f t="shared" si="82"/>
        <v>0.29609999999999997</v>
      </c>
      <c r="C760" s="3">
        <f t="shared" si="83"/>
        <v>3.8400000000000004E-2</v>
      </c>
      <c r="D760">
        <f t="shared" si="76"/>
        <v>100</v>
      </c>
      <c r="E760">
        <f t="shared" si="77"/>
        <v>5.94</v>
      </c>
      <c r="F760">
        <f t="shared" si="78"/>
        <v>40</v>
      </c>
      <c r="G760">
        <f t="shared" si="79"/>
        <v>4.0812162024283234</v>
      </c>
      <c r="H760">
        <f t="shared" si="80"/>
        <v>1.0553004E-3</v>
      </c>
      <c r="I760" s="3">
        <v>0.71099999999999997</v>
      </c>
      <c r="J760" s="3">
        <v>4.07E-2</v>
      </c>
      <c r="K760">
        <f t="shared" si="81"/>
        <v>3.0760000000000885E-5</v>
      </c>
    </row>
    <row r="761" spans="1:11" x14ac:dyDescent="0.2">
      <c r="A761" s="5">
        <v>75.2</v>
      </c>
      <c r="B761" s="3">
        <f t="shared" si="82"/>
        <v>0.2969</v>
      </c>
      <c r="C761" s="3">
        <f t="shared" si="83"/>
        <v>3.8500000000000006E-2</v>
      </c>
      <c r="D761">
        <f t="shared" si="76"/>
        <v>100</v>
      </c>
      <c r="E761">
        <f t="shared" si="77"/>
        <v>5.94</v>
      </c>
      <c r="F761">
        <f t="shared" si="78"/>
        <v>40</v>
      </c>
      <c r="G761">
        <f t="shared" si="79"/>
        <v>4.0918443696221471</v>
      </c>
      <c r="H761">
        <f t="shared" si="80"/>
        <v>1.0581516E-3</v>
      </c>
      <c r="I761" s="3">
        <v>0.71179999999999999</v>
      </c>
      <c r="J761" s="3">
        <v>4.0800000000000003E-2</v>
      </c>
      <c r="K761">
        <f t="shared" si="81"/>
        <v>2.3160000000001737E-5</v>
      </c>
    </row>
    <row r="762" spans="1:11" x14ac:dyDescent="0.2">
      <c r="A762" s="5">
        <v>75.3</v>
      </c>
      <c r="B762" s="3">
        <f t="shared" si="82"/>
        <v>0.29750000000000004</v>
      </c>
      <c r="C762" s="3">
        <f t="shared" si="83"/>
        <v>3.8699999999999998E-2</v>
      </c>
      <c r="D762">
        <f t="shared" si="76"/>
        <v>100</v>
      </c>
      <c r="E762">
        <f t="shared" si="77"/>
        <v>5.94</v>
      </c>
      <c r="F762">
        <f t="shared" si="78"/>
        <v>40</v>
      </c>
      <c r="G762">
        <f t="shared" si="79"/>
        <v>4.1131007040097938</v>
      </c>
      <c r="H762">
        <f t="shared" si="80"/>
        <v>1.0602900000000002E-3</v>
      </c>
      <c r="I762" s="3">
        <v>0.71240000000000003</v>
      </c>
      <c r="J762" s="3">
        <v>4.1000000000000002E-2</v>
      </c>
      <c r="K762">
        <f t="shared" si="81"/>
        <v>3.4830000000000458E-5</v>
      </c>
    </row>
    <row r="763" spans="1:11" x14ac:dyDescent="0.2">
      <c r="A763" s="5">
        <v>75.400000000000006</v>
      </c>
      <c r="B763" s="3">
        <f t="shared" si="82"/>
        <v>0.29840000000000005</v>
      </c>
      <c r="C763" s="3">
        <f t="shared" si="83"/>
        <v>3.8699999999999998E-2</v>
      </c>
      <c r="D763">
        <f t="shared" si="76"/>
        <v>100</v>
      </c>
      <c r="E763">
        <f t="shared" si="77"/>
        <v>5.94</v>
      </c>
      <c r="F763">
        <f t="shared" si="78"/>
        <v>40</v>
      </c>
      <c r="G763">
        <f t="shared" si="79"/>
        <v>4.1131007040097938</v>
      </c>
      <c r="H763">
        <f t="shared" si="80"/>
        <v>1.0634976000000003E-3</v>
      </c>
      <c r="I763" s="3">
        <v>0.71330000000000005</v>
      </c>
      <c r="J763" s="3">
        <v>4.1000000000000002E-2</v>
      </c>
      <c r="K763">
        <f t="shared" si="81"/>
        <v>3.8750000000000034E-5</v>
      </c>
    </row>
    <row r="764" spans="1:11" x14ac:dyDescent="0.2">
      <c r="A764" s="5">
        <v>75.5</v>
      </c>
      <c r="B764" s="3">
        <f t="shared" si="82"/>
        <v>0.29940000000000005</v>
      </c>
      <c r="C764" s="3">
        <f t="shared" si="83"/>
        <v>3.8800000000000001E-2</v>
      </c>
      <c r="D764">
        <f t="shared" si="76"/>
        <v>100</v>
      </c>
      <c r="E764">
        <f t="shared" si="77"/>
        <v>5.94</v>
      </c>
      <c r="F764">
        <f t="shared" si="78"/>
        <v>40</v>
      </c>
      <c r="G764">
        <f t="shared" si="79"/>
        <v>4.1237288712036175</v>
      </c>
      <c r="H764">
        <f t="shared" si="80"/>
        <v>1.0670616000000002E-3</v>
      </c>
      <c r="I764" s="3">
        <v>0.71430000000000005</v>
      </c>
      <c r="J764" s="3">
        <v>4.1099999999999998E-2</v>
      </c>
      <c r="K764">
        <f t="shared" si="81"/>
        <v>2.7229999999997003E-5</v>
      </c>
    </row>
    <row r="765" spans="1:11" x14ac:dyDescent="0.2">
      <c r="A765" s="5">
        <v>75.599999999999994</v>
      </c>
      <c r="B765" s="3">
        <f t="shared" si="82"/>
        <v>0.30009999999999998</v>
      </c>
      <c r="C765" s="3">
        <f t="shared" si="83"/>
        <v>3.9000000000000007E-2</v>
      </c>
      <c r="D765">
        <f t="shared" si="76"/>
        <v>100</v>
      </c>
      <c r="E765">
        <f t="shared" si="77"/>
        <v>5.94</v>
      </c>
      <c r="F765">
        <f t="shared" si="78"/>
        <v>40</v>
      </c>
      <c r="G765">
        <f t="shared" si="79"/>
        <v>4.1449852055912668</v>
      </c>
      <c r="H765">
        <f t="shared" si="80"/>
        <v>1.0695563999999999E-3</v>
      </c>
      <c r="I765" s="3">
        <v>0.71499999999999997</v>
      </c>
      <c r="J765" s="3">
        <v>4.1300000000000003E-2</v>
      </c>
      <c r="K765">
        <f t="shared" si="81"/>
        <v>3.1200000000000901E-5</v>
      </c>
    </row>
    <row r="766" spans="1:11" x14ac:dyDescent="0.2">
      <c r="A766" s="5">
        <v>75.7</v>
      </c>
      <c r="B766" s="3">
        <f t="shared" si="82"/>
        <v>0.3009</v>
      </c>
      <c r="C766" s="3">
        <f t="shared" si="83"/>
        <v>3.9000000000000007E-2</v>
      </c>
      <c r="D766">
        <f t="shared" si="76"/>
        <v>100</v>
      </c>
      <c r="E766">
        <f t="shared" si="77"/>
        <v>5.94</v>
      </c>
      <c r="F766">
        <f t="shared" si="78"/>
        <v>40</v>
      </c>
      <c r="G766">
        <f t="shared" si="79"/>
        <v>4.1449852055912668</v>
      </c>
      <c r="H766">
        <f t="shared" si="80"/>
        <v>1.0724076000000003E-3</v>
      </c>
      <c r="I766" s="3">
        <v>0.71579999999999999</v>
      </c>
      <c r="J766" s="3">
        <v>4.1300000000000003E-2</v>
      </c>
      <c r="K766">
        <f t="shared" si="81"/>
        <v>3.9150000000000037E-5</v>
      </c>
    </row>
    <row r="767" spans="1:11" x14ac:dyDescent="0.2">
      <c r="A767" s="5">
        <v>75.8</v>
      </c>
      <c r="B767" s="3">
        <f t="shared" si="82"/>
        <v>0.3019</v>
      </c>
      <c r="C767" s="3">
        <f t="shared" si="83"/>
        <v>3.9300000000000002E-2</v>
      </c>
      <c r="D767">
        <f t="shared" si="76"/>
        <v>100</v>
      </c>
      <c r="E767">
        <f t="shared" si="77"/>
        <v>5.94</v>
      </c>
      <c r="F767">
        <f t="shared" si="78"/>
        <v>40</v>
      </c>
      <c r="G767">
        <f t="shared" si="79"/>
        <v>4.1768697071727372</v>
      </c>
      <c r="H767">
        <f t="shared" si="80"/>
        <v>1.0759716E-3</v>
      </c>
      <c r="I767" s="3">
        <v>0.71679999999999999</v>
      </c>
      <c r="J767" s="3">
        <v>4.1599999999999998E-2</v>
      </c>
      <c r="K767">
        <f t="shared" si="81"/>
        <v>3.1360000000000899E-5</v>
      </c>
    </row>
    <row r="768" spans="1:11" x14ac:dyDescent="0.2">
      <c r="A768" s="5">
        <v>75.900000000000006</v>
      </c>
      <c r="B768" s="3">
        <f t="shared" si="82"/>
        <v>0.30270000000000002</v>
      </c>
      <c r="C768" s="3">
        <f t="shared" si="83"/>
        <v>3.9099999999999996E-2</v>
      </c>
      <c r="D768">
        <f t="shared" si="76"/>
        <v>100</v>
      </c>
      <c r="E768">
        <f t="shared" si="77"/>
        <v>5.94</v>
      </c>
      <c r="F768">
        <f t="shared" si="78"/>
        <v>40</v>
      </c>
      <c r="G768">
        <f t="shared" si="79"/>
        <v>4.1556133727850888</v>
      </c>
      <c r="H768">
        <f t="shared" si="80"/>
        <v>1.0788228000000002E-3</v>
      </c>
      <c r="I768" s="3">
        <v>0.71760000000000002</v>
      </c>
      <c r="J768" s="3">
        <v>4.1399999999999999E-2</v>
      </c>
      <c r="K768">
        <f t="shared" si="81"/>
        <v>2.7545000000001333E-5</v>
      </c>
    </row>
    <row r="769" spans="1:11" x14ac:dyDescent="0.2">
      <c r="A769" s="5">
        <v>76</v>
      </c>
      <c r="B769" s="3">
        <f t="shared" si="82"/>
        <v>0.30340000000000006</v>
      </c>
      <c r="C769" s="3">
        <f t="shared" si="83"/>
        <v>3.9599999999999996E-2</v>
      </c>
      <c r="D769">
        <f t="shared" si="76"/>
        <v>100</v>
      </c>
      <c r="E769">
        <f t="shared" si="77"/>
        <v>5.94</v>
      </c>
      <c r="F769">
        <f t="shared" si="78"/>
        <v>40</v>
      </c>
      <c r="G769">
        <f t="shared" si="79"/>
        <v>4.2087542087542076</v>
      </c>
      <c r="H769">
        <f t="shared" si="80"/>
        <v>1.0813176000000002E-3</v>
      </c>
      <c r="I769" s="3">
        <v>0.71830000000000005</v>
      </c>
      <c r="J769" s="3">
        <v>4.19E-2</v>
      </c>
      <c r="K769">
        <f t="shared" si="81"/>
        <v>3.1639999999996512E-5</v>
      </c>
    </row>
    <row r="770" spans="1:11" x14ac:dyDescent="0.2">
      <c r="A770" s="5">
        <v>76.099999999999994</v>
      </c>
      <c r="B770" s="3">
        <f t="shared" si="82"/>
        <v>0.30419999999999997</v>
      </c>
      <c r="C770" s="3">
        <f t="shared" si="83"/>
        <v>3.9499999999999993E-2</v>
      </c>
      <c r="D770">
        <f t="shared" si="76"/>
        <v>100</v>
      </c>
      <c r="E770">
        <f t="shared" si="77"/>
        <v>5.94</v>
      </c>
      <c r="F770">
        <f t="shared" si="78"/>
        <v>40</v>
      </c>
      <c r="G770">
        <f t="shared" si="79"/>
        <v>4.1981260415603838</v>
      </c>
      <c r="H770">
        <f t="shared" si="80"/>
        <v>1.0841688E-3</v>
      </c>
      <c r="I770" s="3">
        <v>0.71909999999999996</v>
      </c>
      <c r="J770" s="3">
        <v>4.1799999999999997E-2</v>
      </c>
      <c r="K770">
        <f t="shared" si="81"/>
        <v>3.9550000000000033E-5</v>
      </c>
    </row>
    <row r="771" spans="1:11" x14ac:dyDescent="0.2">
      <c r="A771" s="5">
        <v>76.2</v>
      </c>
      <c r="B771" s="3">
        <f t="shared" si="82"/>
        <v>0.30519999999999997</v>
      </c>
      <c r="C771" s="3">
        <f t="shared" si="83"/>
        <v>3.9599999999999996E-2</v>
      </c>
      <c r="D771">
        <f t="shared" si="76"/>
        <v>100</v>
      </c>
      <c r="E771">
        <f t="shared" si="77"/>
        <v>5.94</v>
      </c>
      <c r="F771">
        <f t="shared" si="78"/>
        <v>40</v>
      </c>
      <c r="G771">
        <f t="shared" si="79"/>
        <v>4.2087542087542076</v>
      </c>
      <c r="H771">
        <f t="shared" si="80"/>
        <v>1.0877327999999999E-3</v>
      </c>
      <c r="I771" s="3">
        <v>0.72009999999999996</v>
      </c>
      <c r="J771" s="3">
        <v>4.19E-2</v>
      </c>
      <c r="K771">
        <f t="shared" si="81"/>
        <v>2.7825000000001351E-5</v>
      </c>
    </row>
    <row r="772" spans="1:11" x14ac:dyDescent="0.2">
      <c r="A772" s="5">
        <v>76.3</v>
      </c>
      <c r="B772" s="3">
        <f t="shared" si="82"/>
        <v>0.30590000000000001</v>
      </c>
      <c r="C772" s="3">
        <f t="shared" si="83"/>
        <v>3.9900000000000005E-2</v>
      </c>
      <c r="D772">
        <f t="shared" si="76"/>
        <v>100</v>
      </c>
      <c r="E772">
        <f t="shared" si="77"/>
        <v>5.94</v>
      </c>
      <c r="F772">
        <f t="shared" si="78"/>
        <v>40</v>
      </c>
      <c r="G772">
        <f t="shared" si="79"/>
        <v>4.2406387103356789</v>
      </c>
      <c r="H772">
        <f t="shared" si="80"/>
        <v>1.0902276E-3</v>
      </c>
      <c r="I772" s="3">
        <v>0.7208</v>
      </c>
      <c r="J772" s="3">
        <v>4.2200000000000001E-2</v>
      </c>
      <c r="K772">
        <f t="shared" si="81"/>
        <v>3.1920000000000921E-5</v>
      </c>
    </row>
    <row r="773" spans="1:11" x14ac:dyDescent="0.2">
      <c r="A773" s="5">
        <v>76.400000000000006</v>
      </c>
      <c r="B773" s="3">
        <f t="shared" si="82"/>
        <v>0.30670000000000003</v>
      </c>
      <c r="C773" s="3">
        <f t="shared" si="83"/>
        <v>3.9900000000000005E-2</v>
      </c>
      <c r="D773">
        <f t="shared" si="76"/>
        <v>100</v>
      </c>
      <c r="E773">
        <f t="shared" si="77"/>
        <v>5.94</v>
      </c>
      <c r="F773">
        <f t="shared" si="78"/>
        <v>40</v>
      </c>
      <c r="G773">
        <f t="shared" si="79"/>
        <v>4.2406387103356789</v>
      </c>
      <c r="H773">
        <f t="shared" si="80"/>
        <v>1.0930788000000002E-3</v>
      </c>
      <c r="I773" s="3">
        <v>0.72160000000000002</v>
      </c>
      <c r="J773" s="3">
        <v>4.2200000000000001E-2</v>
      </c>
      <c r="K773">
        <f t="shared" si="81"/>
        <v>3.9950000000000036E-5</v>
      </c>
    </row>
    <row r="774" spans="1:11" x14ac:dyDescent="0.2">
      <c r="A774" s="5">
        <v>76.5</v>
      </c>
      <c r="B774" s="3">
        <f t="shared" si="82"/>
        <v>0.30770000000000003</v>
      </c>
      <c r="C774" s="3">
        <f t="shared" si="83"/>
        <v>3.9999999999999994E-2</v>
      </c>
      <c r="D774">
        <f t="shared" si="76"/>
        <v>100</v>
      </c>
      <c r="E774">
        <f t="shared" si="77"/>
        <v>5.94</v>
      </c>
      <c r="F774">
        <f t="shared" si="78"/>
        <v>40</v>
      </c>
      <c r="G774">
        <f t="shared" si="79"/>
        <v>4.2512668775295026</v>
      </c>
      <c r="H774">
        <f t="shared" si="80"/>
        <v>1.0966428000000002E-3</v>
      </c>
      <c r="I774" s="3">
        <v>0.72260000000000002</v>
      </c>
      <c r="J774" s="3">
        <v>4.2299999999999997E-2</v>
      </c>
      <c r="K774">
        <f t="shared" si="81"/>
        <v>3.2080000000000919E-5</v>
      </c>
    </row>
    <row r="775" spans="1:11" x14ac:dyDescent="0.2">
      <c r="A775" s="5">
        <v>76.599999999999994</v>
      </c>
      <c r="B775" s="3">
        <f t="shared" si="82"/>
        <v>0.30850000000000005</v>
      </c>
      <c r="C775" s="3">
        <f t="shared" si="83"/>
        <v>4.02E-2</v>
      </c>
      <c r="D775">
        <f t="shared" si="76"/>
        <v>100</v>
      </c>
      <c r="E775">
        <f t="shared" si="77"/>
        <v>5.94</v>
      </c>
      <c r="F775">
        <f t="shared" si="78"/>
        <v>40</v>
      </c>
      <c r="G775">
        <f t="shared" si="79"/>
        <v>4.2725232119171501</v>
      </c>
      <c r="H775">
        <f t="shared" si="80"/>
        <v>1.0994940000000003E-3</v>
      </c>
      <c r="I775" s="3">
        <v>0.72340000000000004</v>
      </c>
      <c r="J775" s="3">
        <v>4.2500000000000003E-2</v>
      </c>
      <c r="K775">
        <f t="shared" si="81"/>
        <v>2.8139999999996901E-5</v>
      </c>
    </row>
    <row r="776" spans="1:11" x14ac:dyDescent="0.2">
      <c r="A776" s="5">
        <v>76.7</v>
      </c>
      <c r="B776" s="3">
        <f t="shared" si="82"/>
        <v>0.30919999999999997</v>
      </c>
      <c r="C776" s="3">
        <f t="shared" si="83"/>
        <v>4.02E-2</v>
      </c>
      <c r="D776">
        <f t="shared" si="76"/>
        <v>100</v>
      </c>
      <c r="E776">
        <f t="shared" si="77"/>
        <v>5.94</v>
      </c>
      <c r="F776">
        <f t="shared" si="78"/>
        <v>40</v>
      </c>
      <c r="G776">
        <f t="shared" si="79"/>
        <v>4.2725232119171501</v>
      </c>
      <c r="H776">
        <f t="shared" si="80"/>
        <v>1.1019888E-3</v>
      </c>
      <c r="I776" s="3">
        <v>0.72409999999999997</v>
      </c>
      <c r="J776" s="3">
        <v>4.2500000000000003E-2</v>
      </c>
      <c r="K776">
        <f t="shared" si="81"/>
        <v>2.8175000000001366E-5</v>
      </c>
    </row>
    <row r="777" spans="1:11" x14ac:dyDescent="0.2">
      <c r="A777" s="5">
        <v>76.8</v>
      </c>
      <c r="B777" s="3">
        <f t="shared" si="82"/>
        <v>0.30990000000000001</v>
      </c>
      <c r="C777" s="3">
        <f t="shared" si="83"/>
        <v>4.0300000000000002E-2</v>
      </c>
      <c r="D777">
        <f t="shared" si="76"/>
        <v>100</v>
      </c>
      <c r="E777">
        <f t="shared" si="77"/>
        <v>5.94</v>
      </c>
      <c r="F777">
        <f t="shared" si="78"/>
        <v>40</v>
      </c>
      <c r="G777">
        <f t="shared" si="79"/>
        <v>4.2831513791109739</v>
      </c>
      <c r="H777">
        <f t="shared" si="80"/>
        <v>1.1044836000000001E-3</v>
      </c>
      <c r="I777" s="3">
        <v>0.7248</v>
      </c>
      <c r="J777" s="3">
        <v>4.2599999999999999E-2</v>
      </c>
      <c r="K777">
        <f t="shared" si="81"/>
        <v>4.4494999999999593E-5</v>
      </c>
    </row>
    <row r="778" spans="1:11" x14ac:dyDescent="0.2">
      <c r="A778" s="5">
        <v>76.900000000000006</v>
      </c>
      <c r="B778" s="3">
        <f t="shared" si="82"/>
        <v>0.311</v>
      </c>
      <c r="C778" s="3">
        <f t="shared" si="83"/>
        <v>4.0599999999999997E-2</v>
      </c>
      <c r="D778">
        <f t="shared" ref="D778:D841" si="84">$E$4</f>
        <v>100</v>
      </c>
      <c r="E778">
        <f t="shared" ref="E778:E841" si="85">$F$4</f>
        <v>5.94</v>
      </c>
      <c r="F778">
        <f t="shared" ref="F778:F841" si="86">$G$4</f>
        <v>40</v>
      </c>
      <c r="G778">
        <f t="shared" ref="G778:G793" si="87">3*C778*D778*1000/(2*F778*E778^2)</f>
        <v>4.3150358806924451</v>
      </c>
      <c r="H778">
        <f t="shared" ref="H778:H794" si="88">6*B778*E778/(D778^2)</f>
        <v>1.1084040000000001E-3</v>
      </c>
      <c r="I778" s="3">
        <v>0.72589999999999999</v>
      </c>
      <c r="J778" s="3">
        <v>4.2900000000000001E-2</v>
      </c>
      <c r="K778">
        <f t="shared" ref="K778:K800" si="89">(C779+C778)/2*(B779-B778)</f>
        <v>3.654000000000048E-5</v>
      </c>
    </row>
    <row r="779" spans="1:11" x14ac:dyDescent="0.2">
      <c r="A779" s="5">
        <v>77</v>
      </c>
      <c r="B779" s="3">
        <f t="shared" si="82"/>
        <v>0.31190000000000001</v>
      </c>
      <c r="C779" s="3">
        <f t="shared" si="83"/>
        <v>4.0599999999999997E-2</v>
      </c>
      <c r="D779">
        <f t="shared" si="84"/>
        <v>100</v>
      </c>
      <c r="E779">
        <f t="shared" si="85"/>
        <v>5.94</v>
      </c>
      <c r="F779">
        <f t="shared" si="86"/>
        <v>40</v>
      </c>
      <c r="G779">
        <f t="shared" si="87"/>
        <v>4.3150358806924451</v>
      </c>
      <c r="H779">
        <f t="shared" si="88"/>
        <v>1.1116116E-3</v>
      </c>
      <c r="I779" s="3">
        <v>0.7268</v>
      </c>
      <c r="J779" s="3">
        <v>4.2900000000000001E-2</v>
      </c>
      <c r="K779">
        <f t="shared" si="89"/>
        <v>2.8490000000001382E-5</v>
      </c>
    </row>
    <row r="780" spans="1:11" x14ac:dyDescent="0.2">
      <c r="A780" s="5">
        <v>77.099999999999994</v>
      </c>
      <c r="B780" s="3">
        <f t="shared" si="82"/>
        <v>0.31260000000000004</v>
      </c>
      <c r="C780" s="3">
        <f t="shared" si="83"/>
        <v>4.0800000000000003E-2</v>
      </c>
      <c r="D780">
        <f t="shared" si="84"/>
        <v>100</v>
      </c>
      <c r="E780">
        <f t="shared" si="85"/>
        <v>5.94</v>
      </c>
      <c r="F780">
        <f t="shared" si="86"/>
        <v>40</v>
      </c>
      <c r="G780">
        <f t="shared" si="87"/>
        <v>4.3362922150800927</v>
      </c>
      <c r="H780">
        <f t="shared" si="88"/>
        <v>1.1141064000000003E-3</v>
      </c>
      <c r="I780" s="3">
        <v>0.72750000000000004</v>
      </c>
      <c r="J780" s="3">
        <v>4.3099999999999999E-2</v>
      </c>
      <c r="K780">
        <f t="shared" si="89"/>
        <v>3.6855000000000487E-5</v>
      </c>
    </row>
    <row r="781" spans="1:11" x14ac:dyDescent="0.2">
      <c r="A781" s="5">
        <v>77.2</v>
      </c>
      <c r="B781" s="3">
        <f t="shared" si="82"/>
        <v>0.31350000000000006</v>
      </c>
      <c r="C781" s="3">
        <f t="shared" si="83"/>
        <v>4.1099999999999998E-2</v>
      </c>
      <c r="D781">
        <f t="shared" si="84"/>
        <v>100</v>
      </c>
      <c r="E781">
        <f t="shared" si="85"/>
        <v>5.94</v>
      </c>
      <c r="F781">
        <f t="shared" si="86"/>
        <v>40</v>
      </c>
      <c r="G781">
        <f t="shared" si="87"/>
        <v>4.3681767166615639</v>
      </c>
      <c r="H781">
        <f t="shared" si="88"/>
        <v>1.1173140000000001E-3</v>
      </c>
      <c r="I781" s="3">
        <v>0.72840000000000005</v>
      </c>
      <c r="J781" s="3">
        <v>4.3400000000000001E-2</v>
      </c>
      <c r="K781">
        <f t="shared" si="89"/>
        <v>3.6944999999995927E-5</v>
      </c>
    </row>
    <row r="782" spans="1:11" x14ac:dyDescent="0.2">
      <c r="A782" s="5">
        <v>77.3</v>
      </c>
      <c r="B782" s="3">
        <f t="shared" si="82"/>
        <v>0.31439999999999996</v>
      </c>
      <c r="C782" s="3">
        <f t="shared" si="83"/>
        <v>4.0999999999999995E-2</v>
      </c>
      <c r="D782">
        <f t="shared" si="84"/>
        <v>100</v>
      </c>
      <c r="E782">
        <f t="shared" si="85"/>
        <v>5.94</v>
      </c>
      <c r="F782">
        <f t="shared" si="86"/>
        <v>40</v>
      </c>
      <c r="G782">
        <f t="shared" si="87"/>
        <v>4.3575485494677402</v>
      </c>
      <c r="H782">
        <f t="shared" si="88"/>
        <v>1.1205215999999997E-3</v>
      </c>
      <c r="I782" s="3">
        <v>0.72929999999999995</v>
      </c>
      <c r="J782" s="3">
        <v>4.3299999999999998E-2</v>
      </c>
      <c r="K782">
        <f t="shared" si="89"/>
        <v>2.8770000000001393E-5</v>
      </c>
    </row>
    <row r="783" spans="1:11" x14ac:dyDescent="0.2">
      <c r="A783" s="5">
        <v>77.400000000000006</v>
      </c>
      <c r="B783" s="3">
        <f t="shared" si="82"/>
        <v>0.31509999999999999</v>
      </c>
      <c r="C783" s="3">
        <f t="shared" si="83"/>
        <v>4.1200000000000001E-2</v>
      </c>
      <c r="D783">
        <f t="shared" si="84"/>
        <v>100</v>
      </c>
      <c r="E783">
        <f t="shared" si="85"/>
        <v>5.94</v>
      </c>
      <c r="F783">
        <f t="shared" si="86"/>
        <v>40</v>
      </c>
      <c r="G783">
        <f t="shared" si="87"/>
        <v>4.3788048838553877</v>
      </c>
      <c r="H783">
        <f t="shared" si="88"/>
        <v>1.1230164E-3</v>
      </c>
      <c r="I783" s="3">
        <v>0.73</v>
      </c>
      <c r="J783" s="3">
        <v>4.3499999999999997E-2</v>
      </c>
      <c r="K783">
        <f t="shared" si="89"/>
        <v>3.2960000000000945E-5</v>
      </c>
    </row>
    <row r="784" spans="1:11" x14ac:dyDescent="0.2">
      <c r="A784" s="5">
        <v>77.5</v>
      </c>
      <c r="B784" s="3">
        <f t="shared" si="82"/>
        <v>0.31590000000000001</v>
      </c>
      <c r="C784" s="3">
        <f t="shared" si="83"/>
        <v>4.1200000000000001E-2</v>
      </c>
      <c r="D784">
        <f t="shared" si="84"/>
        <v>100</v>
      </c>
      <c r="E784">
        <f t="shared" si="85"/>
        <v>5.94</v>
      </c>
      <c r="F784">
        <f t="shared" si="86"/>
        <v>40</v>
      </c>
      <c r="G784">
        <f t="shared" si="87"/>
        <v>4.3788048838553877</v>
      </c>
      <c r="H784">
        <f t="shared" si="88"/>
        <v>1.1258676000000002E-3</v>
      </c>
      <c r="I784" s="3">
        <v>0.73080000000000001</v>
      </c>
      <c r="J784" s="3">
        <v>4.3499999999999997E-2</v>
      </c>
      <c r="K784">
        <f t="shared" si="89"/>
        <v>4.1300000000000042E-5</v>
      </c>
    </row>
    <row r="785" spans="1:11" x14ac:dyDescent="0.2">
      <c r="A785" s="5">
        <v>77.599999999999994</v>
      </c>
      <c r="B785" s="3">
        <f t="shared" si="82"/>
        <v>0.31690000000000002</v>
      </c>
      <c r="C785" s="3">
        <f t="shared" si="83"/>
        <v>4.1400000000000006E-2</v>
      </c>
      <c r="D785">
        <f t="shared" si="84"/>
        <v>100</v>
      </c>
      <c r="E785">
        <f t="shared" si="85"/>
        <v>5.94</v>
      </c>
      <c r="F785">
        <f t="shared" si="86"/>
        <v>40</v>
      </c>
      <c r="G785">
        <f t="shared" si="87"/>
        <v>4.4000612182430361</v>
      </c>
      <c r="H785">
        <f t="shared" si="88"/>
        <v>1.1294316000000002E-3</v>
      </c>
      <c r="I785" s="3">
        <v>0.73180000000000001</v>
      </c>
      <c r="J785" s="3">
        <v>4.3700000000000003E-2</v>
      </c>
      <c r="K785">
        <f t="shared" si="89"/>
        <v>3.3120000000000957E-5</v>
      </c>
    </row>
    <row r="786" spans="1:11" x14ac:dyDescent="0.2">
      <c r="A786" s="5">
        <v>77.7</v>
      </c>
      <c r="B786" s="3">
        <f t="shared" si="82"/>
        <v>0.31770000000000004</v>
      </c>
      <c r="C786" s="3">
        <f t="shared" si="83"/>
        <v>4.1400000000000006E-2</v>
      </c>
      <c r="D786">
        <f t="shared" si="84"/>
        <v>100</v>
      </c>
      <c r="E786">
        <f t="shared" si="85"/>
        <v>5.94</v>
      </c>
      <c r="F786">
        <f t="shared" si="86"/>
        <v>40</v>
      </c>
      <c r="G786">
        <f t="shared" si="87"/>
        <v>4.4000612182430361</v>
      </c>
      <c r="H786">
        <f t="shared" si="88"/>
        <v>1.1322828000000001E-3</v>
      </c>
      <c r="I786" s="3">
        <v>0.73260000000000003</v>
      </c>
      <c r="J786" s="3">
        <v>4.3700000000000003E-2</v>
      </c>
      <c r="K786">
        <f t="shared" si="89"/>
        <v>2.4929999999997256E-5</v>
      </c>
    </row>
    <row r="787" spans="1:11" x14ac:dyDescent="0.2">
      <c r="A787" s="5">
        <v>77.8</v>
      </c>
      <c r="B787" s="3">
        <f t="shared" si="82"/>
        <v>0.31829999999999997</v>
      </c>
      <c r="C787" s="3">
        <f t="shared" si="83"/>
        <v>4.1700000000000001E-2</v>
      </c>
      <c r="D787">
        <f t="shared" si="84"/>
        <v>100</v>
      </c>
      <c r="E787">
        <f t="shared" si="85"/>
        <v>5.94</v>
      </c>
      <c r="F787">
        <f t="shared" si="86"/>
        <v>40</v>
      </c>
      <c r="G787">
        <f t="shared" si="87"/>
        <v>4.4319457198245065</v>
      </c>
      <c r="H787">
        <f t="shared" si="88"/>
        <v>1.1344211999999999E-3</v>
      </c>
      <c r="I787" s="3">
        <v>0.73319999999999996</v>
      </c>
      <c r="J787" s="3">
        <v>4.3999999999999997E-2</v>
      </c>
      <c r="K787">
        <f t="shared" si="89"/>
        <v>4.1700000000000038E-5</v>
      </c>
    </row>
    <row r="788" spans="1:11" x14ac:dyDescent="0.2">
      <c r="A788" s="5">
        <v>77.900000000000006</v>
      </c>
      <c r="B788" s="3">
        <f t="shared" si="82"/>
        <v>0.31929999999999997</v>
      </c>
      <c r="C788" s="3">
        <f t="shared" si="83"/>
        <v>4.1700000000000001E-2</v>
      </c>
      <c r="D788">
        <f t="shared" si="84"/>
        <v>100</v>
      </c>
      <c r="E788">
        <f t="shared" si="85"/>
        <v>5.94</v>
      </c>
      <c r="F788">
        <f t="shared" si="86"/>
        <v>40</v>
      </c>
      <c r="G788">
        <f t="shared" si="87"/>
        <v>4.4319457198245065</v>
      </c>
      <c r="H788">
        <f t="shared" si="88"/>
        <v>1.1379852000000001E-3</v>
      </c>
      <c r="I788" s="3">
        <v>0.73419999999999996</v>
      </c>
      <c r="J788" s="3">
        <v>4.3999999999999997E-2</v>
      </c>
      <c r="K788">
        <f t="shared" si="89"/>
        <v>4.1750000000000039E-5</v>
      </c>
    </row>
    <row r="789" spans="1:11" x14ac:dyDescent="0.2">
      <c r="A789" s="5">
        <v>78</v>
      </c>
      <c r="B789" s="3">
        <f t="shared" si="82"/>
        <v>0.32029999999999997</v>
      </c>
      <c r="C789" s="3">
        <f t="shared" si="83"/>
        <v>4.1800000000000004E-2</v>
      </c>
      <c r="D789">
        <f t="shared" si="84"/>
        <v>100</v>
      </c>
      <c r="E789">
        <f t="shared" si="85"/>
        <v>5.94</v>
      </c>
      <c r="F789">
        <f t="shared" si="86"/>
        <v>40</v>
      </c>
      <c r="G789">
        <f t="shared" si="87"/>
        <v>4.4425738870183311</v>
      </c>
      <c r="H789">
        <f t="shared" si="88"/>
        <v>1.1415491999999998E-3</v>
      </c>
      <c r="I789" s="3">
        <v>0.73519999999999996</v>
      </c>
      <c r="J789" s="3">
        <v>4.41E-2</v>
      </c>
      <c r="K789">
        <f t="shared" si="89"/>
        <v>2.5110000000001886E-5</v>
      </c>
    </row>
    <row r="790" spans="1:11" x14ac:dyDescent="0.2">
      <c r="A790" s="5">
        <v>78.099999999999994</v>
      </c>
      <c r="B790" s="3">
        <f t="shared" ref="B790:B853" si="90">I790-$I$405</f>
        <v>0.32090000000000002</v>
      </c>
      <c r="C790" s="3">
        <f t="shared" ref="C790:C853" si="91">J790-$J$405</f>
        <v>4.1900000000000007E-2</v>
      </c>
      <c r="D790">
        <f t="shared" si="84"/>
        <v>100</v>
      </c>
      <c r="E790">
        <f t="shared" si="85"/>
        <v>5.94</v>
      </c>
      <c r="F790">
        <f t="shared" si="86"/>
        <v>40</v>
      </c>
      <c r="G790">
        <f t="shared" si="87"/>
        <v>4.4532020542121558</v>
      </c>
      <c r="H790">
        <f t="shared" si="88"/>
        <v>1.1436876000000002E-3</v>
      </c>
      <c r="I790" s="3">
        <v>0.73580000000000001</v>
      </c>
      <c r="J790" s="3">
        <v>4.4200000000000003E-2</v>
      </c>
      <c r="K790">
        <f t="shared" si="89"/>
        <v>2.9330000000001425E-5</v>
      </c>
    </row>
    <row r="791" spans="1:11" x14ac:dyDescent="0.2">
      <c r="A791" s="5">
        <v>78.2</v>
      </c>
      <c r="B791" s="3">
        <f t="shared" si="90"/>
        <v>0.32160000000000005</v>
      </c>
      <c r="C791" s="3">
        <f t="shared" si="91"/>
        <v>4.1900000000000007E-2</v>
      </c>
      <c r="D791">
        <f t="shared" si="84"/>
        <v>100</v>
      </c>
      <c r="E791">
        <f t="shared" si="85"/>
        <v>5.94</v>
      </c>
      <c r="F791">
        <f t="shared" si="86"/>
        <v>40</v>
      </c>
      <c r="G791">
        <f t="shared" si="87"/>
        <v>4.4532020542121558</v>
      </c>
      <c r="H791">
        <f t="shared" si="88"/>
        <v>1.1461824000000003E-3</v>
      </c>
      <c r="I791" s="3">
        <v>0.73650000000000004</v>
      </c>
      <c r="J791" s="3">
        <v>4.4200000000000003E-2</v>
      </c>
      <c r="K791">
        <f t="shared" si="89"/>
        <v>4.205000000000004E-5</v>
      </c>
    </row>
    <row r="792" spans="1:11" x14ac:dyDescent="0.2">
      <c r="A792" s="5">
        <v>78.3</v>
      </c>
      <c r="B792" s="3">
        <f t="shared" si="90"/>
        <v>0.32260000000000005</v>
      </c>
      <c r="C792" s="3">
        <f t="shared" si="91"/>
        <v>4.2200000000000001E-2</v>
      </c>
      <c r="D792">
        <f t="shared" si="84"/>
        <v>100</v>
      </c>
      <c r="E792">
        <f t="shared" si="85"/>
        <v>5.94</v>
      </c>
      <c r="F792">
        <f t="shared" si="86"/>
        <v>40</v>
      </c>
      <c r="G792">
        <f t="shared" si="87"/>
        <v>4.4850865557936253</v>
      </c>
      <c r="H792">
        <f t="shared" si="88"/>
        <v>1.1497464000000002E-3</v>
      </c>
      <c r="I792" s="3">
        <v>0.73750000000000004</v>
      </c>
      <c r="J792" s="3">
        <v>4.4499999999999998E-2</v>
      </c>
      <c r="K792">
        <f t="shared" si="89"/>
        <v>3.8024999999995815E-5</v>
      </c>
    </row>
    <row r="793" spans="1:11" x14ac:dyDescent="0.2">
      <c r="A793" s="5">
        <v>78.400000000000006</v>
      </c>
      <c r="B793" s="3">
        <f t="shared" si="90"/>
        <v>0.32349999999999995</v>
      </c>
      <c r="C793" s="3">
        <f t="shared" si="91"/>
        <v>4.2300000000000004E-2</v>
      </c>
      <c r="D793">
        <f t="shared" si="84"/>
        <v>100</v>
      </c>
      <c r="E793">
        <f t="shared" si="85"/>
        <v>5.94</v>
      </c>
      <c r="F793">
        <f t="shared" si="86"/>
        <v>40</v>
      </c>
      <c r="G793">
        <f t="shared" si="87"/>
        <v>4.4957147229874499</v>
      </c>
      <c r="H793">
        <f t="shared" si="88"/>
        <v>1.1529539999999999E-3</v>
      </c>
      <c r="I793" s="3">
        <v>0.73839999999999995</v>
      </c>
      <c r="J793" s="3">
        <v>4.4600000000000001E-2</v>
      </c>
      <c r="K793">
        <f t="shared" si="89"/>
        <v>1.6520000000000475E-5</v>
      </c>
    </row>
    <row r="794" spans="1:11" x14ac:dyDescent="0.2">
      <c r="A794" s="5">
        <v>78.5</v>
      </c>
      <c r="B794" s="3">
        <f t="shared" si="90"/>
        <v>0.32429999999999998</v>
      </c>
      <c r="C794" s="3">
        <f t="shared" si="91"/>
        <v>-1E-3</v>
      </c>
      <c r="D794">
        <f t="shared" si="84"/>
        <v>100</v>
      </c>
      <c r="E794">
        <f t="shared" si="85"/>
        <v>5.94</v>
      </c>
      <c r="F794">
        <f t="shared" si="86"/>
        <v>40</v>
      </c>
      <c r="G794">
        <v>0</v>
      </c>
      <c r="H794">
        <f t="shared" si="88"/>
        <v>1.1558052000000001E-3</v>
      </c>
      <c r="I794" s="3">
        <v>0.73919999999999997</v>
      </c>
      <c r="J794" s="3">
        <v>1.2999999999999999E-3</v>
      </c>
      <c r="K794">
        <f t="shared" si="89"/>
        <v>-1.3950000000000184E-6</v>
      </c>
    </row>
    <row r="795" spans="1:11" x14ac:dyDescent="0.2">
      <c r="A795" s="5">
        <v>78.599999999999994</v>
      </c>
      <c r="B795" s="3">
        <f t="shared" si="90"/>
        <v>0.32519999999999999</v>
      </c>
      <c r="C795" s="3">
        <f t="shared" si="91"/>
        <v>-2.0999999999999999E-3</v>
      </c>
      <c r="D795">
        <f t="shared" si="84"/>
        <v>100</v>
      </c>
      <c r="E795">
        <f t="shared" si="85"/>
        <v>5.94</v>
      </c>
      <c r="F795">
        <f t="shared" si="86"/>
        <v>40</v>
      </c>
      <c r="I795" s="3">
        <v>0.74009999999999998</v>
      </c>
      <c r="J795" s="3">
        <v>2.0000000000000001E-4</v>
      </c>
      <c r="K795">
        <f t="shared" si="89"/>
        <v>-1.8900000000000249E-6</v>
      </c>
    </row>
    <row r="796" spans="1:11" x14ac:dyDescent="0.2">
      <c r="A796" s="5">
        <v>78.7</v>
      </c>
      <c r="B796" s="3">
        <f t="shared" si="90"/>
        <v>0.3261</v>
      </c>
      <c r="C796" s="3">
        <f t="shared" si="91"/>
        <v>-2.0999999999999999E-3</v>
      </c>
      <c r="D796">
        <f t="shared" si="84"/>
        <v>100</v>
      </c>
      <c r="E796">
        <f t="shared" si="85"/>
        <v>5.94</v>
      </c>
      <c r="F796">
        <f t="shared" si="86"/>
        <v>40</v>
      </c>
      <c r="I796" s="3">
        <v>0.74099999999999999</v>
      </c>
      <c r="J796" s="3">
        <v>2.0000000000000001E-4</v>
      </c>
      <c r="K796">
        <f t="shared" si="89"/>
        <v>-1.4700000000000713E-6</v>
      </c>
    </row>
    <row r="797" spans="1:11" x14ac:dyDescent="0.2">
      <c r="A797" s="5">
        <v>78.8</v>
      </c>
      <c r="B797" s="3">
        <f t="shared" si="90"/>
        <v>0.32680000000000003</v>
      </c>
      <c r="C797" s="3">
        <f t="shared" si="91"/>
        <v>-2.0999999999999999E-3</v>
      </c>
      <c r="D797">
        <f t="shared" si="84"/>
        <v>100</v>
      </c>
      <c r="E797">
        <f t="shared" si="85"/>
        <v>5.94</v>
      </c>
      <c r="F797">
        <f t="shared" si="86"/>
        <v>40</v>
      </c>
      <c r="I797" s="3">
        <v>0.74170000000000003</v>
      </c>
      <c r="J797" s="3">
        <v>2.0000000000000001E-4</v>
      </c>
      <c r="K797">
        <f t="shared" si="89"/>
        <v>-1.5049999999998342E-6</v>
      </c>
    </row>
    <row r="798" spans="1:11" x14ac:dyDescent="0.2">
      <c r="A798" s="5">
        <v>78.900000000000006</v>
      </c>
      <c r="B798" s="3">
        <f t="shared" si="90"/>
        <v>0.32749999999999996</v>
      </c>
      <c r="C798" s="3">
        <f t="shared" si="91"/>
        <v>-2.2000000000000001E-3</v>
      </c>
      <c r="D798">
        <f t="shared" si="84"/>
        <v>100</v>
      </c>
      <c r="E798">
        <f t="shared" si="85"/>
        <v>5.94</v>
      </c>
      <c r="F798">
        <f t="shared" si="86"/>
        <v>40</v>
      </c>
      <c r="I798" s="3">
        <v>0.74239999999999995</v>
      </c>
      <c r="J798" s="3">
        <v>1E-4</v>
      </c>
      <c r="K798">
        <f t="shared" si="89"/>
        <v>-1.9800000000000264E-6</v>
      </c>
    </row>
    <row r="799" spans="1:11" x14ac:dyDescent="0.2">
      <c r="A799" s="5">
        <v>79</v>
      </c>
      <c r="B799" s="3">
        <f t="shared" si="90"/>
        <v>0.32839999999999997</v>
      </c>
      <c r="C799" s="3">
        <f t="shared" si="91"/>
        <v>-2.2000000000000001E-3</v>
      </c>
      <c r="D799">
        <f t="shared" si="84"/>
        <v>100</v>
      </c>
      <c r="E799">
        <f t="shared" si="85"/>
        <v>5.94</v>
      </c>
      <c r="F799">
        <f t="shared" si="86"/>
        <v>40</v>
      </c>
      <c r="I799" s="3">
        <v>0.74329999999999996</v>
      </c>
      <c r="J799" s="3">
        <v>1E-4</v>
      </c>
      <c r="K799">
        <f t="shared" si="89"/>
        <v>-1.9350000000000255E-6</v>
      </c>
    </row>
    <row r="800" spans="1:11" s="8" customFormat="1" x14ac:dyDescent="0.2">
      <c r="A800" s="6">
        <v>79.099999999999994</v>
      </c>
      <c r="B800" s="7">
        <f t="shared" si="90"/>
        <v>0.32929999999999998</v>
      </c>
      <c r="C800" s="7">
        <f t="shared" si="91"/>
        <v>-2.0999999999999999E-3</v>
      </c>
      <c r="D800" s="8">
        <f t="shared" si="84"/>
        <v>100</v>
      </c>
      <c r="E800" s="8">
        <f t="shared" si="85"/>
        <v>5.94</v>
      </c>
      <c r="F800" s="8">
        <f t="shared" si="86"/>
        <v>40</v>
      </c>
      <c r="I800" s="7">
        <v>0.74419999999999997</v>
      </c>
      <c r="J800" s="7">
        <v>2.0000000000000001E-4</v>
      </c>
      <c r="K800" s="8">
        <f t="shared" si="89"/>
        <v>-1.5400000000000744E-6</v>
      </c>
    </row>
    <row r="801" spans="1:11" x14ac:dyDescent="0.2">
      <c r="A801" s="5">
        <v>79.2</v>
      </c>
      <c r="B801" s="3">
        <f t="shared" si="90"/>
        <v>0.33</v>
      </c>
      <c r="C801" s="3">
        <f t="shared" si="91"/>
        <v>-2.3E-3</v>
      </c>
      <c r="D801">
        <f t="shared" si="84"/>
        <v>100</v>
      </c>
      <c r="E801">
        <f t="shared" si="85"/>
        <v>5.94</v>
      </c>
      <c r="F801">
        <f t="shared" si="86"/>
        <v>40</v>
      </c>
      <c r="I801" s="3">
        <v>0.74490000000000001</v>
      </c>
      <c r="J801" s="3">
        <v>0</v>
      </c>
    </row>
    <row r="802" spans="1:11" x14ac:dyDescent="0.2">
      <c r="A802" s="5">
        <v>79.3</v>
      </c>
      <c r="B802" s="3">
        <f t="shared" si="90"/>
        <v>0.33090000000000003</v>
      </c>
      <c r="C802" s="3">
        <f t="shared" si="91"/>
        <v>-2E-3</v>
      </c>
      <c r="D802">
        <f t="shared" si="84"/>
        <v>100</v>
      </c>
      <c r="E802">
        <f t="shared" si="85"/>
        <v>5.94</v>
      </c>
      <c r="F802">
        <f t="shared" si="86"/>
        <v>40</v>
      </c>
      <c r="I802" s="3">
        <v>0.74580000000000002</v>
      </c>
      <c r="J802" s="3">
        <v>2.9999999999999997E-4</v>
      </c>
      <c r="K802">
        <f>SUM(K9:K800)</f>
        <v>6.2507650000000019E-3</v>
      </c>
    </row>
    <row r="803" spans="1:11" x14ac:dyDescent="0.2">
      <c r="A803" s="5">
        <v>79.400000000000006</v>
      </c>
      <c r="B803" s="3">
        <f t="shared" si="90"/>
        <v>0.33200000000000002</v>
      </c>
      <c r="C803" s="3">
        <f t="shared" si="91"/>
        <v>-2E-3</v>
      </c>
      <c r="D803">
        <f t="shared" si="84"/>
        <v>100</v>
      </c>
      <c r="E803">
        <f t="shared" si="85"/>
        <v>5.94</v>
      </c>
      <c r="F803">
        <f t="shared" si="86"/>
        <v>40</v>
      </c>
      <c r="I803" s="3">
        <v>0.74690000000000001</v>
      </c>
      <c r="J803" s="3">
        <v>2.9999999999999997E-4</v>
      </c>
    </row>
    <row r="804" spans="1:11" x14ac:dyDescent="0.2">
      <c r="A804" s="5">
        <v>79.5</v>
      </c>
      <c r="B804" s="3">
        <f t="shared" si="90"/>
        <v>0.33270000000000005</v>
      </c>
      <c r="C804" s="3">
        <f t="shared" si="91"/>
        <v>-2.0999999999999999E-3</v>
      </c>
      <c r="D804">
        <f t="shared" si="84"/>
        <v>100</v>
      </c>
      <c r="E804">
        <f t="shared" si="85"/>
        <v>5.94</v>
      </c>
      <c r="F804">
        <f t="shared" si="86"/>
        <v>40</v>
      </c>
      <c r="G804">
        <f>MAX(G9:G801)</f>
        <v>4.4957147229874499</v>
      </c>
      <c r="I804" s="3">
        <v>0.74760000000000004</v>
      </c>
      <c r="J804" s="3">
        <v>2.0000000000000001E-4</v>
      </c>
    </row>
    <row r="805" spans="1:11" x14ac:dyDescent="0.2">
      <c r="A805" s="5">
        <v>79.599999999999994</v>
      </c>
      <c r="B805" s="3">
        <f t="shared" si="90"/>
        <v>0.33329999999999999</v>
      </c>
      <c r="C805" s="3">
        <f t="shared" si="91"/>
        <v>-2.0999999999999999E-3</v>
      </c>
      <c r="D805">
        <f t="shared" si="84"/>
        <v>100</v>
      </c>
      <c r="E805">
        <f t="shared" si="85"/>
        <v>5.94</v>
      </c>
      <c r="F805">
        <f t="shared" si="86"/>
        <v>40</v>
      </c>
      <c r="I805" s="3">
        <v>0.74819999999999998</v>
      </c>
      <c r="J805" s="3">
        <v>2.0000000000000001E-4</v>
      </c>
    </row>
    <row r="806" spans="1:11" x14ac:dyDescent="0.2">
      <c r="A806" s="5">
        <v>79.7</v>
      </c>
      <c r="B806" s="3">
        <f t="shared" si="90"/>
        <v>0.33429999999999999</v>
      </c>
      <c r="C806" s="3">
        <f t="shared" si="91"/>
        <v>-2.3E-3</v>
      </c>
      <c r="D806">
        <f t="shared" si="84"/>
        <v>100</v>
      </c>
      <c r="E806">
        <f t="shared" si="85"/>
        <v>5.94</v>
      </c>
      <c r="F806">
        <f t="shared" si="86"/>
        <v>40</v>
      </c>
      <c r="G806" s="1">
        <f>0.6*G804</f>
        <v>2.6974288337924697</v>
      </c>
      <c r="I806" s="3">
        <v>0.74919999999999998</v>
      </c>
      <c r="J806" s="3">
        <v>0</v>
      </c>
    </row>
    <row r="807" spans="1:11" x14ac:dyDescent="0.2">
      <c r="A807" s="5">
        <v>79.8</v>
      </c>
      <c r="B807" s="3">
        <f t="shared" si="90"/>
        <v>0.3352</v>
      </c>
      <c r="C807" s="3">
        <f t="shared" si="91"/>
        <v>-2.0999999999999999E-3</v>
      </c>
      <c r="D807">
        <f t="shared" si="84"/>
        <v>100</v>
      </c>
      <c r="E807">
        <f t="shared" si="85"/>
        <v>5.94</v>
      </c>
      <c r="F807">
        <f t="shared" si="86"/>
        <v>40</v>
      </c>
      <c r="I807" s="3">
        <v>0.75009999999999999</v>
      </c>
      <c r="J807" s="3">
        <v>2.0000000000000001E-4</v>
      </c>
    </row>
    <row r="808" spans="1:11" x14ac:dyDescent="0.2">
      <c r="A808" s="5">
        <v>79.900000000000006</v>
      </c>
      <c r="B808" s="3">
        <f t="shared" si="90"/>
        <v>0.33590000000000003</v>
      </c>
      <c r="C808" s="3">
        <f t="shared" si="91"/>
        <v>-2.3E-3</v>
      </c>
      <c r="D808">
        <f t="shared" si="84"/>
        <v>100</v>
      </c>
      <c r="E808">
        <f t="shared" si="85"/>
        <v>5.94</v>
      </c>
      <c r="F808">
        <f t="shared" si="86"/>
        <v>40</v>
      </c>
      <c r="I808" s="3">
        <v>0.75080000000000002</v>
      </c>
      <c r="J808" s="3">
        <v>0</v>
      </c>
    </row>
    <row r="809" spans="1:11" x14ac:dyDescent="0.2">
      <c r="A809" s="5">
        <v>80</v>
      </c>
      <c r="B809" s="3">
        <f t="shared" si="90"/>
        <v>0.33670000000000005</v>
      </c>
      <c r="C809" s="3">
        <f t="shared" si="91"/>
        <v>-2.2000000000000001E-3</v>
      </c>
      <c r="D809">
        <f t="shared" si="84"/>
        <v>100</v>
      </c>
      <c r="E809">
        <f t="shared" si="85"/>
        <v>5.94</v>
      </c>
      <c r="F809">
        <f t="shared" si="86"/>
        <v>40</v>
      </c>
      <c r="I809" s="3">
        <v>0.75160000000000005</v>
      </c>
      <c r="J809" s="3">
        <v>1E-4</v>
      </c>
    </row>
    <row r="810" spans="1:11" x14ac:dyDescent="0.2">
      <c r="A810" s="5">
        <v>80.099999999999994</v>
      </c>
      <c r="B810" s="3">
        <f t="shared" si="90"/>
        <v>0.33770000000000006</v>
      </c>
      <c r="C810" s="3">
        <f t="shared" si="91"/>
        <v>-2.3E-3</v>
      </c>
      <c r="D810">
        <f t="shared" si="84"/>
        <v>100</v>
      </c>
      <c r="E810">
        <f t="shared" si="85"/>
        <v>5.94</v>
      </c>
      <c r="F810">
        <f t="shared" si="86"/>
        <v>40</v>
      </c>
      <c r="I810" s="3">
        <v>0.75260000000000005</v>
      </c>
      <c r="J810" s="3">
        <v>0</v>
      </c>
    </row>
    <row r="811" spans="1:11" x14ac:dyDescent="0.2">
      <c r="A811" s="5">
        <v>80.2</v>
      </c>
      <c r="B811" s="3">
        <f t="shared" si="90"/>
        <v>0.33849999999999997</v>
      </c>
      <c r="C811" s="3">
        <f t="shared" si="91"/>
        <v>-2E-3</v>
      </c>
      <c r="D811">
        <f t="shared" si="84"/>
        <v>100</v>
      </c>
      <c r="E811">
        <f t="shared" si="85"/>
        <v>5.94</v>
      </c>
      <c r="F811">
        <f t="shared" si="86"/>
        <v>40</v>
      </c>
      <c r="I811" s="3">
        <v>0.75339999999999996</v>
      </c>
      <c r="J811" s="3">
        <v>2.9999999999999997E-4</v>
      </c>
    </row>
    <row r="812" spans="1:11" x14ac:dyDescent="0.2">
      <c r="A812" s="5">
        <v>80.3</v>
      </c>
      <c r="B812" s="3">
        <f t="shared" si="90"/>
        <v>0.3392</v>
      </c>
      <c r="C812" s="3">
        <f t="shared" si="91"/>
        <v>-2.2000000000000001E-3</v>
      </c>
      <c r="D812">
        <f t="shared" si="84"/>
        <v>100</v>
      </c>
      <c r="E812">
        <f t="shared" si="85"/>
        <v>5.94</v>
      </c>
      <c r="F812">
        <f t="shared" si="86"/>
        <v>40</v>
      </c>
      <c r="I812" s="3">
        <v>0.75409999999999999</v>
      </c>
      <c r="J812" s="3">
        <v>1E-4</v>
      </c>
    </row>
    <row r="813" spans="1:11" x14ac:dyDescent="0.2">
      <c r="A813" s="5">
        <v>80.400000000000006</v>
      </c>
      <c r="B813" s="3">
        <f t="shared" si="90"/>
        <v>0.34010000000000001</v>
      </c>
      <c r="C813" s="3">
        <f t="shared" si="91"/>
        <v>-2.2000000000000001E-3</v>
      </c>
      <c r="D813">
        <f t="shared" si="84"/>
        <v>100</v>
      </c>
      <c r="E813">
        <f t="shared" si="85"/>
        <v>5.94</v>
      </c>
      <c r="F813">
        <f t="shared" si="86"/>
        <v>40</v>
      </c>
      <c r="I813" s="3">
        <v>0.755</v>
      </c>
      <c r="J813" s="3">
        <v>1E-4</v>
      </c>
    </row>
    <row r="814" spans="1:11" x14ac:dyDescent="0.2">
      <c r="A814" s="5">
        <v>80.5</v>
      </c>
      <c r="B814" s="3">
        <f t="shared" si="90"/>
        <v>0.34110000000000001</v>
      </c>
      <c r="C814" s="3">
        <f t="shared" si="91"/>
        <v>-2.3E-3</v>
      </c>
      <c r="D814">
        <f t="shared" si="84"/>
        <v>100</v>
      </c>
      <c r="E814">
        <f t="shared" si="85"/>
        <v>5.94</v>
      </c>
      <c r="F814">
        <f t="shared" si="86"/>
        <v>40</v>
      </c>
      <c r="I814" s="3">
        <v>0.75600000000000001</v>
      </c>
      <c r="J814" s="3">
        <v>0</v>
      </c>
    </row>
    <row r="815" spans="1:11" x14ac:dyDescent="0.2">
      <c r="A815" s="5">
        <v>80.599999999999994</v>
      </c>
      <c r="B815" s="3">
        <f t="shared" si="90"/>
        <v>0.34180000000000005</v>
      </c>
      <c r="C815" s="3">
        <f t="shared" si="91"/>
        <v>-2.2000000000000001E-3</v>
      </c>
      <c r="D815">
        <f t="shared" si="84"/>
        <v>100</v>
      </c>
      <c r="E815">
        <f t="shared" si="85"/>
        <v>5.94</v>
      </c>
      <c r="F815">
        <f t="shared" si="86"/>
        <v>40</v>
      </c>
      <c r="I815" s="3">
        <v>0.75670000000000004</v>
      </c>
      <c r="J815" s="3">
        <v>1E-4</v>
      </c>
    </row>
    <row r="816" spans="1:11" x14ac:dyDescent="0.2">
      <c r="A816" s="5">
        <v>80.7</v>
      </c>
      <c r="B816" s="3">
        <f t="shared" si="90"/>
        <v>0.34249999999999997</v>
      </c>
      <c r="C816" s="3">
        <f t="shared" si="91"/>
        <v>-2.2000000000000001E-3</v>
      </c>
      <c r="D816">
        <f t="shared" si="84"/>
        <v>100</v>
      </c>
      <c r="E816">
        <f t="shared" si="85"/>
        <v>5.94</v>
      </c>
      <c r="F816">
        <f t="shared" si="86"/>
        <v>40</v>
      </c>
      <c r="I816" s="3">
        <v>0.75739999999999996</v>
      </c>
      <c r="J816" s="3">
        <v>1E-4</v>
      </c>
    </row>
    <row r="817" spans="1:10" x14ac:dyDescent="0.2">
      <c r="A817" s="5">
        <v>80.8</v>
      </c>
      <c r="B817" s="3">
        <f t="shared" si="90"/>
        <v>0.34370000000000006</v>
      </c>
      <c r="C817" s="3">
        <f t="shared" si="91"/>
        <v>-2.2000000000000001E-3</v>
      </c>
      <c r="D817">
        <f t="shared" si="84"/>
        <v>100</v>
      </c>
      <c r="E817">
        <f t="shared" si="85"/>
        <v>5.94</v>
      </c>
      <c r="F817">
        <f t="shared" si="86"/>
        <v>40</v>
      </c>
      <c r="I817" s="3">
        <v>0.75860000000000005</v>
      </c>
      <c r="J817" s="3">
        <v>1E-4</v>
      </c>
    </row>
    <row r="818" spans="1:10" x14ac:dyDescent="0.2">
      <c r="A818" s="5">
        <v>80.900000000000006</v>
      </c>
      <c r="B818" s="3">
        <f t="shared" si="90"/>
        <v>0.34439999999999998</v>
      </c>
      <c r="C818" s="3">
        <f t="shared" si="91"/>
        <v>-2.2000000000000001E-3</v>
      </c>
      <c r="D818">
        <f t="shared" si="84"/>
        <v>100</v>
      </c>
      <c r="E818">
        <f t="shared" si="85"/>
        <v>5.94</v>
      </c>
      <c r="F818">
        <f t="shared" si="86"/>
        <v>40</v>
      </c>
      <c r="I818" s="3">
        <v>0.75929999999999997</v>
      </c>
      <c r="J818" s="3">
        <v>1E-4</v>
      </c>
    </row>
    <row r="819" spans="1:10" x14ac:dyDescent="0.2">
      <c r="A819" s="5">
        <v>81</v>
      </c>
      <c r="B819" s="3">
        <f t="shared" si="90"/>
        <v>0.34500000000000003</v>
      </c>
      <c r="C819" s="3">
        <f t="shared" si="91"/>
        <v>-2E-3</v>
      </c>
      <c r="D819">
        <f t="shared" si="84"/>
        <v>100</v>
      </c>
      <c r="E819">
        <f t="shared" si="85"/>
        <v>5.94</v>
      </c>
      <c r="F819">
        <f t="shared" si="86"/>
        <v>40</v>
      </c>
      <c r="I819" s="3">
        <v>0.75990000000000002</v>
      </c>
      <c r="J819" s="3">
        <v>2.9999999999999997E-4</v>
      </c>
    </row>
    <row r="820" spans="1:10" x14ac:dyDescent="0.2">
      <c r="A820" s="5">
        <v>81.099999999999994</v>
      </c>
      <c r="B820" s="3">
        <f t="shared" si="90"/>
        <v>0.34580000000000005</v>
      </c>
      <c r="C820" s="3">
        <f t="shared" si="91"/>
        <v>-2E-3</v>
      </c>
      <c r="D820">
        <f t="shared" si="84"/>
        <v>100</v>
      </c>
      <c r="E820">
        <f t="shared" si="85"/>
        <v>5.94</v>
      </c>
      <c r="F820">
        <f t="shared" si="86"/>
        <v>40</v>
      </c>
      <c r="I820" s="3">
        <v>0.76070000000000004</v>
      </c>
      <c r="J820" s="3">
        <v>2.9999999999999997E-4</v>
      </c>
    </row>
    <row r="821" spans="1:10" x14ac:dyDescent="0.2">
      <c r="A821" s="5">
        <v>81.2</v>
      </c>
      <c r="B821" s="3">
        <f t="shared" si="90"/>
        <v>0.34690000000000004</v>
      </c>
      <c r="C821" s="3">
        <f t="shared" si="91"/>
        <v>-2.2000000000000001E-3</v>
      </c>
      <c r="D821">
        <f t="shared" si="84"/>
        <v>100</v>
      </c>
      <c r="E821">
        <f t="shared" si="85"/>
        <v>5.94</v>
      </c>
      <c r="F821">
        <f t="shared" si="86"/>
        <v>40</v>
      </c>
      <c r="I821" s="3">
        <v>0.76180000000000003</v>
      </c>
      <c r="J821" s="3">
        <v>1E-4</v>
      </c>
    </row>
    <row r="822" spans="1:10" x14ac:dyDescent="0.2">
      <c r="A822" s="5">
        <v>81.3</v>
      </c>
      <c r="B822" s="3">
        <f t="shared" si="90"/>
        <v>0.34769999999999995</v>
      </c>
      <c r="C822" s="3">
        <f t="shared" si="91"/>
        <v>-2.3999999999999998E-3</v>
      </c>
      <c r="D822">
        <f t="shared" si="84"/>
        <v>100</v>
      </c>
      <c r="E822">
        <f t="shared" si="85"/>
        <v>5.94</v>
      </c>
      <c r="F822">
        <f t="shared" si="86"/>
        <v>40</v>
      </c>
      <c r="I822" s="3">
        <v>0.76259999999999994</v>
      </c>
      <c r="J822" s="3">
        <v>-1E-4</v>
      </c>
    </row>
    <row r="823" spans="1:10" x14ac:dyDescent="0.2">
      <c r="A823" s="5">
        <v>81.400000000000006</v>
      </c>
      <c r="B823" s="3">
        <f t="shared" si="90"/>
        <v>0.34839999999999999</v>
      </c>
      <c r="C823" s="3">
        <f t="shared" si="91"/>
        <v>-2.0999999999999999E-3</v>
      </c>
      <c r="D823">
        <f t="shared" si="84"/>
        <v>100</v>
      </c>
      <c r="E823">
        <f t="shared" si="85"/>
        <v>5.94</v>
      </c>
      <c r="F823">
        <f t="shared" si="86"/>
        <v>40</v>
      </c>
      <c r="I823" s="3">
        <v>0.76329999999999998</v>
      </c>
      <c r="J823" s="3">
        <v>2.0000000000000001E-4</v>
      </c>
    </row>
    <row r="824" spans="1:10" x14ac:dyDescent="0.2">
      <c r="A824" s="5">
        <v>81.5</v>
      </c>
      <c r="B824" s="3">
        <f t="shared" si="90"/>
        <v>0.3493</v>
      </c>
      <c r="C824" s="3">
        <f t="shared" si="91"/>
        <v>-2.3E-3</v>
      </c>
      <c r="D824">
        <f t="shared" si="84"/>
        <v>100</v>
      </c>
      <c r="E824">
        <f t="shared" si="85"/>
        <v>5.94</v>
      </c>
      <c r="F824">
        <f t="shared" si="86"/>
        <v>40</v>
      </c>
      <c r="I824" s="3">
        <v>0.76419999999999999</v>
      </c>
      <c r="J824" s="3">
        <v>0</v>
      </c>
    </row>
    <row r="825" spans="1:10" x14ac:dyDescent="0.2">
      <c r="A825" s="5">
        <v>81.599999999999994</v>
      </c>
      <c r="B825" s="3">
        <f t="shared" si="90"/>
        <v>0.35020000000000001</v>
      </c>
      <c r="C825" s="3">
        <f t="shared" si="91"/>
        <v>-2.2000000000000001E-3</v>
      </c>
      <c r="D825">
        <f t="shared" si="84"/>
        <v>100</v>
      </c>
      <c r="E825">
        <f t="shared" si="85"/>
        <v>5.94</v>
      </c>
      <c r="F825">
        <f t="shared" si="86"/>
        <v>40</v>
      </c>
      <c r="I825" s="3">
        <v>0.7651</v>
      </c>
      <c r="J825" s="3">
        <v>1E-4</v>
      </c>
    </row>
    <row r="826" spans="1:10" x14ac:dyDescent="0.2">
      <c r="A826" s="5">
        <v>81.7</v>
      </c>
      <c r="B826" s="3">
        <f t="shared" si="90"/>
        <v>0.35090000000000005</v>
      </c>
      <c r="C826" s="3">
        <f t="shared" si="91"/>
        <v>-2.3999999999999998E-3</v>
      </c>
      <c r="D826">
        <f t="shared" si="84"/>
        <v>100</v>
      </c>
      <c r="E826">
        <f t="shared" si="85"/>
        <v>5.94</v>
      </c>
      <c r="F826">
        <f t="shared" si="86"/>
        <v>40</v>
      </c>
      <c r="I826" s="3">
        <v>0.76580000000000004</v>
      </c>
      <c r="J826" s="3">
        <v>-1E-4</v>
      </c>
    </row>
    <row r="827" spans="1:10" x14ac:dyDescent="0.2">
      <c r="A827" s="5">
        <v>81.8</v>
      </c>
      <c r="B827" s="3">
        <f t="shared" si="90"/>
        <v>0.35169999999999996</v>
      </c>
      <c r="C827" s="3">
        <f t="shared" si="91"/>
        <v>-2.3E-3</v>
      </c>
      <c r="D827">
        <f t="shared" si="84"/>
        <v>100</v>
      </c>
      <c r="E827">
        <f t="shared" si="85"/>
        <v>5.94</v>
      </c>
      <c r="F827">
        <f t="shared" si="86"/>
        <v>40</v>
      </c>
      <c r="I827" s="3">
        <v>0.76659999999999995</v>
      </c>
      <c r="J827" s="3">
        <v>0</v>
      </c>
    </row>
    <row r="828" spans="1:10" x14ac:dyDescent="0.2">
      <c r="A828" s="5">
        <v>81.900000000000006</v>
      </c>
      <c r="B828" s="3">
        <f t="shared" si="90"/>
        <v>0.35269999999999996</v>
      </c>
      <c r="C828" s="3">
        <f t="shared" si="91"/>
        <v>-2.0999999999999999E-3</v>
      </c>
      <c r="D828">
        <f t="shared" si="84"/>
        <v>100</v>
      </c>
      <c r="E828">
        <f t="shared" si="85"/>
        <v>5.94</v>
      </c>
      <c r="F828">
        <f t="shared" si="86"/>
        <v>40</v>
      </c>
      <c r="I828" s="3">
        <v>0.76759999999999995</v>
      </c>
      <c r="J828" s="3">
        <v>2.0000000000000001E-4</v>
      </c>
    </row>
    <row r="829" spans="1:10" x14ac:dyDescent="0.2">
      <c r="A829" s="5">
        <v>82</v>
      </c>
      <c r="B829" s="3">
        <f t="shared" si="90"/>
        <v>0.35339999999999999</v>
      </c>
      <c r="C829" s="3">
        <f t="shared" si="91"/>
        <v>-2.2000000000000001E-3</v>
      </c>
      <c r="D829">
        <f t="shared" si="84"/>
        <v>100</v>
      </c>
      <c r="E829">
        <f t="shared" si="85"/>
        <v>5.94</v>
      </c>
      <c r="F829">
        <f t="shared" si="86"/>
        <v>40</v>
      </c>
      <c r="I829" s="3">
        <v>0.76829999999999998</v>
      </c>
      <c r="J829" s="3">
        <v>1E-4</v>
      </c>
    </row>
    <row r="830" spans="1:10" x14ac:dyDescent="0.2">
      <c r="A830" s="5">
        <v>82.1</v>
      </c>
      <c r="B830" s="3">
        <f t="shared" si="90"/>
        <v>0.35410000000000003</v>
      </c>
      <c r="C830" s="3">
        <f t="shared" si="91"/>
        <v>-2.2000000000000001E-3</v>
      </c>
      <c r="D830">
        <f t="shared" si="84"/>
        <v>100</v>
      </c>
      <c r="E830">
        <f t="shared" si="85"/>
        <v>5.94</v>
      </c>
      <c r="F830">
        <f t="shared" si="86"/>
        <v>40</v>
      </c>
      <c r="I830" s="3">
        <v>0.76900000000000002</v>
      </c>
      <c r="J830" s="3">
        <v>1E-4</v>
      </c>
    </row>
    <row r="831" spans="1:10" x14ac:dyDescent="0.2">
      <c r="A831" s="5">
        <v>82.2</v>
      </c>
      <c r="B831" s="3">
        <f t="shared" si="90"/>
        <v>0.35510000000000003</v>
      </c>
      <c r="C831" s="3">
        <f t="shared" si="91"/>
        <v>-2.2000000000000001E-3</v>
      </c>
      <c r="D831">
        <f t="shared" si="84"/>
        <v>100</v>
      </c>
      <c r="E831">
        <f t="shared" si="85"/>
        <v>5.94</v>
      </c>
      <c r="F831">
        <f t="shared" si="86"/>
        <v>40</v>
      </c>
      <c r="I831" s="3">
        <v>0.77</v>
      </c>
      <c r="J831" s="3">
        <v>1E-4</v>
      </c>
    </row>
    <row r="832" spans="1:10" x14ac:dyDescent="0.2">
      <c r="A832" s="5">
        <v>82.3</v>
      </c>
      <c r="B832" s="3">
        <f t="shared" si="90"/>
        <v>0.35610000000000003</v>
      </c>
      <c r="C832" s="3">
        <f t="shared" si="91"/>
        <v>-1.9E-3</v>
      </c>
      <c r="D832">
        <f t="shared" si="84"/>
        <v>100</v>
      </c>
      <c r="E832">
        <f t="shared" si="85"/>
        <v>5.94</v>
      </c>
      <c r="F832">
        <f t="shared" si="86"/>
        <v>40</v>
      </c>
      <c r="I832" s="3">
        <v>0.77100000000000002</v>
      </c>
      <c r="J832" s="3">
        <v>4.0000000000000002E-4</v>
      </c>
    </row>
    <row r="833" spans="1:10" x14ac:dyDescent="0.2">
      <c r="A833" s="5">
        <v>82.4</v>
      </c>
      <c r="B833" s="3">
        <f t="shared" si="90"/>
        <v>0.35669999999999996</v>
      </c>
      <c r="C833" s="3">
        <f t="shared" si="91"/>
        <v>-2.0999999999999999E-3</v>
      </c>
      <c r="D833">
        <f t="shared" si="84"/>
        <v>100</v>
      </c>
      <c r="E833">
        <f t="shared" si="85"/>
        <v>5.94</v>
      </c>
      <c r="F833">
        <f t="shared" si="86"/>
        <v>40</v>
      </c>
      <c r="I833" s="3">
        <v>0.77159999999999995</v>
      </c>
      <c r="J833" s="3">
        <v>2.0000000000000001E-4</v>
      </c>
    </row>
    <row r="834" spans="1:10" x14ac:dyDescent="0.2">
      <c r="A834" s="5">
        <v>82.5</v>
      </c>
      <c r="B834" s="3">
        <f t="shared" si="90"/>
        <v>0.3574</v>
      </c>
      <c r="C834" s="3">
        <f t="shared" si="91"/>
        <v>-2.2000000000000001E-3</v>
      </c>
      <c r="D834">
        <f t="shared" si="84"/>
        <v>100</v>
      </c>
      <c r="E834">
        <f t="shared" si="85"/>
        <v>5.94</v>
      </c>
      <c r="F834">
        <f t="shared" si="86"/>
        <v>40</v>
      </c>
      <c r="I834" s="3">
        <v>0.77229999999999999</v>
      </c>
      <c r="J834" s="3">
        <v>1E-4</v>
      </c>
    </row>
    <row r="835" spans="1:10" x14ac:dyDescent="0.2">
      <c r="A835" s="5">
        <v>82.6</v>
      </c>
      <c r="B835" s="3">
        <f t="shared" si="90"/>
        <v>0.35849999999999999</v>
      </c>
      <c r="C835" s="3">
        <f t="shared" si="91"/>
        <v>-2.2000000000000001E-3</v>
      </c>
      <c r="D835">
        <f t="shared" si="84"/>
        <v>100</v>
      </c>
      <c r="E835">
        <f t="shared" si="85"/>
        <v>5.94</v>
      </c>
      <c r="F835">
        <f t="shared" si="86"/>
        <v>40</v>
      </c>
      <c r="I835" s="3">
        <v>0.77339999999999998</v>
      </c>
      <c r="J835" s="3">
        <v>1E-4</v>
      </c>
    </row>
    <row r="836" spans="1:10" x14ac:dyDescent="0.2">
      <c r="A836" s="5">
        <v>82.7</v>
      </c>
      <c r="B836" s="3">
        <f t="shared" si="90"/>
        <v>0.3594</v>
      </c>
      <c r="C836" s="3">
        <f t="shared" si="91"/>
        <v>-2.3999999999999998E-3</v>
      </c>
      <c r="D836">
        <f t="shared" si="84"/>
        <v>100</v>
      </c>
      <c r="E836">
        <f t="shared" si="85"/>
        <v>5.94</v>
      </c>
      <c r="F836">
        <f t="shared" si="86"/>
        <v>40</v>
      </c>
      <c r="I836" s="3">
        <v>0.77429999999999999</v>
      </c>
      <c r="J836" s="3">
        <v>-1E-4</v>
      </c>
    </row>
    <row r="837" spans="1:10" x14ac:dyDescent="0.2">
      <c r="A837" s="5">
        <v>82.8</v>
      </c>
      <c r="B837" s="3">
        <f t="shared" si="90"/>
        <v>0.36010000000000003</v>
      </c>
      <c r="C837" s="3">
        <f t="shared" si="91"/>
        <v>-2.3E-3</v>
      </c>
      <c r="D837">
        <f t="shared" si="84"/>
        <v>100</v>
      </c>
      <c r="E837">
        <f t="shared" si="85"/>
        <v>5.94</v>
      </c>
      <c r="F837">
        <f t="shared" si="86"/>
        <v>40</v>
      </c>
      <c r="I837" s="3">
        <v>0.77500000000000002</v>
      </c>
      <c r="J837" s="3">
        <v>0</v>
      </c>
    </row>
    <row r="838" spans="1:10" x14ac:dyDescent="0.2">
      <c r="A838" s="5">
        <v>82.9</v>
      </c>
      <c r="B838" s="3">
        <f t="shared" si="90"/>
        <v>0.36100000000000004</v>
      </c>
      <c r="C838" s="3">
        <f t="shared" si="91"/>
        <v>-2.3E-3</v>
      </c>
      <c r="D838">
        <f t="shared" si="84"/>
        <v>100</v>
      </c>
      <c r="E838">
        <f t="shared" si="85"/>
        <v>5.94</v>
      </c>
      <c r="F838">
        <f t="shared" si="86"/>
        <v>40</v>
      </c>
      <c r="I838" s="3">
        <v>0.77590000000000003</v>
      </c>
      <c r="J838" s="3">
        <v>0</v>
      </c>
    </row>
    <row r="839" spans="1:10" x14ac:dyDescent="0.2">
      <c r="A839" s="5">
        <v>83</v>
      </c>
      <c r="B839" s="3">
        <f t="shared" si="90"/>
        <v>0.36190000000000005</v>
      </c>
      <c r="C839" s="3">
        <f t="shared" si="91"/>
        <v>-2.5000000000000001E-3</v>
      </c>
      <c r="D839">
        <f t="shared" si="84"/>
        <v>100</v>
      </c>
      <c r="E839">
        <f t="shared" si="85"/>
        <v>5.94</v>
      </c>
      <c r="F839">
        <f t="shared" si="86"/>
        <v>40</v>
      </c>
      <c r="I839" s="3">
        <v>0.77680000000000005</v>
      </c>
      <c r="J839" s="3">
        <v>-2.0000000000000001E-4</v>
      </c>
    </row>
    <row r="840" spans="1:10" x14ac:dyDescent="0.2">
      <c r="A840" s="5">
        <v>83.1</v>
      </c>
      <c r="B840" s="3">
        <f t="shared" si="90"/>
        <v>0.36259999999999998</v>
      </c>
      <c r="C840" s="3">
        <f t="shared" si="91"/>
        <v>-2.2000000000000001E-3</v>
      </c>
      <c r="D840">
        <f t="shared" si="84"/>
        <v>100</v>
      </c>
      <c r="E840">
        <f t="shared" si="85"/>
        <v>5.94</v>
      </c>
      <c r="F840">
        <f t="shared" si="86"/>
        <v>40</v>
      </c>
      <c r="I840" s="3">
        <v>0.77749999999999997</v>
      </c>
      <c r="J840" s="3">
        <v>1E-4</v>
      </c>
    </row>
    <row r="841" spans="1:10" x14ac:dyDescent="0.2">
      <c r="A841" s="5">
        <v>83.2</v>
      </c>
      <c r="B841" s="3">
        <f t="shared" si="90"/>
        <v>0.3634</v>
      </c>
      <c r="C841" s="3">
        <f t="shared" si="91"/>
        <v>-2.3999999999999998E-3</v>
      </c>
      <c r="D841">
        <f t="shared" si="84"/>
        <v>100</v>
      </c>
      <c r="E841">
        <f t="shared" si="85"/>
        <v>5.94</v>
      </c>
      <c r="F841">
        <f t="shared" si="86"/>
        <v>40</v>
      </c>
      <c r="I841" s="3">
        <v>0.77829999999999999</v>
      </c>
      <c r="J841" s="3">
        <v>-1E-4</v>
      </c>
    </row>
    <row r="842" spans="1:10" x14ac:dyDescent="0.2">
      <c r="A842" s="5">
        <v>83.3</v>
      </c>
      <c r="B842" s="3">
        <f t="shared" si="90"/>
        <v>0.36430000000000001</v>
      </c>
      <c r="C842" s="3">
        <f t="shared" si="91"/>
        <v>-2E-3</v>
      </c>
      <c r="D842">
        <f t="shared" ref="D842:D905" si="92">$E$4</f>
        <v>100</v>
      </c>
      <c r="E842">
        <f t="shared" ref="E842:E905" si="93">$F$4</f>
        <v>5.94</v>
      </c>
      <c r="F842">
        <f t="shared" ref="F842:F905" si="94">$G$4</f>
        <v>40</v>
      </c>
      <c r="I842" s="3">
        <v>0.7792</v>
      </c>
      <c r="J842" s="3">
        <v>2.9999999999999997E-4</v>
      </c>
    </row>
    <row r="843" spans="1:10" x14ac:dyDescent="0.2">
      <c r="A843" s="5">
        <v>83.4</v>
      </c>
      <c r="B843" s="3">
        <f t="shared" si="90"/>
        <v>0.36520000000000002</v>
      </c>
      <c r="C843" s="3">
        <f t="shared" si="91"/>
        <v>-2.3E-3</v>
      </c>
      <c r="D843">
        <f t="shared" si="92"/>
        <v>100</v>
      </c>
      <c r="E843">
        <f t="shared" si="93"/>
        <v>5.94</v>
      </c>
      <c r="F843">
        <f t="shared" si="94"/>
        <v>40</v>
      </c>
      <c r="I843" s="3">
        <v>0.78010000000000002</v>
      </c>
      <c r="J843" s="3">
        <v>0</v>
      </c>
    </row>
    <row r="844" spans="1:10" x14ac:dyDescent="0.2">
      <c r="A844" s="5">
        <v>83.5</v>
      </c>
      <c r="B844" s="3">
        <f t="shared" si="90"/>
        <v>0.36579999999999996</v>
      </c>
      <c r="C844" s="3">
        <f t="shared" si="91"/>
        <v>-2.3E-3</v>
      </c>
      <c r="D844">
        <f t="shared" si="92"/>
        <v>100</v>
      </c>
      <c r="E844">
        <f t="shared" si="93"/>
        <v>5.94</v>
      </c>
      <c r="F844">
        <f t="shared" si="94"/>
        <v>40</v>
      </c>
      <c r="I844" s="3">
        <v>0.78069999999999995</v>
      </c>
      <c r="J844" s="3">
        <v>0</v>
      </c>
    </row>
    <row r="845" spans="1:10" x14ac:dyDescent="0.2">
      <c r="A845" s="5">
        <v>83.6</v>
      </c>
      <c r="B845" s="3">
        <f t="shared" si="90"/>
        <v>0.36679999999999996</v>
      </c>
      <c r="C845" s="3">
        <f t="shared" si="91"/>
        <v>-2.3E-3</v>
      </c>
      <c r="D845">
        <f t="shared" si="92"/>
        <v>100</v>
      </c>
      <c r="E845">
        <f t="shared" si="93"/>
        <v>5.94</v>
      </c>
      <c r="F845">
        <f t="shared" si="94"/>
        <v>40</v>
      </c>
      <c r="I845" s="3">
        <v>0.78169999999999995</v>
      </c>
      <c r="J845" s="3">
        <v>0</v>
      </c>
    </row>
    <row r="846" spans="1:10" x14ac:dyDescent="0.2">
      <c r="A846" s="5">
        <v>83.7</v>
      </c>
      <c r="B846" s="3">
        <f t="shared" si="90"/>
        <v>0.36779999999999996</v>
      </c>
      <c r="C846" s="3">
        <f t="shared" si="91"/>
        <v>-2.2000000000000001E-3</v>
      </c>
      <c r="D846">
        <f t="shared" si="92"/>
        <v>100</v>
      </c>
      <c r="E846">
        <f t="shared" si="93"/>
        <v>5.94</v>
      </c>
      <c r="F846">
        <f t="shared" si="94"/>
        <v>40</v>
      </c>
      <c r="I846" s="3">
        <v>0.78269999999999995</v>
      </c>
      <c r="J846" s="3">
        <v>1E-4</v>
      </c>
    </row>
    <row r="847" spans="1:10" x14ac:dyDescent="0.2">
      <c r="A847" s="5">
        <v>83.8</v>
      </c>
      <c r="B847" s="3">
        <f t="shared" si="90"/>
        <v>0.36840000000000001</v>
      </c>
      <c r="C847" s="3">
        <f t="shared" si="91"/>
        <v>-2.3E-3</v>
      </c>
      <c r="D847">
        <f t="shared" si="92"/>
        <v>100</v>
      </c>
      <c r="E847">
        <f t="shared" si="93"/>
        <v>5.94</v>
      </c>
      <c r="F847">
        <f t="shared" si="94"/>
        <v>40</v>
      </c>
      <c r="I847" s="3">
        <v>0.7833</v>
      </c>
      <c r="J847" s="3">
        <v>0</v>
      </c>
    </row>
    <row r="848" spans="1:10" x14ac:dyDescent="0.2">
      <c r="A848" s="5">
        <v>83.9</v>
      </c>
      <c r="B848" s="3">
        <f t="shared" si="90"/>
        <v>0.36910000000000004</v>
      </c>
      <c r="C848" s="3">
        <f t="shared" si="91"/>
        <v>-2.2000000000000001E-3</v>
      </c>
      <c r="D848">
        <f t="shared" si="92"/>
        <v>100</v>
      </c>
      <c r="E848">
        <f t="shared" si="93"/>
        <v>5.94</v>
      </c>
      <c r="F848">
        <f t="shared" si="94"/>
        <v>40</v>
      </c>
      <c r="I848" s="3">
        <v>0.78400000000000003</v>
      </c>
      <c r="J848" s="3">
        <v>1E-4</v>
      </c>
    </row>
    <row r="849" spans="1:10" x14ac:dyDescent="0.2">
      <c r="A849" s="5">
        <v>84</v>
      </c>
      <c r="B849" s="3">
        <f t="shared" si="90"/>
        <v>0.37010000000000004</v>
      </c>
      <c r="C849" s="3">
        <f t="shared" si="91"/>
        <v>-2.3E-3</v>
      </c>
      <c r="D849">
        <f t="shared" si="92"/>
        <v>100</v>
      </c>
      <c r="E849">
        <f t="shared" si="93"/>
        <v>5.94</v>
      </c>
      <c r="F849">
        <f t="shared" si="94"/>
        <v>40</v>
      </c>
      <c r="I849" s="3">
        <v>0.78500000000000003</v>
      </c>
      <c r="J849" s="3">
        <v>0</v>
      </c>
    </row>
    <row r="850" spans="1:10" x14ac:dyDescent="0.2">
      <c r="A850" s="5">
        <v>84.1</v>
      </c>
      <c r="B850" s="3">
        <f t="shared" si="90"/>
        <v>0.37110000000000004</v>
      </c>
      <c r="C850" s="3">
        <f t="shared" si="91"/>
        <v>-2.2000000000000001E-3</v>
      </c>
      <c r="D850">
        <f t="shared" si="92"/>
        <v>100</v>
      </c>
      <c r="E850">
        <f t="shared" si="93"/>
        <v>5.94</v>
      </c>
      <c r="F850">
        <f t="shared" si="94"/>
        <v>40</v>
      </c>
      <c r="I850" s="3">
        <v>0.78600000000000003</v>
      </c>
      <c r="J850" s="3">
        <v>1E-4</v>
      </c>
    </row>
    <row r="851" spans="1:10" x14ac:dyDescent="0.2">
      <c r="A851" s="5">
        <v>84.2</v>
      </c>
      <c r="B851" s="3">
        <f t="shared" si="90"/>
        <v>0.37169999999999997</v>
      </c>
      <c r="C851" s="3">
        <f t="shared" si="91"/>
        <v>-2.3E-3</v>
      </c>
      <c r="D851">
        <f t="shared" si="92"/>
        <v>100</v>
      </c>
      <c r="E851">
        <f t="shared" si="93"/>
        <v>5.94</v>
      </c>
      <c r="F851">
        <f t="shared" si="94"/>
        <v>40</v>
      </c>
      <c r="I851" s="3">
        <v>0.78659999999999997</v>
      </c>
      <c r="J851" s="3">
        <v>0</v>
      </c>
    </row>
    <row r="852" spans="1:10" x14ac:dyDescent="0.2">
      <c r="A852" s="5">
        <v>84.3</v>
      </c>
      <c r="B852" s="3">
        <f t="shared" si="90"/>
        <v>0.3725</v>
      </c>
      <c r="C852" s="3">
        <f t="shared" si="91"/>
        <v>-2.2000000000000001E-3</v>
      </c>
      <c r="D852">
        <f t="shared" si="92"/>
        <v>100</v>
      </c>
      <c r="E852">
        <f t="shared" si="93"/>
        <v>5.94</v>
      </c>
      <c r="F852">
        <f t="shared" si="94"/>
        <v>40</v>
      </c>
      <c r="I852" s="3">
        <v>0.78739999999999999</v>
      </c>
      <c r="J852" s="3">
        <v>1E-4</v>
      </c>
    </row>
    <row r="853" spans="1:10" x14ac:dyDescent="0.2">
      <c r="A853" s="5">
        <v>84.4</v>
      </c>
      <c r="B853" s="3">
        <f t="shared" si="90"/>
        <v>0.3735</v>
      </c>
      <c r="C853" s="3">
        <f t="shared" si="91"/>
        <v>-2.3E-3</v>
      </c>
      <c r="D853">
        <f t="shared" si="92"/>
        <v>100</v>
      </c>
      <c r="E853">
        <f t="shared" si="93"/>
        <v>5.94</v>
      </c>
      <c r="F853">
        <f t="shared" si="94"/>
        <v>40</v>
      </c>
      <c r="I853" s="3">
        <v>0.78839999999999999</v>
      </c>
      <c r="J853" s="3">
        <v>0</v>
      </c>
    </row>
    <row r="854" spans="1:10" x14ac:dyDescent="0.2">
      <c r="A854" s="5">
        <v>84.5</v>
      </c>
      <c r="B854" s="3">
        <f t="shared" ref="B854:B917" si="95">I854-$I$405</f>
        <v>0.37430000000000002</v>
      </c>
      <c r="C854" s="3">
        <f t="shared" ref="C854:C917" si="96">J854-$J$405</f>
        <v>-2.2000000000000001E-3</v>
      </c>
      <c r="D854">
        <f t="shared" si="92"/>
        <v>100</v>
      </c>
      <c r="E854">
        <f t="shared" si="93"/>
        <v>5.94</v>
      </c>
      <c r="F854">
        <f t="shared" si="94"/>
        <v>40</v>
      </c>
      <c r="I854" s="3">
        <v>0.78920000000000001</v>
      </c>
      <c r="J854" s="3">
        <v>1E-4</v>
      </c>
    </row>
    <row r="855" spans="1:10" x14ac:dyDescent="0.2">
      <c r="A855" s="5">
        <v>84.6</v>
      </c>
      <c r="B855" s="3">
        <f t="shared" si="95"/>
        <v>0.37500000000000006</v>
      </c>
      <c r="C855" s="3">
        <f t="shared" si="96"/>
        <v>-2.0999999999999999E-3</v>
      </c>
      <c r="D855">
        <f t="shared" si="92"/>
        <v>100</v>
      </c>
      <c r="E855">
        <f t="shared" si="93"/>
        <v>5.94</v>
      </c>
      <c r="F855">
        <f t="shared" si="94"/>
        <v>40</v>
      </c>
      <c r="I855" s="3">
        <v>0.78990000000000005</v>
      </c>
      <c r="J855" s="3">
        <v>2.0000000000000001E-4</v>
      </c>
    </row>
    <row r="856" spans="1:10" x14ac:dyDescent="0.2">
      <c r="A856" s="5">
        <v>84.7</v>
      </c>
      <c r="B856" s="3">
        <f t="shared" si="95"/>
        <v>0.37589999999999996</v>
      </c>
      <c r="C856" s="3">
        <f t="shared" si="96"/>
        <v>-2.3E-3</v>
      </c>
      <c r="D856">
        <f t="shared" si="92"/>
        <v>100</v>
      </c>
      <c r="E856">
        <f t="shared" si="93"/>
        <v>5.94</v>
      </c>
      <c r="F856">
        <f t="shared" si="94"/>
        <v>40</v>
      </c>
      <c r="I856" s="3">
        <v>0.79079999999999995</v>
      </c>
      <c r="J856" s="3">
        <v>0</v>
      </c>
    </row>
    <row r="857" spans="1:10" x14ac:dyDescent="0.2">
      <c r="A857" s="5">
        <v>84.8</v>
      </c>
      <c r="B857" s="3">
        <f t="shared" si="95"/>
        <v>0.37679999999999997</v>
      </c>
      <c r="C857" s="3">
        <f t="shared" si="96"/>
        <v>-2.3E-3</v>
      </c>
      <c r="D857">
        <f t="shared" si="92"/>
        <v>100</v>
      </c>
      <c r="E857">
        <f t="shared" si="93"/>
        <v>5.94</v>
      </c>
      <c r="F857">
        <f t="shared" si="94"/>
        <v>40</v>
      </c>
      <c r="I857" s="3">
        <v>0.79169999999999996</v>
      </c>
      <c r="J857" s="3">
        <v>0</v>
      </c>
    </row>
    <row r="858" spans="1:10" x14ac:dyDescent="0.2">
      <c r="A858" s="5">
        <v>84.9</v>
      </c>
      <c r="B858" s="3">
        <f t="shared" si="95"/>
        <v>0.3775</v>
      </c>
      <c r="C858" s="3">
        <f t="shared" si="96"/>
        <v>-2.2000000000000001E-3</v>
      </c>
      <c r="D858">
        <f t="shared" si="92"/>
        <v>100</v>
      </c>
      <c r="E858">
        <f t="shared" si="93"/>
        <v>5.94</v>
      </c>
      <c r="F858">
        <f t="shared" si="94"/>
        <v>40</v>
      </c>
      <c r="I858" s="3">
        <v>0.79239999999999999</v>
      </c>
      <c r="J858" s="3">
        <v>1E-4</v>
      </c>
    </row>
    <row r="859" spans="1:10" x14ac:dyDescent="0.2">
      <c r="A859" s="5">
        <v>85</v>
      </c>
      <c r="B859" s="3">
        <f t="shared" si="95"/>
        <v>0.37830000000000003</v>
      </c>
      <c r="C859" s="3">
        <f t="shared" si="96"/>
        <v>-2.2000000000000001E-3</v>
      </c>
      <c r="D859">
        <f t="shared" si="92"/>
        <v>100</v>
      </c>
      <c r="E859">
        <f t="shared" si="93"/>
        <v>5.94</v>
      </c>
      <c r="F859">
        <f t="shared" si="94"/>
        <v>40</v>
      </c>
      <c r="I859" s="3">
        <v>0.79320000000000002</v>
      </c>
      <c r="J859" s="3">
        <v>1E-4</v>
      </c>
    </row>
    <row r="860" spans="1:10" x14ac:dyDescent="0.2">
      <c r="A860" s="5">
        <v>85.1</v>
      </c>
      <c r="B860" s="3">
        <f t="shared" si="95"/>
        <v>0.3795</v>
      </c>
      <c r="C860" s="3">
        <f t="shared" si="96"/>
        <v>-2.3E-3</v>
      </c>
      <c r="D860">
        <f t="shared" si="92"/>
        <v>100</v>
      </c>
      <c r="E860">
        <f t="shared" si="93"/>
        <v>5.94</v>
      </c>
      <c r="F860">
        <f t="shared" si="94"/>
        <v>40</v>
      </c>
      <c r="I860" s="3">
        <v>0.7944</v>
      </c>
      <c r="J860" s="3">
        <v>0</v>
      </c>
    </row>
    <row r="861" spans="1:10" x14ac:dyDescent="0.2">
      <c r="A861" s="5">
        <v>85.2</v>
      </c>
      <c r="B861" s="3">
        <f t="shared" si="95"/>
        <v>0.38020000000000004</v>
      </c>
      <c r="C861" s="3">
        <f t="shared" si="96"/>
        <v>-2.2000000000000001E-3</v>
      </c>
      <c r="D861">
        <f t="shared" si="92"/>
        <v>100</v>
      </c>
      <c r="E861">
        <f t="shared" si="93"/>
        <v>5.94</v>
      </c>
      <c r="F861">
        <f t="shared" si="94"/>
        <v>40</v>
      </c>
      <c r="I861" s="3">
        <v>0.79510000000000003</v>
      </c>
      <c r="J861" s="3">
        <v>1E-4</v>
      </c>
    </row>
    <row r="862" spans="1:10" x14ac:dyDescent="0.2">
      <c r="A862" s="5">
        <v>85.3</v>
      </c>
      <c r="B862" s="3">
        <f t="shared" si="95"/>
        <v>0.38079999999999997</v>
      </c>
      <c r="C862" s="3">
        <f t="shared" si="96"/>
        <v>-2.0999999999999999E-3</v>
      </c>
      <c r="D862">
        <f t="shared" si="92"/>
        <v>100</v>
      </c>
      <c r="E862">
        <f t="shared" si="93"/>
        <v>5.94</v>
      </c>
      <c r="F862">
        <f t="shared" si="94"/>
        <v>40</v>
      </c>
      <c r="I862" s="3">
        <v>0.79569999999999996</v>
      </c>
      <c r="J862" s="3">
        <v>2.0000000000000001E-4</v>
      </c>
    </row>
    <row r="863" spans="1:10" x14ac:dyDescent="0.2">
      <c r="A863" s="5">
        <v>85.4</v>
      </c>
      <c r="B863" s="3">
        <f t="shared" si="95"/>
        <v>0.38169999999999998</v>
      </c>
      <c r="C863" s="3">
        <f t="shared" si="96"/>
        <v>-2.3E-3</v>
      </c>
      <c r="D863">
        <f t="shared" si="92"/>
        <v>100</v>
      </c>
      <c r="E863">
        <f t="shared" si="93"/>
        <v>5.94</v>
      </c>
      <c r="F863">
        <f t="shared" si="94"/>
        <v>40</v>
      </c>
      <c r="I863" s="3">
        <v>0.79659999999999997</v>
      </c>
      <c r="J863" s="3">
        <v>0</v>
      </c>
    </row>
    <row r="864" spans="1:10" x14ac:dyDescent="0.2">
      <c r="A864" s="5">
        <v>85.5</v>
      </c>
      <c r="B864" s="3">
        <f t="shared" si="95"/>
        <v>0.38279999999999997</v>
      </c>
      <c r="C864" s="3">
        <f t="shared" si="96"/>
        <v>-2.2000000000000001E-3</v>
      </c>
      <c r="D864">
        <f t="shared" si="92"/>
        <v>100</v>
      </c>
      <c r="E864">
        <f t="shared" si="93"/>
        <v>5.94</v>
      </c>
      <c r="F864">
        <f t="shared" si="94"/>
        <v>40</v>
      </c>
      <c r="I864" s="3">
        <v>0.79769999999999996</v>
      </c>
      <c r="J864" s="3">
        <v>1E-4</v>
      </c>
    </row>
    <row r="865" spans="1:10" x14ac:dyDescent="0.2">
      <c r="A865" s="5">
        <v>85.6</v>
      </c>
      <c r="B865" s="3">
        <f t="shared" si="95"/>
        <v>0.38350000000000001</v>
      </c>
      <c r="C865" s="3">
        <f t="shared" si="96"/>
        <v>-2.3999999999999998E-3</v>
      </c>
      <c r="D865">
        <f t="shared" si="92"/>
        <v>100</v>
      </c>
      <c r="E865">
        <f t="shared" si="93"/>
        <v>5.94</v>
      </c>
      <c r="F865">
        <f t="shared" si="94"/>
        <v>40</v>
      </c>
      <c r="I865" s="3">
        <v>0.7984</v>
      </c>
      <c r="J865" s="3">
        <v>-1E-4</v>
      </c>
    </row>
    <row r="866" spans="1:10" x14ac:dyDescent="0.2">
      <c r="A866" s="5">
        <v>85.7</v>
      </c>
      <c r="B866" s="3">
        <f t="shared" si="95"/>
        <v>0.38420000000000004</v>
      </c>
      <c r="C866" s="3">
        <f t="shared" si="96"/>
        <v>-2.3E-3</v>
      </c>
      <c r="D866">
        <f t="shared" si="92"/>
        <v>100</v>
      </c>
      <c r="E866">
        <f t="shared" si="93"/>
        <v>5.94</v>
      </c>
      <c r="F866">
        <f t="shared" si="94"/>
        <v>40</v>
      </c>
      <c r="I866" s="3">
        <v>0.79910000000000003</v>
      </c>
      <c r="J866" s="3">
        <v>0</v>
      </c>
    </row>
    <row r="867" spans="1:10" x14ac:dyDescent="0.2">
      <c r="A867" s="5">
        <v>85.8</v>
      </c>
      <c r="B867" s="3">
        <f t="shared" si="95"/>
        <v>0.38520000000000004</v>
      </c>
      <c r="C867" s="3">
        <f t="shared" si="96"/>
        <v>-2.3E-3</v>
      </c>
      <c r="D867">
        <f t="shared" si="92"/>
        <v>100</v>
      </c>
      <c r="E867">
        <f t="shared" si="93"/>
        <v>5.94</v>
      </c>
      <c r="F867">
        <f t="shared" si="94"/>
        <v>40</v>
      </c>
      <c r="I867" s="3">
        <v>0.80010000000000003</v>
      </c>
      <c r="J867" s="3">
        <v>0</v>
      </c>
    </row>
    <row r="868" spans="1:10" x14ac:dyDescent="0.2">
      <c r="A868" s="5">
        <v>85.9</v>
      </c>
      <c r="B868" s="3">
        <f t="shared" si="95"/>
        <v>0.38599999999999995</v>
      </c>
      <c r="C868" s="3">
        <f t="shared" si="96"/>
        <v>-2.2000000000000001E-3</v>
      </c>
      <c r="D868">
        <f t="shared" si="92"/>
        <v>100</v>
      </c>
      <c r="E868">
        <f t="shared" si="93"/>
        <v>5.94</v>
      </c>
      <c r="F868">
        <f t="shared" si="94"/>
        <v>40</v>
      </c>
      <c r="I868" s="3">
        <v>0.80089999999999995</v>
      </c>
      <c r="J868" s="3">
        <v>1E-4</v>
      </c>
    </row>
    <row r="869" spans="1:10" x14ac:dyDescent="0.2">
      <c r="A869" s="5">
        <v>86</v>
      </c>
      <c r="B869" s="3">
        <f t="shared" si="95"/>
        <v>0.38669999999999999</v>
      </c>
      <c r="C869" s="3">
        <f t="shared" si="96"/>
        <v>-2.3999999999999998E-3</v>
      </c>
      <c r="D869">
        <f t="shared" si="92"/>
        <v>100</v>
      </c>
      <c r="E869">
        <f t="shared" si="93"/>
        <v>5.94</v>
      </c>
      <c r="F869">
        <f t="shared" si="94"/>
        <v>40</v>
      </c>
      <c r="I869" s="3">
        <v>0.80159999999999998</v>
      </c>
      <c r="J869" s="3">
        <v>-1E-4</v>
      </c>
    </row>
    <row r="870" spans="1:10" x14ac:dyDescent="0.2">
      <c r="A870" s="5">
        <v>86.1</v>
      </c>
      <c r="B870" s="3">
        <f t="shared" si="95"/>
        <v>0.38750000000000001</v>
      </c>
      <c r="C870" s="3">
        <f t="shared" si="96"/>
        <v>-2.0999999999999999E-3</v>
      </c>
      <c r="D870">
        <f t="shared" si="92"/>
        <v>100</v>
      </c>
      <c r="E870">
        <f t="shared" si="93"/>
        <v>5.94</v>
      </c>
      <c r="F870">
        <f t="shared" si="94"/>
        <v>40</v>
      </c>
      <c r="I870" s="3">
        <v>0.8024</v>
      </c>
      <c r="J870" s="3">
        <v>2.0000000000000001E-4</v>
      </c>
    </row>
    <row r="871" spans="1:10" x14ac:dyDescent="0.2">
      <c r="A871" s="5">
        <v>86.2</v>
      </c>
      <c r="B871" s="3">
        <f t="shared" si="95"/>
        <v>0.38850000000000001</v>
      </c>
      <c r="C871" s="3">
        <f t="shared" si="96"/>
        <v>-2.2000000000000001E-3</v>
      </c>
      <c r="D871">
        <f t="shared" si="92"/>
        <v>100</v>
      </c>
      <c r="E871">
        <f t="shared" si="93"/>
        <v>5.94</v>
      </c>
      <c r="F871">
        <f t="shared" si="94"/>
        <v>40</v>
      </c>
      <c r="I871" s="3">
        <v>0.8034</v>
      </c>
      <c r="J871" s="3">
        <v>1E-4</v>
      </c>
    </row>
    <row r="872" spans="1:10" x14ac:dyDescent="0.2">
      <c r="A872" s="5">
        <v>86.3</v>
      </c>
      <c r="B872" s="3">
        <f t="shared" si="95"/>
        <v>0.38920000000000005</v>
      </c>
      <c r="C872" s="3">
        <f t="shared" si="96"/>
        <v>-2.3E-3</v>
      </c>
      <c r="D872">
        <f t="shared" si="92"/>
        <v>100</v>
      </c>
      <c r="E872">
        <f t="shared" si="93"/>
        <v>5.94</v>
      </c>
      <c r="F872">
        <f t="shared" si="94"/>
        <v>40</v>
      </c>
      <c r="I872" s="3">
        <v>0.80410000000000004</v>
      </c>
      <c r="J872" s="3">
        <v>0</v>
      </c>
    </row>
    <row r="873" spans="1:10" x14ac:dyDescent="0.2">
      <c r="A873" s="5">
        <v>86.4</v>
      </c>
      <c r="B873" s="3">
        <f t="shared" si="95"/>
        <v>0.38999999999999996</v>
      </c>
      <c r="C873" s="3">
        <f t="shared" si="96"/>
        <v>-2.3E-3</v>
      </c>
      <c r="D873">
        <f t="shared" si="92"/>
        <v>100</v>
      </c>
      <c r="E873">
        <f t="shared" si="93"/>
        <v>5.94</v>
      </c>
      <c r="F873">
        <f t="shared" si="94"/>
        <v>40</v>
      </c>
      <c r="I873" s="3">
        <v>0.80489999999999995</v>
      </c>
      <c r="J873" s="3">
        <v>0</v>
      </c>
    </row>
    <row r="874" spans="1:10" x14ac:dyDescent="0.2">
      <c r="A874" s="5">
        <v>86.5</v>
      </c>
      <c r="B874" s="3">
        <f t="shared" si="95"/>
        <v>0.39099999999999996</v>
      </c>
      <c r="C874" s="3">
        <f t="shared" si="96"/>
        <v>-2.3E-3</v>
      </c>
      <c r="D874">
        <f t="shared" si="92"/>
        <v>100</v>
      </c>
      <c r="E874">
        <f t="shared" si="93"/>
        <v>5.94</v>
      </c>
      <c r="F874">
        <f t="shared" si="94"/>
        <v>40</v>
      </c>
      <c r="I874" s="3">
        <v>0.80589999999999995</v>
      </c>
      <c r="J874" s="3">
        <v>0</v>
      </c>
    </row>
    <row r="875" spans="1:10" x14ac:dyDescent="0.2">
      <c r="A875" s="5">
        <v>86.6</v>
      </c>
      <c r="B875" s="3">
        <f t="shared" si="95"/>
        <v>0.39189999999999997</v>
      </c>
      <c r="C875" s="3">
        <f t="shared" si="96"/>
        <v>-2.3E-3</v>
      </c>
      <c r="D875">
        <f t="shared" si="92"/>
        <v>100</v>
      </c>
      <c r="E875">
        <f t="shared" si="93"/>
        <v>5.94</v>
      </c>
      <c r="F875">
        <f t="shared" si="94"/>
        <v>40</v>
      </c>
      <c r="I875" s="3">
        <v>0.80679999999999996</v>
      </c>
      <c r="J875" s="3">
        <v>0</v>
      </c>
    </row>
    <row r="876" spans="1:10" x14ac:dyDescent="0.2">
      <c r="A876" s="5">
        <v>86.7</v>
      </c>
      <c r="B876" s="3">
        <f t="shared" si="95"/>
        <v>0.39250000000000002</v>
      </c>
      <c r="C876" s="3">
        <f t="shared" si="96"/>
        <v>-2.3E-3</v>
      </c>
      <c r="D876">
        <f t="shared" si="92"/>
        <v>100</v>
      </c>
      <c r="E876">
        <f t="shared" si="93"/>
        <v>5.94</v>
      </c>
      <c r="F876">
        <f t="shared" si="94"/>
        <v>40</v>
      </c>
      <c r="I876" s="3">
        <v>0.80740000000000001</v>
      </c>
      <c r="J876" s="3">
        <v>0</v>
      </c>
    </row>
    <row r="877" spans="1:10" x14ac:dyDescent="0.2">
      <c r="A877" s="5">
        <v>86.8</v>
      </c>
      <c r="B877" s="3">
        <f t="shared" si="95"/>
        <v>0.39330000000000004</v>
      </c>
      <c r="C877" s="3">
        <f t="shared" si="96"/>
        <v>-2.3E-3</v>
      </c>
      <c r="D877">
        <f t="shared" si="92"/>
        <v>100</v>
      </c>
      <c r="E877">
        <f t="shared" si="93"/>
        <v>5.94</v>
      </c>
      <c r="F877">
        <f t="shared" si="94"/>
        <v>40</v>
      </c>
      <c r="I877" s="3">
        <v>0.80820000000000003</v>
      </c>
      <c r="J877" s="3">
        <v>0</v>
      </c>
    </row>
    <row r="878" spans="1:10" x14ac:dyDescent="0.2">
      <c r="A878" s="5">
        <v>86.9</v>
      </c>
      <c r="B878" s="3">
        <f t="shared" si="95"/>
        <v>0.39450000000000002</v>
      </c>
      <c r="C878" s="3">
        <f t="shared" si="96"/>
        <v>-2.3E-3</v>
      </c>
      <c r="D878">
        <f t="shared" si="92"/>
        <v>100</v>
      </c>
      <c r="E878">
        <f t="shared" si="93"/>
        <v>5.94</v>
      </c>
      <c r="F878">
        <f t="shared" si="94"/>
        <v>40</v>
      </c>
      <c r="I878" s="3">
        <v>0.80940000000000001</v>
      </c>
      <c r="J878" s="3">
        <v>0</v>
      </c>
    </row>
    <row r="879" spans="1:10" x14ac:dyDescent="0.2">
      <c r="A879" s="5">
        <v>87</v>
      </c>
      <c r="B879" s="3">
        <f t="shared" si="95"/>
        <v>0.39520000000000005</v>
      </c>
      <c r="C879" s="3">
        <f t="shared" si="96"/>
        <v>-2.3E-3</v>
      </c>
      <c r="D879">
        <f t="shared" si="92"/>
        <v>100</v>
      </c>
      <c r="E879">
        <f t="shared" si="93"/>
        <v>5.94</v>
      </c>
      <c r="F879">
        <f t="shared" si="94"/>
        <v>40</v>
      </c>
      <c r="I879" s="3">
        <v>0.81010000000000004</v>
      </c>
      <c r="J879" s="3">
        <v>0</v>
      </c>
    </row>
    <row r="880" spans="1:10" x14ac:dyDescent="0.2">
      <c r="A880" s="5">
        <v>87.1</v>
      </c>
      <c r="B880" s="3">
        <f t="shared" si="95"/>
        <v>0.39589999999999997</v>
      </c>
      <c r="C880" s="3">
        <f t="shared" si="96"/>
        <v>-2.3E-3</v>
      </c>
      <c r="D880">
        <f t="shared" si="92"/>
        <v>100</v>
      </c>
      <c r="E880">
        <f t="shared" si="93"/>
        <v>5.94</v>
      </c>
      <c r="F880">
        <f t="shared" si="94"/>
        <v>40</v>
      </c>
      <c r="I880" s="3">
        <v>0.81079999999999997</v>
      </c>
      <c r="J880" s="3">
        <v>0</v>
      </c>
    </row>
    <row r="881" spans="1:10" x14ac:dyDescent="0.2">
      <c r="A881" s="5">
        <v>87.2</v>
      </c>
      <c r="B881" s="3">
        <f t="shared" si="95"/>
        <v>0.39679999999999999</v>
      </c>
      <c r="C881" s="3">
        <f t="shared" si="96"/>
        <v>-2.0999999999999999E-3</v>
      </c>
      <c r="D881">
        <f t="shared" si="92"/>
        <v>100</v>
      </c>
      <c r="E881">
        <f t="shared" si="93"/>
        <v>5.94</v>
      </c>
      <c r="F881">
        <f t="shared" si="94"/>
        <v>40</v>
      </c>
      <c r="I881" s="3">
        <v>0.81169999999999998</v>
      </c>
      <c r="J881" s="3">
        <v>2.0000000000000001E-4</v>
      </c>
    </row>
    <row r="882" spans="1:10" x14ac:dyDescent="0.2">
      <c r="A882" s="5">
        <v>87.3</v>
      </c>
      <c r="B882" s="3">
        <f t="shared" si="95"/>
        <v>0.3977</v>
      </c>
      <c r="C882" s="3">
        <f t="shared" si="96"/>
        <v>-2.3999999999999998E-3</v>
      </c>
      <c r="D882">
        <f t="shared" si="92"/>
        <v>100</v>
      </c>
      <c r="E882">
        <f t="shared" si="93"/>
        <v>5.94</v>
      </c>
      <c r="F882">
        <f t="shared" si="94"/>
        <v>40</v>
      </c>
      <c r="I882" s="3">
        <v>0.81259999999999999</v>
      </c>
      <c r="J882" s="3">
        <v>-1E-4</v>
      </c>
    </row>
    <row r="883" spans="1:10" x14ac:dyDescent="0.2">
      <c r="A883" s="5">
        <v>87.4</v>
      </c>
      <c r="B883" s="3">
        <f t="shared" si="95"/>
        <v>0.39840000000000003</v>
      </c>
      <c r="C883" s="3">
        <f t="shared" si="96"/>
        <v>-2.2000000000000001E-3</v>
      </c>
      <c r="D883">
        <f t="shared" si="92"/>
        <v>100</v>
      </c>
      <c r="E883">
        <f t="shared" si="93"/>
        <v>5.94</v>
      </c>
      <c r="F883">
        <f t="shared" si="94"/>
        <v>40</v>
      </c>
      <c r="I883" s="3">
        <v>0.81330000000000002</v>
      </c>
      <c r="J883" s="3">
        <v>1E-4</v>
      </c>
    </row>
    <row r="884" spans="1:10" x14ac:dyDescent="0.2">
      <c r="A884" s="5">
        <v>87.5</v>
      </c>
      <c r="B884" s="3">
        <f t="shared" si="95"/>
        <v>0.39920000000000005</v>
      </c>
      <c r="C884" s="3">
        <f t="shared" si="96"/>
        <v>-2.3E-3</v>
      </c>
      <c r="D884">
        <f t="shared" si="92"/>
        <v>100</v>
      </c>
      <c r="E884">
        <f t="shared" si="93"/>
        <v>5.94</v>
      </c>
      <c r="F884">
        <f t="shared" si="94"/>
        <v>40</v>
      </c>
      <c r="I884" s="3">
        <v>0.81410000000000005</v>
      </c>
      <c r="J884" s="3">
        <v>0</v>
      </c>
    </row>
    <row r="885" spans="1:10" x14ac:dyDescent="0.2">
      <c r="A885" s="5">
        <v>87.6</v>
      </c>
      <c r="B885" s="3">
        <f t="shared" si="95"/>
        <v>0.40009999999999996</v>
      </c>
      <c r="C885" s="3">
        <f t="shared" si="96"/>
        <v>-2.0999999999999999E-3</v>
      </c>
      <c r="D885">
        <f t="shared" si="92"/>
        <v>100</v>
      </c>
      <c r="E885">
        <f t="shared" si="93"/>
        <v>5.94</v>
      </c>
      <c r="F885">
        <f t="shared" si="94"/>
        <v>40</v>
      </c>
      <c r="I885" s="3">
        <v>0.81499999999999995</v>
      </c>
      <c r="J885" s="3">
        <v>2.0000000000000001E-4</v>
      </c>
    </row>
    <row r="886" spans="1:10" x14ac:dyDescent="0.2">
      <c r="A886" s="5">
        <v>87.7</v>
      </c>
      <c r="B886" s="3">
        <f t="shared" si="95"/>
        <v>0.40089999999999998</v>
      </c>
      <c r="C886" s="3">
        <f t="shared" si="96"/>
        <v>-2.2000000000000001E-3</v>
      </c>
      <c r="D886">
        <f t="shared" si="92"/>
        <v>100</v>
      </c>
      <c r="E886">
        <f t="shared" si="93"/>
        <v>5.94</v>
      </c>
      <c r="F886">
        <f t="shared" si="94"/>
        <v>40</v>
      </c>
      <c r="I886" s="3">
        <v>0.81579999999999997</v>
      </c>
      <c r="J886" s="3">
        <v>1E-4</v>
      </c>
    </row>
    <row r="887" spans="1:10" x14ac:dyDescent="0.2">
      <c r="A887" s="5">
        <v>87.8</v>
      </c>
      <c r="B887" s="3">
        <f t="shared" si="95"/>
        <v>0.40160000000000001</v>
      </c>
      <c r="C887" s="3">
        <f t="shared" si="96"/>
        <v>-2.3E-3</v>
      </c>
      <c r="D887">
        <f t="shared" si="92"/>
        <v>100</v>
      </c>
      <c r="E887">
        <f t="shared" si="93"/>
        <v>5.94</v>
      </c>
      <c r="F887">
        <f t="shared" si="94"/>
        <v>40</v>
      </c>
      <c r="I887" s="3">
        <v>0.8165</v>
      </c>
      <c r="J887" s="3">
        <v>0</v>
      </c>
    </row>
    <row r="888" spans="1:10" x14ac:dyDescent="0.2">
      <c r="A888" s="5">
        <v>87.9</v>
      </c>
      <c r="B888" s="3">
        <f t="shared" si="95"/>
        <v>0.4027</v>
      </c>
      <c r="C888" s="3">
        <f t="shared" si="96"/>
        <v>-2.2000000000000001E-3</v>
      </c>
      <c r="D888">
        <f t="shared" si="92"/>
        <v>100</v>
      </c>
      <c r="E888">
        <f t="shared" si="93"/>
        <v>5.94</v>
      </c>
      <c r="F888">
        <f t="shared" si="94"/>
        <v>40</v>
      </c>
      <c r="I888" s="3">
        <v>0.81759999999999999</v>
      </c>
      <c r="J888" s="3">
        <v>1E-4</v>
      </c>
    </row>
    <row r="889" spans="1:10" x14ac:dyDescent="0.2">
      <c r="A889" s="5">
        <v>88</v>
      </c>
      <c r="B889" s="3">
        <f t="shared" si="95"/>
        <v>0.4037</v>
      </c>
      <c r="C889" s="3">
        <f t="shared" si="96"/>
        <v>-2.2000000000000001E-3</v>
      </c>
      <c r="D889">
        <f t="shared" si="92"/>
        <v>100</v>
      </c>
      <c r="E889">
        <f t="shared" si="93"/>
        <v>5.94</v>
      </c>
      <c r="F889">
        <f t="shared" si="94"/>
        <v>40</v>
      </c>
      <c r="I889" s="3">
        <v>0.81859999999999999</v>
      </c>
      <c r="J889" s="3">
        <v>1E-4</v>
      </c>
    </row>
    <row r="890" spans="1:10" x14ac:dyDescent="0.2">
      <c r="A890" s="5">
        <v>88.1</v>
      </c>
      <c r="B890" s="3">
        <f t="shared" si="95"/>
        <v>0.40420000000000006</v>
      </c>
      <c r="C890" s="3">
        <f t="shared" si="96"/>
        <v>-2.3E-3</v>
      </c>
      <c r="D890">
        <f t="shared" si="92"/>
        <v>100</v>
      </c>
      <c r="E890">
        <f t="shared" si="93"/>
        <v>5.94</v>
      </c>
      <c r="F890">
        <f t="shared" si="94"/>
        <v>40</v>
      </c>
      <c r="I890" s="3">
        <v>0.81910000000000005</v>
      </c>
      <c r="J890" s="3">
        <v>0</v>
      </c>
    </row>
    <row r="891" spans="1:10" x14ac:dyDescent="0.2">
      <c r="A891" s="5">
        <v>88.2</v>
      </c>
      <c r="B891" s="3">
        <f t="shared" si="95"/>
        <v>0.40499999999999997</v>
      </c>
      <c r="C891" s="3">
        <f t="shared" si="96"/>
        <v>-2.2000000000000001E-3</v>
      </c>
      <c r="D891">
        <f t="shared" si="92"/>
        <v>100</v>
      </c>
      <c r="E891">
        <f t="shared" si="93"/>
        <v>5.94</v>
      </c>
      <c r="F891">
        <f t="shared" si="94"/>
        <v>40</v>
      </c>
      <c r="I891" s="3">
        <v>0.81989999999999996</v>
      </c>
      <c r="J891" s="3">
        <v>1E-4</v>
      </c>
    </row>
    <row r="892" spans="1:10" x14ac:dyDescent="0.2">
      <c r="A892" s="5">
        <v>88.3</v>
      </c>
      <c r="B892" s="3">
        <f t="shared" si="95"/>
        <v>0.40599999999999997</v>
      </c>
      <c r="C892" s="3">
        <f t="shared" si="96"/>
        <v>-2.0999999999999999E-3</v>
      </c>
      <c r="D892">
        <f t="shared" si="92"/>
        <v>100</v>
      </c>
      <c r="E892">
        <f t="shared" si="93"/>
        <v>5.94</v>
      </c>
      <c r="F892">
        <f t="shared" si="94"/>
        <v>40</v>
      </c>
      <c r="I892" s="3">
        <v>0.82089999999999996</v>
      </c>
      <c r="J892" s="3">
        <v>2.0000000000000001E-4</v>
      </c>
    </row>
    <row r="893" spans="1:10" x14ac:dyDescent="0.2">
      <c r="A893" s="5">
        <v>88.4</v>
      </c>
      <c r="B893" s="3">
        <f t="shared" si="95"/>
        <v>0.40689999999999998</v>
      </c>
      <c r="C893" s="3">
        <f t="shared" si="96"/>
        <v>-2.2000000000000001E-3</v>
      </c>
      <c r="D893">
        <f t="shared" si="92"/>
        <v>100</v>
      </c>
      <c r="E893">
        <f t="shared" si="93"/>
        <v>5.94</v>
      </c>
      <c r="F893">
        <f t="shared" si="94"/>
        <v>40</v>
      </c>
      <c r="I893" s="3">
        <v>0.82179999999999997</v>
      </c>
      <c r="J893" s="3">
        <v>1E-4</v>
      </c>
    </row>
    <row r="894" spans="1:10" x14ac:dyDescent="0.2">
      <c r="A894" s="5">
        <v>88.5</v>
      </c>
      <c r="B894" s="3">
        <f t="shared" si="95"/>
        <v>0.40760000000000002</v>
      </c>
      <c r="C894" s="3">
        <f t="shared" si="96"/>
        <v>-2.2000000000000001E-3</v>
      </c>
      <c r="D894">
        <f t="shared" si="92"/>
        <v>100</v>
      </c>
      <c r="E894">
        <f t="shared" si="93"/>
        <v>5.94</v>
      </c>
      <c r="F894">
        <f t="shared" si="94"/>
        <v>40</v>
      </c>
      <c r="I894" s="3">
        <v>0.82250000000000001</v>
      </c>
      <c r="J894" s="3">
        <v>1E-4</v>
      </c>
    </row>
    <row r="895" spans="1:10" x14ac:dyDescent="0.2">
      <c r="A895" s="5">
        <v>88.6</v>
      </c>
      <c r="B895" s="3">
        <f t="shared" si="95"/>
        <v>0.40840000000000004</v>
      </c>
      <c r="C895" s="3">
        <f t="shared" si="96"/>
        <v>-2.3E-3</v>
      </c>
      <c r="D895">
        <f t="shared" si="92"/>
        <v>100</v>
      </c>
      <c r="E895">
        <f t="shared" si="93"/>
        <v>5.94</v>
      </c>
      <c r="F895">
        <f t="shared" si="94"/>
        <v>40</v>
      </c>
      <c r="I895" s="3">
        <v>0.82330000000000003</v>
      </c>
      <c r="J895" s="3">
        <v>0</v>
      </c>
    </row>
    <row r="896" spans="1:10" x14ac:dyDescent="0.2">
      <c r="A896" s="5">
        <v>88.7</v>
      </c>
      <c r="B896" s="3">
        <f t="shared" si="95"/>
        <v>0.40940000000000004</v>
      </c>
      <c r="C896" s="3">
        <f t="shared" si="96"/>
        <v>-2.3999999999999998E-3</v>
      </c>
      <c r="D896">
        <f t="shared" si="92"/>
        <v>100</v>
      </c>
      <c r="E896">
        <f t="shared" si="93"/>
        <v>5.94</v>
      </c>
      <c r="F896">
        <f t="shared" si="94"/>
        <v>40</v>
      </c>
      <c r="I896" s="3">
        <v>0.82430000000000003</v>
      </c>
      <c r="J896" s="3">
        <v>-1E-4</v>
      </c>
    </row>
    <row r="897" spans="1:10" x14ac:dyDescent="0.2">
      <c r="A897" s="5">
        <v>88.8</v>
      </c>
      <c r="B897" s="3">
        <f t="shared" si="95"/>
        <v>0.41009999999999996</v>
      </c>
      <c r="C897" s="3">
        <f t="shared" si="96"/>
        <v>-2.0999999999999999E-3</v>
      </c>
      <c r="D897">
        <f t="shared" si="92"/>
        <v>100</v>
      </c>
      <c r="E897">
        <f t="shared" si="93"/>
        <v>5.94</v>
      </c>
      <c r="F897">
        <f t="shared" si="94"/>
        <v>40</v>
      </c>
      <c r="I897" s="3">
        <v>0.82499999999999996</v>
      </c>
      <c r="J897" s="3">
        <v>2.0000000000000001E-4</v>
      </c>
    </row>
    <row r="898" spans="1:10" x14ac:dyDescent="0.2">
      <c r="A898" s="5">
        <v>88.9</v>
      </c>
      <c r="B898" s="3">
        <f t="shared" si="95"/>
        <v>0.4108</v>
      </c>
      <c r="C898" s="3">
        <f t="shared" si="96"/>
        <v>-2.0999999999999999E-3</v>
      </c>
      <c r="D898">
        <f t="shared" si="92"/>
        <v>100</v>
      </c>
      <c r="E898">
        <f t="shared" si="93"/>
        <v>5.94</v>
      </c>
      <c r="F898">
        <f t="shared" si="94"/>
        <v>40</v>
      </c>
      <c r="I898" s="3">
        <v>0.82569999999999999</v>
      </c>
      <c r="J898" s="3">
        <v>2.0000000000000001E-4</v>
      </c>
    </row>
    <row r="899" spans="1:10" x14ac:dyDescent="0.2">
      <c r="A899" s="5">
        <v>89</v>
      </c>
      <c r="B899" s="3">
        <f t="shared" si="95"/>
        <v>0.4118</v>
      </c>
      <c r="C899" s="3">
        <f t="shared" si="96"/>
        <v>-2.2000000000000001E-3</v>
      </c>
      <c r="D899">
        <f t="shared" si="92"/>
        <v>100</v>
      </c>
      <c r="E899">
        <f t="shared" si="93"/>
        <v>5.94</v>
      </c>
      <c r="F899">
        <f t="shared" si="94"/>
        <v>40</v>
      </c>
      <c r="I899" s="3">
        <v>0.82669999999999999</v>
      </c>
      <c r="J899" s="3">
        <v>1E-4</v>
      </c>
    </row>
    <row r="900" spans="1:10" x14ac:dyDescent="0.2">
      <c r="A900" s="5">
        <v>89.1</v>
      </c>
      <c r="B900" s="3">
        <f t="shared" si="95"/>
        <v>0.41270000000000001</v>
      </c>
      <c r="C900" s="3">
        <f t="shared" si="96"/>
        <v>-2.3999999999999998E-3</v>
      </c>
      <c r="D900">
        <f t="shared" si="92"/>
        <v>100</v>
      </c>
      <c r="E900">
        <f t="shared" si="93"/>
        <v>5.94</v>
      </c>
      <c r="F900">
        <f t="shared" si="94"/>
        <v>40</v>
      </c>
      <c r="I900" s="3">
        <v>0.8276</v>
      </c>
      <c r="J900" s="3">
        <v>-1E-4</v>
      </c>
    </row>
    <row r="901" spans="1:10" x14ac:dyDescent="0.2">
      <c r="A901" s="5">
        <v>89.2</v>
      </c>
      <c r="B901" s="3">
        <f t="shared" si="95"/>
        <v>0.41330000000000006</v>
      </c>
      <c r="C901" s="3">
        <f t="shared" si="96"/>
        <v>-2.0999999999999999E-3</v>
      </c>
      <c r="D901">
        <f t="shared" si="92"/>
        <v>100</v>
      </c>
      <c r="E901">
        <f t="shared" si="93"/>
        <v>5.94</v>
      </c>
      <c r="F901">
        <f t="shared" si="94"/>
        <v>40</v>
      </c>
      <c r="I901" s="3">
        <v>0.82820000000000005</v>
      </c>
      <c r="J901" s="3">
        <v>2.0000000000000001E-4</v>
      </c>
    </row>
    <row r="902" spans="1:10" x14ac:dyDescent="0.2">
      <c r="A902" s="5">
        <v>89.3</v>
      </c>
      <c r="B902" s="3">
        <f t="shared" si="95"/>
        <v>0.41419999999999996</v>
      </c>
      <c r="C902" s="3">
        <f t="shared" si="96"/>
        <v>-2.2000000000000001E-3</v>
      </c>
      <c r="D902">
        <f t="shared" si="92"/>
        <v>100</v>
      </c>
      <c r="E902">
        <f t="shared" si="93"/>
        <v>5.94</v>
      </c>
      <c r="F902">
        <f t="shared" si="94"/>
        <v>40</v>
      </c>
      <c r="I902" s="3">
        <v>0.82909999999999995</v>
      </c>
      <c r="J902" s="3">
        <v>1E-4</v>
      </c>
    </row>
    <row r="903" spans="1:10" x14ac:dyDescent="0.2">
      <c r="A903" s="5">
        <v>89.4</v>
      </c>
      <c r="B903" s="3">
        <f t="shared" si="95"/>
        <v>0.41530000000000006</v>
      </c>
      <c r="C903" s="3">
        <f t="shared" si="96"/>
        <v>-2E-3</v>
      </c>
      <c r="D903">
        <f t="shared" si="92"/>
        <v>100</v>
      </c>
      <c r="E903">
        <f t="shared" si="93"/>
        <v>5.94</v>
      </c>
      <c r="F903">
        <f t="shared" si="94"/>
        <v>40</v>
      </c>
      <c r="I903" s="3">
        <v>0.83020000000000005</v>
      </c>
      <c r="J903" s="3">
        <v>2.9999999999999997E-4</v>
      </c>
    </row>
    <row r="904" spans="1:10" x14ac:dyDescent="0.2">
      <c r="A904" s="5">
        <v>89.5</v>
      </c>
      <c r="B904" s="3">
        <f t="shared" si="95"/>
        <v>0.41589999999999999</v>
      </c>
      <c r="C904" s="3">
        <f t="shared" si="96"/>
        <v>-2.2000000000000001E-3</v>
      </c>
      <c r="D904">
        <f t="shared" si="92"/>
        <v>100</v>
      </c>
      <c r="E904">
        <f t="shared" si="93"/>
        <v>5.94</v>
      </c>
      <c r="F904">
        <f t="shared" si="94"/>
        <v>40</v>
      </c>
      <c r="I904" s="3">
        <v>0.83079999999999998</v>
      </c>
      <c r="J904" s="3">
        <v>1E-4</v>
      </c>
    </row>
    <row r="905" spans="1:10" x14ac:dyDescent="0.2">
      <c r="A905" s="5">
        <v>89.6</v>
      </c>
      <c r="B905" s="3">
        <f t="shared" si="95"/>
        <v>0.41660000000000003</v>
      </c>
      <c r="C905" s="3">
        <f t="shared" si="96"/>
        <v>-2.3999999999999998E-3</v>
      </c>
      <c r="D905">
        <f t="shared" si="92"/>
        <v>100</v>
      </c>
      <c r="E905">
        <f t="shared" si="93"/>
        <v>5.94</v>
      </c>
      <c r="F905">
        <f t="shared" si="94"/>
        <v>40</v>
      </c>
      <c r="I905" s="3">
        <v>0.83150000000000002</v>
      </c>
      <c r="J905" s="3">
        <v>-1E-4</v>
      </c>
    </row>
    <row r="906" spans="1:10" x14ac:dyDescent="0.2">
      <c r="A906" s="5">
        <v>89.7</v>
      </c>
      <c r="B906" s="3">
        <f t="shared" si="95"/>
        <v>0.41750000000000004</v>
      </c>
      <c r="C906" s="3">
        <f t="shared" si="96"/>
        <v>-2.0999999999999999E-3</v>
      </c>
      <c r="D906">
        <f t="shared" ref="D906:D969" si="97">$E$4</f>
        <v>100</v>
      </c>
      <c r="E906">
        <f t="shared" ref="E906:E969" si="98">$F$4</f>
        <v>5.94</v>
      </c>
      <c r="F906">
        <f t="shared" ref="F906:F969" si="99">$G$4</f>
        <v>40</v>
      </c>
      <c r="I906" s="3">
        <v>0.83240000000000003</v>
      </c>
      <c r="J906" s="3">
        <v>2.0000000000000001E-4</v>
      </c>
    </row>
    <row r="907" spans="1:10" x14ac:dyDescent="0.2">
      <c r="A907" s="5">
        <v>89.8</v>
      </c>
      <c r="B907" s="3">
        <f t="shared" si="95"/>
        <v>0.41860000000000003</v>
      </c>
      <c r="C907" s="3">
        <f t="shared" si="96"/>
        <v>-2.0999999999999999E-3</v>
      </c>
      <c r="D907">
        <f t="shared" si="97"/>
        <v>100</v>
      </c>
      <c r="E907">
        <f t="shared" si="98"/>
        <v>5.94</v>
      </c>
      <c r="F907">
        <f t="shared" si="99"/>
        <v>40</v>
      </c>
      <c r="I907" s="3">
        <v>0.83350000000000002</v>
      </c>
      <c r="J907" s="3">
        <v>2.0000000000000001E-4</v>
      </c>
    </row>
    <row r="908" spans="1:10" x14ac:dyDescent="0.2">
      <c r="A908" s="5">
        <v>89.9</v>
      </c>
      <c r="B908" s="3">
        <f t="shared" si="95"/>
        <v>0.41930000000000006</v>
      </c>
      <c r="C908" s="3">
        <f t="shared" si="96"/>
        <v>-2.2000000000000001E-3</v>
      </c>
      <c r="D908">
        <f t="shared" si="97"/>
        <v>100</v>
      </c>
      <c r="E908">
        <f t="shared" si="98"/>
        <v>5.94</v>
      </c>
      <c r="F908">
        <f t="shared" si="99"/>
        <v>40</v>
      </c>
      <c r="I908" s="3">
        <v>0.83420000000000005</v>
      </c>
      <c r="J908" s="3">
        <v>1E-4</v>
      </c>
    </row>
    <row r="909" spans="1:10" x14ac:dyDescent="0.2">
      <c r="A909" s="5">
        <v>90</v>
      </c>
      <c r="B909" s="3">
        <f t="shared" si="95"/>
        <v>0.42009999999999997</v>
      </c>
      <c r="C909" s="3">
        <f t="shared" si="96"/>
        <v>-2.3999999999999998E-3</v>
      </c>
      <c r="D909">
        <f t="shared" si="97"/>
        <v>100</v>
      </c>
      <c r="E909">
        <f t="shared" si="98"/>
        <v>5.94</v>
      </c>
      <c r="F909">
        <f t="shared" si="99"/>
        <v>40</v>
      </c>
      <c r="I909" s="3">
        <v>0.83499999999999996</v>
      </c>
      <c r="J909" s="3">
        <v>-1E-4</v>
      </c>
    </row>
    <row r="910" spans="1:10" x14ac:dyDescent="0.2">
      <c r="A910" s="5">
        <v>90.1</v>
      </c>
      <c r="B910" s="3">
        <f t="shared" si="95"/>
        <v>0.42109999999999997</v>
      </c>
      <c r="C910" s="3">
        <f t="shared" si="96"/>
        <v>-2.0999999999999999E-3</v>
      </c>
      <c r="D910">
        <f t="shared" si="97"/>
        <v>100</v>
      </c>
      <c r="E910">
        <f t="shared" si="98"/>
        <v>5.94</v>
      </c>
      <c r="F910">
        <f t="shared" si="99"/>
        <v>40</v>
      </c>
      <c r="I910" s="3">
        <v>0.83599999999999997</v>
      </c>
      <c r="J910" s="3">
        <v>2.0000000000000001E-4</v>
      </c>
    </row>
    <row r="911" spans="1:10" x14ac:dyDescent="0.2">
      <c r="A911" s="5">
        <v>90.2</v>
      </c>
      <c r="B911" s="3">
        <f t="shared" si="95"/>
        <v>0.4219</v>
      </c>
      <c r="C911" s="3">
        <f t="shared" si="96"/>
        <v>-2.2000000000000001E-3</v>
      </c>
      <c r="D911">
        <f t="shared" si="97"/>
        <v>100</v>
      </c>
      <c r="E911">
        <f t="shared" si="98"/>
        <v>5.94</v>
      </c>
      <c r="F911">
        <f t="shared" si="99"/>
        <v>40</v>
      </c>
      <c r="I911" s="3">
        <v>0.83679999999999999</v>
      </c>
      <c r="J911" s="3">
        <v>1E-4</v>
      </c>
    </row>
    <row r="912" spans="1:10" x14ac:dyDescent="0.2">
      <c r="A912" s="5">
        <v>90.3</v>
      </c>
      <c r="B912" s="3">
        <f t="shared" si="95"/>
        <v>0.42250000000000004</v>
      </c>
      <c r="C912" s="3">
        <f t="shared" si="96"/>
        <v>-2E-3</v>
      </c>
      <c r="D912">
        <f t="shared" si="97"/>
        <v>100</v>
      </c>
      <c r="E912">
        <f t="shared" si="98"/>
        <v>5.94</v>
      </c>
      <c r="F912">
        <f t="shared" si="99"/>
        <v>40</v>
      </c>
      <c r="I912" s="3">
        <v>0.83740000000000003</v>
      </c>
      <c r="J912" s="3">
        <v>2.9999999999999997E-4</v>
      </c>
    </row>
    <row r="913" spans="1:10" x14ac:dyDescent="0.2">
      <c r="A913" s="5">
        <v>90.4</v>
      </c>
      <c r="B913" s="3">
        <f t="shared" si="95"/>
        <v>0.42340000000000005</v>
      </c>
      <c r="C913" s="3">
        <f t="shared" si="96"/>
        <v>-2.0999999999999999E-3</v>
      </c>
      <c r="D913">
        <f t="shared" si="97"/>
        <v>100</v>
      </c>
      <c r="E913">
        <f t="shared" si="98"/>
        <v>5.94</v>
      </c>
      <c r="F913">
        <f t="shared" si="99"/>
        <v>40</v>
      </c>
      <c r="I913" s="3">
        <v>0.83830000000000005</v>
      </c>
      <c r="J913" s="3">
        <v>2.0000000000000001E-4</v>
      </c>
    </row>
    <row r="914" spans="1:10" x14ac:dyDescent="0.2">
      <c r="A914" s="5">
        <v>90.5</v>
      </c>
      <c r="B914" s="3">
        <f t="shared" si="95"/>
        <v>0.42429999999999995</v>
      </c>
      <c r="C914" s="3">
        <f t="shared" si="96"/>
        <v>-1.9E-3</v>
      </c>
      <c r="D914">
        <f t="shared" si="97"/>
        <v>100</v>
      </c>
      <c r="E914">
        <f t="shared" si="98"/>
        <v>5.94</v>
      </c>
      <c r="F914">
        <f t="shared" si="99"/>
        <v>40</v>
      </c>
      <c r="I914" s="3">
        <v>0.83919999999999995</v>
      </c>
      <c r="J914" s="3">
        <v>4.0000000000000002E-4</v>
      </c>
    </row>
    <row r="915" spans="1:10" x14ac:dyDescent="0.2">
      <c r="A915" s="5">
        <v>90.6</v>
      </c>
      <c r="B915" s="3">
        <f t="shared" si="95"/>
        <v>0.42499999999999999</v>
      </c>
      <c r="C915" s="3">
        <f t="shared" si="96"/>
        <v>-2.3E-3</v>
      </c>
      <c r="D915">
        <f t="shared" si="97"/>
        <v>100</v>
      </c>
      <c r="E915">
        <f t="shared" si="98"/>
        <v>5.94</v>
      </c>
      <c r="F915">
        <f t="shared" si="99"/>
        <v>40</v>
      </c>
      <c r="I915" s="3">
        <v>0.83989999999999998</v>
      </c>
      <c r="J915" s="3">
        <v>0</v>
      </c>
    </row>
    <row r="916" spans="1:10" x14ac:dyDescent="0.2">
      <c r="A916" s="5">
        <v>90.7</v>
      </c>
      <c r="B916" s="3">
        <f t="shared" si="95"/>
        <v>0.42580000000000001</v>
      </c>
      <c r="C916" s="3">
        <f t="shared" si="96"/>
        <v>-2.3E-3</v>
      </c>
      <c r="D916">
        <f t="shared" si="97"/>
        <v>100</v>
      </c>
      <c r="E916">
        <f t="shared" si="98"/>
        <v>5.94</v>
      </c>
      <c r="F916">
        <f t="shared" si="99"/>
        <v>40</v>
      </c>
      <c r="I916" s="3">
        <v>0.8407</v>
      </c>
      <c r="J916" s="3">
        <v>0</v>
      </c>
    </row>
    <row r="917" spans="1:10" x14ac:dyDescent="0.2">
      <c r="A917" s="5">
        <v>90.8</v>
      </c>
      <c r="B917" s="3">
        <f t="shared" si="95"/>
        <v>0.4269</v>
      </c>
      <c r="C917" s="3">
        <f t="shared" si="96"/>
        <v>-2.5999999999999999E-3</v>
      </c>
      <c r="D917">
        <f t="shared" si="97"/>
        <v>100</v>
      </c>
      <c r="E917">
        <f t="shared" si="98"/>
        <v>5.94</v>
      </c>
      <c r="F917">
        <f t="shared" si="99"/>
        <v>40</v>
      </c>
      <c r="I917" s="3">
        <v>0.84179999999999999</v>
      </c>
      <c r="J917" s="3">
        <v>-2.9999999999999997E-4</v>
      </c>
    </row>
    <row r="918" spans="1:10" x14ac:dyDescent="0.2">
      <c r="A918" s="5">
        <v>90.9</v>
      </c>
      <c r="B918" s="3">
        <f t="shared" ref="B918:B981" si="100">I918-$I$405</f>
        <v>0.42770000000000002</v>
      </c>
      <c r="C918" s="3">
        <f t="shared" ref="C918:C981" si="101">J918-$J$405</f>
        <v>-2.3E-3</v>
      </c>
      <c r="D918">
        <f t="shared" si="97"/>
        <v>100</v>
      </c>
      <c r="E918">
        <f t="shared" si="98"/>
        <v>5.94</v>
      </c>
      <c r="F918">
        <f t="shared" si="99"/>
        <v>40</v>
      </c>
      <c r="I918" s="3">
        <v>0.84260000000000002</v>
      </c>
      <c r="J918" s="3">
        <v>0</v>
      </c>
    </row>
    <row r="919" spans="1:10" x14ac:dyDescent="0.2">
      <c r="A919" s="5">
        <v>91</v>
      </c>
      <c r="B919" s="3">
        <f t="shared" si="100"/>
        <v>0.42829999999999996</v>
      </c>
      <c r="C919" s="3">
        <f t="shared" si="101"/>
        <v>-2.0999999999999999E-3</v>
      </c>
      <c r="D919">
        <f t="shared" si="97"/>
        <v>100</v>
      </c>
      <c r="E919">
        <f t="shared" si="98"/>
        <v>5.94</v>
      </c>
      <c r="F919">
        <f t="shared" si="99"/>
        <v>40</v>
      </c>
      <c r="I919" s="3">
        <v>0.84319999999999995</v>
      </c>
      <c r="J919" s="3">
        <v>2.0000000000000001E-4</v>
      </c>
    </row>
    <row r="920" spans="1:10" x14ac:dyDescent="0.2">
      <c r="A920" s="5">
        <v>91.1</v>
      </c>
      <c r="B920" s="3">
        <f t="shared" si="100"/>
        <v>0.42919999999999997</v>
      </c>
      <c r="C920" s="3">
        <f t="shared" si="101"/>
        <v>-2.3999999999999998E-3</v>
      </c>
      <c r="D920">
        <f t="shared" si="97"/>
        <v>100</v>
      </c>
      <c r="E920">
        <f t="shared" si="98"/>
        <v>5.94</v>
      </c>
      <c r="F920">
        <f t="shared" si="99"/>
        <v>40</v>
      </c>
      <c r="I920" s="3">
        <v>0.84409999999999996</v>
      </c>
      <c r="J920" s="3">
        <v>-1E-4</v>
      </c>
    </row>
    <row r="921" spans="1:10" x14ac:dyDescent="0.2">
      <c r="A921" s="5">
        <v>91.2</v>
      </c>
      <c r="B921" s="3">
        <f t="shared" si="100"/>
        <v>0.43029999999999996</v>
      </c>
      <c r="C921" s="3">
        <f t="shared" si="101"/>
        <v>-2.3E-3</v>
      </c>
      <c r="D921">
        <f t="shared" si="97"/>
        <v>100</v>
      </c>
      <c r="E921">
        <f t="shared" si="98"/>
        <v>5.94</v>
      </c>
      <c r="F921">
        <f t="shared" si="99"/>
        <v>40</v>
      </c>
      <c r="I921" s="3">
        <v>0.84519999999999995</v>
      </c>
      <c r="J921" s="3">
        <v>0</v>
      </c>
    </row>
    <row r="922" spans="1:10" x14ac:dyDescent="0.2">
      <c r="A922" s="5">
        <v>91.3</v>
      </c>
      <c r="B922" s="3">
        <f t="shared" si="100"/>
        <v>0.43099999999999999</v>
      </c>
      <c r="C922" s="3">
        <f t="shared" si="101"/>
        <v>-2.0999999999999999E-3</v>
      </c>
      <c r="D922">
        <f t="shared" si="97"/>
        <v>100</v>
      </c>
      <c r="E922">
        <f t="shared" si="98"/>
        <v>5.94</v>
      </c>
      <c r="F922">
        <f t="shared" si="99"/>
        <v>40</v>
      </c>
      <c r="I922" s="3">
        <v>0.84589999999999999</v>
      </c>
      <c r="J922" s="3">
        <v>2.0000000000000001E-4</v>
      </c>
    </row>
    <row r="923" spans="1:10" x14ac:dyDescent="0.2">
      <c r="A923" s="5">
        <v>91.4</v>
      </c>
      <c r="B923" s="3">
        <f t="shared" si="100"/>
        <v>0.43170000000000003</v>
      </c>
      <c r="C923" s="3">
        <f t="shared" si="101"/>
        <v>-2.0999999999999999E-3</v>
      </c>
      <c r="D923">
        <f t="shared" si="97"/>
        <v>100</v>
      </c>
      <c r="E923">
        <f t="shared" si="98"/>
        <v>5.94</v>
      </c>
      <c r="F923">
        <f t="shared" si="99"/>
        <v>40</v>
      </c>
      <c r="I923" s="3">
        <v>0.84660000000000002</v>
      </c>
      <c r="J923" s="3">
        <v>2.0000000000000001E-4</v>
      </c>
    </row>
    <row r="924" spans="1:10" x14ac:dyDescent="0.2">
      <c r="A924" s="5">
        <v>91.5</v>
      </c>
      <c r="B924" s="3">
        <f t="shared" si="100"/>
        <v>0.43270000000000003</v>
      </c>
      <c r="C924" s="3">
        <f t="shared" si="101"/>
        <v>-2.2000000000000001E-3</v>
      </c>
      <c r="D924">
        <f t="shared" si="97"/>
        <v>100</v>
      </c>
      <c r="E924">
        <f t="shared" si="98"/>
        <v>5.94</v>
      </c>
      <c r="F924">
        <f t="shared" si="99"/>
        <v>40</v>
      </c>
      <c r="I924" s="3">
        <v>0.84760000000000002</v>
      </c>
      <c r="J924" s="3">
        <v>1E-4</v>
      </c>
    </row>
    <row r="925" spans="1:10" x14ac:dyDescent="0.2">
      <c r="A925" s="5">
        <v>91.6</v>
      </c>
      <c r="B925" s="3">
        <f t="shared" si="100"/>
        <v>0.43350000000000005</v>
      </c>
      <c r="C925" s="3">
        <f t="shared" si="101"/>
        <v>-2.2000000000000001E-3</v>
      </c>
      <c r="D925">
        <f t="shared" si="97"/>
        <v>100</v>
      </c>
      <c r="E925">
        <f t="shared" si="98"/>
        <v>5.94</v>
      </c>
      <c r="F925">
        <f t="shared" si="99"/>
        <v>40</v>
      </c>
      <c r="I925" s="3">
        <v>0.84840000000000004</v>
      </c>
      <c r="J925" s="3">
        <v>1E-4</v>
      </c>
    </row>
    <row r="926" spans="1:10" x14ac:dyDescent="0.2">
      <c r="A926" s="5">
        <v>91.7</v>
      </c>
      <c r="B926" s="3">
        <f t="shared" si="100"/>
        <v>0.43419999999999997</v>
      </c>
      <c r="C926" s="3">
        <f t="shared" si="101"/>
        <v>-2.3999999999999998E-3</v>
      </c>
      <c r="D926">
        <f t="shared" si="97"/>
        <v>100</v>
      </c>
      <c r="E926">
        <f t="shared" si="98"/>
        <v>5.94</v>
      </c>
      <c r="F926">
        <f t="shared" si="99"/>
        <v>40</v>
      </c>
      <c r="I926" s="3">
        <v>0.84909999999999997</v>
      </c>
      <c r="J926" s="3">
        <v>-1E-4</v>
      </c>
    </row>
    <row r="927" spans="1:10" x14ac:dyDescent="0.2">
      <c r="A927" s="5">
        <v>91.8</v>
      </c>
      <c r="B927" s="3">
        <f t="shared" si="100"/>
        <v>0.435</v>
      </c>
      <c r="C927" s="3">
        <f t="shared" si="101"/>
        <v>-2.3E-3</v>
      </c>
      <c r="D927">
        <f t="shared" si="97"/>
        <v>100</v>
      </c>
      <c r="E927">
        <f t="shared" si="98"/>
        <v>5.94</v>
      </c>
      <c r="F927">
        <f t="shared" si="99"/>
        <v>40</v>
      </c>
      <c r="I927" s="3">
        <v>0.84989999999999999</v>
      </c>
      <c r="J927" s="3">
        <v>0</v>
      </c>
    </row>
    <row r="928" spans="1:10" x14ac:dyDescent="0.2">
      <c r="A928" s="5">
        <v>91.9</v>
      </c>
      <c r="B928" s="3">
        <f t="shared" si="100"/>
        <v>0.436</v>
      </c>
      <c r="C928" s="3">
        <f t="shared" si="101"/>
        <v>-2.3999999999999998E-3</v>
      </c>
      <c r="D928">
        <f t="shared" si="97"/>
        <v>100</v>
      </c>
      <c r="E928">
        <f t="shared" si="98"/>
        <v>5.94</v>
      </c>
      <c r="F928">
        <f t="shared" si="99"/>
        <v>40</v>
      </c>
      <c r="I928" s="3">
        <v>0.85089999999999999</v>
      </c>
      <c r="J928" s="3">
        <v>-1E-4</v>
      </c>
    </row>
    <row r="929" spans="1:10" x14ac:dyDescent="0.2">
      <c r="A929" s="5">
        <v>92</v>
      </c>
      <c r="B929" s="3">
        <f t="shared" si="100"/>
        <v>0.43680000000000002</v>
      </c>
      <c r="C929" s="3">
        <f t="shared" si="101"/>
        <v>-2.3E-3</v>
      </c>
      <c r="D929">
        <f t="shared" si="97"/>
        <v>100</v>
      </c>
      <c r="E929">
        <f t="shared" si="98"/>
        <v>5.94</v>
      </c>
      <c r="F929">
        <f t="shared" si="99"/>
        <v>40</v>
      </c>
      <c r="I929" s="3">
        <v>0.85170000000000001</v>
      </c>
      <c r="J929" s="3">
        <v>0</v>
      </c>
    </row>
    <row r="930" spans="1:10" x14ac:dyDescent="0.2">
      <c r="A930" s="5">
        <v>92.1</v>
      </c>
      <c r="B930" s="3">
        <f t="shared" si="100"/>
        <v>0.43750000000000006</v>
      </c>
      <c r="C930" s="3">
        <f t="shared" si="101"/>
        <v>-2.3E-3</v>
      </c>
      <c r="D930">
        <f t="shared" si="97"/>
        <v>100</v>
      </c>
      <c r="E930">
        <f t="shared" si="98"/>
        <v>5.94</v>
      </c>
      <c r="F930">
        <f t="shared" si="99"/>
        <v>40</v>
      </c>
      <c r="I930" s="3">
        <v>0.85240000000000005</v>
      </c>
      <c r="J930" s="3">
        <v>0</v>
      </c>
    </row>
    <row r="931" spans="1:10" x14ac:dyDescent="0.2">
      <c r="A931" s="5">
        <v>92.2</v>
      </c>
      <c r="B931" s="3">
        <f t="shared" si="100"/>
        <v>0.43850000000000006</v>
      </c>
      <c r="C931" s="3">
        <f t="shared" si="101"/>
        <v>-2.2000000000000001E-3</v>
      </c>
      <c r="D931">
        <f t="shared" si="97"/>
        <v>100</v>
      </c>
      <c r="E931">
        <f t="shared" si="98"/>
        <v>5.94</v>
      </c>
      <c r="F931">
        <f t="shared" si="99"/>
        <v>40</v>
      </c>
      <c r="I931" s="3">
        <v>0.85340000000000005</v>
      </c>
      <c r="J931" s="3">
        <v>1E-4</v>
      </c>
    </row>
    <row r="932" spans="1:10" x14ac:dyDescent="0.2">
      <c r="A932" s="5">
        <v>92.3</v>
      </c>
      <c r="B932" s="3">
        <f t="shared" si="100"/>
        <v>0.43950000000000006</v>
      </c>
      <c r="C932" s="3">
        <f t="shared" si="101"/>
        <v>-2.3E-3</v>
      </c>
      <c r="D932">
        <f t="shared" si="97"/>
        <v>100</v>
      </c>
      <c r="E932">
        <f t="shared" si="98"/>
        <v>5.94</v>
      </c>
      <c r="F932">
        <f t="shared" si="99"/>
        <v>40</v>
      </c>
      <c r="I932" s="3">
        <v>0.85440000000000005</v>
      </c>
      <c r="J932" s="3">
        <v>0</v>
      </c>
    </row>
    <row r="933" spans="1:10" x14ac:dyDescent="0.2">
      <c r="A933" s="5">
        <v>92.4</v>
      </c>
      <c r="B933" s="3">
        <f t="shared" si="100"/>
        <v>0.44</v>
      </c>
      <c r="C933" s="3">
        <f t="shared" si="101"/>
        <v>-2.2000000000000001E-3</v>
      </c>
      <c r="D933">
        <f t="shared" si="97"/>
        <v>100</v>
      </c>
      <c r="E933">
        <f t="shared" si="98"/>
        <v>5.94</v>
      </c>
      <c r="F933">
        <f t="shared" si="99"/>
        <v>40</v>
      </c>
      <c r="I933" s="3">
        <v>0.85489999999999999</v>
      </c>
      <c r="J933" s="3">
        <v>1E-4</v>
      </c>
    </row>
    <row r="934" spans="1:10" x14ac:dyDescent="0.2">
      <c r="A934" s="5">
        <v>92.5</v>
      </c>
      <c r="B934" s="3">
        <f t="shared" si="100"/>
        <v>0.44080000000000003</v>
      </c>
      <c r="C934" s="3">
        <f t="shared" si="101"/>
        <v>-2.3E-3</v>
      </c>
      <c r="D934">
        <f t="shared" si="97"/>
        <v>100</v>
      </c>
      <c r="E934">
        <f t="shared" si="98"/>
        <v>5.94</v>
      </c>
      <c r="F934">
        <f t="shared" si="99"/>
        <v>40</v>
      </c>
      <c r="I934" s="3">
        <v>0.85570000000000002</v>
      </c>
      <c r="J934" s="3">
        <v>0</v>
      </c>
    </row>
    <row r="935" spans="1:10" x14ac:dyDescent="0.2">
      <c r="A935" s="5">
        <v>92.6</v>
      </c>
      <c r="B935" s="3">
        <f t="shared" si="100"/>
        <v>0.44190000000000002</v>
      </c>
      <c r="C935" s="3">
        <f t="shared" si="101"/>
        <v>-2.2000000000000001E-3</v>
      </c>
      <c r="D935">
        <f t="shared" si="97"/>
        <v>100</v>
      </c>
      <c r="E935">
        <f t="shared" si="98"/>
        <v>5.94</v>
      </c>
      <c r="F935">
        <f t="shared" si="99"/>
        <v>40</v>
      </c>
      <c r="I935" s="3">
        <v>0.85680000000000001</v>
      </c>
      <c r="J935" s="3">
        <v>1E-4</v>
      </c>
    </row>
    <row r="936" spans="1:10" x14ac:dyDescent="0.2">
      <c r="A936" s="5">
        <v>92.7</v>
      </c>
      <c r="B936" s="3">
        <f t="shared" si="100"/>
        <v>0.44270000000000004</v>
      </c>
      <c r="C936" s="3">
        <f t="shared" si="101"/>
        <v>-2.0999999999999999E-3</v>
      </c>
      <c r="D936">
        <f t="shared" si="97"/>
        <v>100</v>
      </c>
      <c r="E936">
        <f t="shared" si="98"/>
        <v>5.94</v>
      </c>
      <c r="F936">
        <f t="shared" si="99"/>
        <v>40</v>
      </c>
      <c r="I936" s="3">
        <v>0.85760000000000003</v>
      </c>
      <c r="J936" s="3">
        <v>2.0000000000000001E-4</v>
      </c>
    </row>
    <row r="937" spans="1:10" x14ac:dyDescent="0.2">
      <c r="A937" s="5">
        <v>92.8</v>
      </c>
      <c r="B937" s="3">
        <f t="shared" si="100"/>
        <v>0.44329999999999997</v>
      </c>
      <c r="C937" s="3">
        <f t="shared" si="101"/>
        <v>-2.0999999999999999E-3</v>
      </c>
      <c r="D937">
        <f t="shared" si="97"/>
        <v>100</v>
      </c>
      <c r="E937">
        <f t="shared" si="98"/>
        <v>5.94</v>
      </c>
      <c r="F937">
        <f t="shared" si="99"/>
        <v>40</v>
      </c>
      <c r="I937" s="3">
        <v>0.85819999999999996</v>
      </c>
      <c r="J937" s="3">
        <v>2.0000000000000001E-4</v>
      </c>
    </row>
    <row r="938" spans="1:10" x14ac:dyDescent="0.2">
      <c r="A938" s="5">
        <v>92.9</v>
      </c>
      <c r="B938" s="3">
        <f t="shared" si="100"/>
        <v>0.44429999999999997</v>
      </c>
      <c r="C938" s="3">
        <f t="shared" si="101"/>
        <v>-2.2000000000000001E-3</v>
      </c>
      <c r="D938">
        <f t="shared" si="97"/>
        <v>100</v>
      </c>
      <c r="E938">
        <f t="shared" si="98"/>
        <v>5.94</v>
      </c>
      <c r="F938">
        <f t="shared" si="99"/>
        <v>40</v>
      </c>
      <c r="I938" s="3">
        <v>0.85919999999999996</v>
      </c>
      <c r="J938" s="3">
        <v>1E-4</v>
      </c>
    </row>
    <row r="939" spans="1:10" x14ac:dyDescent="0.2">
      <c r="A939" s="5">
        <v>93</v>
      </c>
      <c r="B939" s="3">
        <f t="shared" si="100"/>
        <v>0.44519999999999998</v>
      </c>
      <c r="C939" s="3">
        <f t="shared" si="101"/>
        <v>-2.5000000000000001E-3</v>
      </c>
      <c r="D939">
        <f t="shared" si="97"/>
        <v>100</v>
      </c>
      <c r="E939">
        <f t="shared" si="98"/>
        <v>5.94</v>
      </c>
      <c r="F939">
        <f t="shared" si="99"/>
        <v>40</v>
      </c>
      <c r="I939" s="3">
        <v>0.86009999999999998</v>
      </c>
      <c r="J939" s="3">
        <v>-2.0000000000000001E-4</v>
      </c>
    </row>
    <row r="940" spans="1:10" x14ac:dyDescent="0.2">
      <c r="A940" s="5">
        <v>93.1</v>
      </c>
      <c r="B940" s="3">
        <f t="shared" si="100"/>
        <v>0.44590000000000002</v>
      </c>
      <c r="C940" s="3">
        <f t="shared" si="101"/>
        <v>-2.2000000000000001E-3</v>
      </c>
      <c r="D940">
        <f t="shared" si="97"/>
        <v>100</v>
      </c>
      <c r="E940">
        <f t="shared" si="98"/>
        <v>5.94</v>
      </c>
      <c r="F940">
        <f t="shared" si="99"/>
        <v>40</v>
      </c>
      <c r="I940" s="3">
        <v>0.86080000000000001</v>
      </c>
      <c r="J940" s="3">
        <v>1E-4</v>
      </c>
    </row>
    <row r="941" spans="1:10" x14ac:dyDescent="0.2">
      <c r="A941" s="5">
        <v>93.2</v>
      </c>
      <c r="B941" s="3">
        <f t="shared" si="100"/>
        <v>0.44670000000000004</v>
      </c>
      <c r="C941" s="3">
        <f t="shared" si="101"/>
        <v>-2.0999999999999999E-3</v>
      </c>
      <c r="D941">
        <f t="shared" si="97"/>
        <v>100</v>
      </c>
      <c r="E941">
        <f t="shared" si="98"/>
        <v>5.94</v>
      </c>
      <c r="F941">
        <f t="shared" si="99"/>
        <v>40</v>
      </c>
      <c r="I941" s="3">
        <v>0.86160000000000003</v>
      </c>
      <c r="J941" s="3">
        <v>2.0000000000000001E-4</v>
      </c>
    </row>
    <row r="942" spans="1:10" x14ac:dyDescent="0.2">
      <c r="A942" s="5">
        <v>93.3</v>
      </c>
      <c r="B942" s="3">
        <f t="shared" si="100"/>
        <v>0.44760000000000005</v>
      </c>
      <c r="C942" s="3">
        <f t="shared" si="101"/>
        <v>-2.2000000000000001E-3</v>
      </c>
      <c r="D942">
        <f t="shared" si="97"/>
        <v>100</v>
      </c>
      <c r="E942">
        <f t="shared" si="98"/>
        <v>5.94</v>
      </c>
      <c r="F942">
        <f t="shared" si="99"/>
        <v>40</v>
      </c>
      <c r="I942" s="3">
        <v>0.86250000000000004</v>
      </c>
      <c r="J942" s="3">
        <v>1E-4</v>
      </c>
    </row>
    <row r="943" spans="1:10" x14ac:dyDescent="0.2">
      <c r="A943" s="5">
        <v>93.4</v>
      </c>
      <c r="B943" s="3">
        <f t="shared" si="100"/>
        <v>0.44839999999999997</v>
      </c>
      <c r="C943" s="3">
        <f t="shared" si="101"/>
        <v>-2.0999999999999999E-3</v>
      </c>
      <c r="D943">
        <f t="shared" si="97"/>
        <v>100</v>
      </c>
      <c r="E943">
        <f t="shared" si="98"/>
        <v>5.94</v>
      </c>
      <c r="F943">
        <f t="shared" si="99"/>
        <v>40</v>
      </c>
      <c r="I943" s="3">
        <v>0.86329999999999996</v>
      </c>
      <c r="J943" s="3">
        <v>2.0000000000000001E-4</v>
      </c>
    </row>
    <row r="944" spans="1:10" x14ac:dyDescent="0.2">
      <c r="A944" s="5">
        <v>93.5</v>
      </c>
      <c r="B944" s="3">
        <f t="shared" si="100"/>
        <v>0.4491</v>
      </c>
      <c r="C944" s="3">
        <f t="shared" si="101"/>
        <v>-2.3999999999999998E-3</v>
      </c>
      <c r="D944">
        <f t="shared" si="97"/>
        <v>100</v>
      </c>
      <c r="E944">
        <f t="shared" si="98"/>
        <v>5.94</v>
      </c>
      <c r="F944">
        <f t="shared" si="99"/>
        <v>40</v>
      </c>
      <c r="I944" s="3">
        <v>0.86399999999999999</v>
      </c>
      <c r="J944" s="3">
        <v>-1E-4</v>
      </c>
    </row>
    <row r="945" spans="1:10" x14ac:dyDescent="0.2">
      <c r="A945" s="5">
        <v>93.6</v>
      </c>
      <c r="B945" s="3">
        <f t="shared" si="100"/>
        <v>0.4501</v>
      </c>
      <c r="C945" s="3">
        <f t="shared" si="101"/>
        <v>-2.0999999999999999E-3</v>
      </c>
      <c r="D945">
        <f t="shared" si="97"/>
        <v>100</v>
      </c>
      <c r="E945">
        <f t="shared" si="98"/>
        <v>5.94</v>
      </c>
      <c r="F945">
        <f t="shared" si="99"/>
        <v>40</v>
      </c>
      <c r="I945" s="3">
        <v>0.86499999999999999</v>
      </c>
      <c r="J945" s="3">
        <v>2.0000000000000001E-4</v>
      </c>
    </row>
    <row r="946" spans="1:10" x14ac:dyDescent="0.2">
      <c r="A946" s="5">
        <v>93.7</v>
      </c>
      <c r="B946" s="3">
        <f t="shared" si="100"/>
        <v>0.45119999999999999</v>
      </c>
      <c r="C946" s="3">
        <f t="shared" si="101"/>
        <v>-2.0999999999999999E-3</v>
      </c>
      <c r="D946">
        <f t="shared" si="97"/>
        <v>100</v>
      </c>
      <c r="E946">
        <f t="shared" si="98"/>
        <v>5.94</v>
      </c>
      <c r="F946">
        <f t="shared" si="99"/>
        <v>40</v>
      </c>
      <c r="I946" s="3">
        <v>0.86609999999999998</v>
      </c>
      <c r="J946" s="3">
        <v>2.0000000000000001E-4</v>
      </c>
    </row>
    <row r="947" spans="1:10" x14ac:dyDescent="0.2">
      <c r="A947" s="5">
        <v>93.8</v>
      </c>
      <c r="B947" s="3">
        <f t="shared" si="100"/>
        <v>0.45170000000000005</v>
      </c>
      <c r="C947" s="3">
        <f t="shared" si="101"/>
        <v>-2.2000000000000001E-3</v>
      </c>
      <c r="D947">
        <f t="shared" si="97"/>
        <v>100</v>
      </c>
      <c r="E947">
        <f t="shared" si="98"/>
        <v>5.94</v>
      </c>
      <c r="F947">
        <f t="shared" si="99"/>
        <v>40</v>
      </c>
      <c r="I947" s="3">
        <v>0.86660000000000004</v>
      </c>
      <c r="J947" s="3">
        <v>1E-4</v>
      </c>
    </row>
    <row r="948" spans="1:10" x14ac:dyDescent="0.2">
      <c r="A948" s="5">
        <v>93.9</v>
      </c>
      <c r="B948" s="3">
        <f t="shared" si="100"/>
        <v>0.45239999999999997</v>
      </c>
      <c r="C948" s="3">
        <f t="shared" si="101"/>
        <v>-2.0999999999999999E-3</v>
      </c>
      <c r="D948">
        <f t="shared" si="97"/>
        <v>100</v>
      </c>
      <c r="E948">
        <f t="shared" si="98"/>
        <v>5.94</v>
      </c>
      <c r="F948">
        <f t="shared" si="99"/>
        <v>40</v>
      </c>
      <c r="I948" s="3">
        <v>0.86729999999999996</v>
      </c>
      <c r="J948" s="3">
        <v>2.0000000000000001E-4</v>
      </c>
    </row>
    <row r="949" spans="1:10" x14ac:dyDescent="0.2">
      <c r="A949" s="5">
        <v>94</v>
      </c>
      <c r="B949" s="3">
        <f t="shared" si="100"/>
        <v>0.45349999999999996</v>
      </c>
      <c r="C949" s="3">
        <f t="shared" si="101"/>
        <v>-2.3E-3</v>
      </c>
      <c r="D949">
        <f t="shared" si="97"/>
        <v>100</v>
      </c>
      <c r="E949">
        <f t="shared" si="98"/>
        <v>5.94</v>
      </c>
      <c r="F949">
        <f t="shared" si="99"/>
        <v>40</v>
      </c>
      <c r="I949" s="3">
        <v>0.86839999999999995</v>
      </c>
      <c r="J949" s="3">
        <v>0</v>
      </c>
    </row>
    <row r="950" spans="1:10" x14ac:dyDescent="0.2">
      <c r="A950" s="5">
        <v>94.1</v>
      </c>
      <c r="B950" s="3">
        <f t="shared" si="100"/>
        <v>0.45439999999999997</v>
      </c>
      <c r="C950" s="3">
        <f t="shared" si="101"/>
        <v>-2.0999999999999999E-3</v>
      </c>
      <c r="D950">
        <f t="shared" si="97"/>
        <v>100</v>
      </c>
      <c r="E950">
        <f t="shared" si="98"/>
        <v>5.94</v>
      </c>
      <c r="F950">
        <f t="shared" si="99"/>
        <v>40</v>
      </c>
      <c r="I950" s="3">
        <v>0.86929999999999996</v>
      </c>
      <c r="J950" s="3">
        <v>2.0000000000000001E-4</v>
      </c>
    </row>
    <row r="951" spans="1:10" x14ac:dyDescent="0.2">
      <c r="A951" s="5">
        <v>94.2</v>
      </c>
      <c r="B951" s="3">
        <f t="shared" si="100"/>
        <v>0.45500000000000002</v>
      </c>
      <c r="C951" s="3">
        <f t="shared" si="101"/>
        <v>-2.5000000000000001E-3</v>
      </c>
      <c r="D951">
        <f t="shared" si="97"/>
        <v>100</v>
      </c>
      <c r="E951">
        <f t="shared" si="98"/>
        <v>5.94</v>
      </c>
      <c r="F951">
        <f t="shared" si="99"/>
        <v>40</v>
      </c>
      <c r="I951" s="3">
        <v>0.86990000000000001</v>
      </c>
      <c r="J951" s="3">
        <v>-2.0000000000000001E-4</v>
      </c>
    </row>
    <row r="952" spans="1:10" x14ac:dyDescent="0.2">
      <c r="A952" s="5">
        <v>94.3</v>
      </c>
      <c r="B952" s="3">
        <f t="shared" si="100"/>
        <v>0.45590000000000003</v>
      </c>
      <c r="C952" s="3">
        <f t="shared" si="101"/>
        <v>-2.2000000000000001E-3</v>
      </c>
      <c r="D952">
        <f t="shared" si="97"/>
        <v>100</v>
      </c>
      <c r="E952">
        <f t="shared" si="98"/>
        <v>5.94</v>
      </c>
      <c r="F952">
        <f t="shared" si="99"/>
        <v>40</v>
      </c>
      <c r="I952" s="3">
        <v>0.87080000000000002</v>
      </c>
      <c r="J952" s="3">
        <v>1E-4</v>
      </c>
    </row>
    <row r="953" spans="1:10" x14ac:dyDescent="0.2">
      <c r="A953" s="5">
        <v>94.4</v>
      </c>
      <c r="B953" s="3">
        <f t="shared" si="100"/>
        <v>0.45700000000000002</v>
      </c>
      <c r="C953" s="3">
        <f t="shared" si="101"/>
        <v>-2.0999999999999999E-3</v>
      </c>
      <c r="D953">
        <f t="shared" si="97"/>
        <v>100</v>
      </c>
      <c r="E953">
        <f t="shared" si="98"/>
        <v>5.94</v>
      </c>
      <c r="F953">
        <f t="shared" si="99"/>
        <v>40</v>
      </c>
      <c r="I953" s="3">
        <v>0.87190000000000001</v>
      </c>
      <c r="J953" s="3">
        <v>2.0000000000000001E-4</v>
      </c>
    </row>
    <row r="954" spans="1:10" x14ac:dyDescent="0.2">
      <c r="A954" s="5">
        <v>94.5</v>
      </c>
      <c r="B954" s="3">
        <f t="shared" si="100"/>
        <v>0.45770000000000005</v>
      </c>
      <c r="C954" s="3">
        <f t="shared" si="101"/>
        <v>-2.2000000000000001E-3</v>
      </c>
      <c r="D954">
        <f t="shared" si="97"/>
        <v>100</v>
      </c>
      <c r="E954">
        <f t="shared" si="98"/>
        <v>5.94</v>
      </c>
      <c r="F954">
        <f t="shared" si="99"/>
        <v>40</v>
      </c>
      <c r="I954" s="3">
        <v>0.87260000000000004</v>
      </c>
      <c r="J954" s="3">
        <v>1E-4</v>
      </c>
    </row>
    <row r="955" spans="1:10" x14ac:dyDescent="0.2">
      <c r="A955" s="5">
        <v>94.6</v>
      </c>
      <c r="B955" s="3">
        <f t="shared" si="100"/>
        <v>0.45839999999999997</v>
      </c>
      <c r="C955" s="3">
        <f t="shared" si="101"/>
        <v>-2.2000000000000001E-3</v>
      </c>
      <c r="D955">
        <f t="shared" si="97"/>
        <v>100</v>
      </c>
      <c r="E955">
        <f t="shared" si="98"/>
        <v>5.94</v>
      </c>
      <c r="F955">
        <f t="shared" si="99"/>
        <v>40</v>
      </c>
      <c r="I955" s="3">
        <v>0.87329999999999997</v>
      </c>
      <c r="J955" s="3">
        <v>1E-4</v>
      </c>
    </row>
    <row r="956" spans="1:10" x14ac:dyDescent="0.2">
      <c r="A956" s="5">
        <v>94.7</v>
      </c>
      <c r="B956" s="3">
        <f t="shared" si="100"/>
        <v>0.4592</v>
      </c>
      <c r="C956" s="3">
        <f t="shared" si="101"/>
        <v>-2.2000000000000001E-3</v>
      </c>
      <c r="D956">
        <f t="shared" si="97"/>
        <v>100</v>
      </c>
      <c r="E956">
        <f t="shared" si="98"/>
        <v>5.94</v>
      </c>
      <c r="F956">
        <f t="shared" si="99"/>
        <v>40</v>
      </c>
      <c r="I956" s="3">
        <v>0.87409999999999999</v>
      </c>
      <c r="J956" s="3">
        <v>1E-4</v>
      </c>
    </row>
    <row r="957" spans="1:10" x14ac:dyDescent="0.2">
      <c r="A957" s="5">
        <v>94.8</v>
      </c>
      <c r="B957" s="3">
        <f t="shared" si="100"/>
        <v>0.4602</v>
      </c>
      <c r="C957" s="3">
        <f t="shared" si="101"/>
        <v>-2.0999999999999999E-3</v>
      </c>
      <c r="D957">
        <f t="shared" si="97"/>
        <v>100</v>
      </c>
      <c r="E957">
        <f t="shared" si="98"/>
        <v>5.94</v>
      </c>
      <c r="F957">
        <f t="shared" si="99"/>
        <v>40</v>
      </c>
      <c r="I957" s="3">
        <v>0.87509999999999999</v>
      </c>
      <c r="J957" s="3">
        <v>2.0000000000000001E-4</v>
      </c>
    </row>
    <row r="958" spans="1:10" x14ac:dyDescent="0.2">
      <c r="A958" s="5">
        <v>94.9</v>
      </c>
      <c r="B958" s="3">
        <f t="shared" si="100"/>
        <v>0.46090000000000003</v>
      </c>
      <c r="C958" s="3">
        <f t="shared" si="101"/>
        <v>-2.2000000000000001E-3</v>
      </c>
      <c r="D958">
        <f t="shared" si="97"/>
        <v>100</v>
      </c>
      <c r="E958">
        <f t="shared" si="98"/>
        <v>5.94</v>
      </c>
      <c r="F958">
        <f t="shared" si="99"/>
        <v>40</v>
      </c>
      <c r="I958" s="3">
        <v>0.87580000000000002</v>
      </c>
      <c r="J958" s="3">
        <v>1E-4</v>
      </c>
    </row>
    <row r="959" spans="1:10" x14ac:dyDescent="0.2">
      <c r="A959" s="5">
        <v>95</v>
      </c>
      <c r="B959" s="3">
        <f t="shared" si="100"/>
        <v>0.46170000000000005</v>
      </c>
      <c r="C959" s="3">
        <f t="shared" si="101"/>
        <v>-2.3E-3</v>
      </c>
      <c r="D959">
        <f t="shared" si="97"/>
        <v>100</v>
      </c>
      <c r="E959">
        <f t="shared" si="98"/>
        <v>5.94</v>
      </c>
      <c r="F959">
        <f t="shared" si="99"/>
        <v>40</v>
      </c>
      <c r="I959" s="3">
        <v>0.87660000000000005</v>
      </c>
      <c r="J959" s="3">
        <v>0</v>
      </c>
    </row>
    <row r="960" spans="1:10" x14ac:dyDescent="0.2">
      <c r="A960" s="5">
        <v>95.1</v>
      </c>
      <c r="B960" s="3">
        <f t="shared" si="100"/>
        <v>0.46270000000000006</v>
      </c>
      <c r="C960" s="3">
        <f t="shared" si="101"/>
        <v>-2.3E-3</v>
      </c>
      <c r="D960">
        <f t="shared" si="97"/>
        <v>100</v>
      </c>
      <c r="E960">
        <f t="shared" si="98"/>
        <v>5.94</v>
      </c>
      <c r="F960">
        <f t="shared" si="99"/>
        <v>40</v>
      </c>
      <c r="I960" s="3">
        <v>0.87760000000000005</v>
      </c>
      <c r="J960" s="3">
        <v>0</v>
      </c>
    </row>
    <row r="961" spans="1:10" x14ac:dyDescent="0.2">
      <c r="A961" s="5">
        <v>95.2</v>
      </c>
      <c r="B961" s="3">
        <f t="shared" si="100"/>
        <v>0.46349999999999997</v>
      </c>
      <c r="C961" s="3">
        <f t="shared" si="101"/>
        <v>-2.3E-3</v>
      </c>
      <c r="D961">
        <f t="shared" si="97"/>
        <v>100</v>
      </c>
      <c r="E961">
        <f t="shared" si="98"/>
        <v>5.94</v>
      </c>
      <c r="F961">
        <f t="shared" si="99"/>
        <v>40</v>
      </c>
      <c r="I961" s="3">
        <v>0.87839999999999996</v>
      </c>
      <c r="J961" s="3">
        <v>0</v>
      </c>
    </row>
    <row r="962" spans="1:10" x14ac:dyDescent="0.2">
      <c r="A962" s="5">
        <v>95.3</v>
      </c>
      <c r="B962" s="3">
        <f t="shared" si="100"/>
        <v>0.4642</v>
      </c>
      <c r="C962" s="3">
        <f t="shared" si="101"/>
        <v>-2.2000000000000001E-3</v>
      </c>
      <c r="D962">
        <f t="shared" si="97"/>
        <v>100</v>
      </c>
      <c r="E962">
        <f t="shared" si="98"/>
        <v>5.94</v>
      </c>
      <c r="F962">
        <f t="shared" si="99"/>
        <v>40</v>
      </c>
      <c r="I962" s="3">
        <v>0.87909999999999999</v>
      </c>
      <c r="J962" s="3">
        <v>1E-4</v>
      </c>
    </row>
    <row r="963" spans="1:10" x14ac:dyDescent="0.2">
      <c r="A963" s="5">
        <v>95.4</v>
      </c>
      <c r="B963" s="3">
        <f t="shared" si="100"/>
        <v>0.46510000000000001</v>
      </c>
      <c r="C963" s="3">
        <f t="shared" si="101"/>
        <v>-2.2000000000000001E-3</v>
      </c>
      <c r="D963">
        <f t="shared" si="97"/>
        <v>100</v>
      </c>
      <c r="E963">
        <f t="shared" si="98"/>
        <v>5.94</v>
      </c>
      <c r="F963">
        <f t="shared" si="99"/>
        <v>40</v>
      </c>
      <c r="I963" s="3">
        <v>0.88</v>
      </c>
      <c r="J963" s="3">
        <v>1E-4</v>
      </c>
    </row>
    <row r="964" spans="1:10" x14ac:dyDescent="0.2">
      <c r="A964" s="5">
        <v>95.5</v>
      </c>
      <c r="B964" s="3">
        <f t="shared" si="100"/>
        <v>0.4662</v>
      </c>
      <c r="C964" s="3">
        <f t="shared" si="101"/>
        <v>-2.2000000000000001E-3</v>
      </c>
      <c r="D964">
        <f t="shared" si="97"/>
        <v>100</v>
      </c>
      <c r="E964">
        <f t="shared" si="98"/>
        <v>5.94</v>
      </c>
      <c r="F964">
        <f t="shared" si="99"/>
        <v>40</v>
      </c>
      <c r="I964" s="3">
        <v>0.88109999999999999</v>
      </c>
      <c r="J964" s="3">
        <v>1E-4</v>
      </c>
    </row>
    <row r="965" spans="1:10" x14ac:dyDescent="0.2">
      <c r="A965" s="5">
        <v>95.6</v>
      </c>
      <c r="B965" s="3">
        <f t="shared" si="100"/>
        <v>0.46690000000000004</v>
      </c>
      <c r="C965" s="3">
        <f t="shared" si="101"/>
        <v>-2.3E-3</v>
      </c>
      <c r="D965">
        <f t="shared" si="97"/>
        <v>100</v>
      </c>
      <c r="E965">
        <f t="shared" si="98"/>
        <v>5.94</v>
      </c>
      <c r="F965">
        <f t="shared" si="99"/>
        <v>40</v>
      </c>
      <c r="I965" s="3">
        <v>0.88180000000000003</v>
      </c>
      <c r="J965" s="3">
        <v>0</v>
      </c>
    </row>
    <row r="966" spans="1:10" x14ac:dyDescent="0.2">
      <c r="A966" s="5">
        <v>95.7</v>
      </c>
      <c r="B966" s="3">
        <f t="shared" si="100"/>
        <v>0.46759999999999996</v>
      </c>
      <c r="C966" s="3">
        <f t="shared" si="101"/>
        <v>-2.0999999999999999E-3</v>
      </c>
      <c r="D966">
        <f t="shared" si="97"/>
        <v>100</v>
      </c>
      <c r="E966">
        <f t="shared" si="98"/>
        <v>5.94</v>
      </c>
      <c r="F966">
        <f t="shared" si="99"/>
        <v>40</v>
      </c>
      <c r="I966" s="3">
        <v>0.88249999999999995</v>
      </c>
      <c r="J966" s="3">
        <v>2.0000000000000001E-4</v>
      </c>
    </row>
    <row r="967" spans="1:10" x14ac:dyDescent="0.2">
      <c r="A967" s="5">
        <v>95.8</v>
      </c>
      <c r="B967" s="3">
        <f t="shared" si="100"/>
        <v>0.46859999999999996</v>
      </c>
      <c r="C967" s="3">
        <f t="shared" si="101"/>
        <v>-2.0999999999999999E-3</v>
      </c>
      <c r="D967">
        <f t="shared" si="97"/>
        <v>100</v>
      </c>
      <c r="E967">
        <f t="shared" si="98"/>
        <v>5.94</v>
      </c>
      <c r="F967">
        <f t="shared" si="99"/>
        <v>40</v>
      </c>
      <c r="I967" s="3">
        <v>0.88349999999999995</v>
      </c>
      <c r="J967" s="3">
        <v>2.0000000000000001E-4</v>
      </c>
    </row>
    <row r="968" spans="1:10" x14ac:dyDescent="0.2">
      <c r="A968" s="5">
        <v>95.9</v>
      </c>
      <c r="B968" s="3">
        <f t="shared" si="100"/>
        <v>0.46939999999999998</v>
      </c>
      <c r="C968" s="3">
        <f t="shared" si="101"/>
        <v>-2.0999999999999999E-3</v>
      </c>
      <c r="D968">
        <f t="shared" si="97"/>
        <v>100</v>
      </c>
      <c r="E968">
        <f t="shared" si="98"/>
        <v>5.94</v>
      </c>
      <c r="F968">
        <f t="shared" si="99"/>
        <v>40</v>
      </c>
      <c r="I968" s="3">
        <v>0.88429999999999997</v>
      </c>
      <c r="J968" s="3">
        <v>2.0000000000000001E-4</v>
      </c>
    </row>
    <row r="969" spans="1:10" x14ac:dyDescent="0.2">
      <c r="A969" s="5">
        <v>96</v>
      </c>
      <c r="B969" s="3">
        <f t="shared" si="100"/>
        <v>0.47000000000000003</v>
      </c>
      <c r="C969" s="3">
        <f t="shared" si="101"/>
        <v>-2.3E-3</v>
      </c>
      <c r="D969">
        <f t="shared" si="97"/>
        <v>100</v>
      </c>
      <c r="E969">
        <f t="shared" si="98"/>
        <v>5.94</v>
      </c>
      <c r="F969">
        <f t="shared" si="99"/>
        <v>40</v>
      </c>
      <c r="I969" s="3">
        <v>0.88490000000000002</v>
      </c>
      <c r="J969" s="3">
        <v>0</v>
      </c>
    </row>
    <row r="970" spans="1:10" x14ac:dyDescent="0.2">
      <c r="A970" s="5">
        <v>96.1</v>
      </c>
      <c r="B970" s="3">
        <f t="shared" si="100"/>
        <v>0.47090000000000004</v>
      </c>
      <c r="C970" s="3">
        <f t="shared" si="101"/>
        <v>-2.0999999999999999E-3</v>
      </c>
      <c r="D970">
        <f t="shared" ref="D970:D1033" si="102">$E$4</f>
        <v>100</v>
      </c>
      <c r="E970">
        <f t="shared" ref="E970:E1033" si="103">$F$4</f>
        <v>5.94</v>
      </c>
      <c r="F970">
        <f t="shared" ref="F970:F1033" si="104">$G$4</f>
        <v>40</v>
      </c>
      <c r="I970" s="3">
        <v>0.88580000000000003</v>
      </c>
      <c r="J970" s="3">
        <v>2.0000000000000001E-4</v>
      </c>
    </row>
    <row r="971" spans="1:10" x14ac:dyDescent="0.2">
      <c r="A971" s="5">
        <v>96.2</v>
      </c>
      <c r="B971" s="3">
        <f t="shared" si="100"/>
        <v>0.47180000000000005</v>
      </c>
      <c r="C971" s="3">
        <f t="shared" si="101"/>
        <v>-2.2000000000000001E-3</v>
      </c>
      <c r="D971">
        <f t="shared" si="102"/>
        <v>100</v>
      </c>
      <c r="E971">
        <f t="shared" si="103"/>
        <v>5.94</v>
      </c>
      <c r="F971">
        <f t="shared" si="104"/>
        <v>40</v>
      </c>
      <c r="I971" s="3">
        <v>0.88670000000000004</v>
      </c>
      <c r="J971" s="3">
        <v>1E-4</v>
      </c>
    </row>
    <row r="972" spans="1:10" x14ac:dyDescent="0.2">
      <c r="A972" s="5">
        <v>96.3</v>
      </c>
      <c r="B972" s="3">
        <f t="shared" si="100"/>
        <v>0.47249999999999998</v>
      </c>
      <c r="C972" s="3">
        <f t="shared" si="101"/>
        <v>-2.2000000000000001E-3</v>
      </c>
      <c r="D972">
        <f t="shared" si="102"/>
        <v>100</v>
      </c>
      <c r="E972">
        <f t="shared" si="103"/>
        <v>5.94</v>
      </c>
      <c r="F972">
        <f t="shared" si="104"/>
        <v>40</v>
      </c>
      <c r="I972" s="3">
        <v>0.88739999999999997</v>
      </c>
      <c r="J972" s="3">
        <v>1E-4</v>
      </c>
    </row>
    <row r="973" spans="1:10" x14ac:dyDescent="0.2">
      <c r="A973" s="5">
        <v>96.4</v>
      </c>
      <c r="B973" s="3">
        <f t="shared" si="100"/>
        <v>0.4733</v>
      </c>
      <c r="C973" s="3">
        <f t="shared" si="101"/>
        <v>-2.3E-3</v>
      </c>
      <c r="D973">
        <f t="shared" si="102"/>
        <v>100</v>
      </c>
      <c r="E973">
        <f t="shared" si="103"/>
        <v>5.94</v>
      </c>
      <c r="F973">
        <f t="shared" si="104"/>
        <v>40</v>
      </c>
      <c r="I973" s="3">
        <v>0.88819999999999999</v>
      </c>
      <c r="J973" s="3">
        <v>0</v>
      </c>
    </row>
    <row r="974" spans="1:10" x14ac:dyDescent="0.2">
      <c r="A974" s="5">
        <v>96.5</v>
      </c>
      <c r="B974" s="3">
        <f t="shared" si="100"/>
        <v>0.47439999999999999</v>
      </c>
      <c r="C974" s="3">
        <f t="shared" si="101"/>
        <v>-2.2000000000000001E-3</v>
      </c>
      <c r="D974">
        <f t="shared" si="102"/>
        <v>100</v>
      </c>
      <c r="E974">
        <f t="shared" si="103"/>
        <v>5.94</v>
      </c>
      <c r="F974">
        <f t="shared" si="104"/>
        <v>40</v>
      </c>
      <c r="I974" s="3">
        <v>0.88929999999999998</v>
      </c>
      <c r="J974" s="3">
        <v>1E-4</v>
      </c>
    </row>
    <row r="975" spans="1:10" x14ac:dyDescent="0.2">
      <c r="A975" s="5">
        <v>96.6</v>
      </c>
      <c r="B975" s="3">
        <f t="shared" si="100"/>
        <v>0.47520000000000001</v>
      </c>
      <c r="C975" s="3">
        <f t="shared" si="101"/>
        <v>-2.2000000000000001E-3</v>
      </c>
      <c r="D975">
        <f t="shared" si="102"/>
        <v>100</v>
      </c>
      <c r="E975">
        <f t="shared" si="103"/>
        <v>5.94</v>
      </c>
      <c r="F975">
        <f t="shared" si="104"/>
        <v>40</v>
      </c>
      <c r="I975" s="3">
        <v>0.8901</v>
      </c>
      <c r="J975" s="3">
        <v>1E-4</v>
      </c>
    </row>
    <row r="976" spans="1:10" x14ac:dyDescent="0.2">
      <c r="A976" s="5">
        <v>96.7</v>
      </c>
      <c r="B976" s="3">
        <f t="shared" si="100"/>
        <v>0.47590000000000005</v>
      </c>
      <c r="C976" s="3">
        <f t="shared" si="101"/>
        <v>-2.2000000000000001E-3</v>
      </c>
      <c r="D976">
        <f t="shared" si="102"/>
        <v>100</v>
      </c>
      <c r="E976">
        <f t="shared" si="103"/>
        <v>5.94</v>
      </c>
      <c r="F976">
        <f t="shared" si="104"/>
        <v>40</v>
      </c>
      <c r="I976" s="3">
        <v>0.89080000000000004</v>
      </c>
      <c r="J976" s="3">
        <v>1E-4</v>
      </c>
    </row>
    <row r="977" spans="1:10" x14ac:dyDescent="0.2">
      <c r="A977" s="5">
        <v>96.8</v>
      </c>
      <c r="B977" s="3">
        <f t="shared" si="100"/>
        <v>0.47669999999999996</v>
      </c>
      <c r="C977" s="3">
        <f t="shared" si="101"/>
        <v>-2.3999999999999998E-3</v>
      </c>
      <c r="D977">
        <f t="shared" si="102"/>
        <v>100</v>
      </c>
      <c r="E977">
        <f t="shared" si="103"/>
        <v>5.94</v>
      </c>
      <c r="F977">
        <f t="shared" si="104"/>
        <v>40</v>
      </c>
      <c r="I977" s="3">
        <v>0.89159999999999995</v>
      </c>
      <c r="J977" s="3">
        <v>-1E-4</v>
      </c>
    </row>
    <row r="978" spans="1:10" x14ac:dyDescent="0.2">
      <c r="A978" s="5">
        <v>96.9</v>
      </c>
      <c r="B978" s="3">
        <f t="shared" si="100"/>
        <v>0.47780000000000006</v>
      </c>
      <c r="C978" s="3">
        <f t="shared" si="101"/>
        <v>-2.0999999999999999E-3</v>
      </c>
      <c r="D978">
        <f t="shared" si="102"/>
        <v>100</v>
      </c>
      <c r="E978">
        <f t="shared" si="103"/>
        <v>5.94</v>
      </c>
      <c r="F978">
        <f t="shared" si="104"/>
        <v>40</v>
      </c>
      <c r="I978" s="3">
        <v>0.89270000000000005</v>
      </c>
      <c r="J978" s="3">
        <v>2.0000000000000001E-4</v>
      </c>
    </row>
    <row r="979" spans="1:10" x14ac:dyDescent="0.2">
      <c r="A979" s="5">
        <v>97</v>
      </c>
      <c r="B979" s="3">
        <f t="shared" si="100"/>
        <v>0.47849999999999998</v>
      </c>
      <c r="C979" s="3">
        <f t="shared" si="101"/>
        <v>-2.3E-3</v>
      </c>
      <c r="D979">
        <f t="shared" si="102"/>
        <v>100</v>
      </c>
      <c r="E979">
        <f t="shared" si="103"/>
        <v>5.94</v>
      </c>
      <c r="F979">
        <f t="shared" si="104"/>
        <v>40</v>
      </c>
      <c r="I979" s="3">
        <v>0.89339999999999997</v>
      </c>
      <c r="J979" s="3">
        <v>0</v>
      </c>
    </row>
    <row r="980" spans="1:10" x14ac:dyDescent="0.2">
      <c r="A980" s="5">
        <v>97.1</v>
      </c>
      <c r="B980" s="3">
        <f t="shared" si="100"/>
        <v>0.47920000000000001</v>
      </c>
      <c r="C980" s="3">
        <f t="shared" si="101"/>
        <v>-2.2000000000000001E-3</v>
      </c>
      <c r="D980">
        <f t="shared" si="102"/>
        <v>100</v>
      </c>
      <c r="E980">
        <f t="shared" si="103"/>
        <v>5.94</v>
      </c>
      <c r="F980">
        <f t="shared" si="104"/>
        <v>40</v>
      </c>
      <c r="I980" s="3">
        <v>0.89410000000000001</v>
      </c>
      <c r="J980" s="3">
        <v>1E-4</v>
      </c>
    </row>
    <row r="981" spans="1:10" x14ac:dyDescent="0.2">
      <c r="A981" s="5">
        <v>97.2</v>
      </c>
      <c r="B981" s="3">
        <f t="shared" si="100"/>
        <v>0.48020000000000002</v>
      </c>
      <c r="C981" s="3">
        <f t="shared" si="101"/>
        <v>-2.3E-3</v>
      </c>
      <c r="D981">
        <f t="shared" si="102"/>
        <v>100</v>
      </c>
      <c r="E981">
        <f t="shared" si="103"/>
        <v>5.94</v>
      </c>
      <c r="F981">
        <f t="shared" si="104"/>
        <v>40</v>
      </c>
      <c r="I981" s="3">
        <v>0.89510000000000001</v>
      </c>
      <c r="J981" s="3">
        <v>0</v>
      </c>
    </row>
    <row r="982" spans="1:10" x14ac:dyDescent="0.2">
      <c r="A982" s="5">
        <v>97.3</v>
      </c>
      <c r="B982" s="3">
        <f t="shared" ref="B982:B1045" si="105">I982-$I$405</f>
        <v>0.48110000000000003</v>
      </c>
      <c r="C982" s="3">
        <f t="shared" ref="C982:C1045" si="106">J982-$J$405</f>
        <v>-2.3E-3</v>
      </c>
      <c r="D982">
        <f t="shared" si="102"/>
        <v>100</v>
      </c>
      <c r="E982">
        <f t="shared" si="103"/>
        <v>5.94</v>
      </c>
      <c r="F982">
        <f t="shared" si="104"/>
        <v>40</v>
      </c>
      <c r="I982" s="3">
        <v>0.89600000000000002</v>
      </c>
      <c r="J982" s="3">
        <v>0</v>
      </c>
    </row>
    <row r="983" spans="1:10" x14ac:dyDescent="0.2">
      <c r="A983" s="5">
        <v>97.4</v>
      </c>
      <c r="B983" s="3">
        <f t="shared" si="105"/>
        <v>0.48180000000000006</v>
      </c>
      <c r="C983" s="3">
        <f t="shared" si="106"/>
        <v>-2.3999999999999998E-3</v>
      </c>
      <c r="D983">
        <f t="shared" si="102"/>
        <v>100</v>
      </c>
      <c r="E983">
        <f t="shared" si="103"/>
        <v>5.94</v>
      </c>
      <c r="F983">
        <f t="shared" si="104"/>
        <v>40</v>
      </c>
      <c r="I983" s="3">
        <v>0.89670000000000005</v>
      </c>
      <c r="J983" s="3">
        <v>-1E-4</v>
      </c>
    </row>
    <row r="984" spans="1:10" x14ac:dyDescent="0.2">
      <c r="A984" s="5">
        <v>97.5</v>
      </c>
      <c r="B984" s="3">
        <f t="shared" si="105"/>
        <v>0.48249999999999998</v>
      </c>
      <c r="C984" s="3">
        <f t="shared" si="106"/>
        <v>-2.3999999999999998E-3</v>
      </c>
      <c r="D984">
        <f t="shared" si="102"/>
        <v>100</v>
      </c>
      <c r="E984">
        <f t="shared" si="103"/>
        <v>5.94</v>
      </c>
      <c r="F984">
        <f t="shared" si="104"/>
        <v>40</v>
      </c>
      <c r="I984" s="3">
        <v>0.89739999999999998</v>
      </c>
      <c r="J984" s="3">
        <v>-1E-4</v>
      </c>
    </row>
    <row r="985" spans="1:10" x14ac:dyDescent="0.2">
      <c r="A985" s="5">
        <v>97.6</v>
      </c>
      <c r="B985" s="3">
        <f t="shared" si="105"/>
        <v>0.48349999999999999</v>
      </c>
      <c r="C985" s="3">
        <f t="shared" si="106"/>
        <v>-2.0999999999999999E-3</v>
      </c>
      <c r="D985">
        <f t="shared" si="102"/>
        <v>100</v>
      </c>
      <c r="E985">
        <f t="shared" si="103"/>
        <v>5.94</v>
      </c>
      <c r="F985">
        <f t="shared" si="104"/>
        <v>40</v>
      </c>
      <c r="I985" s="3">
        <v>0.89839999999999998</v>
      </c>
      <c r="J985" s="3">
        <v>2.0000000000000001E-4</v>
      </c>
    </row>
    <row r="986" spans="1:10" x14ac:dyDescent="0.2">
      <c r="A986" s="5">
        <v>97.7</v>
      </c>
      <c r="B986" s="3">
        <f t="shared" si="105"/>
        <v>0.48430000000000001</v>
      </c>
      <c r="C986" s="3">
        <f t="shared" si="106"/>
        <v>-2.5999999999999999E-3</v>
      </c>
      <c r="D986">
        <f t="shared" si="102"/>
        <v>100</v>
      </c>
      <c r="E986">
        <f t="shared" si="103"/>
        <v>5.94</v>
      </c>
      <c r="F986">
        <f t="shared" si="104"/>
        <v>40</v>
      </c>
      <c r="I986" s="3">
        <v>0.8992</v>
      </c>
      <c r="J986" s="3">
        <v>-2.9999999999999997E-4</v>
      </c>
    </row>
    <row r="987" spans="1:10" x14ac:dyDescent="0.2">
      <c r="A987" s="5">
        <v>97.8</v>
      </c>
      <c r="B987" s="3">
        <f t="shared" si="105"/>
        <v>0.48500000000000004</v>
      </c>
      <c r="C987" s="3">
        <f t="shared" si="106"/>
        <v>-2.3E-3</v>
      </c>
      <c r="D987">
        <f t="shared" si="102"/>
        <v>100</v>
      </c>
      <c r="E987">
        <f t="shared" si="103"/>
        <v>5.94</v>
      </c>
      <c r="F987">
        <f t="shared" si="104"/>
        <v>40</v>
      </c>
      <c r="I987" s="3">
        <v>0.89990000000000003</v>
      </c>
      <c r="J987" s="3">
        <v>0</v>
      </c>
    </row>
    <row r="988" spans="1:10" x14ac:dyDescent="0.2">
      <c r="A988" s="5">
        <v>97.9</v>
      </c>
      <c r="B988" s="3">
        <f t="shared" si="105"/>
        <v>0.48590000000000005</v>
      </c>
      <c r="C988" s="3">
        <f t="shared" si="106"/>
        <v>-2.3E-3</v>
      </c>
      <c r="D988">
        <f t="shared" si="102"/>
        <v>100</v>
      </c>
      <c r="E988">
        <f t="shared" si="103"/>
        <v>5.94</v>
      </c>
      <c r="F988">
        <f t="shared" si="104"/>
        <v>40</v>
      </c>
      <c r="I988" s="3">
        <v>0.90080000000000005</v>
      </c>
      <c r="J988" s="3">
        <v>0</v>
      </c>
    </row>
    <row r="989" spans="1:10" x14ac:dyDescent="0.2">
      <c r="A989" s="5">
        <v>98</v>
      </c>
      <c r="B989" s="3">
        <f t="shared" si="105"/>
        <v>0.48690000000000005</v>
      </c>
      <c r="C989" s="3">
        <f t="shared" si="106"/>
        <v>-2.3E-3</v>
      </c>
      <c r="D989">
        <f t="shared" si="102"/>
        <v>100</v>
      </c>
      <c r="E989">
        <f t="shared" si="103"/>
        <v>5.94</v>
      </c>
      <c r="F989">
        <f t="shared" si="104"/>
        <v>40</v>
      </c>
      <c r="I989" s="3">
        <v>0.90180000000000005</v>
      </c>
      <c r="J989" s="3">
        <v>0</v>
      </c>
    </row>
    <row r="990" spans="1:10" x14ac:dyDescent="0.2">
      <c r="A990" s="5">
        <v>98.1</v>
      </c>
      <c r="B990" s="3">
        <f t="shared" si="105"/>
        <v>0.48759999999999998</v>
      </c>
      <c r="C990" s="3">
        <f t="shared" si="106"/>
        <v>-2.3E-3</v>
      </c>
      <c r="D990">
        <f t="shared" si="102"/>
        <v>100</v>
      </c>
      <c r="E990">
        <f t="shared" si="103"/>
        <v>5.94</v>
      </c>
      <c r="F990">
        <f t="shared" si="104"/>
        <v>40</v>
      </c>
      <c r="I990" s="3">
        <v>0.90249999999999997</v>
      </c>
      <c r="J990" s="3">
        <v>0</v>
      </c>
    </row>
    <row r="991" spans="1:10" x14ac:dyDescent="0.2">
      <c r="A991" s="5">
        <v>98.2</v>
      </c>
      <c r="B991" s="3">
        <f t="shared" si="105"/>
        <v>0.48830000000000001</v>
      </c>
      <c r="C991" s="3">
        <f t="shared" si="106"/>
        <v>-2.0999999999999999E-3</v>
      </c>
      <c r="D991">
        <f t="shared" si="102"/>
        <v>100</v>
      </c>
      <c r="E991">
        <f t="shared" si="103"/>
        <v>5.94</v>
      </c>
      <c r="F991">
        <f t="shared" si="104"/>
        <v>40</v>
      </c>
      <c r="I991" s="3">
        <v>0.9032</v>
      </c>
      <c r="J991" s="3">
        <v>2.0000000000000001E-4</v>
      </c>
    </row>
    <row r="992" spans="1:10" x14ac:dyDescent="0.2">
      <c r="A992" s="5">
        <v>98.3</v>
      </c>
      <c r="B992" s="3">
        <f t="shared" si="105"/>
        <v>0.48930000000000001</v>
      </c>
      <c r="C992" s="3">
        <f t="shared" si="106"/>
        <v>-2.3E-3</v>
      </c>
      <c r="D992">
        <f t="shared" si="102"/>
        <v>100</v>
      </c>
      <c r="E992">
        <f t="shared" si="103"/>
        <v>5.94</v>
      </c>
      <c r="F992">
        <f t="shared" si="104"/>
        <v>40</v>
      </c>
      <c r="I992" s="3">
        <v>0.9042</v>
      </c>
      <c r="J992" s="3">
        <v>0</v>
      </c>
    </row>
    <row r="993" spans="1:10" x14ac:dyDescent="0.2">
      <c r="A993" s="5">
        <v>98.4</v>
      </c>
      <c r="B993" s="3">
        <f t="shared" si="105"/>
        <v>0.49020000000000002</v>
      </c>
      <c r="C993" s="3">
        <f t="shared" si="106"/>
        <v>-2.2000000000000001E-3</v>
      </c>
      <c r="D993">
        <f t="shared" si="102"/>
        <v>100</v>
      </c>
      <c r="E993">
        <f t="shared" si="103"/>
        <v>5.94</v>
      </c>
      <c r="F993">
        <f t="shared" si="104"/>
        <v>40</v>
      </c>
      <c r="I993" s="3">
        <v>0.90510000000000002</v>
      </c>
      <c r="J993" s="3">
        <v>1E-4</v>
      </c>
    </row>
    <row r="994" spans="1:10" x14ac:dyDescent="0.2">
      <c r="A994" s="5">
        <v>98.5</v>
      </c>
      <c r="B994" s="3">
        <f t="shared" si="105"/>
        <v>0.49090000000000006</v>
      </c>
      <c r="C994" s="3">
        <f t="shared" si="106"/>
        <v>-2.3999999999999998E-3</v>
      </c>
      <c r="D994">
        <f t="shared" si="102"/>
        <v>100</v>
      </c>
      <c r="E994">
        <f t="shared" si="103"/>
        <v>5.94</v>
      </c>
      <c r="F994">
        <f t="shared" si="104"/>
        <v>40</v>
      </c>
      <c r="I994" s="3">
        <v>0.90580000000000005</v>
      </c>
      <c r="J994" s="3">
        <v>-1E-4</v>
      </c>
    </row>
    <row r="995" spans="1:10" x14ac:dyDescent="0.2">
      <c r="A995" s="5">
        <v>98.6</v>
      </c>
      <c r="B995" s="3">
        <f t="shared" si="105"/>
        <v>0.49179999999999996</v>
      </c>
      <c r="C995" s="3">
        <f t="shared" si="106"/>
        <v>-2.2000000000000001E-3</v>
      </c>
      <c r="D995">
        <f t="shared" si="102"/>
        <v>100</v>
      </c>
      <c r="E995">
        <f t="shared" si="103"/>
        <v>5.94</v>
      </c>
      <c r="F995">
        <f t="shared" si="104"/>
        <v>40</v>
      </c>
      <c r="I995" s="3">
        <v>0.90669999999999995</v>
      </c>
      <c r="J995" s="3">
        <v>1E-4</v>
      </c>
    </row>
    <row r="996" spans="1:10" x14ac:dyDescent="0.2">
      <c r="A996" s="5">
        <v>98.7</v>
      </c>
      <c r="B996" s="3">
        <f t="shared" si="105"/>
        <v>0.49279999999999996</v>
      </c>
      <c r="C996" s="3">
        <f t="shared" si="106"/>
        <v>-2.0999999999999999E-3</v>
      </c>
      <c r="D996">
        <f t="shared" si="102"/>
        <v>100</v>
      </c>
      <c r="E996">
        <f t="shared" si="103"/>
        <v>5.94</v>
      </c>
      <c r="F996">
        <f t="shared" si="104"/>
        <v>40</v>
      </c>
      <c r="I996" s="3">
        <v>0.90769999999999995</v>
      </c>
      <c r="J996" s="3">
        <v>2.0000000000000001E-4</v>
      </c>
    </row>
    <row r="997" spans="1:10" x14ac:dyDescent="0.2">
      <c r="A997" s="5">
        <v>98.8</v>
      </c>
      <c r="B997" s="3">
        <f t="shared" si="105"/>
        <v>0.49349999999999999</v>
      </c>
      <c r="C997" s="3">
        <f t="shared" si="106"/>
        <v>-2.2000000000000001E-3</v>
      </c>
      <c r="D997">
        <f t="shared" si="102"/>
        <v>100</v>
      </c>
      <c r="E997">
        <f t="shared" si="103"/>
        <v>5.94</v>
      </c>
      <c r="F997">
        <f t="shared" si="104"/>
        <v>40</v>
      </c>
      <c r="I997" s="3">
        <v>0.90839999999999999</v>
      </c>
      <c r="J997" s="3">
        <v>1E-4</v>
      </c>
    </row>
    <row r="998" spans="1:10" x14ac:dyDescent="0.2">
      <c r="A998" s="5">
        <v>98.9</v>
      </c>
      <c r="B998" s="3">
        <f t="shared" si="105"/>
        <v>0.49420000000000003</v>
      </c>
      <c r="C998" s="3">
        <f t="shared" si="106"/>
        <v>-2.2000000000000001E-3</v>
      </c>
      <c r="D998">
        <f t="shared" si="102"/>
        <v>100</v>
      </c>
      <c r="E998">
        <f t="shared" si="103"/>
        <v>5.94</v>
      </c>
      <c r="F998">
        <f t="shared" si="104"/>
        <v>40</v>
      </c>
      <c r="I998" s="3">
        <v>0.90910000000000002</v>
      </c>
      <c r="J998" s="3">
        <v>1E-4</v>
      </c>
    </row>
    <row r="999" spans="1:10" x14ac:dyDescent="0.2">
      <c r="A999" s="5">
        <v>99</v>
      </c>
      <c r="B999" s="3">
        <f t="shared" si="105"/>
        <v>0.49510000000000004</v>
      </c>
      <c r="C999" s="3">
        <f t="shared" si="106"/>
        <v>-2.2000000000000001E-3</v>
      </c>
      <c r="D999">
        <f t="shared" si="102"/>
        <v>100</v>
      </c>
      <c r="E999">
        <f t="shared" si="103"/>
        <v>5.94</v>
      </c>
      <c r="F999">
        <f t="shared" si="104"/>
        <v>40</v>
      </c>
      <c r="I999" s="3">
        <v>0.91</v>
      </c>
      <c r="J999" s="3">
        <v>1E-4</v>
      </c>
    </row>
    <row r="1000" spans="1:10" x14ac:dyDescent="0.2">
      <c r="A1000" s="5">
        <v>99.1</v>
      </c>
      <c r="B1000" s="3">
        <f t="shared" si="105"/>
        <v>0.49600000000000005</v>
      </c>
      <c r="C1000" s="3">
        <f t="shared" si="106"/>
        <v>-2.3E-3</v>
      </c>
      <c r="D1000">
        <f t="shared" si="102"/>
        <v>100</v>
      </c>
      <c r="E1000">
        <f t="shared" si="103"/>
        <v>5.94</v>
      </c>
      <c r="F1000">
        <f t="shared" si="104"/>
        <v>40</v>
      </c>
      <c r="I1000" s="3">
        <v>0.91090000000000004</v>
      </c>
      <c r="J1000" s="3">
        <v>0</v>
      </c>
    </row>
    <row r="1001" spans="1:10" x14ac:dyDescent="0.2">
      <c r="A1001" s="5">
        <v>99.2</v>
      </c>
      <c r="B1001" s="3">
        <f t="shared" si="105"/>
        <v>0.49659999999999999</v>
      </c>
      <c r="C1001" s="3">
        <f t="shared" si="106"/>
        <v>-2.3999999999999998E-3</v>
      </c>
      <c r="D1001">
        <f t="shared" si="102"/>
        <v>100</v>
      </c>
      <c r="E1001">
        <f t="shared" si="103"/>
        <v>5.94</v>
      </c>
      <c r="F1001">
        <f t="shared" si="104"/>
        <v>40</v>
      </c>
      <c r="I1001" s="3">
        <v>0.91149999999999998</v>
      </c>
      <c r="J1001" s="3">
        <v>-1E-4</v>
      </c>
    </row>
    <row r="1002" spans="1:10" x14ac:dyDescent="0.2">
      <c r="A1002" s="5">
        <v>99.3</v>
      </c>
      <c r="B1002" s="3">
        <f t="shared" si="105"/>
        <v>0.4975</v>
      </c>
      <c r="C1002" s="3">
        <f t="shared" si="106"/>
        <v>-2E-3</v>
      </c>
      <c r="D1002">
        <f t="shared" si="102"/>
        <v>100</v>
      </c>
      <c r="E1002">
        <f t="shared" si="103"/>
        <v>5.94</v>
      </c>
      <c r="F1002">
        <f t="shared" si="104"/>
        <v>40</v>
      </c>
      <c r="I1002" s="3">
        <v>0.91239999999999999</v>
      </c>
      <c r="J1002" s="3">
        <v>2.9999999999999997E-4</v>
      </c>
    </row>
    <row r="1003" spans="1:10" x14ac:dyDescent="0.2">
      <c r="A1003" s="5">
        <v>99.4</v>
      </c>
      <c r="B1003" s="3">
        <f t="shared" si="105"/>
        <v>0.49859999999999999</v>
      </c>
      <c r="C1003" s="3">
        <f t="shared" si="106"/>
        <v>-2.2000000000000001E-3</v>
      </c>
      <c r="D1003">
        <f t="shared" si="102"/>
        <v>100</v>
      </c>
      <c r="E1003">
        <f t="shared" si="103"/>
        <v>5.94</v>
      </c>
      <c r="F1003">
        <f t="shared" si="104"/>
        <v>40</v>
      </c>
      <c r="I1003" s="3">
        <v>0.91349999999999998</v>
      </c>
      <c r="J1003" s="3">
        <v>1E-4</v>
      </c>
    </row>
    <row r="1004" spans="1:10" x14ac:dyDescent="0.2">
      <c r="A1004" s="5">
        <v>99.5</v>
      </c>
      <c r="B1004" s="3">
        <f t="shared" si="105"/>
        <v>0.49930000000000002</v>
      </c>
      <c r="C1004" s="3">
        <f t="shared" si="106"/>
        <v>-2.0999999999999999E-3</v>
      </c>
      <c r="D1004">
        <f t="shared" si="102"/>
        <v>100</v>
      </c>
      <c r="E1004">
        <f t="shared" si="103"/>
        <v>5.94</v>
      </c>
      <c r="F1004">
        <f t="shared" si="104"/>
        <v>40</v>
      </c>
      <c r="I1004" s="3">
        <v>0.91420000000000001</v>
      </c>
      <c r="J1004" s="3">
        <v>2.0000000000000001E-4</v>
      </c>
    </row>
    <row r="1005" spans="1:10" x14ac:dyDescent="0.2">
      <c r="A1005" s="5">
        <v>99.6</v>
      </c>
      <c r="B1005" s="3">
        <f t="shared" si="105"/>
        <v>0.5</v>
      </c>
      <c r="C1005" s="3">
        <f t="shared" si="106"/>
        <v>-2.2000000000000001E-3</v>
      </c>
      <c r="D1005">
        <f t="shared" si="102"/>
        <v>100</v>
      </c>
      <c r="E1005">
        <f t="shared" si="103"/>
        <v>5.94</v>
      </c>
      <c r="F1005">
        <f t="shared" si="104"/>
        <v>40</v>
      </c>
      <c r="I1005" s="3">
        <v>0.91490000000000005</v>
      </c>
      <c r="J1005" s="3">
        <v>1E-4</v>
      </c>
    </row>
    <row r="1006" spans="1:10" x14ac:dyDescent="0.2">
      <c r="A1006" s="5">
        <v>99.7</v>
      </c>
      <c r="B1006" s="3">
        <f t="shared" si="105"/>
        <v>0.5008999999999999</v>
      </c>
      <c r="C1006" s="3">
        <f t="shared" si="106"/>
        <v>-2E-3</v>
      </c>
      <c r="D1006">
        <f t="shared" si="102"/>
        <v>100</v>
      </c>
      <c r="E1006">
        <f t="shared" si="103"/>
        <v>5.94</v>
      </c>
      <c r="F1006">
        <f t="shared" si="104"/>
        <v>40</v>
      </c>
      <c r="I1006" s="3">
        <v>0.91579999999999995</v>
      </c>
      <c r="J1006" s="3">
        <v>2.9999999999999997E-4</v>
      </c>
    </row>
    <row r="1007" spans="1:10" x14ac:dyDescent="0.2">
      <c r="A1007" s="5">
        <v>99.8</v>
      </c>
      <c r="B1007" s="3">
        <f t="shared" si="105"/>
        <v>0.50190000000000001</v>
      </c>
      <c r="C1007" s="3">
        <f t="shared" si="106"/>
        <v>-2.3E-3</v>
      </c>
      <c r="D1007">
        <f t="shared" si="102"/>
        <v>100</v>
      </c>
      <c r="E1007">
        <f t="shared" si="103"/>
        <v>5.94</v>
      </c>
      <c r="F1007">
        <f t="shared" si="104"/>
        <v>40</v>
      </c>
      <c r="I1007" s="3">
        <v>0.91679999999999995</v>
      </c>
      <c r="J1007" s="3">
        <v>0</v>
      </c>
    </row>
    <row r="1008" spans="1:10" x14ac:dyDescent="0.2">
      <c r="A1008" s="5">
        <v>99.9</v>
      </c>
      <c r="B1008" s="3">
        <f t="shared" si="105"/>
        <v>0.50259999999999994</v>
      </c>
      <c r="C1008" s="3">
        <f t="shared" si="106"/>
        <v>-2.3E-3</v>
      </c>
      <c r="D1008">
        <f t="shared" si="102"/>
        <v>100</v>
      </c>
      <c r="E1008">
        <f t="shared" si="103"/>
        <v>5.94</v>
      </c>
      <c r="F1008">
        <f t="shared" si="104"/>
        <v>40</v>
      </c>
      <c r="I1008" s="3">
        <v>0.91749999999999998</v>
      </c>
      <c r="J1008" s="3">
        <v>0</v>
      </c>
    </row>
    <row r="1009" spans="1:10" x14ac:dyDescent="0.2">
      <c r="A1009" s="5">
        <v>100</v>
      </c>
      <c r="B1009" s="3">
        <f t="shared" si="105"/>
        <v>0.50340000000000007</v>
      </c>
      <c r="C1009" s="3">
        <f t="shared" si="106"/>
        <v>-2.2000000000000001E-3</v>
      </c>
      <c r="D1009">
        <f t="shared" si="102"/>
        <v>100</v>
      </c>
      <c r="E1009">
        <f t="shared" si="103"/>
        <v>5.94</v>
      </c>
      <c r="F1009">
        <f t="shared" si="104"/>
        <v>40</v>
      </c>
      <c r="I1009" s="3">
        <v>0.91830000000000001</v>
      </c>
      <c r="J1009" s="3">
        <v>1E-4</v>
      </c>
    </row>
    <row r="1010" spans="1:10" x14ac:dyDescent="0.2">
      <c r="A1010" s="5">
        <v>100.1</v>
      </c>
      <c r="B1010" s="3">
        <f t="shared" si="105"/>
        <v>0.50449999999999995</v>
      </c>
      <c r="C1010" s="3">
        <f t="shared" si="106"/>
        <v>-2.2000000000000001E-3</v>
      </c>
      <c r="D1010">
        <f t="shared" si="102"/>
        <v>100</v>
      </c>
      <c r="E1010">
        <f t="shared" si="103"/>
        <v>5.94</v>
      </c>
      <c r="F1010">
        <f t="shared" si="104"/>
        <v>40</v>
      </c>
      <c r="I1010" s="3">
        <v>0.9194</v>
      </c>
      <c r="J1010" s="3">
        <v>1E-4</v>
      </c>
    </row>
    <row r="1011" spans="1:10" x14ac:dyDescent="0.2">
      <c r="A1011" s="5">
        <v>100.2</v>
      </c>
      <c r="B1011" s="3">
        <f t="shared" si="105"/>
        <v>0.50520000000000009</v>
      </c>
      <c r="C1011" s="3">
        <f t="shared" si="106"/>
        <v>-2.2000000000000001E-3</v>
      </c>
      <c r="D1011">
        <f t="shared" si="102"/>
        <v>100</v>
      </c>
      <c r="E1011">
        <f t="shared" si="103"/>
        <v>5.94</v>
      </c>
      <c r="F1011">
        <f t="shared" si="104"/>
        <v>40</v>
      </c>
      <c r="I1011" s="3">
        <v>0.92010000000000003</v>
      </c>
      <c r="J1011" s="3">
        <v>1E-4</v>
      </c>
    </row>
    <row r="1012" spans="1:10" x14ac:dyDescent="0.2">
      <c r="A1012" s="5">
        <v>100.3</v>
      </c>
      <c r="B1012" s="3">
        <f t="shared" si="105"/>
        <v>0.50590000000000002</v>
      </c>
      <c r="C1012" s="3">
        <f t="shared" si="106"/>
        <v>-2.2000000000000001E-3</v>
      </c>
      <c r="D1012">
        <f t="shared" si="102"/>
        <v>100</v>
      </c>
      <c r="E1012">
        <f t="shared" si="103"/>
        <v>5.94</v>
      </c>
      <c r="F1012">
        <f t="shared" si="104"/>
        <v>40</v>
      </c>
      <c r="I1012" s="3">
        <v>0.92079999999999995</v>
      </c>
      <c r="J1012" s="3">
        <v>1E-4</v>
      </c>
    </row>
    <row r="1013" spans="1:10" x14ac:dyDescent="0.2">
      <c r="A1013" s="5">
        <v>100.4</v>
      </c>
      <c r="B1013" s="3">
        <f t="shared" si="105"/>
        <v>0.50669999999999993</v>
      </c>
      <c r="C1013" s="3">
        <f t="shared" si="106"/>
        <v>-2.3E-3</v>
      </c>
      <c r="D1013">
        <f t="shared" si="102"/>
        <v>100</v>
      </c>
      <c r="E1013">
        <f t="shared" si="103"/>
        <v>5.94</v>
      </c>
      <c r="F1013">
        <f t="shared" si="104"/>
        <v>40</v>
      </c>
      <c r="I1013" s="3">
        <v>0.92159999999999997</v>
      </c>
      <c r="J1013" s="3">
        <v>0</v>
      </c>
    </row>
    <row r="1014" spans="1:10" x14ac:dyDescent="0.2">
      <c r="A1014" s="5">
        <v>100.5</v>
      </c>
      <c r="B1014" s="3">
        <f t="shared" si="105"/>
        <v>0.50770000000000004</v>
      </c>
      <c r="C1014" s="3">
        <f t="shared" si="106"/>
        <v>-2.0999999999999999E-3</v>
      </c>
      <c r="D1014">
        <f t="shared" si="102"/>
        <v>100</v>
      </c>
      <c r="E1014">
        <f t="shared" si="103"/>
        <v>5.94</v>
      </c>
      <c r="F1014">
        <f t="shared" si="104"/>
        <v>40</v>
      </c>
      <c r="I1014" s="3">
        <v>0.92259999999999998</v>
      </c>
      <c r="J1014" s="3">
        <v>2.0000000000000001E-4</v>
      </c>
    </row>
    <row r="1015" spans="1:10" x14ac:dyDescent="0.2">
      <c r="A1015" s="5">
        <v>100.6</v>
      </c>
      <c r="B1015" s="3">
        <f t="shared" si="105"/>
        <v>0.50839999999999996</v>
      </c>
      <c r="C1015" s="3">
        <f t="shared" si="106"/>
        <v>-2E-3</v>
      </c>
      <c r="D1015">
        <f t="shared" si="102"/>
        <v>100</v>
      </c>
      <c r="E1015">
        <f t="shared" si="103"/>
        <v>5.94</v>
      </c>
      <c r="F1015">
        <f t="shared" si="104"/>
        <v>40</v>
      </c>
      <c r="I1015" s="3">
        <v>0.92330000000000001</v>
      </c>
      <c r="J1015" s="3">
        <v>2.9999999999999997E-4</v>
      </c>
    </row>
    <row r="1016" spans="1:10" x14ac:dyDescent="0.2">
      <c r="A1016" s="5">
        <v>100.7</v>
      </c>
      <c r="B1016" s="3">
        <f t="shared" si="105"/>
        <v>0.50910000000000011</v>
      </c>
      <c r="C1016" s="3">
        <f t="shared" si="106"/>
        <v>-2.3999999999999998E-3</v>
      </c>
      <c r="D1016">
        <f t="shared" si="102"/>
        <v>100</v>
      </c>
      <c r="E1016">
        <f t="shared" si="103"/>
        <v>5.94</v>
      </c>
      <c r="F1016">
        <f t="shared" si="104"/>
        <v>40</v>
      </c>
      <c r="I1016" s="3">
        <v>0.92400000000000004</v>
      </c>
      <c r="J1016" s="3">
        <v>-1E-4</v>
      </c>
    </row>
    <row r="1017" spans="1:10" x14ac:dyDescent="0.2">
      <c r="A1017" s="5">
        <v>100.8</v>
      </c>
      <c r="B1017" s="3">
        <f t="shared" si="105"/>
        <v>0.5101</v>
      </c>
      <c r="C1017" s="3">
        <f t="shared" si="106"/>
        <v>-2.2000000000000001E-3</v>
      </c>
      <c r="D1017">
        <f t="shared" si="102"/>
        <v>100</v>
      </c>
      <c r="E1017">
        <f t="shared" si="103"/>
        <v>5.94</v>
      </c>
      <c r="F1017">
        <f t="shared" si="104"/>
        <v>40</v>
      </c>
      <c r="I1017" s="3">
        <v>0.92500000000000004</v>
      </c>
      <c r="J1017" s="3">
        <v>1E-4</v>
      </c>
    </row>
    <row r="1018" spans="1:10" x14ac:dyDescent="0.2">
      <c r="A1018" s="5">
        <v>100.9</v>
      </c>
      <c r="B1018" s="3">
        <f t="shared" si="105"/>
        <v>0.5109999999999999</v>
      </c>
      <c r="C1018" s="3">
        <f t="shared" si="106"/>
        <v>-2.0999999999999999E-3</v>
      </c>
      <c r="D1018">
        <f t="shared" si="102"/>
        <v>100</v>
      </c>
      <c r="E1018">
        <f t="shared" si="103"/>
        <v>5.94</v>
      </c>
      <c r="F1018">
        <f t="shared" si="104"/>
        <v>40</v>
      </c>
      <c r="I1018" s="3">
        <v>0.92589999999999995</v>
      </c>
      <c r="J1018" s="3">
        <v>2.0000000000000001E-4</v>
      </c>
    </row>
    <row r="1019" spans="1:10" x14ac:dyDescent="0.2">
      <c r="A1019" s="5">
        <v>101</v>
      </c>
      <c r="B1019" s="3">
        <f t="shared" si="105"/>
        <v>0.51170000000000004</v>
      </c>
      <c r="C1019" s="3">
        <f t="shared" si="106"/>
        <v>-2.2000000000000001E-3</v>
      </c>
      <c r="D1019">
        <f t="shared" si="102"/>
        <v>100</v>
      </c>
      <c r="E1019">
        <f t="shared" si="103"/>
        <v>5.94</v>
      </c>
      <c r="F1019">
        <f t="shared" si="104"/>
        <v>40</v>
      </c>
      <c r="I1019" s="3">
        <v>0.92659999999999998</v>
      </c>
      <c r="J1019" s="3">
        <v>1E-4</v>
      </c>
    </row>
    <row r="1020" spans="1:10" x14ac:dyDescent="0.2">
      <c r="A1020" s="5">
        <v>101.1</v>
      </c>
      <c r="B1020" s="3">
        <f t="shared" si="105"/>
        <v>0.51249999999999996</v>
      </c>
      <c r="C1020" s="3">
        <f t="shared" si="106"/>
        <v>-2.3E-3</v>
      </c>
      <c r="D1020">
        <f t="shared" si="102"/>
        <v>100</v>
      </c>
      <c r="E1020">
        <f t="shared" si="103"/>
        <v>5.94</v>
      </c>
      <c r="F1020">
        <f t="shared" si="104"/>
        <v>40</v>
      </c>
      <c r="I1020" s="3">
        <v>0.9274</v>
      </c>
      <c r="J1020" s="3">
        <v>0</v>
      </c>
    </row>
    <row r="1021" spans="1:10" x14ac:dyDescent="0.2">
      <c r="A1021" s="5">
        <v>101.2</v>
      </c>
      <c r="B1021" s="3">
        <f t="shared" si="105"/>
        <v>0.51360000000000006</v>
      </c>
      <c r="C1021" s="3">
        <f t="shared" si="106"/>
        <v>-2.0999999999999999E-3</v>
      </c>
      <c r="D1021">
        <f t="shared" si="102"/>
        <v>100</v>
      </c>
      <c r="E1021">
        <f t="shared" si="103"/>
        <v>5.94</v>
      </c>
      <c r="F1021">
        <f t="shared" si="104"/>
        <v>40</v>
      </c>
      <c r="I1021" s="3">
        <v>0.92849999999999999</v>
      </c>
      <c r="J1021" s="3">
        <v>2.0000000000000001E-4</v>
      </c>
    </row>
    <row r="1022" spans="1:10" x14ac:dyDescent="0.2">
      <c r="A1022" s="5">
        <v>101.3</v>
      </c>
      <c r="B1022" s="3">
        <f t="shared" si="105"/>
        <v>0.51439999999999997</v>
      </c>
      <c r="C1022" s="3">
        <f t="shared" si="106"/>
        <v>-2.0999999999999999E-3</v>
      </c>
      <c r="D1022">
        <f t="shared" si="102"/>
        <v>100</v>
      </c>
      <c r="E1022">
        <f t="shared" si="103"/>
        <v>5.94</v>
      </c>
      <c r="F1022">
        <f t="shared" si="104"/>
        <v>40</v>
      </c>
      <c r="I1022" s="3">
        <v>0.92930000000000001</v>
      </c>
      <c r="J1022" s="3">
        <v>2.0000000000000001E-4</v>
      </c>
    </row>
    <row r="1023" spans="1:10" x14ac:dyDescent="0.2">
      <c r="A1023" s="5">
        <v>101.4</v>
      </c>
      <c r="B1023" s="3">
        <f t="shared" si="105"/>
        <v>0.5149999999999999</v>
      </c>
      <c r="C1023" s="3">
        <f t="shared" si="106"/>
        <v>-2.0999999999999999E-3</v>
      </c>
      <c r="D1023">
        <f t="shared" si="102"/>
        <v>100</v>
      </c>
      <c r="E1023">
        <f t="shared" si="103"/>
        <v>5.94</v>
      </c>
      <c r="F1023">
        <f t="shared" si="104"/>
        <v>40</v>
      </c>
      <c r="I1023" s="3">
        <v>0.92989999999999995</v>
      </c>
      <c r="J1023" s="3">
        <v>2.0000000000000001E-4</v>
      </c>
    </row>
    <row r="1024" spans="1:10" x14ac:dyDescent="0.2">
      <c r="A1024" s="5">
        <v>101.5</v>
      </c>
      <c r="B1024" s="3">
        <f t="shared" si="105"/>
        <v>0.51600000000000001</v>
      </c>
      <c r="C1024" s="3">
        <f t="shared" si="106"/>
        <v>-2.2000000000000001E-3</v>
      </c>
      <c r="D1024">
        <f t="shared" si="102"/>
        <v>100</v>
      </c>
      <c r="E1024">
        <f t="shared" si="103"/>
        <v>5.94</v>
      </c>
      <c r="F1024">
        <f t="shared" si="104"/>
        <v>40</v>
      </c>
      <c r="I1024" s="3">
        <v>0.93089999999999995</v>
      </c>
      <c r="J1024" s="3">
        <v>1E-4</v>
      </c>
    </row>
    <row r="1025" spans="1:10" x14ac:dyDescent="0.2">
      <c r="A1025" s="5">
        <v>101.6</v>
      </c>
      <c r="B1025" s="3">
        <f t="shared" si="105"/>
        <v>0.51689999999999992</v>
      </c>
      <c r="C1025" s="3">
        <f t="shared" si="106"/>
        <v>-2.3E-3</v>
      </c>
      <c r="D1025">
        <f t="shared" si="102"/>
        <v>100</v>
      </c>
      <c r="E1025">
        <f t="shared" si="103"/>
        <v>5.94</v>
      </c>
      <c r="F1025">
        <f t="shared" si="104"/>
        <v>40</v>
      </c>
      <c r="I1025" s="3">
        <v>0.93179999999999996</v>
      </c>
      <c r="J1025" s="3">
        <v>0</v>
      </c>
    </row>
    <row r="1026" spans="1:10" x14ac:dyDescent="0.2">
      <c r="A1026" s="5">
        <v>101.7</v>
      </c>
      <c r="B1026" s="3">
        <f t="shared" si="105"/>
        <v>0.51750000000000007</v>
      </c>
      <c r="C1026" s="3">
        <f t="shared" si="106"/>
        <v>-2.3E-3</v>
      </c>
      <c r="D1026">
        <f t="shared" si="102"/>
        <v>100</v>
      </c>
      <c r="E1026">
        <f t="shared" si="103"/>
        <v>5.94</v>
      </c>
      <c r="F1026">
        <f t="shared" si="104"/>
        <v>40</v>
      </c>
      <c r="I1026" s="3">
        <v>0.93240000000000001</v>
      </c>
      <c r="J1026" s="3">
        <v>0</v>
      </c>
    </row>
    <row r="1027" spans="1:10" x14ac:dyDescent="0.2">
      <c r="A1027" s="5">
        <v>101.8</v>
      </c>
      <c r="B1027" s="3">
        <f t="shared" si="105"/>
        <v>0.51829999999999998</v>
      </c>
      <c r="C1027" s="3">
        <f t="shared" si="106"/>
        <v>-2.0999999999999999E-3</v>
      </c>
      <c r="D1027">
        <f t="shared" si="102"/>
        <v>100</v>
      </c>
      <c r="E1027">
        <f t="shared" si="103"/>
        <v>5.94</v>
      </c>
      <c r="F1027">
        <f t="shared" si="104"/>
        <v>40</v>
      </c>
      <c r="I1027" s="3">
        <v>0.93320000000000003</v>
      </c>
      <c r="J1027" s="3">
        <v>2.0000000000000001E-4</v>
      </c>
    </row>
    <row r="1028" spans="1:10" x14ac:dyDescent="0.2">
      <c r="A1028" s="5">
        <v>101.9</v>
      </c>
      <c r="B1028" s="3">
        <f t="shared" si="105"/>
        <v>0.51930000000000009</v>
      </c>
      <c r="C1028" s="3">
        <f t="shared" si="106"/>
        <v>-2E-3</v>
      </c>
      <c r="D1028">
        <f t="shared" si="102"/>
        <v>100</v>
      </c>
      <c r="E1028">
        <f t="shared" si="103"/>
        <v>5.94</v>
      </c>
      <c r="F1028">
        <f t="shared" si="104"/>
        <v>40</v>
      </c>
      <c r="I1028" s="3">
        <v>0.93420000000000003</v>
      </c>
      <c r="J1028" s="3">
        <v>2.9999999999999997E-4</v>
      </c>
    </row>
    <row r="1029" spans="1:10" x14ac:dyDescent="0.2">
      <c r="A1029" s="5">
        <v>102</v>
      </c>
      <c r="B1029" s="3">
        <f t="shared" si="105"/>
        <v>0.52010000000000001</v>
      </c>
      <c r="C1029" s="3">
        <f t="shared" si="106"/>
        <v>-2.3E-3</v>
      </c>
      <c r="D1029">
        <f t="shared" si="102"/>
        <v>100</v>
      </c>
      <c r="E1029">
        <f t="shared" si="103"/>
        <v>5.94</v>
      </c>
      <c r="F1029">
        <f t="shared" si="104"/>
        <v>40</v>
      </c>
      <c r="I1029" s="3">
        <v>0.93500000000000005</v>
      </c>
      <c r="J1029" s="3">
        <v>0</v>
      </c>
    </row>
    <row r="1030" spans="1:10" x14ac:dyDescent="0.2">
      <c r="A1030" s="5">
        <v>102.1</v>
      </c>
      <c r="B1030" s="3">
        <f t="shared" si="105"/>
        <v>0.52079999999999993</v>
      </c>
      <c r="C1030" s="3">
        <f t="shared" si="106"/>
        <v>-2.2000000000000001E-3</v>
      </c>
      <c r="D1030">
        <f t="shared" si="102"/>
        <v>100</v>
      </c>
      <c r="E1030">
        <f t="shared" si="103"/>
        <v>5.94</v>
      </c>
      <c r="F1030">
        <f t="shared" si="104"/>
        <v>40</v>
      </c>
      <c r="I1030" s="3">
        <v>0.93569999999999998</v>
      </c>
      <c r="J1030" s="3">
        <v>1E-4</v>
      </c>
    </row>
    <row r="1031" spans="1:10" x14ac:dyDescent="0.2">
      <c r="A1031" s="5">
        <v>102.2</v>
      </c>
      <c r="B1031" s="3">
        <f t="shared" si="105"/>
        <v>0.52180000000000004</v>
      </c>
      <c r="C1031" s="3">
        <f t="shared" si="106"/>
        <v>-2E-3</v>
      </c>
      <c r="D1031">
        <f t="shared" si="102"/>
        <v>100</v>
      </c>
      <c r="E1031">
        <f t="shared" si="103"/>
        <v>5.94</v>
      </c>
      <c r="F1031">
        <f t="shared" si="104"/>
        <v>40</v>
      </c>
      <c r="I1031" s="3">
        <v>0.93669999999999998</v>
      </c>
      <c r="J1031" s="3">
        <v>2.9999999999999997E-4</v>
      </c>
    </row>
    <row r="1032" spans="1:10" x14ac:dyDescent="0.2">
      <c r="A1032" s="5">
        <v>102.3</v>
      </c>
      <c r="B1032" s="3">
        <f t="shared" si="105"/>
        <v>0.52269999999999994</v>
      </c>
      <c r="C1032" s="3">
        <f t="shared" si="106"/>
        <v>-2.2000000000000001E-3</v>
      </c>
      <c r="D1032">
        <f t="shared" si="102"/>
        <v>100</v>
      </c>
      <c r="E1032">
        <f t="shared" si="103"/>
        <v>5.94</v>
      </c>
      <c r="F1032">
        <f t="shared" si="104"/>
        <v>40</v>
      </c>
      <c r="I1032" s="3">
        <v>0.93759999999999999</v>
      </c>
      <c r="J1032" s="3">
        <v>1E-4</v>
      </c>
    </row>
    <row r="1033" spans="1:10" x14ac:dyDescent="0.2">
      <c r="A1033" s="5">
        <v>102.4</v>
      </c>
      <c r="B1033" s="3">
        <f t="shared" si="105"/>
        <v>0.52340000000000009</v>
      </c>
      <c r="C1033" s="3">
        <f t="shared" si="106"/>
        <v>-2.2000000000000001E-3</v>
      </c>
      <c r="D1033">
        <f t="shared" si="102"/>
        <v>100</v>
      </c>
      <c r="E1033">
        <f t="shared" si="103"/>
        <v>5.94</v>
      </c>
      <c r="F1033">
        <f t="shared" si="104"/>
        <v>40</v>
      </c>
      <c r="I1033" s="3">
        <v>0.93830000000000002</v>
      </c>
      <c r="J1033" s="3">
        <v>1E-4</v>
      </c>
    </row>
    <row r="1034" spans="1:10" x14ac:dyDescent="0.2">
      <c r="A1034" s="5">
        <v>102.5</v>
      </c>
      <c r="B1034" s="3">
        <f t="shared" si="105"/>
        <v>0.5242</v>
      </c>
      <c r="C1034" s="3">
        <f t="shared" si="106"/>
        <v>-2.2000000000000001E-3</v>
      </c>
      <c r="D1034">
        <f t="shared" ref="D1034:D1097" si="107">$E$4</f>
        <v>100</v>
      </c>
      <c r="E1034">
        <f t="shared" ref="E1034:E1097" si="108">$F$4</f>
        <v>5.94</v>
      </c>
      <c r="F1034">
        <f t="shared" ref="F1034:F1097" si="109">$G$4</f>
        <v>40</v>
      </c>
      <c r="I1034" s="3">
        <v>0.93910000000000005</v>
      </c>
      <c r="J1034" s="3">
        <v>1E-4</v>
      </c>
    </row>
    <row r="1035" spans="1:10" x14ac:dyDescent="0.2">
      <c r="A1035" s="5">
        <v>102.6</v>
      </c>
      <c r="B1035" s="3">
        <f t="shared" si="105"/>
        <v>0.5250999999999999</v>
      </c>
      <c r="C1035" s="3">
        <f t="shared" si="106"/>
        <v>-2.2000000000000001E-3</v>
      </c>
      <c r="D1035">
        <f t="shared" si="107"/>
        <v>100</v>
      </c>
      <c r="E1035">
        <f t="shared" si="108"/>
        <v>5.94</v>
      </c>
      <c r="F1035">
        <f t="shared" si="109"/>
        <v>40</v>
      </c>
      <c r="I1035" s="3">
        <v>0.94</v>
      </c>
      <c r="J1035" s="3">
        <v>1E-4</v>
      </c>
    </row>
    <row r="1036" spans="1:10" x14ac:dyDescent="0.2">
      <c r="A1036" s="5">
        <v>102.7</v>
      </c>
      <c r="B1036" s="3">
        <f t="shared" si="105"/>
        <v>0.52600000000000002</v>
      </c>
      <c r="C1036" s="3">
        <f t="shared" si="106"/>
        <v>-2.2000000000000001E-3</v>
      </c>
      <c r="D1036">
        <f t="shared" si="107"/>
        <v>100</v>
      </c>
      <c r="E1036">
        <f t="shared" si="108"/>
        <v>5.94</v>
      </c>
      <c r="F1036">
        <f t="shared" si="109"/>
        <v>40</v>
      </c>
      <c r="I1036" s="3">
        <v>0.94089999999999996</v>
      </c>
      <c r="J1036" s="3">
        <v>1E-4</v>
      </c>
    </row>
    <row r="1037" spans="1:10" x14ac:dyDescent="0.2">
      <c r="A1037" s="5">
        <v>102.8</v>
      </c>
      <c r="B1037" s="3">
        <f t="shared" si="105"/>
        <v>0.52669999999999995</v>
      </c>
      <c r="C1037" s="3">
        <f t="shared" si="106"/>
        <v>-2.0999999999999999E-3</v>
      </c>
      <c r="D1037">
        <f t="shared" si="107"/>
        <v>100</v>
      </c>
      <c r="E1037">
        <f t="shared" si="108"/>
        <v>5.94</v>
      </c>
      <c r="F1037">
        <f t="shared" si="109"/>
        <v>40</v>
      </c>
      <c r="I1037" s="3">
        <v>0.94159999999999999</v>
      </c>
      <c r="J1037" s="3">
        <v>2.0000000000000001E-4</v>
      </c>
    </row>
    <row r="1038" spans="1:10" x14ac:dyDescent="0.2">
      <c r="A1038" s="5">
        <v>102.9</v>
      </c>
      <c r="B1038" s="3">
        <f t="shared" si="105"/>
        <v>0.52770000000000006</v>
      </c>
      <c r="C1038" s="3">
        <f t="shared" si="106"/>
        <v>-2.3E-3</v>
      </c>
      <c r="D1038">
        <f t="shared" si="107"/>
        <v>100</v>
      </c>
      <c r="E1038">
        <f t="shared" si="108"/>
        <v>5.94</v>
      </c>
      <c r="F1038">
        <f t="shared" si="109"/>
        <v>40</v>
      </c>
      <c r="I1038" s="3">
        <v>0.94259999999999999</v>
      </c>
      <c r="J1038" s="3">
        <v>0</v>
      </c>
    </row>
    <row r="1039" spans="1:10" x14ac:dyDescent="0.2">
      <c r="A1039" s="5">
        <v>103</v>
      </c>
      <c r="B1039" s="3">
        <f t="shared" si="105"/>
        <v>0.52869999999999995</v>
      </c>
      <c r="C1039" s="3">
        <f t="shared" si="106"/>
        <v>-2.2000000000000001E-3</v>
      </c>
      <c r="D1039">
        <f t="shared" si="107"/>
        <v>100</v>
      </c>
      <c r="E1039">
        <f t="shared" si="108"/>
        <v>5.94</v>
      </c>
      <c r="F1039">
        <f t="shared" si="109"/>
        <v>40</v>
      </c>
      <c r="I1039" s="3">
        <v>0.94359999999999999</v>
      </c>
      <c r="J1039" s="3">
        <v>1E-4</v>
      </c>
    </row>
    <row r="1040" spans="1:10" x14ac:dyDescent="0.2">
      <c r="A1040" s="5">
        <v>103.1</v>
      </c>
      <c r="B1040" s="3">
        <f t="shared" si="105"/>
        <v>0.5293000000000001</v>
      </c>
      <c r="C1040" s="3">
        <f t="shared" si="106"/>
        <v>-2.2000000000000001E-3</v>
      </c>
      <c r="D1040">
        <f t="shared" si="107"/>
        <v>100</v>
      </c>
      <c r="E1040">
        <f t="shared" si="108"/>
        <v>5.94</v>
      </c>
      <c r="F1040">
        <f t="shared" si="109"/>
        <v>40</v>
      </c>
      <c r="I1040" s="3">
        <v>0.94420000000000004</v>
      </c>
      <c r="J1040" s="3">
        <v>1E-4</v>
      </c>
    </row>
    <row r="1041" spans="1:10" x14ac:dyDescent="0.2">
      <c r="A1041" s="5">
        <v>103.2</v>
      </c>
      <c r="B1041" s="3">
        <f t="shared" si="105"/>
        <v>0.53</v>
      </c>
      <c r="C1041" s="3">
        <f t="shared" si="106"/>
        <v>-2.2000000000000001E-3</v>
      </c>
      <c r="D1041">
        <f t="shared" si="107"/>
        <v>100</v>
      </c>
      <c r="E1041">
        <f t="shared" si="108"/>
        <v>5.94</v>
      </c>
      <c r="F1041">
        <f t="shared" si="109"/>
        <v>40</v>
      </c>
      <c r="I1041" s="3">
        <v>0.94489999999999996</v>
      </c>
      <c r="J1041" s="3">
        <v>1E-4</v>
      </c>
    </row>
    <row r="1042" spans="1:10" x14ac:dyDescent="0.2">
      <c r="A1042" s="5">
        <v>103.3</v>
      </c>
      <c r="B1042" s="3">
        <f t="shared" si="105"/>
        <v>0.53099999999999992</v>
      </c>
      <c r="C1042" s="3">
        <f t="shared" si="106"/>
        <v>-2.0999999999999999E-3</v>
      </c>
      <c r="D1042">
        <f t="shared" si="107"/>
        <v>100</v>
      </c>
      <c r="E1042">
        <f t="shared" si="108"/>
        <v>5.94</v>
      </c>
      <c r="F1042">
        <f t="shared" si="109"/>
        <v>40</v>
      </c>
      <c r="I1042" s="3">
        <v>0.94589999999999996</v>
      </c>
      <c r="J1042" s="3">
        <v>2.0000000000000001E-4</v>
      </c>
    </row>
    <row r="1043" spans="1:10" x14ac:dyDescent="0.2">
      <c r="A1043" s="5">
        <v>103.4</v>
      </c>
      <c r="B1043" s="3">
        <f t="shared" si="105"/>
        <v>0.53180000000000005</v>
      </c>
      <c r="C1043" s="3">
        <f t="shared" si="106"/>
        <v>-2.3E-3</v>
      </c>
      <c r="D1043">
        <f t="shared" si="107"/>
        <v>100</v>
      </c>
      <c r="E1043">
        <f t="shared" si="108"/>
        <v>5.94</v>
      </c>
      <c r="F1043">
        <f t="shared" si="109"/>
        <v>40</v>
      </c>
      <c r="I1043" s="3">
        <v>0.94669999999999999</v>
      </c>
      <c r="J1043" s="3">
        <v>0</v>
      </c>
    </row>
    <row r="1044" spans="1:10" x14ac:dyDescent="0.2">
      <c r="A1044" s="5">
        <v>103.5</v>
      </c>
      <c r="B1044" s="3">
        <f t="shared" si="105"/>
        <v>0.53249999999999997</v>
      </c>
      <c r="C1044" s="3">
        <f t="shared" si="106"/>
        <v>-2.3E-3</v>
      </c>
      <c r="D1044">
        <f t="shared" si="107"/>
        <v>100</v>
      </c>
      <c r="E1044">
        <f t="shared" si="108"/>
        <v>5.94</v>
      </c>
      <c r="F1044">
        <f t="shared" si="109"/>
        <v>40</v>
      </c>
      <c r="I1044" s="3">
        <v>0.94740000000000002</v>
      </c>
      <c r="J1044" s="3">
        <v>0</v>
      </c>
    </row>
    <row r="1045" spans="1:10" x14ac:dyDescent="0.2">
      <c r="A1045" s="5">
        <v>103.6</v>
      </c>
      <c r="B1045" s="3">
        <f t="shared" si="105"/>
        <v>0.53330000000000011</v>
      </c>
      <c r="C1045" s="3">
        <f t="shared" si="106"/>
        <v>-2.2000000000000001E-3</v>
      </c>
      <c r="D1045">
        <f t="shared" si="107"/>
        <v>100</v>
      </c>
      <c r="E1045">
        <f t="shared" si="108"/>
        <v>5.94</v>
      </c>
      <c r="F1045">
        <f t="shared" si="109"/>
        <v>40</v>
      </c>
      <c r="I1045" s="3">
        <v>0.94820000000000004</v>
      </c>
      <c r="J1045" s="3">
        <v>1E-4</v>
      </c>
    </row>
    <row r="1046" spans="1:10" x14ac:dyDescent="0.2">
      <c r="A1046" s="5">
        <v>103.7</v>
      </c>
      <c r="B1046" s="3">
        <f t="shared" ref="B1046:B1109" si="110">I1046-$I$405</f>
        <v>0.53439999999999999</v>
      </c>
      <c r="C1046" s="3">
        <f t="shared" ref="C1046:C1109" si="111">J1046-$J$405</f>
        <v>-2.0999999999999999E-3</v>
      </c>
      <c r="D1046">
        <f t="shared" si="107"/>
        <v>100</v>
      </c>
      <c r="E1046">
        <f t="shared" si="108"/>
        <v>5.94</v>
      </c>
      <c r="F1046">
        <f t="shared" si="109"/>
        <v>40</v>
      </c>
      <c r="I1046" s="3">
        <v>0.94930000000000003</v>
      </c>
      <c r="J1046" s="3">
        <v>2.0000000000000001E-4</v>
      </c>
    </row>
    <row r="1047" spans="1:10" x14ac:dyDescent="0.2">
      <c r="A1047" s="5">
        <v>103.8</v>
      </c>
      <c r="B1047" s="3">
        <f t="shared" si="110"/>
        <v>0.53509999999999991</v>
      </c>
      <c r="C1047" s="3">
        <f t="shared" si="111"/>
        <v>-2.3E-3</v>
      </c>
      <c r="D1047">
        <f t="shared" si="107"/>
        <v>100</v>
      </c>
      <c r="E1047">
        <f t="shared" si="108"/>
        <v>5.94</v>
      </c>
      <c r="F1047">
        <f t="shared" si="109"/>
        <v>40</v>
      </c>
      <c r="I1047" s="3">
        <v>0.95</v>
      </c>
      <c r="J1047" s="3">
        <v>0</v>
      </c>
    </row>
    <row r="1048" spans="1:10" x14ac:dyDescent="0.2">
      <c r="A1048" s="5">
        <v>103.9</v>
      </c>
      <c r="B1048" s="3">
        <f t="shared" si="110"/>
        <v>0.53580000000000005</v>
      </c>
      <c r="C1048" s="3">
        <f t="shared" si="111"/>
        <v>-2.2000000000000001E-3</v>
      </c>
      <c r="D1048">
        <f t="shared" si="107"/>
        <v>100</v>
      </c>
      <c r="E1048">
        <f t="shared" si="108"/>
        <v>5.94</v>
      </c>
      <c r="F1048">
        <f t="shared" si="109"/>
        <v>40</v>
      </c>
      <c r="I1048" s="3">
        <v>0.95069999999999999</v>
      </c>
      <c r="J1048" s="3">
        <v>1E-4</v>
      </c>
    </row>
    <row r="1049" spans="1:10" x14ac:dyDescent="0.2">
      <c r="A1049" s="5">
        <v>104</v>
      </c>
      <c r="B1049" s="3">
        <f t="shared" si="110"/>
        <v>0.53679999999999994</v>
      </c>
      <c r="C1049" s="3">
        <f t="shared" si="111"/>
        <v>-2E-3</v>
      </c>
      <c r="D1049">
        <f t="shared" si="107"/>
        <v>100</v>
      </c>
      <c r="E1049">
        <f t="shared" si="108"/>
        <v>5.94</v>
      </c>
      <c r="F1049">
        <f t="shared" si="109"/>
        <v>40</v>
      </c>
      <c r="I1049" s="3">
        <v>0.95169999999999999</v>
      </c>
      <c r="J1049" s="3">
        <v>2.9999999999999997E-4</v>
      </c>
    </row>
    <row r="1050" spans="1:10" x14ac:dyDescent="0.2">
      <c r="A1050" s="5">
        <v>104.1</v>
      </c>
      <c r="B1050" s="3">
        <f t="shared" si="110"/>
        <v>0.53770000000000007</v>
      </c>
      <c r="C1050" s="3">
        <f t="shared" si="111"/>
        <v>-2.2000000000000001E-3</v>
      </c>
      <c r="D1050">
        <f t="shared" si="107"/>
        <v>100</v>
      </c>
      <c r="E1050">
        <f t="shared" si="108"/>
        <v>5.94</v>
      </c>
      <c r="F1050">
        <f t="shared" si="109"/>
        <v>40</v>
      </c>
      <c r="I1050" s="3">
        <v>0.9526</v>
      </c>
      <c r="J1050" s="3">
        <v>1E-4</v>
      </c>
    </row>
    <row r="1051" spans="1:10" x14ac:dyDescent="0.2">
      <c r="A1051" s="5">
        <v>104.2</v>
      </c>
      <c r="B1051" s="3">
        <f t="shared" si="110"/>
        <v>0.53839999999999999</v>
      </c>
      <c r="C1051" s="3">
        <f t="shared" si="111"/>
        <v>-2.0999999999999999E-3</v>
      </c>
      <c r="D1051">
        <f t="shared" si="107"/>
        <v>100</v>
      </c>
      <c r="E1051">
        <f t="shared" si="108"/>
        <v>5.94</v>
      </c>
      <c r="F1051">
        <f t="shared" si="109"/>
        <v>40</v>
      </c>
      <c r="I1051" s="3">
        <v>0.95330000000000004</v>
      </c>
      <c r="J1051" s="3">
        <v>2.0000000000000001E-4</v>
      </c>
    </row>
    <row r="1052" spans="1:10" x14ac:dyDescent="0.2">
      <c r="A1052" s="5">
        <v>104.3</v>
      </c>
      <c r="B1052" s="3">
        <f t="shared" si="110"/>
        <v>0.5391999999999999</v>
      </c>
      <c r="C1052" s="3">
        <f t="shared" si="111"/>
        <v>-2.2000000000000001E-3</v>
      </c>
      <c r="D1052">
        <f t="shared" si="107"/>
        <v>100</v>
      </c>
      <c r="E1052">
        <f t="shared" si="108"/>
        <v>5.94</v>
      </c>
      <c r="F1052">
        <f t="shared" si="109"/>
        <v>40</v>
      </c>
      <c r="I1052" s="3">
        <v>0.95409999999999995</v>
      </c>
      <c r="J1052" s="3">
        <v>1E-4</v>
      </c>
    </row>
    <row r="1053" spans="1:10" x14ac:dyDescent="0.2">
      <c r="A1053" s="5">
        <v>104.4</v>
      </c>
      <c r="B1053" s="3">
        <f t="shared" si="110"/>
        <v>0.5403</v>
      </c>
      <c r="C1053" s="3">
        <f t="shared" si="111"/>
        <v>-2.2000000000000001E-3</v>
      </c>
      <c r="D1053">
        <f t="shared" si="107"/>
        <v>100</v>
      </c>
      <c r="E1053">
        <f t="shared" si="108"/>
        <v>5.94</v>
      </c>
      <c r="F1053">
        <f t="shared" si="109"/>
        <v>40</v>
      </c>
      <c r="I1053" s="3">
        <v>0.95520000000000005</v>
      </c>
      <c r="J1053" s="3">
        <v>1E-4</v>
      </c>
    </row>
    <row r="1054" spans="1:10" x14ac:dyDescent="0.2">
      <c r="A1054" s="5">
        <v>104.5</v>
      </c>
      <c r="B1054" s="3">
        <f t="shared" si="110"/>
        <v>0.54099999999999993</v>
      </c>
      <c r="C1054" s="3">
        <f t="shared" si="111"/>
        <v>-2.0999999999999999E-3</v>
      </c>
      <c r="D1054">
        <f t="shared" si="107"/>
        <v>100</v>
      </c>
      <c r="E1054">
        <f t="shared" si="108"/>
        <v>5.94</v>
      </c>
      <c r="F1054">
        <f t="shared" si="109"/>
        <v>40</v>
      </c>
      <c r="I1054" s="3">
        <v>0.95589999999999997</v>
      </c>
      <c r="J1054" s="3">
        <v>2.0000000000000001E-4</v>
      </c>
    </row>
    <row r="1055" spans="1:10" x14ac:dyDescent="0.2">
      <c r="A1055" s="5">
        <v>104.6</v>
      </c>
      <c r="B1055" s="3">
        <f t="shared" si="110"/>
        <v>0.54170000000000007</v>
      </c>
      <c r="C1055" s="3">
        <f t="shared" si="111"/>
        <v>-2.0999999999999999E-3</v>
      </c>
      <c r="D1055">
        <f t="shared" si="107"/>
        <v>100</v>
      </c>
      <c r="E1055">
        <f t="shared" si="108"/>
        <v>5.94</v>
      </c>
      <c r="F1055">
        <f t="shared" si="109"/>
        <v>40</v>
      </c>
      <c r="I1055" s="3">
        <v>0.95660000000000001</v>
      </c>
      <c r="J1055" s="3">
        <v>2.0000000000000001E-4</v>
      </c>
    </row>
    <row r="1056" spans="1:10" x14ac:dyDescent="0.2">
      <c r="A1056" s="5">
        <v>104.7</v>
      </c>
      <c r="B1056" s="3">
        <f t="shared" si="110"/>
        <v>0.54259999999999997</v>
      </c>
      <c r="C1056" s="3">
        <f t="shared" si="111"/>
        <v>-2.2000000000000001E-3</v>
      </c>
      <c r="D1056">
        <f t="shared" si="107"/>
        <v>100</v>
      </c>
      <c r="E1056">
        <f t="shared" si="108"/>
        <v>5.94</v>
      </c>
      <c r="F1056">
        <f t="shared" si="109"/>
        <v>40</v>
      </c>
      <c r="I1056" s="3">
        <v>0.95750000000000002</v>
      </c>
      <c r="J1056" s="3">
        <v>1E-4</v>
      </c>
    </row>
    <row r="1057" spans="1:10" x14ac:dyDescent="0.2">
      <c r="A1057" s="5">
        <v>104.8</v>
      </c>
      <c r="B1057" s="3">
        <f t="shared" si="110"/>
        <v>0.54350000000000009</v>
      </c>
      <c r="C1057" s="3">
        <f t="shared" si="111"/>
        <v>-2.2000000000000001E-3</v>
      </c>
      <c r="D1057">
        <f t="shared" si="107"/>
        <v>100</v>
      </c>
      <c r="E1057">
        <f t="shared" si="108"/>
        <v>5.94</v>
      </c>
      <c r="F1057">
        <f t="shared" si="109"/>
        <v>40</v>
      </c>
      <c r="I1057" s="3">
        <v>0.95840000000000003</v>
      </c>
      <c r="J1057" s="3">
        <v>1E-4</v>
      </c>
    </row>
    <row r="1058" spans="1:10" x14ac:dyDescent="0.2">
      <c r="A1058" s="5">
        <v>104.9</v>
      </c>
      <c r="B1058" s="3">
        <f t="shared" si="110"/>
        <v>0.54420000000000002</v>
      </c>
      <c r="C1058" s="3">
        <f t="shared" si="111"/>
        <v>-2.3999999999999998E-3</v>
      </c>
      <c r="D1058">
        <f t="shared" si="107"/>
        <v>100</v>
      </c>
      <c r="E1058">
        <f t="shared" si="108"/>
        <v>5.94</v>
      </c>
      <c r="F1058">
        <f t="shared" si="109"/>
        <v>40</v>
      </c>
      <c r="I1058" s="3">
        <v>0.95909999999999995</v>
      </c>
      <c r="J1058" s="3">
        <v>-1E-4</v>
      </c>
    </row>
    <row r="1059" spans="1:10" x14ac:dyDescent="0.2">
      <c r="A1059" s="5">
        <v>105</v>
      </c>
      <c r="B1059" s="3">
        <f t="shared" si="110"/>
        <v>0.54499999999999993</v>
      </c>
      <c r="C1059" s="3">
        <f t="shared" si="111"/>
        <v>-2E-3</v>
      </c>
      <c r="D1059">
        <f t="shared" si="107"/>
        <v>100</v>
      </c>
      <c r="E1059">
        <f t="shared" si="108"/>
        <v>5.94</v>
      </c>
      <c r="F1059">
        <f t="shared" si="109"/>
        <v>40</v>
      </c>
      <c r="I1059" s="3">
        <v>0.95989999999999998</v>
      </c>
      <c r="J1059" s="3">
        <v>2.9999999999999997E-4</v>
      </c>
    </row>
    <row r="1060" spans="1:10" x14ac:dyDescent="0.2">
      <c r="A1060" s="5">
        <v>105.1</v>
      </c>
      <c r="B1060" s="3">
        <f t="shared" si="110"/>
        <v>0.54610000000000003</v>
      </c>
      <c r="C1060" s="3">
        <f t="shared" si="111"/>
        <v>-2.0999999999999999E-3</v>
      </c>
      <c r="D1060">
        <f t="shared" si="107"/>
        <v>100</v>
      </c>
      <c r="E1060">
        <f t="shared" si="108"/>
        <v>5.94</v>
      </c>
      <c r="F1060">
        <f t="shared" si="109"/>
        <v>40</v>
      </c>
      <c r="I1060" s="3">
        <v>0.96099999999999997</v>
      </c>
      <c r="J1060" s="3">
        <v>2.0000000000000001E-4</v>
      </c>
    </row>
    <row r="1061" spans="1:10" x14ac:dyDescent="0.2">
      <c r="A1061" s="5">
        <v>105.2</v>
      </c>
      <c r="B1061" s="3">
        <f t="shared" si="110"/>
        <v>0.54689999999999994</v>
      </c>
      <c r="C1061" s="3">
        <f t="shared" si="111"/>
        <v>-1.8E-3</v>
      </c>
      <c r="D1061">
        <f t="shared" si="107"/>
        <v>100</v>
      </c>
      <c r="E1061">
        <f t="shared" si="108"/>
        <v>5.94</v>
      </c>
      <c r="F1061">
        <f t="shared" si="109"/>
        <v>40</v>
      </c>
      <c r="I1061" s="3">
        <v>0.96179999999999999</v>
      </c>
      <c r="J1061" s="3">
        <v>5.0000000000000001E-4</v>
      </c>
    </row>
    <row r="1062" spans="1:10" x14ac:dyDescent="0.2">
      <c r="A1062" s="5">
        <v>105.3</v>
      </c>
      <c r="B1062" s="3">
        <f t="shared" si="110"/>
        <v>0.5475000000000001</v>
      </c>
      <c r="C1062" s="3">
        <f t="shared" si="111"/>
        <v>-2.0999999999999999E-3</v>
      </c>
      <c r="D1062">
        <f t="shared" si="107"/>
        <v>100</v>
      </c>
      <c r="E1062">
        <f t="shared" si="108"/>
        <v>5.94</v>
      </c>
      <c r="F1062">
        <f t="shared" si="109"/>
        <v>40</v>
      </c>
      <c r="I1062" s="3">
        <v>0.96240000000000003</v>
      </c>
      <c r="J1062" s="3">
        <v>2.0000000000000001E-4</v>
      </c>
    </row>
    <row r="1063" spans="1:10" x14ac:dyDescent="0.2">
      <c r="A1063" s="5">
        <v>105.4</v>
      </c>
      <c r="B1063" s="3">
        <f t="shared" si="110"/>
        <v>0.54830000000000001</v>
      </c>
      <c r="C1063" s="3">
        <f t="shared" si="111"/>
        <v>-2.2000000000000001E-3</v>
      </c>
      <c r="D1063">
        <f t="shared" si="107"/>
        <v>100</v>
      </c>
      <c r="E1063">
        <f t="shared" si="108"/>
        <v>5.94</v>
      </c>
      <c r="F1063">
        <f t="shared" si="109"/>
        <v>40</v>
      </c>
      <c r="I1063" s="3">
        <v>0.96319999999999995</v>
      </c>
      <c r="J1063" s="3">
        <v>1E-4</v>
      </c>
    </row>
    <row r="1064" spans="1:10" x14ac:dyDescent="0.2">
      <c r="A1064" s="5">
        <v>105.5</v>
      </c>
      <c r="B1064" s="3">
        <f t="shared" si="110"/>
        <v>0.54940000000000011</v>
      </c>
      <c r="C1064" s="3">
        <f t="shared" si="111"/>
        <v>-2.2000000000000001E-3</v>
      </c>
      <c r="D1064">
        <f t="shared" si="107"/>
        <v>100</v>
      </c>
      <c r="E1064">
        <f t="shared" si="108"/>
        <v>5.94</v>
      </c>
      <c r="F1064">
        <f t="shared" si="109"/>
        <v>40</v>
      </c>
      <c r="I1064" s="3">
        <v>0.96430000000000005</v>
      </c>
      <c r="J1064" s="3">
        <v>1E-4</v>
      </c>
    </row>
    <row r="1065" spans="1:10" x14ac:dyDescent="0.2">
      <c r="A1065" s="5">
        <v>105.6</v>
      </c>
      <c r="B1065" s="3">
        <f t="shared" si="110"/>
        <v>0.55010000000000003</v>
      </c>
      <c r="C1065" s="3">
        <f t="shared" si="111"/>
        <v>-2.3E-3</v>
      </c>
      <c r="D1065">
        <f t="shared" si="107"/>
        <v>100</v>
      </c>
      <c r="E1065">
        <f t="shared" si="108"/>
        <v>5.94</v>
      </c>
      <c r="F1065">
        <f t="shared" si="109"/>
        <v>40</v>
      </c>
      <c r="I1065" s="3">
        <v>0.96499999999999997</v>
      </c>
      <c r="J1065" s="3">
        <v>0</v>
      </c>
    </row>
    <row r="1066" spans="1:10" x14ac:dyDescent="0.2">
      <c r="A1066" s="5">
        <v>105.7</v>
      </c>
      <c r="B1066" s="3">
        <f t="shared" si="110"/>
        <v>0.55089999999999995</v>
      </c>
      <c r="C1066" s="3">
        <f t="shared" si="111"/>
        <v>-2.2000000000000001E-3</v>
      </c>
      <c r="D1066">
        <f t="shared" si="107"/>
        <v>100</v>
      </c>
      <c r="E1066">
        <f t="shared" si="108"/>
        <v>5.94</v>
      </c>
      <c r="F1066">
        <f t="shared" si="109"/>
        <v>40</v>
      </c>
      <c r="I1066" s="3">
        <v>0.96579999999999999</v>
      </c>
      <c r="J1066" s="3">
        <v>1E-4</v>
      </c>
    </row>
    <row r="1067" spans="1:10" x14ac:dyDescent="0.2">
      <c r="A1067" s="5">
        <v>105.8</v>
      </c>
      <c r="B1067" s="3">
        <f t="shared" si="110"/>
        <v>0.55190000000000006</v>
      </c>
      <c r="C1067" s="3">
        <f t="shared" si="111"/>
        <v>-2.0999999999999999E-3</v>
      </c>
      <c r="D1067">
        <f t="shared" si="107"/>
        <v>100</v>
      </c>
      <c r="E1067">
        <f t="shared" si="108"/>
        <v>5.94</v>
      </c>
      <c r="F1067">
        <f t="shared" si="109"/>
        <v>40</v>
      </c>
      <c r="I1067" s="3">
        <v>0.96679999999999999</v>
      </c>
      <c r="J1067" s="3">
        <v>2.0000000000000001E-4</v>
      </c>
    </row>
    <row r="1068" spans="1:10" x14ac:dyDescent="0.2">
      <c r="A1068" s="5">
        <v>105.9</v>
      </c>
      <c r="B1068" s="3">
        <f t="shared" si="110"/>
        <v>0.55269999999999997</v>
      </c>
      <c r="C1068" s="3">
        <f t="shared" si="111"/>
        <v>-2.2000000000000001E-3</v>
      </c>
      <c r="D1068">
        <f t="shared" si="107"/>
        <v>100</v>
      </c>
      <c r="E1068">
        <f t="shared" si="108"/>
        <v>5.94</v>
      </c>
      <c r="F1068">
        <f t="shared" si="109"/>
        <v>40</v>
      </c>
      <c r="I1068" s="3">
        <v>0.96760000000000002</v>
      </c>
      <c r="J1068" s="3">
        <v>1E-4</v>
      </c>
    </row>
    <row r="1069" spans="1:10" x14ac:dyDescent="0.2">
      <c r="A1069" s="5">
        <v>106</v>
      </c>
      <c r="B1069" s="3">
        <f t="shared" si="110"/>
        <v>0.55340000000000011</v>
      </c>
      <c r="C1069" s="3">
        <f t="shared" si="111"/>
        <v>-2.2000000000000001E-3</v>
      </c>
      <c r="D1069">
        <f t="shared" si="107"/>
        <v>100</v>
      </c>
      <c r="E1069">
        <f t="shared" si="108"/>
        <v>5.94</v>
      </c>
      <c r="F1069">
        <f t="shared" si="109"/>
        <v>40</v>
      </c>
      <c r="I1069" s="3">
        <v>0.96830000000000005</v>
      </c>
      <c r="J1069" s="3">
        <v>1E-4</v>
      </c>
    </row>
    <row r="1070" spans="1:10" x14ac:dyDescent="0.2">
      <c r="A1070" s="5">
        <v>106.1</v>
      </c>
      <c r="B1070" s="3">
        <f t="shared" si="110"/>
        <v>0.55420000000000003</v>
      </c>
      <c r="C1070" s="3">
        <f t="shared" si="111"/>
        <v>-2.3999999999999998E-3</v>
      </c>
      <c r="D1070">
        <f t="shared" si="107"/>
        <v>100</v>
      </c>
      <c r="E1070">
        <f t="shared" si="108"/>
        <v>5.94</v>
      </c>
      <c r="F1070">
        <f t="shared" si="109"/>
        <v>40</v>
      </c>
      <c r="I1070" s="3">
        <v>0.96909999999999996</v>
      </c>
      <c r="J1070" s="3">
        <v>-1E-4</v>
      </c>
    </row>
    <row r="1071" spans="1:10" x14ac:dyDescent="0.2">
      <c r="A1071" s="5">
        <v>106.2</v>
      </c>
      <c r="B1071" s="3">
        <f t="shared" si="110"/>
        <v>0.55519999999999992</v>
      </c>
      <c r="C1071" s="3">
        <f t="shared" si="111"/>
        <v>-2.2000000000000001E-3</v>
      </c>
      <c r="D1071">
        <f t="shared" si="107"/>
        <v>100</v>
      </c>
      <c r="E1071">
        <f t="shared" si="108"/>
        <v>5.94</v>
      </c>
      <c r="F1071">
        <f t="shared" si="109"/>
        <v>40</v>
      </c>
      <c r="I1071" s="3">
        <v>0.97009999999999996</v>
      </c>
      <c r="J1071" s="3">
        <v>1E-4</v>
      </c>
    </row>
    <row r="1072" spans="1:10" x14ac:dyDescent="0.2">
      <c r="A1072" s="5">
        <v>106.3</v>
      </c>
      <c r="B1072" s="3">
        <f t="shared" si="110"/>
        <v>0.55590000000000006</v>
      </c>
      <c r="C1072" s="3">
        <f t="shared" si="111"/>
        <v>-2.0999999999999999E-3</v>
      </c>
      <c r="D1072">
        <f t="shared" si="107"/>
        <v>100</v>
      </c>
      <c r="E1072">
        <f t="shared" si="108"/>
        <v>5.94</v>
      </c>
      <c r="F1072">
        <f t="shared" si="109"/>
        <v>40</v>
      </c>
      <c r="I1072" s="3">
        <v>0.9708</v>
      </c>
      <c r="J1072" s="3">
        <v>2.0000000000000001E-4</v>
      </c>
    </row>
    <row r="1073" spans="1:10" x14ac:dyDescent="0.2">
      <c r="A1073" s="5">
        <v>106.4</v>
      </c>
      <c r="B1073" s="3">
        <f t="shared" si="110"/>
        <v>0.55669999999999997</v>
      </c>
      <c r="C1073" s="3">
        <f t="shared" si="111"/>
        <v>-2.3E-3</v>
      </c>
      <c r="D1073">
        <f t="shared" si="107"/>
        <v>100</v>
      </c>
      <c r="E1073">
        <f t="shared" si="108"/>
        <v>5.94</v>
      </c>
      <c r="F1073">
        <f t="shared" si="109"/>
        <v>40</v>
      </c>
      <c r="I1073" s="3">
        <v>0.97160000000000002</v>
      </c>
      <c r="J1073" s="3">
        <v>0</v>
      </c>
    </row>
    <row r="1074" spans="1:10" x14ac:dyDescent="0.2">
      <c r="A1074" s="5">
        <v>106.5</v>
      </c>
      <c r="B1074" s="3">
        <f t="shared" si="110"/>
        <v>0.5576000000000001</v>
      </c>
      <c r="C1074" s="3">
        <f t="shared" si="111"/>
        <v>-2.2000000000000001E-3</v>
      </c>
      <c r="D1074">
        <f t="shared" si="107"/>
        <v>100</v>
      </c>
      <c r="E1074">
        <f t="shared" si="108"/>
        <v>5.94</v>
      </c>
      <c r="F1074">
        <f t="shared" si="109"/>
        <v>40</v>
      </c>
      <c r="I1074" s="3">
        <v>0.97250000000000003</v>
      </c>
      <c r="J1074" s="3">
        <v>1E-4</v>
      </c>
    </row>
    <row r="1075" spans="1:10" x14ac:dyDescent="0.2">
      <c r="A1075" s="5">
        <v>106.6</v>
      </c>
      <c r="B1075" s="3">
        <f t="shared" si="110"/>
        <v>0.5585</v>
      </c>
      <c r="C1075" s="3">
        <f t="shared" si="111"/>
        <v>-2.3999999999999998E-3</v>
      </c>
      <c r="D1075">
        <f t="shared" si="107"/>
        <v>100</v>
      </c>
      <c r="E1075">
        <f t="shared" si="108"/>
        <v>5.94</v>
      </c>
      <c r="F1075">
        <f t="shared" si="109"/>
        <v>40</v>
      </c>
      <c r="I1075" s="3">
        <v>0.97340000000000004</v>
      </c>
      <c r="J1075" s="3">
        <v>-1E-4</v>
      </c>
    </row>
    <row r="1076" spans="1:10" x14ac:dyDescent="0.2">
      <c r="A1076" s="5">
        <v>106.7</v>
      </c>
      <c r="B1076" s="3">
        <f t="shared" si="110"/>
        <v>0.55919999999999992</v>
      </c>
      <c r="C1076" s="3">
        <f t="shared" si="111"/>
        <v>-2.0999999999999999E-3</v>
      </c>
      <c r="D1076">
        <f t="shared" si="107"/>
        <v>100</v>
      </c>
      <c r="E1076">
        <f t="shared" si="108"/>
        <v>5.94</v>
      </c>
      <c r="F1076">
        <f t="shared" si="109"/>
        <v>40</v>
      </c>
      <c r="I1076" s="3">
        <v>0.97409999999999997</v>
      </c>
      <c r="J1076" s="3">
        <v>2.0000000000000001E-4</v>
      </c>
    </row>
    <row r="1077" spans="1:10" x14ac:dyDescent="0.2">
      <c r="A1077" s="5">
        <v>106.8</v>
      </c>
      <c r="B1077" s="3">
        <f t="shared" si="110"/>
        <v>0.55990000000000006</v>
      </c>
      <c r="C1077" s="3">
        <f t="shared" si="111"/>
        <v>-2.2000000000000001E-3</v>
      </c>
      <c r="D1077">
        <f t="shared" si="107"/>
        <v>100</v>
      </c>
      <c r="E1077">
        <f t="shared" si="108"/>
        <v>5.94</v>
      </c>
      <c r="F1077">
        <f t="shared" si="109"/>
        <v>40</v>
      </c>
      <c r="I1077" s="3">
        <v>0.9748</v>
      </c>
      <c r="J1077" s="3">
        <v>1E-4</v>
      </c>
    </row>
    <row r="1078" spans="1:10" x14ac:dyDescent="0.2">
      <c r="A1078" s="5">
        <v>106.9</v>
      </c>
      <c r="B1078" s="3">
        <f t="shared" si="110"/>
        <v>0.56099999999999994</v>
      </c>
      <c r="C1078" s="3">
        <f t="shared" si="111"/>
        <v>-2.2000000000000001E-3</v>
      </c>
      <c r="D1078">
        <f t="shared" si="107"/>
        <v>100</v>
      </c>
      <c r="E1078">
        <f t="shared" si="108"/>
        <v>5.94</v>
      </c>
      <c r="F1078">
        <f t="shared" si="109"/>
        <v>40</v>
      </c>
      <c r="I1078" s="3">
        <v>0.97589999999999999</v>
      </c>
      <c r="J1078" s="3">
        <v>1E-4</v>
      </c>
    </row>
    <row r="1079" spans="1:10" x14ac:dyDescent="0.2">
      <c r="A1079" s="5">
        <v>107</v>
      </c>
      <c r="B1079" s="3">
        <f t="shared" si="110"/>
        <v>0.56190000000000007</v>
      </c>
      <c r="C1079" s="3">
        <f t="shared" si="111"/>
        <v>-2.2000000000000001E-3</v>
      </c>
      <c r="D1079">
        <f t="shared" si="107"/>
        <v>100</v>
      </c>
      <c r="E1079">
        <f t="shared" si="108"/>
        <v>5.94</v>
      </c>
      <c r="F1079">
        <f t="shared" si="109"/>
        <v>40</v>
      </c>
      <c r="I1079" s="3">
        <v>0.9768</v>
      </c>
      <c r="J1079" s="3">
        <v>1E-4</v>
      </c>
    </row>
    <row r="1080" spans="1:10" x14ac:dyDescent="0.2">
      <c r="A1080" s="5">
        <v>107.1</v>
      </c>
      <c r="B1080" s="3">
        <f t="shared" si="110"/>
        <v>0.5625</v>
      </c>
      <c r="C1080" s="3">
        <f t="shared" si="111"/>
        <v>-2.0999999999999999E-3</v>
      </c>
      <c r="D1080">
        <f t="shared" si="107"/>
        <v>100</v>
      </c>
      <c r="E1080">
        <f t="shared" si="108"/>
        <v>5.94</v>
      </c>
      <c r="F1080">
        <f t="shared" si="109"/>
        <v>40</v>
      </c>
      <c r="I1080" s="3">
        <v>0.97740000000000005</v>
      </c>
      <c r="J1080" s="3">
        <v>2.0000000000000001E-4</v>
      </c>
    </row>
    <row r="1081" spans="1:10" x14ac:dyDescent="0.2">
      <c r="A1081" s="5">
        <v>107.2</v>
      </c>
      <c r="B1081" s="3">
        <f t="shared" si="110"/>
        <v>0.56350000000000011</v>
      </c>
      <c r="C1081" s="3">
        <f t="shared" si="111"/>
        <v>-2E-3</v>
      </c>
      <c r="D1081">
        <f t="shared" si="107"/>
        <v>100</v>
      </c>
      <c r="E1081">
        <f t="shared" si="108"/>
        <v>5.94</v>
      </c>
      <c r="F1081">
        <f t="shared" si="109"/>
        <v>40</v>
      </c>
      <c r="I1081" s="3">
        <v>0.97840000000000005</v>
      </c>
      <c r="J1081" s="3">
        <v>2.9999999999999997E-4</v>
      </c>
    </row>
    <row r="1082" spans="1:10" x14ac:dyDescent="0.2">
      <c r="A1082" s="5">
        <v>107.3</v>
      </c>
      <c r="B1082" s="3">
        <f t="shared" si="110"/>
        <v>0.56440000000000001</v>
      </c>
      <c r="C1082" s="3">
        <f t="shared" si="111"/>
        <v>-2.3E-3</v>
      </c>
      <c r="D1082">
        <f t="shared" si="107"/>
        <v>100</v>
      </c>
      <c r="E1082">
        <f t="shared" si="108"/>
        <v>5.94</v>
      </c>
      <c r="F1082">
        <f t="shared" si="109"/>
        <v>40</v>
      </c>
      <c r="I1082" s="3">
        <v>0.97929999999999995</v>
      </c>
      <c r="J1082" s="3">
        <v>0</v>
      </c>
    </row>
    <row r="1083" spans="1:10" x14ac:dyDescent="0.2">
      <c r="A1083" s="5">
        <v>107.4</v>
      </c>
      <c r="B1083" s="3">
        <f t="shared" si="110"/>
        <v>0.56509999999999994</v>
      </c>
      <c r="C1083" s="3">
        <f t="shared" si="111"/>
        <v>-2.2000000000000001E-3</v>
      </c>
      <c r="D1083">
        <f t="shared" si="107"/>
        <v>100</v>
      </c>
      <c r="E1083">
        <f t="shared" si="108"/>
        <v>5.94</v>
      </c>
      <c r="F1083">
        <f t="shared" si="109"/>
        <v>40</v>
      </c>
      <c r="I1083" s="3">
        <v>0.98</v>
      </c>
      <c r="J1083" s="3">
        <v>1E-4</v>
      </c>
    </row>
    <row r="1084" spans="1:10" x14ac:dyDescent="0.2">
      <c r="A1084" s="5">
        <v>107.5</v>
      </c>
      <c r="B1084" s="3">
        <f t="shared" si="110"/>
        <v>0.56590000000000007</v>
      </c>
      <c r="C1084" s="3">
        <f t="shared" si="111"/>
        <v>-2.3E-3</v>
      </c>
      <c r="D1084">
        <f t="shared" si="107"/>
        <v>100</v>
      </c>
      <c r="E1084">
        <f t="shared" si="108"/>
        <v>5.94</v>
      </c>
      <c r="F1084">
        <f t="shared" si="109"/>
        <v>40</v>
      </c>
      <c r="I1084" s="3">
        <v>0.98080000000000001</v>
      </c>
      <c r="J1084" s="3">
        <v>0</v>
      </c>
    </row>
    <row r="1085" spans="1:10" x14ac:dyDescent="0.2">
      <c r="A1085" s="5">
        <v>107.6</v>
      </c>
      <c r="B1085" s="3">
        <f t="shared" si="110"/>
        <v>0.56689999999999996</v>
      </c>
      <c r="C1085" s="3">
        <f t="shared" si="111"/>
        <v>-2.2000000000000001E-3</v>
      </c>
      <c r="D1085">
        <f t="shared" si="107"/>
        <v>100</v>
      </c>
      <c r="E1085">
        <f t="shared" si="108"/>
        <v>5.94</v>
      </c>
      <c r="F1085">
        <f t="shared" si="109"/>
        <v>40</v>
      </c>
      <c r="I1085" s="3">
        <v>0.98180000000000001</v>
      </c>
      <c r="J1085" s="3">
        <v>1E-4</v>
      </c>
    </row>
    <row r="1086" spans="1:10" x14ac:dyDescent="0.2">
      <c r="A1086" s="5">
        <v>107.7</v>
      </c>
      <c r="B1086" s="3">
        <f t="shared" si="110"/>
        <v>0.56770000000000009</v>
      </c>
      <c r="C1086" s="3">
        <f t="shared" si="111"/>
        <v>-2.0999999999999999E-3</v>
      </c>
      <c r="D1086">
        <f t="shared" si="107"/>
        <v>100</v>
      </c>
      <c r="E1086">
        <f t="shared" si="108"/>
        <v>5.94</v>
      </c>
      <c r="F1086">
        <f t="shared" si="109"/>
        <v>40</v>
      </c>
      <c r="I1086" s="3">
        <v>0.98260000000000003</v>
      </c>
      <c r="J1086" s="3">
        <v>2.0000000000000001E-4</v>
      </c>
    </row>
    <row r="1087" spans="1:10" x14ac:dyDescent="0.2">
      <c r="A1087" s="5">
        <v>107.8</v>
      </c>
      <c r="B1087" s="3">
        <f t="shared" si="110"/>
        <v>0.56830000000000003</v>
      </c>
      <c r="C1087" s="3">
        <f t="shared" si="111"/>
        <v>-2.3E-3</v>
      </c>
      <c r="D1087">
        <f t="shared" si="107"/>
        <v>100</v>
      </c>
      <c r="E1087">
        <f t="shared" si="108"/>
        <v>5.94</v>
      </c>
      <c r="F1087">
        <f t="shared" si="109"/>
        <v>40</v>
      </c>
      <c r="I1087" s="3">
        <v>0.98319999999999996</v>
      </c>
      <c r="J1087" s="3">
        <v>0</v>
      </c>
    </row>
    <row r="1088" spans="1:10" x14ac:dyDescent="0.2">
      <c r="A1088" s="5">
        <v>107.9</v>
      </c>
      <c r="B1088" s="3">
        <f t="shared" si="110"/>
        <v>0.56929999999999992</v>
      </c>
      <c r="C1088" s="3">
        <f t="shared" si="111"/>
        <v>-2.5000000000000001E-3</v>
      </c>
      <c r="D1088">
        <f t="shared" si="107"/>
        <v>100</v>
      </c>
      <c r="E1088">
        <f t="shared" si="108"/>
        <v>5.94</v>
      </c>
      <c r="F1088">
        <f t="shared" si="109"/>
        <v>40</v>
      </c>
      <c r="I1088" s="3">
        <v>0.98419999999999996</v>
      </c>
      <c r="J1088" s="3">
        <v>-2.0000000000000001E-4</v>
      </c>
    </row>
    <row r="1089" spans="1:10" x14ac:dyDescent="0.2">
      <c r="A1089" s="5">
        <v>108</v>
      </c>
      <c r="B1089" s="3">
        <f t="shared" si="110"/>
        <v>0.57030000000000003</v>
      </c>
      <c r="C1089" s="3">
        <f t="shared" si="111"/>
        <v>-2.2000000000000001E-3</v>
      </c>
      <c r="D1089">
        <f t="shared" si="107"/>
        <v>100</v>
      </c>
      <c r="E1089">
        <f t="shared" si="108"/>
        <v>5.94</v>
      </c>
      <c r="F1089">
        <f t="shared" si="109"/>
        <v>40</v>
      </c>
      <c r="I1089" s="3">
        <v>0.98519999999999996</v>
      </c>
      <c r="J1089" s="3">
        <v>1E-4</v>
      </c>
    </row>
    <row r="1090" spans="1:10" x14ac:dyDescent="0.2">
      <c r="A1090" s="5">
        <v>108.1</v>
      </c>
      <c r="B1090" s="3">
        <f t="shared" si="110"/>
        <v>0.57089999999999996</v>
      </c>
      <c r="C1090" s="3">
        <f t="shared" si="111"/>
        <v>-2.3E-3</v>
      </c>
      <c r="D1090">
        <f t="shared" si="107"/>
        <v>100</v>
      </c>
      <c r="E1090">
        <f t="shared" si="108"/>
        <v>5.94</v>
      </c>
      <c r="F1090">
        <f t="shared" si="109"/>
        <v>40</v>
      </c>
      <c r="I1090" s="3">
        <v>0.98580000000000001</v>
      </c>
      <c r="J1090" s="3">
        <v>0</v>
      </c>
    </row>
    <row r="1091" spans="1:10" x14ac:dyDescent="0.2">
      <c r="A1091" s="5">
        <v>108.2</v>
      </c>
      <c r="B1091" s="3">
        <f t="shared" si="110"/>
        <v>0.57160000000000011</v>
      </c>
      <c r="C1091" s="3">
        <f t="shared" si="111"/>
        <v>-2.3E-3</v>
      </c>
      <c r="D1091">
        <f t="shared" si="107"/>
        <v>100</v>
      </c>
      <c r="E1091">
        <f t="shared" si="108"/>
        <v>5.94</v>
      </c>
      <c r="F1091">
        <f t="shared" si="109"/>
        <v>40</v>
      </c>
      <c r="I1091" s="3">
        <v>0.98650000000000004</v>
      </c>
      <c r="J1091" s="3">
        <v>0</v>
      </c>
    </row>
    <row r="1092" spans="1:10" x14ac:dyDescent="0.2">
      <c r="A1092" s="5">
        <v>108.3</v>
      </c>
      <c r="B1092" s="3">
        <f t="shared" si="110"/>
        <v>0.5726</v>
      </c>
      <c r="C1092" s="3">
        <f t="shared" si="111"/>
        <v>-2.2000000000000001E-3</v>
      </c>
      <c r="D1092">
        <f t="shared" si="107"/>
        <v>100</v>
      </c>
      <c r="E1092">
        <f t="shared" si="108"/>
        <v>5.94</v>
      </c>
      <c r="F1092">
        <f t="shared" si="109"/>
        <v>40</v>
      </c>
      <c r="I1092" s="3">
        <v>0.98750000000000004</v>
      </c>
      <c r="J1092" s="3">
        <v>1E-4</v>
      </c>
    </row>
    <row r="1093" spans="1:10" x14ac:dyDescent="0.2">
      <c r="A1093" s="5">
        <v>108.4</v>
      </c>
      <c r="B1093" s="3">
        <f t="shared" si="110"/>
        <v>0.5734999999999999</v>
      </c>
      <c r="C1093" s="3">
        <f t="shared" si="111"/>
        <v>-2.2000000000000001E-3</v>
      </c>
      <c r="D1093">
        <f t="shared" si="107"/>
        <v>100</v>
      </c>
      <c r="E1093">
        <f t="shared" si="108"/>
        <v>5.94</v>
      </c>
      <c r="F1093">
        <f t="shared" si="109"/>
        <v>40</v>
      </c>
      <c r="I1093" s="3">
        <v>0.98839999999999995</v>
      </c>
      <c r="J1093" s="3">
        <v>1E-4</v>
      </c>
    </row>
    <row r="1094" spans="1:10" x14ac:dyDescent="0.2">
      <c r="A1094" s="5">
        <v>108.5</v>
      </c>
      <c r="B1094" s="3">
        <f t="shared" si="110"/>
        <v>0.57430000000000003</v>
      </c>
      <c r="C1094" s="3">
        <f t="shared" si="111"/>
        <v>-2.2000000000000001E-3</v>
      </c>
      <c r="D1094">
        <f t="shared" si="107"/>
        <v>100</v>
      </c>
      <c r="E1094">
        <f t="shared" si="108"/>
        <v>5.94</v>
      </c>
      <c r="F1094">
        <f t="shared" si="109"/>
        <v>40</v>
      </c>
      <c r="I1094" s="3">
        <v>0.98919999999999997</v>
      </c>
      <c r="J1094" s="3">
        <v>1E-4</v>
      </c>
    </row>
    <row r="1095" spans="1:10" x14ac:dyDescent="0.2">
      <c r="A1095" s="5">
        <v>108.6</v>
      </c>
      <c r="B1095" s="3">
        <f t="shared" si="110"/>
        <v>0.57519999999999993</v>
      </c>
      <c r="C1095" s="3">
        <f t="shared" si="111"/>
        <v>-2E-3</v>
      </c>
      <c r="D1095">
        <f t="shared" si="107"/>
        <v>100</v>
      </c>
      <c r="E1095">
        <f t="shared" si="108"/>
        <v>5.94</v>
      </c>
      <c r="F1095">
        <f t="shared" si="109"/>
        <v>40</v>
      </c>
      <c r="I1095" s="3">
        <v>0.99009999999999998</v>
      </c>
      <c r="J1095" s="3">
        <v>2.9999999999999997E-4</v>
      </c>
    </row>
    <row r="1096" spans="1:10" x14ac:dyDescent="0.2">
      <c r="A1096" s="5">
        <v>108.7</v>
      </c>
      <c r="B1096" s="3">
        <f t="shared" si="110"/>
        <v>0.57610000000000006</v>
      </c>
      <c r="C1096" s="3">
        <f t="shared" si="111"/>
        <v>-2.2000000000000001E-3</v>
      </c>
      <c r="D1096">
        <f t="shared" si="107"/>
        <v>100</v>
      </c>
      <c r="E1096">
        <f t="shared" si="108"/>
        <v>5.94</v>
      </c>
      <c r="F1096">
        <f t="shared" si="109"/>
        <v>40</v>
      </c>
      <c r="I1096" s="3">
        <v>0.99099999999999999</v>
      </c>
      <c r="J1096" s="3">
        <v>1E-4</v>
      </c>
    </row>
    <row r="1097" spans="1:10" x14ac:dyDescent="0.2">
      <c r="A1097" s="5">
        <v>108.8</v>
      </c>
      <c r="B1097" s="3">
        <f t="shared" si="110"/>
        <v>0.57679999999999998</v>
      </c>
      <c r="C1097" s="3">
        <f t="shared" si="111"/>
        <v>-2.5000000000000001E-3</v>
      </c>
      <c r="D1097">
        <f t="shared" si="107"/>
        <v>100</v>
      </c>
      <c r="E1097">
        <f t="shared" si="108"/>
        <v>5.94</v>
      </c>
      <c r="F1097">
        <f t="shared" si="109"/>
        <v>40</v>
      </c>
      <c r="I1097" s="3">
        <v>0.99170000000000003</v>
      </c>
      <c r="J1097" s="3">
        <v>-2.0000000000000001E-4</v>
      </c>
    </row>
    <row r="1098" spans="1:10" x14ac:dyDescent="0.2">
      <c r="A1098" s="5">
        <v>108.9</v>
      </c>
      <c r="B1098" s="3">
        <f t="shared" si="110"/>
        <v>0.5774999999999999</v>
      </c>
      <c r="C1098" s="3">
        <f t="shared" si="111"/>
        <v>-2.0999999999999999E-3</v>
      </c>
      <c r="D1098">
        <f t="shared" ref="D1098:D1140" si="112">$E$4</f>
        <v>100</v>
      </c>
      <c r="E1098">
        <f t="shared" ref="E1098:E1140" si="113">$F$4</f>
        <v>5.94</v>
      </c>
      <c r="F1098">
        <f t="shared" ref="F1098:F1140" si="114">$G$4</f>
        <v>40</v>
      </c>
      <c r="I1098" s="3">
        <v>0.99239999999999995</v>
      </c>
      <c r="J1098" s="3">
        <v>2.0000000000000001E-4</v>
      </c>
    </row>
    <row r="1099" spans="1:10" x14ac:dyDescent="0.2">
      <c r="A1099" s="5">
        <v>109</v>
      </c>
      <c r="B1099" s="3">
        <f t="shared" si="110"/>
        <v>0.57840000000000003</v>
      </c>
      <c r="C1099" s="3">
        <f t="shared" si="111"/>
        <v>-2.3E-3</v>
      </c>
      <c r="D1099">
        <f t="shared" si="112"/>
        <v>100</v>
      </c>
      <c r="E1099">
        <f t="shared" si="113"/>
        <v>5.94</v>
      </c>
      <c r="F1099">
        <f t="shared" si="114"/>
        <v>40</v>
      </c>
      <c r="I1099" s="3">
        <v>0.99329999999999996</v>
      </c>
      <c r="J1099" s="3">
        <v>0</v>
      </c>
    </row>
    <row r="1100" spans="1:10" x14ac:dyDescent="0.2">
      <c r="A1100" s="5">
        <v>109.1</v>
      </c>
      <c r="B1100" s="3">
        <f t="shared" si="110"/>
        <v>0.57929999999999993</v>
      </c>
      <c r="C1100" s="3">
        <f t="shared" si="111"/>
        <v>-2.2000000000000001E-3</v>
      </c>
      <c r="D1100">
        <f t="shared" si="112"/>
        <v>100</v>
      </c>
      <c r="E1100">
        <f t="shared" si="113"/>
        <v>5.94</v>
      </c>
      <c r="F1100">
        <f t="shared" si="114"/>
        <v>40</v>
      </c>
      <c r="I1100" s="3">
        <v>0.99419999999999997</v>
      </c>
      <c r="J1100" s="3">
        <v>1E-4</v>
      </c>
    </row>
    <row r="1101" spans="1:10" x14ac:dyDescent="0.2">
      <c r="A1101" s="5">
        <v>109.2</v>
      </c>
      <c r="B1101" s="3">
        <f t="shared" si="110"/>
        <v>0.58000000000000007</v>
      </c>
      <c r="C1101" s="3">
        <f t="shared" si="111"/>
        <v>-2.3E-3</v>
      </c>
      <c r="D1101">
        <f t="shared" si="112"/>
        <v>100</v>
      </c>
      <c r="E1101">
        <f t="shared" si="113"/>
        <v>5.94</v>
      </c>
      <c r="F1101">
        <f t="shared" si="114"/>
        <v>40</v>
      </c>
      <c r="I1101" s="3">
        <v>0.99490000000000001</v>
      </c>
      <c r="J1101" s="3">
        <v>0</v>
      </c>
    </row>
    <row r="1102" spans="1:10" x14ac:dyDescent="0.2">
      <c r="A1102" s="5">
        <v>109.3</v>
      </c>
      <c r="B1102" s="3">
        <f t="shared" si="110"/>
        <v>0.58089999999999997</v>
      </c>
      <c r="C1102" s="3">
        <f t="shared" si="111"/>
        <v>-2.3999999999999998E-3</v>
      </c>
      <c r="D1102">
        <f t="shared" si="112"/>
        <v>100</v>
      </c>
      <c r="E1102">
        <f t="shared" si="113"/>
        <v>5.94</v>
      </c>
      <c r="F1102">
        <f t="shared" si="114"/>
        <v>40</v>
      </c>
      <c r="I1102" s="3">
        <v>0.99580000000000002</v>
      </c>
      <c r="J1102" s="3">
        <v>-1E-4</v>
      </c>
    </row>
    <row r="1103" spans="1:10" x14ac:dyDescent="0.2">
      <c r="A1103" s="5">
        <v>109.4</v>
      </c>
      <c r="B1103" s="3">
        <f t="shared" si="110"/>
        <v>0.58200000000000007</v>
      </c>
      <c r="C1103" s="3">
        <f t="shared" si="111"/>
        <v>-2.3E-3</v>
      </c>
      <c r="D1103">
        <f t="shared" si="112"/>
        <v>100</v>
      </c>
      <c r="E1103">
        <f t="shared" si="113"/>
        <v>5.94</v>
      </c>
      <c r="F1103">
        <f t="shared" si="114"/>
        <v>40</v>
      </c>
      <c r="I1103" s="3">
        <v>0.99690000000000001</v>
      </c>
      <c r="J1103" s="3">
        <v>0</v>
      </c>
    </row>
    <row r="1104" spans="1:10" x14ac:dyDescent="0.2">
      <c r="A1104" s="5">
        <v>109.5</v>
      </c>
      <c r="B1104" s="3">
        <f t="shared" si="110"/>
        <v>0.5827</v>
      </c>
      <c r="C1104" s="3">
        <f t="shared" si="111"/>
        <v>-2.0999999999999999E-3</v>
      </c>
      <c r="D1104">
        <f t="shared" si="112"/>
        <v>100</v>
      </c>
      <c r="E1104">
        <f t="shared" si="113"/>
        <v>5.94</v>
      </c>
      <c r="F1104">
        <f t="shared" si="114"/>
        <v>40</v>
      </c>
      <c r="I1104" s="3">
        <v>0.99760000000000004</v>
      </c>
      <c r="J1104" s="3">
        <v>2.0000000000000001E-4</v>
      </c>
    </row>
    <row r="1105" spans="1:10" x14ac:dyDescent="0.2">
      <c r="A1105" s="5">
        <v>109.6</v>
      </c>
      <c r="B1105" s="3">
        <f t="shared" si="110"/>
        <v>0.58329999999999993</v>
      </c>
      <c r="C1105" s="3">
        <f t="shared" si="111"/>
        <v>-2.3E-3</v>
      </c>
      <c r="D1105">
        <f t="shared" si="112"/>
        <v>100</v>
      </c>
      <c r="E1105">
        <f t="shared" si="113"/>
        <v>5.94</v>
      </c>
      <c r="F1105">
        <f t="shared" si="114"/>
        <v>40</v>
      </c>
      <c r="I1105" s="3">
        <v>0.99819999999999998</v>
      </c>
      <c r="J1105" s="3">
        <v>0</v>
      </c>
    </row>
    <row r="1106" spans="1:10" x14ac:dyDescent="0.2">
      <c r="A1106" s="5">
        <v>109.7</v>
      </c>
      <c r="B1106" s="3">
        <f t="shared" si="110"/>
        <v>0.58430000000000004</v>
      </c>
      <c r="C1106" s="3">
        <f t="shared" si="111"/>
        <v>-2.2000000000000001E-3</v>
      </c>
      <c r="D1106">
        <f t="shared" si="112"/>
        <v>100</v>
      </c>
      <c r="E1106">
        <f t="shared" si="113"/>
        <v>5.94</v>
      </c>
      <c r="F1106">
        <f t="shared" si="114"/>
        <v>40</v>
      </c>
      <c r="I1106" s="3">
        <v>0.99919999999999998</v>
      </c>
      <c r="J1106" s="3">
        <v>1E-4</v>
      </c>
    </row>
    <row r="1107" spans="1:10" x14ac:dyDescent="0.2">
      <c r="A1107" s="5">
        <v>109.8</v>
      </c>
      <c r="B1107" s="3">
        <f t="shared" si="110"/>
        <v>0.58519999999999994</v>
      </c>
      <c r="C1107" s="3">
        <f t="shared" si="111"/>
        <v>-2.3999999999999998E-3</v>
      </c>
      <c r="D1107">
        <f t="shared" si="112"/>
        <v>100</v>
      </c>
      <c r="E1107">
        <f t="shared" si="113"/>
        <v>5.94</v>
      </c>
      <c r="F1107">
        <f t="shared" si="114"/>
        <v>40</v>
      </c>
      <c r="I1107" s="3">
        <v>1.0001</v>
      </c>
      <c r="J1107" s="3">
        <v>-1E-4</v>
      </c>
    </row>
    <row r="1108" spans="1:10" x14ac:dyDescent="0.2">
      <c r="A1108" s="5">
        <v>109.9</v>
      </c>
      <c r="B1108" s="3">
        <f t="shared" si="110"/>
        <v>0.58589999999999987</v>
      </c>
      <c r="C1108" s="3">
        <f t="shared" si="111"/>
        <v>-2.3E-3</v>
      </c>
      <c r="D1108">
        <f t="shared" si="112"/>
        <v>100</v>
      </c>
      <c r="E1108">
        <f t="shared" si="113"/>
        <v>5.94</v>
      </c>
      <c r="F1108">
        <f t="shared" si="114"/>
        <v>40</v>
      </c>
      <c r="I1108" s="3">
        <v>1.0007999999999999</v>
      </c>
      <c r="J1108" s="3">
        <v>0</v>
      </c>
    </row>
    <row r="1109" spans="1:10" x14ac:dyDescent="0.2">
      <c r="A1109" s="5">
        <v>110</v>
      </c>
      <c r="B1109" s="3">
        <f t="shared" si="110"/>
        <v>0.5867</v>
      </c>
      <c r="C1109" s="3">
        <f t="shared" si="111"/>
        <v>-2.3E-3</v>
      </c>
      <c r="D1109">
        <f t="shared" si="112"/>
        <v>100</v>
      </c>
      <c r="E1109">
        <f t="shared" si="113"/>
        <v>5.94</v>
      </c>
      <c r="F1109">
        <f t="shared" si="114"/>
        <v>40</v>
      </c>
      <c r="I1109" s="3">
        <v>1.0016</v>
      </c>
      <c r="J1109" s="3">
        <v>0</v>
      </c>
    </row>
    <row r="1110" spans="1:10" x14ac:dyDescent="0.2">
      <c r="A1110" s="5">
        <v>110.1</v>
      </c>
      <c r="B1110" s="3">
        <f t="shared" ref="B1110:B1140" si="115">I1110-$I$405</f>
        <v>0.58769999999999989</v>
      </c>
      <c r="C1110" s="3">
        <f t="shared" ref="C1110:C1140" si="116">J1110-$J$405</f>
        <v>-2.2000000000000001E-3</v>
      </c>
      <c r="D1110">
        <f t="shared" si="112"/>
        <v>100</v>
      </c>
      <c r="E1110">
        <f t="shared" si="113"/>
        <v>5.94</v>
      </c>
      <c r="F1110">
        <f t="shared" si="114"/>
        <v>40</v>
      </c>
      <c r="I1110" s="3">
        <v>1.0025999999999999</v>
      </c>
      <c r="J1110" s="3">
        <v>1E-4</v>
      </c>
    </row>
    <row r="1111" spans="1:10" x14ac:dyDescent="0.2">
      <c r="A1111" s="5">
        <v>110.2</v>
      </c>
      <c r="B1111" s="3">
        <f t="shared" si="115"/>
        <v>0.58850000000000002</v>
      </c>
      <c r="C1111" s="3">
        <f t="shared" si="116"/>
        <v>-2.2000000000000001E-3</v>
      </c>
      <c r="D1111">
        <f t="shared" si="112"/>
        <v>100</v>
      </c>
      <c r="E1111">
        <f t="shared" si="113"/>
        <v>5.94</v>
      </c>
      <c r="F1111">
        <f t="shared" si="114"/>
        <v>40</v>
      </c>
      <c r="I1111" s="3">
        <v>1.0034000000000001</v>
      </c>
      <c r="J1111" s="3">
        <v>1E-4</v>
      </c>
    </row>
    <row r="1112" spans="1:10" x14ac:dyDescent="0.2">
      <c r="A1112" s="5">
        <v>110.3</v>
      </c>
      <c r="B1112" s="3">
        <f t="shared" si="115"/>
        <v>0.58919999999999995</v>
      </c>
      <c r="C1112" s="3">
        <f t="shared" si="116"/>
        <v>-2.0999999999999999E-3</v>
      </c>
      <c r="D1112">
        <f t="shared" si="112"/>
        <v>100</v>
      </c>
      <c r="E1112">
        <f t="shared" si="113"/>
        <v>5.94</v>
      </c>
      <c r="F1112">
        <f t="shared" si="114"/>
        <v>40</v>
      </c>
      <c r="I1112" s="3">
        <v>1.0041</v>
      </c>
      <c r="J1112" s="3">
        <v>2.0000000000000001E-4</v>
      </c>
    </row>
    <row r="1113" spans="1:10" x14ac:dyDescent="0.2">
      <c r="A1113" s="5">
        <v>110.4</v>
      </c>
      <c r="B1113" s="3">
        <f t="shared" si="115"/>
        <v>0.59009999999999985</v>
      </c>
      <c r="C1113" s="3">
        <f t="shared" si="116"/>
        <v>-2.0999999999999999E-3</v>
      </c>
      <c r="D1113">
        <f t="shared" si="112"/>
        <v>100</v>
      </c>
      <c r="E1113">
        <f t="shared" si="113"/>
        <v>5.94</v>
      </c>
      <c r="F1113">
        <f t="shared" si="114"/>
        <v>40</v>
      </c>
      <c r="I1113" s="3">
        <v>1.0049999999999999</v>
      </c>
      <c r="J1113" s="3">
        <v>2.0000000000000001E-4</v>
      </c>
    </row>
    <row r="1114" spans="1:10" x14ac:dyDescent="0.2">
      <c r="A1114" s="5">
        <v>110.5</v>
      </c>
      <c r="B1114" s="3">
        <f t="shared" si="115"/>
        <v>0.59109999999999996</v>
      </c>
      <c r="C1114" s="3">
        <f t="shared" si="116"/>
        <v>-2.2000000000000001E-3</v>
      </c>
      <c r="D1114">
        <f t="shared" si="112"/>
        <v>100</v>
      </c>
      <c r="E1114">
        <f t="shared" si="113"/>
        <v>5.94</v>
      </c>
      <c r="F1114">
        <f t="shared" si="114"/>
        <v>40</v>
      </c>
      <c r="I1114" s="3">
        <v>1.006</v>
      </c>
      <c r="J1114" s="3">
        <v>1E-4</v>
      </c>
    </row>
    <row r="1115" spans="1:10" x14ac:dyDescent="0.2">
      <c r="A1115" s="5">
        <v>110.6</v>
      </c>
      <c r="B1115" s="3">
        <f t="shared" si="115"/>
        <v>0.59179999999999988</v>
      </c>
      <c r="C1115" s="3">
        <f t="shared" si="116"/>
        <v>-2.0999999999999999E-3</v>
      </c>
      <c r="D1115">
        <f t="shared" si="112"/>
        <v>100</v>
      </c>
      <c r="E1115">
        <f t="shared" si="113"/>
        <v>5.94</v>
      </c>
      <c r="F1115">
        <f t="shared" si="114"/>
        <v>40</v>
      </c>
      <c r="I1115" s="3">
        <v>1.0066999999999999</v>
      </c>
      <c r="J1115" s="3">
        <v>2.0000000000000001E-4</v>
      </c>
    </row>
    <row r="1116" spans="1:10" x14ac:dyDescent="0.2">
      <c r="A1116" s="5">
        <v>110.7</v>
      </c>
      <c r="B1116" s="3">
        <f t="shared" si="115"/>
        <v>0.59250000000000003</v>
      </c>
      <c r="C1116" s="3">
        <f t="shared" si="116"/>
        <v>-2E-3</v>
      </c>
      <c r="D1116">
        <f t="shared" si="112"/>
        <v>100</v>
      </c>
      <c r="E1116">
        <f t="shared" si="113"/>
        <v>5.94</v>
      </c>
      <c r="F1116">
        <f t="shared" si="114"/>
        <v>40</v>
      </c>
      <c r="I1116" s="3">
        <v>1.0074000000000001</v>
      </c>
      <c r="J1116" s="3">
        <v>2.9999999999999997E-4</v>
      </c>
    </row>
    <row r="1117" spans="1:10" x14ac:dyDescent="0.2">
      <c r="A1117" s="5">
        <v>110.8</v>
      </c>
      <c r="B1117" s="3">
        <f t="shared" si="115"/>
        <v>0.59359999999999991</v>
      </c>
      <c r="C1117" s="3">
        <f t="shared" si="116"/>
        <v>-2.2000000000000001E-3</v>
      </c>
      <c r="D1117">
        <f t="shared" si="112"/>
        <v>100</v>
      </c>
      <c r="E1117">
        <f t="shared" si="113"/>
        <v>5.94</v>
      </c>
      <c r="F1117">
        <f t="shared" si="114"/>
        <v>40</v>
      </c>
      <c r="I1117" s="3">
        <v>1.0085</v>
      </c>
      <c r="J1117" s="3">
        <v>1E-4</v>
      </c>
    </row>
    <row r="1118" spans="1:10" x14ac:dyDescent="0.2">
      <c r="A1118" s="5">
        <v>110.9</v>
      </c>
      <c r="B1118" s="3">
        <f t="shared" si="115"/>
        <v>0.59440000000000004</v>
      </c>
      <c r="C1118" s="3">
        <f t="shared" si="116"/>
        <v>-2.3999999999999998E-3</v>
      </c>
      <c r="D1118">
        <f t="shared" si="112"/>
        <v>100</v>
      </c>
      <c r="E1118">
        <f t="shared" si="113"/>
        <v>5.94</v>
      </c>
      <c r="F1118">
        <f t="shared" si="114"/>
        <v>40</v>
      </c>
      <c r="I1118" s="3">
        <v>1.0093000000000001</v>
      </c>
      <c r="J1118" s="3">
        <v>-1E-4</v>
      </c>
    </row>
    <row r="1119" spans="1:10" x14ac:dyDescent="0.2">
      <c r="A1119" s="5">
        <v>111</v>
      </c>
      <c r="B1119" s="3">
        <f t="shared" si="115"/>
        <v>0.59499999999999997</v>
      </c>
      <c r="C1119" s="3">
        <f t="shared" si="116"/>
        <v>-2.0999999999999999E-3</v>
      </c>
      <c r="D1119">
        <f t="shared" si="112"/>
        <v>100</v>
      </c>
      <c r="E1119">
        <f t="shared" si="113"/>
        <v>5.94</v>
      </c>
      <c r="F1119">
        <f t="shared" si="114"/>
        <v>40</v>
      </c>
      <c r="I1119" s="3">
        <v>1.0099</v>
      </c>
      <c r="J1119" s="3">
        <v>2.0000000000000001E-4</v>
      </c>
    </row>
    <row r="1120" spans="1:10" x14ac:dyDescent="0.2">
      <c r="A1120" s="5">
        <v>111.1</v>
      </c>
      <c r="B1120" s="3">
        <f t="shared" si="115"/>
        <v>0.59579999999999989</v>
      </c>
      <c r="C1120" s="3">
        <f t="shared" si="116"/>
        <v>-2.2000000000000001E-3</v>
      </c>
      <c r="D1120">
        <f t="shared" si="112"/>
        <v>100</v>
      </c>
      <c r="E1120">
        <f t="shared" si="113"/>
        <v>5.94</v>
      </c>
      <c r="F1120">
        <f t="shared" si="114"/>
        <v>40</v>
      </c>
      <c r="I1120" s="3">
        <v>1.0106999999999999</v>
      </c>
      <c r="J1120" s="3">
        <v>1E-4</v>
      </c>
    </row>
    <row r="1121" spans="1:10" x14ac:dyDescent="0.2">
      <c r="A1121" s="5">
        <v>111.2</v>
      </c>
      <c r="B1121" s="3">
        <f t="shared" si="115"/>
        <v>0.59689999999999999</v>
      </c>
      <c r="C1121" s="3">
        <f t="shared" si="116"/>
        <v>-2.3E-3</v>
      </c>
      <c r="D1121">
        <f t="shared" si="112"/>
        <v>100</v>
      </c>
      <c r="E1121">
        <f t="shared" si="113"/>
        <v>5.94</v>
      </c>
      <c r="F1121">
        <f t="shared" si="114"/>
        <v>40</v>
      </c>
      <c r="I1121" s="3">
        <v>1.0118</v>
      </c>
      <c r="J1121" s="3">
        <v>0</v>
      </c>
    </row>
    <row r="1122" spans="1:10" x14ac:dyDescent="0.2">
      <c r="A1122" s="5">
        <v>111.3</v>
      </c>
      <c r="B1122" s="3">
        <f t="shared" si="115"/>
        <v>0.5976999999999999</v>
      </c>
      <c r="C1122" s="3">
        <f t="shared" si="116"/>
        <v>-2.3E-3</v>
      </c>
      <c r="D1122">
        <f t="shared" si="112"/>
        <v>100</v>
      </c>
      <c r="E1122">
        <f t="shared" si="113"/>
        <v>5.94</v>
      </c>
      <c r="F1122">
        <f t="shared" si="114"/>
        <v>40</v>
      </c>
      <c r="I1122" s="3">
        <v>1.0125999999999999</v>
      </c>
      <c r="J1122" s="3">
        <v>0</v>
      </c>
    </row>
    <row r="1123" spans="1:10" x14ac:dyDescent="0.2">
      <c r="A1123" s="5">
        <v>111.4</v>
      </c>
      <c r="B1123" s="3">
        <f t="shared" si="115"/>
        <v>0.59840000000000004</v>
      </c>
      <c r="C1123" s="3">
        <f t="shared" si="116"/>
        <v>-2.2000000000000001E-3</v>
      </c>
      <c r="D1123">
        <f t="shared" si="112"/>
        <v>100</v>
      </c>
      <c r="E1123">
        <f t="shared" si="113"/>
        <v>5.94</v>
      </c>
      <c r="F1123">
        <f t="shared" si="114"/>
        <v>40</v>
      </c>
      <c r="I1123" s="3">
        <v>1.0133000000000001</v>
      </c>
      <c r="J1123" s="3">
        <v>1E-4</v>
      </c>
    </row>
    <row r="1124" spans="1:10" x14ac:dyDescent="0.2">
      <c r="A1124" s="5">
        <v>111.5</v>
      </c>
      <c r="B1124" s="3">
        <f t="shared" si="115"/>
        <v>0.59939999999999993</v>
      </c>
      <c r="C1124" s="3">
        <f t="shared" si="116"/>
        <v>-2.3E-3</v>
      </c>
      <c r="D1124">
        <f t="shared" si="112"/>
        <v>100</v>
      </c>
      <c r="E1124">
        <f t="shared" si="113"/>
        <v>5.94</v>
      </c>
      <c r="F1124">
        <f t="shared" si="114"/>
        <v>40</v>
      </c>
      <c r="I1124" s="3">
        <v>1.0143</v>
      </c>
      <c r="J1124" s="3">
        <v>0</v>
      </c>
    </row>
    <row r="1125" spans="1:10" x14ac:dyDescent="0.2">
      <c r="A1125" s="5">
        <v>111.6</v>
      </c>
      <c r="B1125" s="3">
        <f t="shared" si="115"/>
        <v>0.60019999999999984</v>
      </c>
      <c r="C1125" s="3">
        <f t="shared" si="116"/>
        <v>-2.3E-3</v>
      </c>
      <c r="D1125">
        <f t="shared" si="112"/>
        <v>100</v>
      </c>
      <c r="E1125">
        <f t="shared" si="113"/>
        <v>5.94</v>
      </c>
      <c r="F1125">
        <f t="shared" si="114"/>
        <v>40</v>
      </c>
      <c r="I1125" s="3">
        <v>1.0150999999999999</v>
      </c>
      <c r="J1125" s="3">
        <v>0</v>
      </c>
    </row>
    <row r="1126" spans="1:10" x14ac:dyDescent="0.2">
      <c r="A1126" s="5">
        <v>111.7</v>
      </c>
      <c r="B1126" s="3">
        <f t="shared" si="115"/>
        <v>0.60089999999999999</v>
      </c>
      <c r="C1126" s="3">
        <f t="shared" si="116"/>
        <v>-2.3E-3</v>
      </c>
      <c r="D1126">
        <f t="shared" si="112"/>
        <v>100</v>
      </c>
      <c r="E1126">
        <f t="shared" si="113"/>
        <v>5.94</v>
      </c>
      <c r="F1126">
        <f t="shared" si="114"/>
        <v>40</v>
      </c>
      <c r="I1126" s="3">
        <v>1.0158</v>
      </c>
      <c r="J1126" s="3">
        <v>0</v>
      </c>
    </row>
    <row r="1127" spans="1:10" x14ac:dyDescent="0.2">
      <c r="A1127" s="5">
        <v>111.8</v>
      </c>
      <c r="B1127" s="3">
        <f t="shared" si="115"/>
        <v>0.6016999999999999</v>
      </c>
      <c r="C1127" s="3">
        <f t="shared" si="116"/>
        <v>-2.2000000000000001E-3</v>
      </c>
      <c r="D1127">
        <f t="shared" si="112"/>
        <v>100</v>
      </c>
      <c r="E1127">
        <f t="shared" si="113"/>
        <v>5.94</v>
      </c>
      <c r="F1127">
        <f t="shared" si="114"/>
        <v>40</v>
      </c>
      <c r="I1127" s="3">
        <v>1.0165999999999999</v>
      </c>
      <c r="J1127" s="3">
        <v>1E-4</v>
      </c>
    </row>
    <row r="1128" spans="1:10" x14ac:dyDescent="0.2">
      <c r="A1128" s="5">
        <v>111.9</v>
      </c>
      <c r="B1128" s="3">
        <f t="shared" si="115"/>
        <v>0.60270000000000001</v>
      </c>
      <c r="C1128" s="3">
        <f t="shared" si="116"/>
        <v>-2.3E-3</v>
      </c>
      <c r="D1128">
        <f t="shared" si="112"/>
        <v>100</v>
      </c>
      <c r="E1128">
        <f t="shared" si="113"/>
        <v>5.94</v>
      </c>
      <c r="F1128">
        <f t="shared" si="114"/>
        <v>40</v>
      </c>
      <c r="I1128" s="3">
        <v>1.0176000000000001</v>
      </c>
      <c r="J1128" s="3">
        <v>0</v>
      </c>
    </row>
    <row r="1129" spans="1:10" x14ac:dyDescent="0.2">
      <c r="A1129" s="5">
        <v>112</v>
      </c>
      <c r="B1129" s="3">
        <f t="shared" si="115"/>
        <v>0.60339999999999994</v>
      </c>
      <c r="C1129" s="3">
        <f t="shared" si="116"/>
        <v>-2.2000000000000001E-3</v>
      </c>
      <c r="D1129">
        <f t="shared" si="112"/>
        <v>100</v>
      </c>
      <c r="E1129">
        <f t="shared" si="113"/>
        <v>5.94</v>
      </c>
      <c r="F1129">
        <f t="shared" si="114"/>
        <v>40</v>
      </c>
      <c r="I1129" s="3">
        <v>1.0183</v>
      </c>
      <c r="J1129" s="3">
        <v>1E-4</v>
      </c>
    </row>
    <row r="1130" spans="1:10" x14ac:dyDescent="0.2">
      <c r="A1130" s="5">
        <v>112.1</v>
      </c>
      <c r="B1130" s="3">
        <f t="shared" si="115"/>
        <v>0.60409999999999986</v>
      </c>
      <c r="C1130" s="3">
        <f t="shared" si="116"/>
        <v>-2.3E-3</v>
      </c>
      <c r="D1130">
        <f t="shared" si="112"/>
        <v>100</v>
      </c>
      <c r="E1130">
        <f t="shared" si="113"/>
        <v>5.94</v>
      </c>
      <c r="F1130">
        <f t="shared" si="114"/>
        <v>40</v>
      </c>
      <c r="I1130" s="3">
        <v>1.0189999999999999</v>
      </c>
      <c r="J1130" s="3">
        <v>0</v>
      </c>
    </row>
    <row r="1131" spans="1:10" x14ac:dyDescent="0.2">
      <c r="A1131" s="5">
        <v>112.2</v>
      </c>
      <c r="B1131" s="3">
        <f t="shared" si="115"/>
        <v>0.60509999999999997</v>
      </c>
      <c r="C1131" s="3">
        <f t="shared" si="116"/>
        <v>-2.3999999999999998E-3</v>
      </c>
      <c r="D1131">
        <f t="shared" si="112"/>
        <v>100</v>
      </c>
      <c r="E1131">
        <f t="shared" si="113"/>
        <v>5.94</v>
      </c>
      <c r="F1131">
        <f t="shared" si="114"/>
        <v>40</v>
      </c>
      <c r="I1131" s="3">
        <v>1.02</v>
      </c>
      <c r="J1131" s="3">
        <v>-1E-4</v>
      </c>
    </row>
    <row r="1132" spans="1:10" x14ac:dyDescent="0.2">
      <c r="A1132" s="5">
        <v>112.3</v>
      </c>
      <c r="B1132" s="3">
        <f t="shared" si="115"/>
        <v>0.60609999999999986</v>
      </c>
      <c r="C1132" s="3">
        <f t="shared" si="116"/>
        <v>-2E-3</v>
      </c>
      <c r="D1132">
        <f t="shared" si="112"/>
        <v>100</v>
      </c>
      <c r="E1132">
        <f t="shared" si="113"/>
        <v>5.94</v>
      </c>
      <c r="F1132">
        <f t="shared" si="114"/>
        <v>40</v>
      </c>
      <c r="I1132" s="3">
        <v>1.0209999999999999</v>
      </c>
      <c r="J1132" s="3">
        <v>2.9999999999999997E-4</v>
      </c>
    </row>
    <row r="1133" spans="1:10" x14ac:dyDescent="0.2">
      <c r="A1133" s="5">
        <v>112.4</v>
      </c>
      <c r="B1133" s="3">
        <f t="shared" si="115"/>
        <v>0.60670000000000002</v>
      </c>
      <c r="C1133" s="3">
        <f t="shared" si="116"/>
        <v>-2.0999999999999999E-3</v>
      </c>
      <c r="D1133">
        <f t="shared" si="112"/>
        <v>100</v>
      </c>
      <c r="E1133">
        <f t="shared" si="113"/>
        <v>5.94</v>
      </c>
      <c r="F1133">
        <f t="shared" si="114"/>
        <v>40</v>
      </c>
      <c r="I1133" s="3">
        <v>1.0216000000000001</v>
      </c>
      <c r="J1133" s="3">
        <v>2.0000000000000001E-4</v>
      </c>
    </row>
    <row r="1134" spans="1:10" x14ac:dyDescent="0.2">
      <c r="A1134" s="5">
        <v>112.5</v>
      </c>
      <c r="B1134" s="3">
        <f t="shared" si="115"/>
        <v>0.60739999999999994</v>
      </c>
      <c r="C1134" s="3">
        <f t="shared" si="116"/>
        <v>-2.0999999999999999E-3</v>
      </c>
      <c r="D1134">
        <f t="shared" si="112"/>
        <v>100</v>
      </c>
      <c r="E1134">
        <f t="shared" si="113"/>
        <v>5.94</v>
      </c>
      <c r="F1134">
        <f t="shared" si="114"/>
        <v>40</v>
      </c>
      <c r="I1134" s="3">
        <v>1.0223</v>
      </c>
      <c r="J1134" s="3">
        <v>2.0000000000000001E-4</v>
      </c>
    </row>
    <row r="1135" spans="1:10" x14ac:dyDescent="0.2">
      <c r="A1135" s="5">
        <v>112.6</v>
      </c>
      <c r="B1135" s="3">
        <f t="shared" si="115"/>
        <v>0.60850000000000004</v>
      </c>
      <c r="C1135" s="3">
        <f t="shared" si="116"/>
        <v>-2.3E-3</v>
      </c>
      <c r="D1135">
        <f t="shared" si="112"/>
        <v>100</v>
      </c>
      <c r="E1135">
        <f t="shared" si="113"/>
        <v>5.94</v>
      </c>
      <c r="F1135">
        <f t="shared" si="114"/>
        <v>40</v>
      </c>
      <c r="I1135" s="3">
        <v>1.0234000000000001</v>
      </c>
      <c r="J1135" s="3">
        <v>0</v>
      </c>
    </row>
    <row r="1136" spans="1:10" x14ac:dyDescent="0.2">
      <c r="A1136" s="5">
        <v>112.7</v>
      </c>
      <c r="B1136" s="3">
        <f t="shared" si="115"/>
        <v>0.60939999999999994</v>
      </c>
      <c r="C1136" s="3">
        <f t="shared" si="116"/>
        <v>-2.2000000000000001E-3</v>
      </c>
      <c r="D1136">
        <f t="shared" si="112"/>
        <v>100</v>
      </c>
      <c r="E1136">
        <f t="shared" si="113"/>
        <v>5.94</v>
      </c>
      <c r="F1136">
        <f t="shared" si="114"/>
        <v>40</v>
      </c>
      <c r="I1136" s="3">
        <v>1.0243</v>
      </c>
      <c r="J1136" s="3">
        <v>1E-4</v>
      </c>
    </row>
    <row r="1137" spans="1:10" x14ac:dyDescent="0.2">
      <c r="A1137" s="5">
        <v>112.8</v>
      </c>
      <c r="B1137" s="3">
        <f t="shared" si="115"/>
        <v>0.61009999999999986</v>
      </c>
      <c r="C1137" s="3">
        <f t="shared" si="116"/>
        <v>-2.2000000000000001E-3</v>
      </c>
      <c r="D1137">
        <f t="shared" si="112"/>
        <v>100</v>
      </c>
      <c r="E1137">
        <f t="shared" si="113"/>
        <v>5.94</v>
      </c>
      <c r="F1137">
        <f t="shared" si="114"/>
        <v>40</v>
      </c>
      <c r="I1137" s="3">
        <v>1.0249999999999999</v>
      </c>
      <c r="J1137" s="3">
        <v>1E-4</v>
      </c>
    </row>
    <row r="1138" spans="1:10" x14ac:dyDescent="0.2">
      <c r="A1138" s="5">
        <v>112.9</v>
      </c>
      <c r="B1138" s="3">
        <f t="shared" si="115"/>
        <v>0.61099999999999999</v>
      </c>
      <c r="C1138" s="3">
        <f t="shared" si="116"/>
        <v>-2.2000000000000001E-3</v>
      </c>
      <c r="D1138">
        <f t="shared" si="112"/>
        <v>100</v>
      </c>
      <c r="E1138">
        <f t="shared" si="113"/>
        <v>5.94</v>
      </c>
      <c r="F1138">
        <f t="shared" si="114"/>
        <v>40</v>
      </c>
      <c r="I1138" s="3">
        <v>1.0259</v>
      </c>
      <c r="J1138" s="3">
        <v>1E-4</v>
      </c>
    </row>
    <row r="1139" spans="1:10" x14ac:dyDescent="0.2">
      <c r="A1139" s="5">
        <v>113</v>
      </c>
      <c r="B1139" s="3">
        <f t="shared" si="115"/>
        <v>0.61189999999999989</v>
      </c>
      <c r="C1139" s="3">
        <f t="shared" si="116"/>
        <v>-2.2000000000000001E-3</v>
      </c>
      <c r="D1139">
        <f t="shared" si="112"/>
        <v>100</v>
      </c>
      <c r="E1139">
        <f t="shared" si="113"/>
        <v>5.94</v>
      </c>
      <c r="F1139">
        <f t="shared" si="114"/>
        <v>40</v>
      </c>
      <c r="I1139" s="3">
        <v>1.0267999999999999</v>
      </c>
      <c r="J1139" s="3">
        <v>1E-4</v>
      </c>
    </row>
    <row r="1140" spans="1:10" x14ac:dyDescent="0.2">
      <c r="A1140" s="5">
        <v>113.05</v>
      </c>
      <c r="B1140" s="3">
        <f t="shared" si="115"/>
        <v>0.61219999999999986</v>
      </c>
      <c r="C1140" s="3">
        <f t="shared" si="116"/>
        <v>-2.0999999999999999E-3</v>
      </c>
      <c r="D1140">
        <f t="shared" si="112"/>
        <v>100</v>
      </c>
      <c r="E1140">
        <f t="shared" si="113"/>
        <v>5.94</v>
      </c>
      <c r="F1140">
        <f t="shared" si="114"/>
        <v>40</v>
      </c>
      <c r="I1140" s="3">
        <v>1.0270999999999999</v>
      </c>
      <c r="J1140" s="3">
        <v>2.0000000000000001E-4</v>
      </c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E4FC1-789B-7440-97ED-B31CEE18FF62}">
  <dimension ref="A1:Q1798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  <col min="8" max="8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10</v>
      </c>
      <c r="B4" s="3" t="s">
        <v>44</v>
      </c>
      <c r="C4" s="3">
        <v>3.8699999999999998E-2</v>
      </c>
      <c r="D4" s="3">
        <v>5.8038999999999996</v>
      </c>
      <c r="E4" s="3">
        <v>100</v>
      </c>
      <c r="F4" s="3">
        <v>5.63</v>
      </c>
      <c r="G4" s="3">
        <v>40</v>
      </c>
      <c r="I4" s="3"/>
      <c r="J4" s="3"/>
      <c r="K4">
        <f>F4/1000*G4/1000</f>
        <v>2.2519999999999997E-4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5.63</v>
      </c>
      <c r="F9">
        <f>$G$4</f>
        <v>40</v>
      </c>
      <c r="G9">
        <f>3*C9*D9*1000/(2*F9*E9^2)</f>
        <v>0</v>
      </c>
      <c r="H9">
        <f>6*B9*E9/(D9^2)</f>
        <v>0</v>
      </c>
      <c r="I9" s="3">
        <v>0.44159999999999999</v>
      </c>
      <c r="J9" s="3">
        <v>1E-3</v>
      </c>
      <c r="K9">
        <f>(C10+C9)/2*(B10-B9)</f>
        <v>0</v>
      </c>
      <c r="L9">
        <f>K955/K4</f>
        <v>28.259635879218489</v>
      </c>
      <c r="M9">
        <f>L9/1000</f>
        <v>2.8259635879218488E-2</v>
      </c>
      <c r="N9">
        <f>SLOPE(C9:C800,B9:B800)</f>
        <v>7.3803153266543728E-2</v>
      </c>
      <c r="O9">
        <f>N9*1000</f>
        <v>73.803153266543731</v>
      </c>
      <c r="P9">
        <f>(E4^3*O9)/(4*G4*F4^3)</f>
        <v>2584.8166969519434</v>
      </c>
      <c r="Q9">
        <f>P9/1000</f>
        <v>2.5848166969519433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5.63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0.4451</v>
      </c>
      <c r="J10" s="3">
        <v>5.9999999999999995E-4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5.63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0.44440000000000002</v>
      </c>
      <c r="J11" s="3">
        <v>6.9999999999999999E-4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5.63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0.44409999999999999</v>
      </c>
      <c r="J12" s="3">
        <v>5.9999999999999995E-4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5.63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0.44409999999999999</v>
      </c>
      <c r="J13" s="3">
        <v>5.9999999999999995E-4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5.63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0.44429999999999997</v>
      </c>
      <c r="J14" s="3">
        <v>6.9999999999999999E-4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5.63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0.44479999999999997</v>
      </c>
      <c r="J15" s="3">
        <v>5.9999999999999995E-4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5.63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0.4461</v>
      </c>
      <c r="J16" s="3">
        <v>8.0000000000000004E-4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5.63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0.44729999999999998</v>
      </c>
      <c r="J17" s="3">
        <v>5.9999999999999995E-4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5.63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0.44840000000000002</v>
      </c>
      <c r="J18" s="3">
        <v>6.9999999999999999E-4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5.63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0.44940000000000002</v>
      </c>
      <c r="J19" s="3">
        <v>6.9999999999999999E-4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5.63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0.4501</v>
      </c>
      <c r="J20" s="3">
        <v>6.9999999999999999E-4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5.63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0.45090000000000002</v>
      </c>
      <c r="J21" s="3">
        <v>8.0000000000000004E-4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5.63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0.45190000000000002</v>
      </c>
      <c r="J22" s="3">
        <v>5.9999999999999995E-4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5.63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0.45269999999999999</v>
      </c>
      <c r="J23" s="3">
        <v>6.9999999999999999E-4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5.63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0.45340000000000003</v>
      </c>
      <c r="J24" s="3">
        <v>6.9999999999999999E-4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5.63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0.45429999999999998</v>
      </c>
      <c r="J25" s="3">
        <v>8.0000000000000004E-4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5.63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0.45540000000000003</v>
      </c>
      <c r="J26" s="3">
        <v>5.9999999999999995E-4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5.63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0.45600000000000002</v>
      </c>
      <c r="J27" s="3">
        <v>6.9999999999999999E-4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5.63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0.45679999999999998</v>
      </c>
      <c r="J28" s="3">
        <v>5.9999999999999995E-4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5.63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0.4577</v>
      </c>
      <c r="J29" s="3">
        <v>8.0000000000000004E-4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5.63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0.45860000000000001</v>
      </c>
      <c r="J30" s="3">
        <v>6.9999999999999999E-4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5.63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0.4592</v>
      </c>
      <c r="J31" s="3">
        <v>8.0000000000000004E-4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5.63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0.46010000000000001</v>
      </c>
      <c r="J32" s="3">
        <v>5.9999999999999995E-4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5.63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0.4612</v>
      </c>
      <c r="J33" s="3">
        <v>6.9999999999999999E-4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5.63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0.46179999999999999</v>
      </c>
      <c r="J34" s="3">
        <v>8.0000000000000004E-4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5.63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0.46250000000000002</v>
      </c>
      <c r="J35" s="3">
        <v>5.9999999999999995E-4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5.63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0.46339999999999998</v>
      </c>
      <c r="J36" s="3">
        <v>6.9999999999999999E-4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5.63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0.46439999999999998</v>
      </c>
      <c r="J37" s="3">
        <v>8.0000000000000004E-4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5.63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0.46510000000000001</v>
      </c>
      <c r="J38" s="3">
        <v>6.9999999999999999E-4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5.63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0.46589999999999998</v>
      </c>
      <c r="J39" s="3">
        <v>8.0000000000000004E-4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5.63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0.46700000000000003</v>
      </c>
      <c r="J40" s="3">
        <v>6.9999999999999999E-4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5.63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0.46779999999999999</v>
      </c>
      <c r="J41" s="3">
        <v>6.9999999999999999E-4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5.63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0.46839999999999998</v>
      </c>
      <c r="J42" s="3">
        <v>6.9999999999999999E-4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5.63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0.46929999999999999</v>
      </c>
      <c r="J43" s="3">
        <v>6.9999999999999999E-4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5.63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0.4703</v>
      </c>
      <c r="J44" s="3">
        <v>5.9999999999999995E-4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5.63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0.47089999999999999</v>
      </c>
      <c r="J45" s="3">
        <v>6.9999999999999999E-4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5.63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0.47170000000000001</v>
      </c>
      <c r="J46" s="3">
        <v>6.9999999999999999E-4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5.63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0.47270000000000001</v>
      </c>
      <c r="J47" s="3">
        <v>8.0000000000000004E-4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5.63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0.47360000000000002</v>
      </c>
      <c r="J48" s="3">
        <v>8.9999999999999998E-4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5.63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0.47420000000000001</v>
      </c>
      <c r="J49" s="3">
        <v>5.9999999999999995E-4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5.63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0.47510000000000002</v>
      </c>
      <c r="J50" s="3">
        <v>8.9999999999999998E-4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5.63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0.47610000000000002</v>
      </c>
      <c r="J51" s="3">
        <v>8.0000000000000004E-4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5.63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0.47689999999999999</v>
      </c>
      <c r="J52" s="3">
        <v>8.9999999999999998E-4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5.63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0.47760000000000002</v>
      </c>
      <c r="J53" s="3">
        <v>8.9999999999999998E-4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5.63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0.47860000000000003</v>
      </c>
      <c r="J54" s="3">
        <v>8.0000000000000004E-4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5.63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0.47939999999999999</v>
      </c>
      <c r="J55" s="3">
        <v>8.0000000000000004E-4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5.63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0.48010000000000003</v>
      </c>
      <c r="J56" s="3">
        <v>8.9999999999999998E-4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5.63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0.48089999999999999</v>
      </c>
      <c r="J57" s="3">
        <v>8.9999999999999998E-4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5.63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0.4819</v>
      </c>
      <c r="J58" s="3">
        <v>6.9999999999999999E-4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5.63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0.48270000000000002</v>
      </c>
      <c r="J59" s="3">
        <v>6.9999999999999999E-4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5.63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0.4834</v>
      </c>
      <c r="J60" s="3">
        <v>8.9999999999999998E-4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5.63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0.4844</v>
      </c>
      <c r="J61" s="3">
        <v>8.0000000000000004E-4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5.63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0.48530000000000001</v>
      </c>
      <c r="J62" s="3">
        <v>8.9999999999999998E-4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5.63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0.4859</v>
      </c>
      <c r="J63" s="3">
        <v>8.9999999999999998E-4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5.63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0.48670000000000002</v>
      </c>
      <c r="J64" s="3">
        <v>6.9999999999999999E-4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5.63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0.48770000000000002</v>
      </c>
      <c r="J65" s="3">
        <v>1E-3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5.63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0.48859999999999998</v>
      </c>
      <c r="J66" s="3">
        <v>1.1000000000000001E-3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5.63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0.48930000000000001</v>
      </c>
      <c r="J67" s="3">
        <v>8.0000000000000004E-4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5.63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0.49030000000000001</v>
      </c>
      <c r="J68" s="3">
        <v>5.0000000000000001E-4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5.63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0.49109999999999998</v>
      </c>
      <c r="J69" s="3">
        <v>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5.63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0.49180000000000001</v>
      </c>
      <c r="J70" s="3">
        <v>6.9999999999999999E-4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5.63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0.49259999999999998</v>
      </c>
      <c r="J71" s="3">
        <v>8.9999999999999998E-4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5.63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0.49359999999999998</v>
      </c>
      <c r="J72" s="3">
        <v>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5.63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0.49440000000000001</v>
      </c>
      <c r="J73" s="3">
        <v>1.1000000000000001E-3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5.63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0.495</v>
      </c>
      <c r="J74" s="3">
        <v>8.9999999999999998E-4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5.63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0.496</v>
      </c>
      <c r="J75" s="3">
        <v>8.9999999999999998E-4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5.63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0.49709999999999999</v>
      </c>
      <c r="J76" s="3">
        <v>8.9999999999999998E-4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5.63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0.49769999999999998</v>
      </c>
      <c r="J77" s="3">
        <v>1E-3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5.63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0.49830000000000002</v>
      </c>
      <c r="J78" s="3">
        <v>1.1000000000000001E-3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5.63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0.49940000000000001</v>
      </c>
      <c r="J79" s="3">
        <v>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5.63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0.50029999999999997</v>
      </c>
      <c r="J80" s="3">
        <v>1E-3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5.63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0.50090000000000001</v>
      </c>
      <c r="J81" s="3">
        <v>1E-3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5.63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0.50180000000000002</v>
      </c>
      <c r="J82" s="3">
        <v>1.1000000000000001E-3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5.63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0.50280000000000002</v>
      </c>
      <c r="J83" s="3">
        <v>1.1999999999999999E-3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5.63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0.50360000000000005</v>
      </c>
      <c r="J84" s="3">
        <v>8.9999999999999998E-4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5.63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0.50429999999999997</v>
      </c>
      <c r="J85" s="3">
        <v>1.1999999999999999E-3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5.63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0.50519999999999998</v>
      </c>
      <c r="J86" s="3">
        <v>1E-3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5.63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0.50619999999999998</v>
      </c>
      <c r="J87" s="3">
        <v>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5.63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0.50680000000000003</v>
      </c>
      <c r="J88" s="3">
        <v>1.1000000000000001E-3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5.63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0.50760000000000005</v>
      </c>
      <c r="J89" s="3">
        <v>1.1000000000000001E-3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5.63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0.50870000000000004</v>
      </c>
      <c r="J90" s="3">
        <v>1.1000000000000001E-3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5.63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0.50939999999999996</v>
      </c>
      <c r="J91" s="3">
        <v>1.1999999999999999E-3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5.63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0.51</v>
      </c>
      <c r="J92" s="3">
        <v>1.1000000000000001E-3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5.63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0.51090000000000002</v>
      </c>
      <c r="J93" s="3">
        <v>1.1000000000000001E-3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5.63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0.51200000000000001</v>
      </c>
      <c r="J94" s="3">
        <v>1E-3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5.63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0.51270000000000004</v>
      </c>
      <c r="J95" s="3">
        <v>1E-3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5.63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0.51349999999999996</v>
      </c>
      <c r="J96" s="3">
        <v>8.9999999999999998E-4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5.63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0.51449999999999996</v>
      </c>
      <c r="J97" s="3">
        <v>1.1999999999999999E-3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5.63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0.51529999999999998</v>
      </c>
      <c r="J98" s="3">
        <v>1.1000000000000001E-3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5.63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0.51590000000000003</v>
      </c>
      <c r="J99" s="3">
        <v>1.1000000000000001E-3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5.63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0.51680000000000004</v>
      </c>
      <c r="J100" s="3">
        <v>1.1999999999999999E-3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5.63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0.51780000000000004</v>
      </c>
      <c r="J101" s="3">
        <v>1.2999999999999999E-3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5.63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0.51839999999999997</v>
      </c>
      <c r="J102" s="3">
        <v>1.1000000000000001E-3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5.63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0.51919999999999999</v>
      </c>
      <c r="J103" s="3">
        <v>1.1999999999999999E-3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5.63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0.52029999999999998</v>
      </c>
      <c r="J104" s="3">
        <v>1.1000000000000001E-3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5.63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0.52110000000000001</v>
      </c>
      <c r="J105" s="3">
        <v>1.1000000000000001E-3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5.63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0.52180000000000004</v>
      </c>
      <c r="J106" s="3">
        <v>1.1999999999999999E-3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5.63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0.52249999999999996</v>
      </c>
      <c r="J107" s="3">
        <v>1.2999999999999999E-3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5.63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0.52359999999999995</v>
      </c>
      <c r="J108" s="3">
        <v>1.5E-3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5.63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0.52439999999999998</v>
      </c>
      <c r="J109" s="3">
        <v>8.9999999999999998E-4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5.63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0.52510000000000001</v>
      </c>
      <c r="J110" s="3">
        <v>1.1000000000000001E-3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5.63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0.52610000000000001</v>
      </c>
      <c r="J111" s="3">
        <v>1.1000000000000001E-3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5.63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0.52690000000000003</v>
      </c>
      <c r="J112" s="3">
        <v>1.1999999999999999E-3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5.63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0.52759999999999996</v>
      </c>
      <c r="J113" s="3">
        <v>1E-3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5.63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0.52839999999999998</v>
      </c>
      <c r="J114" s="3">
        <v>1.1000000000000001E-3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5.63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0.52939999999999998</v>
      </c>
      <c r="J115" s="3">
        <v>1.1000000000000001E-3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5.63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0.5302</v>
      </c>
      <c r="J116" s="3">
        <v>1E-3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5.63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0.53090000000000004</v>
      </c>
      <c r="J117" s="3">
        <v>1.1999999999999999E-3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5.63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0.53190000000000004</v>
      </c>
      <c r="J118" s="3">
        <v>1.1999999999999999E-3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5.63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0.53280000000000005</v>
      </c>
      <c r="J119" s="3">
        <v>1.1000000000000001E-3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5.63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0.53339999999999999</v>
      </c>
      <c r="J120" s="3">
        <v>1.4E-3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5.63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0.53420000000000001</v>
      </c>
      <c r="J121" s="3">
        <v>1.2999999999999999E-3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5.63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0.53520000000000001</v>
      </c>
      <c r="J122" s="3">
        <v>1.2999999999999999E-3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5.63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0.53610000000000002</v>
      </c>
      <c r="J123" s="3">
        <v>1.2999999999999999E-3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5.63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0.53680000000000005</v>
      </c>
      <c r="J124" s="3">
        <v>1.1999999999999999E-3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5.63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0.53769999999999996</v>
      </c>
      <c r="J125" s="3">
        <v>1.2999999999999999E-3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5.63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0.53859999999999997</v>
      </c>
      <c r="J126" s="3">
        <v>1.1999999999999999E-3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5.63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0.5393</v>
      </c>
      <c r="J127" s="3">
        <v>1.4E-3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5.63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0.54010000000000002</v>
      </c>
      <c r="J128" s="3">
        <v>1.4E-3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5.63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0.54100000000000004</v>
      </c>
      <c r="J129" s="3">
        <v>1.1000000000000001E-3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5.63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0.54190000000000005</v>
      </c>
      <c r="J130" s="3">
        <v>1.4E-3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5.63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0.54259999999999997</v>
      </c>
      <c r="J131" s="3">
        <v>1.4E-3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5.63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0.54349999999999998</v>
      </c>
      <c r="J132" s="3">
        <v>1.5E-3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5.63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0.54459999999999997</v>
      </c>
      <c r="J133" s="3">
        <v>1.5E-3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5.63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0.54520000000000002</v>
      </c>
      <c r="J134" s="3">
        <v>1.2999999999999999E-3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5.63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0.54579999999999995</v>
      </c>
      <c r="J135" s="3">
        <v>1.5E-3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5.63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0.54679999999999995</v>
      </c>
      <c r="J136" s="3">
        <v>1.6000000000000001E-3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5.63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0.54779999999999995</v>
      </c>
      <c r="J137" s="3">
        <v>1.6999999999999999E-3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5.63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0.54849999999999999</v>
      </c>
      <c r="J138" s="3">
        <v>1.6000000000000001E-3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5.63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0.54930000000000001</v>
      </c>
      <c r="J139" s="3">
        <v>1.4E-3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5.63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0.55020000000000002</v>
      </c>
      <c r="J140" s="3">
        <v>1.4E-3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5.63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0.55110000000000003</v>
      </c>
      <c r="J141" s="3">
        <v>1.5E-3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5.63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0.55179999999999996</v>
      </c>
      <c r="J142" s="3">
        <v>1.1999999999999999E-3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5.63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0.55259999999999998</v>
      </c>
      <c r="J143" s="3">
        <v>1.5E-3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5.63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0.55359999999999998</v>
      </c>
      <c r="J144" s="3">
        <v>1.5E-3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5.63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0.55420000000000003</v>
      </c>
      <c r="J145" s="3">
        <v>1.6000000000000001E-3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5.63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0.55510000000000004</v>
      </c>
      <c r="J146" s="3">
        <v>1.6000000000000001E-3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5.63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0.55620000000000003</v>
      </c>
      <c r="J147" s="3">
        <v>1.5E-3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5.63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0.55689999999999995</v>
      </c>
      <c r="J148" s="3">
        <v>1.2999999999999999E-3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5.63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0.5575</v>
      </c>
      <c r="J149" s="3">
        <v>1.5E-3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5.63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0.55840000000000001</v>
      </c>
      <c r="J150" s="3">
        <v>1.6000000000000001E-3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5.63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0.55959999999999999</v>
      </c>
      <c r="J151" s="3">
        <v>1.6999999999999999E-3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5.63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0.56030000000000002</v>
      </c>
      <c r="J152" s="3">
        <v>1.6999999999999999E-3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5.63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0.56100000000000005</v>
      </c>
      <c r="J153" s="3">
        <v>1.5E-3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5.63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0.56189999999999996</v>
      </c>
      <c r="J154" s="3">
        <v>1.5E-3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5.63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0.56279999999999997</v>
      </c>
      <c r="J155" s="3">
        <v>1.5E-3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5.63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0.56340000000000001</v>
      </c>
      <c r="J156" s="3">
        <v>1.6000000000000001E-3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5.63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0.56430000000000002</v>
      </c>
      <c r="J157" s="3">
        <v>1.6000000000000001E-3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5.63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0.56520000000000004</v>
      </c>
      <c r="J158" s="3">
        <v>1.6000000000000001E-3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5.63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0.56589999999999996</v>
      </c>
      <c r="J159" s="3">
        <v>1.6000000000000001E-3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5.63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0.56669999999999998</v>
      </c>
      <c r="J160" s="3">
        <v>1.6000000000000001E-3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5.63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0.56789999999999996</v>
      </c>
      <c r="J161" s="3">
        <v>1.6000000000000001E-3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5.63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0.56869999999999998</v>
      </c>
      <c r="J162" s="3">
        <v>1.6000000000000001E-3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5.63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0.56930000000000003</v>
      </c>
      <c r="J163" s="3">
        <v>1.6000000000000001E-3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5.63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0.56999999999999995</v>
      </c>
      <c r="J164" s="3">
        <v>1.6000000000000001E-3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5.63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0.57110000000000005</v>
      </c>
      <c r="J165" s="3">
        <v>1.5E-3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5.63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0.57189999999999996</v>
      </c>
      <c r="J166" s="3">
        <v>1.5E-3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5.63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0.5726</v>
      </c>
      <c r="J167" s="3">
        <v>1.6000000000000001E-3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5.63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0.57350000000000001</v>
      </c>
      <c r="J168" s="3">
        <v>1.6000000000000001E-3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5.63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0.57450000000000001</v>
      </c>
      <c r="J169" s="3">
        <v>1.6000000000000001E-3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5.63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0.57509999999999994</v>
      </c>
      <c r="J170" s="3">
        <v>1.6999999999999999E-3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5.63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0.57589999999999997</v>
      </c>
      <c r="J171" s="3">
        <v>1.6999999999999999E-3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5.63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0.57689999999999997</v>
      </c>
      <c r="J172" s="3">
        <v>1.5E-3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5.63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0.57769999999999999</v>
      </c>
      <c r="J173" s="3">
        <v>1.8E-3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5.63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0.57840000000000003</v>
      </c>
      <c r="J174" s="3">
        <v>1.8E-3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5.63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0.57930000000000004</v>
      </c>
      <c r="J175" s="3">
        <v>1.8E-3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5.63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0.58040000000000003</v>
      </c>
      <c r="J176" s="3">
        <v>1.8E-3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5.63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0.58099999999999996</v>
      </c>
      <c r="J177" s="3">
        <v>1.6000000000000001E-3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5.63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0.58169999999999999</v>
      </c>
      <c r="J178" s="3">
        <v>1.9E-3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5.63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0.5827</v>
      </c>
      <c r="J179" s="3">
        <v>1.4E-3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5.63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0.5837</v>
      </c>
      <c r="J180" s="3">
        <v>1.6999999999999999E-3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5.63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0.58430000000000004</v>
      </c>
      <c r="J181" s="3">
        <v>1.6000000000000001E-3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5.63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0.58520000000000005</v>
      </c>
      <c r="J182" s="3">
        <v>1.5E-3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5.63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0.58620000000000005</v>
      </c>
      <c r="J183" s="3">
        <v>1.6999999999999999E-3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5.63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0.58689999999999998</v>
      </c>
      <c r="J184" s="3">
        <v>1.9E-3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5.63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0.58760000000000001</v>
      </c>
      <c r="J185" s="3">
        <v>1.8E-3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5.63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0.58850000000000002</v>
      </c>
      <c r="J186" s="3">
        <v>1.8E-3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5.63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0.58930000000000005</v>
      </c>
      <c r="J187" s="3">
        <v>1.9E-3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5.63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0.59</v>
      </c>
      <c r="J188" s="3">
        <v>1.6999999999999999E-3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5.63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0.59089999999999998</v>
      </c>
      <c r="J189" s="3">
        <v>1.8E-3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5.63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0.59209999999999996</v>
      </c>
      <c r="J190" s="3">
        <v>1.9E-3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5.63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0.5927</v>
      </c>
      <c r="J191" s="3">
        <v>1.8E-3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5.63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0.59330000000000005</v>
      </c>
      <c r="J192" s="3">
        <v>1.9E-3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5.63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0.59430000000000005</v>
      </c>
      <c r="J193" s="3">
        <v>1.9E-3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5.63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0.59540000000000004</v>
      </c>
      <c r="J194" s="3">
        <v>1.6000000000000001E-3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5.63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0.59599999999999997</v>
      </c>
      <c r="J195" s="3">
        <v>1.6999999999999999E-3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5.63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0.5968</v>
      </c>
      <c r="J196" s="3">
        <v>1.9E-3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5.63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0.5978</v>
      </c>
      <c r="J197" s="3">
        <v>1.8E-3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5.63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0.59860000000000002</v>
      </c>
      <c r="J198" s="3">
        <v>1.8E-3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5.63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0.59930000000000005</v>
      </c>
      <c r="J199" s="3">
        <v>1.8E-3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5.63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0.60009999999999997</v>
      </c>
      <c r="J200" s="3">
        <v>1.9E-3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5.63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0.60109999999999997</v>
      </c>
      <c r="J201" s="3">
        <v>1.8E-3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5.63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0.6018</v>
      </c>
      <c r="J202" s="3">
        <v>1.8E-3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5.63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0.60260000000000002</v>
      </c>
      <c r="J203" s="3">
        <v>1.6999999999999999E-3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5.63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0.60360000000000003</v>
      </c>
      <c r="J204" s="3">
        <v>1.9E-3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5.63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0.60450000000000004</v>
      </c>
      <c r="J205" s="3">
        <v>1.8E-3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5.63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0.60509999999999997</v>
      </c>
      <c r="J206" s="3">
        <v>1.9E-3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5.63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0.60589999999999999</v>
      </c>
      <c r="J207" s="3">
        <v>1.9E-3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5.63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0.60699999999999998</v>
      </c>
      <c r="J208" s="3">
        <v>2.0999999999999999E-3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5.63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0.60780000000000001</v>
      </c>
      <c r="J209" s="3">
        <v>1.6999999999999999E-3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5.63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0.60840000000000005</v>
      </c>
      <c r="J210" s="3">
        <v>1.6999999999999999E-3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5.63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0.60940000000000005</v>
      </c>
      <c r="J211" s="3">
        <v>1.9E-3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5.63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0.61029999999999995</v>
      </c>
      <c r="J212" s="3">
        <v>1.9E-3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5.63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0.6109</v>
      </c>
      <c r="J213" s="3">
        <v>1.9E-3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5.63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0.61180000000000001</v>
      </c>
      <c r="J214" s="3">
        <v>1.8E-3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5.63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0.61270000000000002</v>
      </c>
      <c r="J215" s="3">
        <v>1.8E-3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5.63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0.61350000000000005</v>
      </c>
      <c r="J216" s="3">
        <v>2E-3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5.63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0.61419999999999997</v>
      </c>
      <c r="J217" s="3">
        <v>2.0999999999999999E-3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5.63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0.61529999999999996</v>
      </c>
      <c r="J218" s="3">
        <v>1.9E-3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5.63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0.61619999999999997</v>
      </c>
      <c r="J219" s="3">
        <v>1.8E-3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5.63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0.61680000000000001</v>
      </c>
      <c r="J220" s="3">
        <v>1.9E-3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5.63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0.61750000000000005</v>
      </c>
      <c r="J221" s="3">
        <v>2E-3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5.63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0.61860000000000004</v>
      </c>
      <c r="J222" s="3">
        <v>2.0999999999999999E-3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5.63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0.61939999999999995</v>
      </c>
      <c r="J223" s="3">
        <v>1.9E-3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5.63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0.62009999999999998</v>
      </c>
      <c r="J224" s="3">
        <v>2.2000000000000001E-3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5.63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0.62109999999999999</v>
      </c>
      <c r="J225" s="3">
        <v>2.0999999999999999E-3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5.63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0.62209999999999999</v>
      </c>
      <c r="J226" s="3">
        <v>2.0999999999999999E-3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5.63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0.62270000000000003</v>
      </c>
      <c r="J227" s="3">
        <v>2E-3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5.63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0.62339999999999995</v>
      </c>
      <c r="J228" s="3">
        <v>2E-3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5.63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0.62439999999999996</v>
      </c>
      <c r="J229" s="3">
        <v>2E-3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5.63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0.62519999999999998</v>
      </c>
      <c r="J230" s="3">
        <v>1.9E-3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5.63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0.62590000000000001</v>
      </c>
      <c r="J231" s="3">
        <v>2.0999999999999999E-3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5.63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0.62670000000000003</v>
      </c>
      <c r="J232" s="3">
        <v>2E-3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5.63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0.62780000000000002</v>
      </c>
      <c r="J233" s="3">
        <v>1.9E-3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5.63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0.62849999999999995</v>
      </c>
      <c r="J234" s="3">
        <v>2E-3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5.63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0.62919999999999998</v>
      </c>
      <c r="J235" s="3">
        <v>2E-3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5.63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0.63019999999999998</v>
      </c>
      <c r="J236" s="3">
        <v>2E-3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5.63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0.63119999999999998</v>
      </c>
      <c r="J237" s="3">
        <v>2.0999999999999999E-3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5.63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0.63190000000000002</v>
      </c>
      <c r="J238" s="3">
        <v>2.0999999999999999E-3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5.63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0.63270000000000004</v>
      </c>
      <c r="J239" s="3">
        <v>2E-3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5.63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0.63370000000000004</v>
      </c>
      <c r="J240" s="3">
        <v>2.2000000000000001E-3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5.63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0.63439999999999996</v>
      </c>
      <c r="J241" s="3">
        <v>2.0999999999999999E-3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5.63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0.6351</v>
      </c>
      <c r="J242" s="3">
        <v>2.2000000000000001E-3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5.63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0.63590000000000002</v>
      </c>
      <c r="J243" s="3">
        <v>2.3E-3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5.63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0.63690000000000002</v>
      </c>
      <c r="J244" s="3">
        <v>2.0999999999999999E-3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5.63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0.63759999999999994</v>
      </c>
      <c r="J245" s="3">
        <v>2E-3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5.63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0.63839999999999997</v>
      </c>
      <c r="J246" s="3">
        <v>2.2000000000000001E-3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5.63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0.63949999999999996</v>
      </c>
      <c r="J247" s="3">
        <v>2.2000000000000001E-3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5.63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0.64029999999999998</v>
      </c>
      <c r="J248" s="3">
        <v>1.6999999999999999E-3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5.63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0.64090000000000003</v>
      </c>
      <c r="J249" s="3">
        <v>2.0999999999999999E-3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5.63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0.64180000000000004</v>
      </c>
      <c r="J250" s="3">
        <v>2.2000000000000001E-3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5.63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0.64280000000000004</v>
      </c>
      <c r="J251" s="3">
        <v>2.2000000000000001E-3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5.63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0.64349999999999996</v>
      </c>
      <c r="J252" s="3">
        <v>2.3E-3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5.63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0.64429999999999998</v>
      </c>
      <c r="J253" s="3">
        <v>2.0999999999999999E-3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5.63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0.64529999999999998</v>
      </c>
      <c r="J254" s="3">
        <v>2.3E-3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5.63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0.6462</v>
      </c>
      <c r="J255" s="3">
        <v>2.3999999999999998E-3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5.63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0.64680000000000004</v>
      </c>
      <c r="J256" s="3">
        <v>2.0999999999999999E-3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5.63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0.64759999999999995</v>
      </c>
      <c r="J257" s="3">
        <v>2.2000000000000001E-3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5.63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0.64859999999999995</v>
      </c>
      <c r="J258" s="3">
        <v>2.2000000000000001E-3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5.63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0.64939999999999998</v>
      </c>
      <c r="J259" s="3">
        <v>2.2000000000000001E-3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5.63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0.65010000000000001</v>
      </c>
      <c r="J260" s="3">
        <v>2.2000000000000001E-3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5.63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0.65100000000000002</v>
      </c>
      <c r="J261" s="3">
        <v>2.3E-3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5.63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0.65190000000000003</v>
      </c>
      <c r="J262" s="3">
        <v>2.3E-3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5.63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0.65259999999999996</v>
      </c>
      <c r="J263" s="3">
        <v>2.5000000000000001E-3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5.63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0.65339999999999998</v>
      </c>
      <c r="J264" s="3">
        <v>2.3E-3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5.63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0.65439999999999998</v>
      </c>
      <c r="J265" s="3">
        <v>2.3E-3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5.63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0.65529999999999999</v>
      </c>
      <c r="J266" s="3">
        <v>2.3E-3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5.63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0.65590000000000004</v>
      </c>
      <c r="J267" s="3">
        <v>2.2000000000000001E-3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5.63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0.65690000000000004</v>
      </c>
      <c r="J268" s="3">
        <v>2.2000000000000001E-3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5.63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0.65790000000000004</v>
      </c>
      <c r="J269" s="3">
        <v>2.2000000000000001E-3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5.63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0.65849999999999997</v>
      </c>
      <c r="J270" s="3">
        <v>2.5000000000000001E-3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5.63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0.6593</v>
      </c>
      <c r="J271" s="3">
        <v>2.3E-3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5.63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0.66020000000000001</v>
      </c>
      <c r="J272" s="3">
        <v>2.2000000000000001E-3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5.63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0.66090000000000004</v>
      </c>
      <c r="J273" s="3">
        <v>2.3E-3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5.63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0.66159999999999997</v>
      </c>
      <c r="J274" s="3">
        <v>2.5000000000000001E-3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5.63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0.66259999999999997</v>
      </c>
      <c r="J275" s="3">
        <v>2.3999999999999998E-3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5.63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0.66369999999999996</v>
      </c>
      <c r="J276" s="3">
        <v>2.3E-3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5.63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0.6643</v>
      </c>
      <c r="J277" s="3">
        <v>2.3E-3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5.63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0.66510000000000002</v>
      </c>
      <c r="J278" s="3">
        <v>2.3999999999999998E-3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5.63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0.66610000000000003</v>
      </c>
      <c r="J279" s="3">
        <v>2.3999999999999998E-3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5.63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0.66700000000000004</v>
      </c>
      <c r="J280" s="3">
        <v>2.2000000000000001E-3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5.63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0.66759999999999997</v>
      </c>
      <c r="J281" s="3">
        <v>2.0999999999999999E-3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5.63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0.66849999999999998</v>
      </c>
      <c r="J282" s="3">
        <v>2.3E-3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5.63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0.66949999999999998</v>
      </c>
      <c r="J283" s="3">
        <v>2.2000000000000001E-3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5.63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0.67020000000000002</v>
      </c>
      <c r="J284" s="3">
        <v>2.3E-3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5.63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0.67090000000000005</v>
      </c>
      <c r="J285" s="3">
        <v>2.3E-3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5.63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0.67179999999999995</v>
      </c>
      <c r="J286" s="3">
        <v>2.2000000000000001E-3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5.63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0.67279999999999995</v>
      </c>
      <c r="J287" s="3">
        <v>2.3999999999999998E-3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5.63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0.6734</v>
      </c>
      <c r="J288" s="3">
        <v>2.5000000000000001E-3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5.63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0.67430000000000001</v>
      </c>
      <c r="J289" s="3">
        <v>2.2000000000000001E-3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5.63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0.67530000000000001</v>
      </c>
      <c r="J290" s="3">
        <v>2.2000000000000001E-3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5.63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0.67610000000000003</v>
      </c>
      <c r="J291" s="3">
        <v>2.3999999999999998E-3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5.63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0.67679999999999996</v>
      </c>
      <c r="J292" s="3">
        <v>2.3999999999999998E-3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5.63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0.67759999999999998</v>
      </c>
      <c r="J293" s="3">
        <v>2.3999999999999998E-3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5.63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0.67869999999999997</v>
      </c>
      <c r="J294" s="3">
        <v>2.3E-3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5.63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0.6794</v>
      </c>
      <c r="J295" s="3">
        <v>2.3999999999999998E-3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5.63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0.68010000000000004</v>
      </c>
      <c r="J296" s="3">
        <v>2.5999999999999999E-3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5.63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0.68110000000000004</v>
      </c>
      <c r="J297" s="3">
        <v>2.3999999999999998E-3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5.63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0.68189999999999995</v>
      </c>
      <c r="J298" s="3">
        <v>2.3999999999999998E-3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5.63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0.68259999999999998</v>
      </c>
      <c r="J299" s="3">
        <v>2.3E-3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5.63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0.68340000000000001</v>
      </c>
      <c r="J300" s="3">
        <v>2.3E-3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5.63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0.68440000000000001</v>
      </c>
      <c r="J301" s="3">
        <v>2.3E-3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5.63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0.68510000000000004</v>
      </c>
      <c r="J302" s="3">
        <v>2.2000000000000001E-3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5.63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0.68589999999999995</v>
      </c>
      <c r="J303" s="3">
        <v>2.2000000000000001E-3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5.63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0.68689999999999996</v>
      </c>
      <c r="J304" s="3">
        <v>2.3E-3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5.63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0.68779999999999997</v>
      </c>
      <c r="J305" s="3">
        <v>2.5000000000000001E-3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5.63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0.68840000000000001</v>
      </c>
      <c r="J306" s="3">
        <v>2.3E-3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5.63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0.68920000000000003</v>
      </c>
      <c r="J307" s="3">
        <v>2.5000000000000001E-3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5.63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0.69030000000000002</v>
      </c>
      <c r="J308" s="3">
        <v>2.3E-3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5.63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0.69110000000000005</v>
      </c>
      <c r="J309" s="3">
        <v>2.3E-3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5.63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0.69179999999999997</v>
      </c>
      <c r="J310" s="3">
        <v>2.2000000000000001E-3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5.63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0.69279999999999997</v>
      </c>
      <c r="J311" s="3">
        <v>2.2000000000000001E-3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5.63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0.69369999999999998</v>
      </c>
      <c r="J312" s="3">
        <v>2.3999999999999998E-3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5.63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0.69440000000000002</v>
      </c>
      <c r="J313" s="3">
        <v>2.5999999999999999E-3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5.63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0.69510000000000005</v>
      </c>
      <c r="J314" s="3">
        <v>2.3999999999999998E-3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5.63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0.69610000000000005</v>
      </c>
      <c r="J315" s="3">
        <v>2.5000000000000001E-3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5.63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0.69679999999999997</v>
      </c>
      <c r="J316" s="3">
        <v>2.3999999999999998E-3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5.63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0.69750000000000001</v>
      </c>
      <c r="J317" s="3">
        <v>2.3999999999999998E-3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5.63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0.69840000000000002</v>
      </c>
      <c r="J318" s="3">
        <v>2.3999999999999998E-3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5.63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0.69950000000000001</v>
      </c>
      <c r="J319" s="3">
        <v>2.0999999999999999E-3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5.63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0.70009999999999994</v>
      </c>
      <c r="J320" s="3">
        <v>2.3E-3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5.63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0.70089999999999997</v>
      </c>
      <c r="J321" s="3">
        <v>2.5000000000000001E-3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5.63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0.70189999999999997</v>
      </c>
      <c r="J322" s="3">
        <v>2.0999999999999999E-3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5.63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0.70279999999999998</v>
      </c>
      <c r="J323" s="3">
        <v>2.3E-3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5.63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0.70350000000000001</v>
      </c>
      <c r="J324" s="3">
        <v>2.3E-3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5.63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0.70440000000000003</v>
      </c>
      <c r="J325" s="3">
        <v>2.3E-3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5.63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0.70540000000000003</v>
      </c>
      <c r="J326" s="3">
        <v>2.2000000000000001E-3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5.63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0.70599999999999996</v>
      </c>
      <c r="J327" s="3">
        <v>2.2000000000000001E-3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5.63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0.70669999999999999</v>
      </c>
      <c r="J328" s="3">
        <v>2.3999999999999998E-3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5.63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0.7077</v>
      </c>
      <c r="J329" s="3">
        <v>2.3E-3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5.63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0.70860000000000001</v>
      </c>
      <c r="J330" s="3">
        <v>2.2000000000000001E-3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5.63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0.70920000000000005</v>
      </c>
      <c r="J331" s="3">
        <v>2.2000000000000001E-3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5.63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0.71009999999999995</v>
      </c>
      <c r="J332" s="3">
        <v>2.3E-3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5.63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0.71120000000000005</v>
      </c>
      <c r="J333" s="3">
        <v>2.2000000000000001E-3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5.63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0.71189999999999998</v>
      </c>
      <c r="J334" s="3">
        <v>2.3E-3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5.63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0.71260000000000001</v>
      </c>
      <c r="J335" s="3">
        <v>2.2000000000000001E-3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5.63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0.71340000000000003</v>
      </c>
      <c r="J336" s="3">
        <v>2E-3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5.63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0.71440000000000003</v>
      </c>
      <c r="J337" s="3">
        <v>2E-3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5.63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0.71509999999999996</v>
      </c>
      <c r="J338" s="3">
        <v>2.2000000000000001E-3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5.63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0.71599999999999997</v>
      </c>
      <c r="J339" s="3">
        <v>2.3E-3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5.63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0.71699999999999997</v>
      </c>
      <c r="J340" s="3">
        <v>2E-3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5.63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0.7177</v>
      </c>
      <c r="J341" s="3">
        <v>1.9E-3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5.63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0.71840000000000004</v>
      </c>
      <c r="J342" s="3">
        <v>2.0999999999999999E-3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5.63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0.71930000000000005</v>
      </c>
      <c r="J343" s="3">
        <v>2.0999999999999999E-3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5.63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0.72030000000000005</v>
      </c>
      <c r="J344" s="3">
        <v>2E-3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5.63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0.72089999999999999</v>
      </c>
      <c r="J345" s="3">
        <v>2.0999999999999999E-3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5.63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0.7218</v>
      </c>
      <c r="J346" s="3">
        <v>2.0999999999999999E-3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5.63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0.7228</v>
      </c>
      <c r="J347" s="3">
        <v>2.0999999999999999E-3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5.63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0.72360000000000002</v>
      </c>
      <c r="J348" s="3">
        <v>2E-3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5.63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0.72419999999999995</v>
      </c>
      <c r="J349" s="3">
        <v>2E-3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5.63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0.72499999999999998</v>
      </c>
      <c r="J350" s="3">
        <v>2.0999999999999999E-3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5.63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0.72609999999999997</v>
      </c>
      <c r="J351" s="3">
        <v>2E-3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5.63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0.72689999999999999</v>
      </c>
      <c r="J352" s="3">
        <v>2.3999999999999998E-3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5.63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0.72760000000000002</v>
      </c>
      <c r="J353" s="3">
        <v>2.3E-3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5.63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0.72860000000000003</v>
      </c>
      <c r="J354" s="3">
        <v>2.0999999999999999E-3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5.63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0.72940000000000005</v>
      </c>
      <c r="J355" s="3">
        <v>2.3999999999999998E-3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5.63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0.73009999999999997</v>
      </c>
      <c r="J356" s="3">
        <v>2.0999999999999999E-3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5.63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0.73089999999999999</v>
      </c>
      <c r="J357" s="3">
        <v>2.0999999999999999E-3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5.63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0.7319</v>
      </c>
      <c r="J358" s="3">
        <v>2.3999999999999998E-3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5.63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0.73270000000000002</v>
      </c>
      <c r="J359" s="3">
        <v>2.2000000000000001E-3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5.63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0.73340000000000005</v>
      </c>
      <c r="J360" s="3">
        <v>2.3E-3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5.63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0.73440000000000005</v>
      </c>
      <c r="J361" s="3">
        <v>2.0999999999999999E-3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5.63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0.73529999999999995</v>
      </c>
      <c r="J362" s="3">
        <v>2.2000000000000001E-3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5.63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0.7359</v>
      </c>
      <c r="J363" s="3">
        <v>2.3E-3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5.63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0.73670000000000002</v>
      </c>
      <c r="J364" s="3">
        <v>2.2000000000000001E-3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5.63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0.73780000000000001</v>
      </c>
      <c r="J365" s="3">
        <v>2.0999999999999999E-3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5.63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0.73860000000000003</v>
      </c>
      <c r="J366" s="3">
        <v>2.2000000000000001E-3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5.63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0.73929999999999996</v>
      </c>
      <c r="J367" s="3">
        <v>2.0999999999999999E-3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5.63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0.74029999999999996</v>
      </c>
      <c r="J368" s="3">
        <v>2.2000000000000001E-3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5.63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0.74109999999999998</v>
      </c>
      <c r="J369" s="3">
        <v>2.5999999999999999E-3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5.63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0.74180000000000001</v>
      </c>
      <c r="J370" s="3">
        <v>2.3999999999999998E-3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5.63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0.74260000000000004</v>
      </c>
      <c r="J371" s="3">
        <v>2.2000000000000001E-3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5.63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0.74360000000000004</v>
      </c>
      <c r="J372" s="3">
        <v>2.3E-3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5.63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0.74439999999999995</v>
      </c>
      <c r="J373" s="3">
        <v>2.2000000000000001E-3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5.63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0.745</v>
      </c>
      <c r="J374" s="3">
        <v>2.3999999999999998E-3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5.63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0.746</v>
      </c>
      <c r="J375" s="3">
        <v>2.5999999999999999E-3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5.63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0.74709999999999999</v>
      </c>
      <c r="J376" s="3">
        <v>2.3999999999999998E-3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5.63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0.74770000000000003</v>
      </c>
      <c r="J377" s="3">
        <v>2.3999999999999998E-3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5.63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0.74839999999999995</v>
      </c>
      <c r="J378" s="3">
        <v>2.5000000000000001E-3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5.63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0.74939999999999996</v>
      </c>
      <c r="J379" s="3">
        <v>2.3999999999999998E-3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5.63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0.75019999999999998</v>
      </c>
      <c r="J380" s="3">
        <v>2.3999999999999998E-3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5.63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0.75090000000000001</v>
      </c>
      <c r="J381" s="3">
        <v>2.3999999999999998E-3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5.63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0.75180000000000002</v>
      </c>
      <c r="J382" s="3">
        <v>2.3E-3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5.63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0.75280000000000002</v>
      </c>
      <c r="J383" s="3">
        <v>2.3999999999999998E-3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5.63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0.75360000000000005</v>
      </c>
      <c r="J384" s="3">
        <v>2.3999999999999998E-3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5.63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0.75429999999999997</v>
      </c>
      <c r="J385" s="3">
        <v>2.3E-3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5.63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0.75519999999999998</v>
      </c>
      <c r="J386" s="3">
        <v>2.2000000000000001E-3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5.63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0.75619999999999998</v>
      </c>
      <c r="J387" s="3">
        <v>2.3999999999999998E-3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5.63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0.75680000000000003</v>
      </c>
      <c r="J388" s="3">
        <v>2.3999999999999998E-3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5.63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0.75760000000000005</v>
      </c>
      <c r="J389" s="3">
        <v>2.3E-3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5.63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0.75880000000000003</v>
      </c>
      <c r="J390" s="3">
        <v>2.5000000000000001E-3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5.63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0.75939999999999996</v>
      </c>
      <c r="J391" s="3">
        <v>2.3999999999999998E-3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5.63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0.76</v>
      </c>
      <c r="J392" s="3">
        <v>2.3999999999999998E-3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5.63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0.76090000000000002</v>
      </c>
      <c r="J393" s="3">
        <v>2.0999999999999999E-3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5.63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0.76200000000000001</v>
      </c>
      <c r="J394" s="3">
        <v>2.2000000000000001E-3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5.63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0.76270000000000004</v>
      </c>
      <c r="J395" s="3">
        <v>2.3E-3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5.63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0.76349999999999996</v>
      </c>
      <c r="J396" s="3">
        <v>2E-3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5.63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0.76449999999999996</v>
      </c>
      <c r="J397" s="3">
        <v>2.2000000000000001E-3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5.63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0.76529999999999998</v>
      </c>
      <c r="J398" s="3">
        <v>2.2000000000000001E-3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5.63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0.76590000000000003</v>
      </c>
      <c r="J399" s="3">
        <v>2.3999999999999998E-3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5.63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0.76680000000000004</v>
      </c>
      <c r="J400" s="3">
        <v>2.2000000000000001E-3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5.63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0.76780000000000004</v>
      </c>
      <c r="J401" s="3">
        <v>2.3999999999999998E-3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5.63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0.76839999999999997</v>
      </c>
      <c r="J402" s="3">
        <v>2.3E-3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5.63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0.76919999999999999</v>
      </c>
      <c r="J403" s="3">
        <v>2.3E-3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5.63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0.77029999999999998</v>
      </c>
      <c r="J404" s="3">
        <v>2.3E-3</v>
      </c>
      <c r="K404">
        <f t="shared" si="41"/>
        <v>0</v>
      </c>
    </row>
    <row r="405" spans="1:11" x14ac:dyDescent="0.2">
      <c r="A405" s="5">
        <v>39.6</v>
      </c>
      <c r="B405" s="3"/>
      <c r="C405" s="3"/>
      <c r="D405">
        <f t="shared" si="36"/>
        <v>100</v>
      </c>
      <c r="E405">
        <f t="shared" si="37"/>
        <v>5.63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0.77110000000000001</v>
      </c>
      <c r="J405" s="3">
        <v>2.3E-3</v>
      </c>
      <c r="K405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5.63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0.77180000000000004</v>
      </c>
      <c r="J406" s="3">
        <v>2.0999999999999999E-3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5.63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0.77259999999999995</v>
      </c>
      <c r="J407" s="3">
        <v>2.3E-3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5.63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0.77370000000000005</v>
      </c>
      <c r="J408" s="3">
        <v>2.5000000000000001E-3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5.63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0.77439999999999998</v>
      </c>
      <c r="J409" s="3">
        <v>2.3E-3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5.63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0.77510000000000001</v>
      </c>
      <c r="J410" s="3">
        <v>2.5000000000000001E-3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5.63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0.77610000000000001</v>
      </c>
      <c r="J411" s="3">
        <v>2.3E-3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5.63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0.77690000000000003</v>
      </c>
      <c r="J412" s="3">
        <v>2.3E-3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5.63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0.77759999999999996</v>
      </c>
      <c r="J413" s="3">
        <v>2.5000000000000001E-3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5.63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0.77839999999999998</v>
      </c>
      <c r="J414" s="3">
        <v>2.5000000000000001E-3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5.63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0.77939999999999998</v>
      </c>
      <c r="J415" s="3">
        <v>2.5000000000000001E-3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5.63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0.7802</v>
      </c>
      <c r="J416" s="3">
        <v>2.5000000000000001E-3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5.63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0.78090000000000004</v>
      </c>
      <c r="J417" s="3">
        <v>2.5000000000000001E-3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5.63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0.78190000000000004</v>
      </c>
      <c r="J418" s="3">
        <v>2.5999999999999999E-3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5.63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0.78280000000000005</v>
      </c>
      <c r="J419" s="3">
        <v>2.7000000000000001E-3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5.63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0.78339999999999999</v>
      </c>
      <c r="J420" s="3">
        <v>2.7000000000000001E-3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5.63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0.78420000000000001</v>
      </c>
      <c r="J421" s="3">
        <v>2.5999999999999999E-3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5.63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0.78520000000000001</v>
      </c>
      <c r="J422" s="3">
        <v>2.5000000000000001E-3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5.63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0.78610000000000002</v>
      </c>
      <c r="J423" s="3">
        <v>2.5999999999999999E-3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5.63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0.78680000000000005</v>
      </c>
      <c r="J424" s="3">
        <v>2.8E-3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5.63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0.78759999999999997</v>
      </c>
      <c r="J425" s="3">
        <v>2.5999999999999999E-3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5.63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0.78859999999999997</v>
      </c>
      <c r="J426" s="3">
        <v>2.5999999999999999E-3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5.63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0.7893</v>
      </c>
      <c r="J427" s="3">
        <v>2.3999999999999998E-3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5.63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0.79010000000000002</v>
      </c>
      <c r="J428" s="3">
        <v>2.5000000000000001E-3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5.63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0.79110000000000003</v>
      </c>
      <c r="J429" s="3">
        <v>2.5000000000000001E-3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5.63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0.79190000000000005</v>
      </c>
      <c r="J430" s="3">
        <v>2.5000000000000001E-3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5.63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0.79259999999999997</v>
      </c>
      <c r="J431" s="3">
        <v>2.5999999999999999E-3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5.63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0.79349999999999998</v>
      </c>
      <c r="J432" s="3">
        <v>2.5000000000000001E-3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5.63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0.79459999999999997</v>
      </c>
      <c r="J433" s="3">
        <v>2.7000000000000001E-3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5.63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0.79520000000000002</v>
      </c>
      <c r="J434" s="3">
        <v>2.3999999999999998E-3</v>
      </c>
      <c r="K434">
        <f t="shared" si="41"/>
        <v>0</v>
      </c>
    </row>
    <row r="435" spans="1:11" x14ac:dyDescent="0.2">
      <c r="A435" s="5">
        <v>42.6</v>
      </c>
      <c r="B435" s="3"/>
      <c r="C435" s="3"/>
      <c r="D435">
        <f t="shared" si="36"/>
        <v>100</v>
      </c>
      <c r="E435">
        <f t="shared" si="37"/>
        <v>5.63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0.79579999999999995</v>
      </c>
      <c r="J435" s="3">
        <v>2.5999999999999999E-3</v>
      </c>
      <c r="K435">
        <f t="shared" si="41"/>
        <v>0</v>
      </c>
    </row>
    <row r="436" spans="1:11" x14ac:dyDescent="0.2">
      <c r="A436" s="5">
        <v>42.7</v>
      </c>
      <c r="B436" s="3"/>
      <c r="C436" s="3"/>
      <c r="D436">
        <f t="shared" si="36"/>
        <v>100</v>
      </c>
      <c r="E436">
        <f t="shared" si="37"/>
        <v>5.63</v>
      </c>
      <c r="F436">
        <f t="shared" si="38"/>
        <v>40</v>
      </c>
      <c r="G436">
        <f t="shared" si="39"/>
        <v>0</v>
      </c>
      <c r="H436">
        <f t="shared" si="40"/>
        <v>0</v>
      </c>
      <c r="I436" s="3">
        <v>0.79679999999999995</v>
      </c>
      <c r="J436" s="3">
        <v>2.5999999999999999E-3</v>
      </c>
      <c r="K436">
        <f t="shared" si="41"/>
        <v>0</v>
      </c>
    </row>
    <row r="437" spans="1:11" x14ac:dyDescent="0.2">
      <c r="A437" s="5">
        <v>42.8</v>
      </c>
      <c r="B437" s="3"/>
      <c r="C437" s="3"/>
      <c r="D437">
        <f t="shared" si="36"/>
        <v>100</v>
      </c>
      <c r="E437">
        <f t="shared" si="37"/>
        <v>5.63</v>
      </c>
      <c r="F437">
        <f t="shared" si="38"/>
        <v>40</v>
      </c>
      <c r="G437">
        <f t="shared" si="39"/>
        <v>0</v>
      </c>
      <c r="H437">
        <f t="shared" si="40"/>
        <v>0</v>
      </c>
      <c r="I437" s="3">
        <v>0.79779999999999995</v>
      </c>
      <c r="J437" s="3">
        <v>2.5999999999999999E-3</v>
      </c>
      <c r="K437">
        <f t="shared" si="41"/>
        <v>0</v>
      </c>
    </row>
    <row r="438" spans="1:11" x14ac:dyDescent="0.2">
      <c r="A438" s="5">
        <v>42.9</v>
      </c>
      <c r="B438" s="3"/>
      <c r="C438" s="3"/>
      <c r="D438">
        <f t="shared" si="36"/>
        <v>100</v>
      </c>
      <c r="E438">
        <f t="shared" si="37"/>
        <v>5.63</v>
      </c>
      <c r="F438">
        <f t="shared" si="38"/>
        <v>40</v>
      </c>
      <c r="G438">
        <f t="shared" si="39"/>
        <v>0</v>
      </c>
      <c r="H438">
        <f t="shared" si="40"/>
        <v>0</v>
      </c>
      <c r="I438" s="3">
        <v>0.79849999999999999</v>
      </c>
      <c r="J438" s="3">
        <v>2.3999999999999998E-3</v>
      </c>
      <c r="K438">
        <f t="shared" si="41"/>
        <v>0</v>
      </c>
    </row>
    <row r="439" spans="1:11" x14ac:dyDescent="0.2">
      <c r="A439" s="5">
        <v>43</v>
      </c>
      <c r="B439" s="3"/>
      <c r="C439" s="3"/>
      <c r="D439">
        <f t="shared" si="36"/>
        <v>100</v>
      </c>
      <c r="E439">
        <f t="shared" si="37"/>
        <v>5.63</v>
      </c>
      <c r="F439">
        <f t="shared" si="38"/>
        <v>40</v>
      </c>
      <c r="G439">
        <f t="shared" si="39"/>
        <v>0</v>
      </c>
      <c r="H439">
        <f t="shared" si="40"/>
        <v>0</v>
      </c>
      <c r="I439" s="3">
        <v>0.79930000000000001</v>
      </c>
      <c r="J439" s="3">
        <v>2.5999999999999999E-3</v>
      </c>
      <c r="K439">
        <f t="shared" si="41"/>
        <v>0</v>
      </c>
    </row>
    <row r="440" spans="1:11" x14ac:dyDescent="0.2">
      <c r="A440" s="5">
        <v>43.1</v>
      </c>
      <c r="B440" s="3"/>
      <c r="C440" s="3"/>
      <c r="D440">
        <f t="shared" si="36"/>
        <v>100</v>
      </c>
      <c r="E440">
        <f t="shared" si="37"/>
        <v>5.63</v>
      </c>
      <c r="F440">
        <f t="shared" si="38"/>
        <v>40</v>
      </c>
      <c r="G440">
        <f t="shared" si="39"/>
        <v>0</v>
      </c>
      <c r="H440">
        <f t="shared" si="40"/>
        <v>0</v>
      </c>
      <c r="I440" s="3">
        <v>0.80030000000000001</v>
      </c>
      <c r="J440" s="3">
        <v>2.5000000000000001E-3</v>
      </c>
      <c r="K440">
        <f t="shared" si="41"/>
        <v>0</v>
      </c>
    </row>
    <row r="441" spans="1:11" x14ac:dyDescent="0.2">
      <c r="A441" s="5">
        <v>43.2</v>
      </c>
      <c r="B441" s="3">
        <f>I441-$I$441</f>
        <v>0</v>
      </c>
      <c r="C441" s="3">
        <f>J441-$J$441</f>
        <v>0</v>
      </c>
      <c r="D441">
        <f t="shared" si="36"/>
        <v>100</v>
      </c>
      <c r="E441">
        <f t="shared" si="37"/>
        <v>5.63</v>
      </c>
      <c r="F441">
        <f t="shared" si="38"/>
        <v>40</v>
      </c>
      <c r="G441">
        <f t="shared" si="39"/>
        <v>0</v>
      </c>
      <c r="H441">
        <f t="shared" si="40"/>
        <v>0</v>
      </c>
      <c r="I441" s="3">
        <v>0.80110000000000003</v>
      </c>
      <c r="J441" s="3">
        <v>2.3999999999999998E-3</v>
      </c>
      <c r="K441">
        <f t="shared" si="41"/>
        <v>6.9999999999992329E-8</v>
      </c>
    </row>
    <row r="442" spans="1:11" x14ac:dyDescent="0.2">
      <c r="A442" s="5">
        <v>43.3</v>
      </c>
      <c r="B442" s="3">
        <f t="shared" ref="B442:B505" si="42">I442-$I$441</f>
        <v>6.9999999999992291E-4</v>
      </c>
      <c r="C442" s="3">
        <f t="shared" ref="C442:C505" si="43">J442-$J$441</f>
        <v>2.0000000000000009E-4</v>
      </c>
      <c r="D442">
        <f t="shared" si="36"/>
        <v>100</v>
      </c>
      <c r="E442">
        <f t="shared" si="37"/>
        <v>5.63</v>
      </c>
      <c r="F442">
        <f t="shared" si="38"/>
        <v>40</v>
      </c>
      <c r="G442">
        <f t="shared" si="39"/>
        <v>2.3661619906047607E-2</v>
      </c>
      <c r="H442">
        <f t="shared" si="40"/>
        <v>2.3645999999997393E-6</v>
      </c>
      <c r="I442" s="3">
        <v>0.80179999999999996</v>
      </c>
      <c r="J442" s="3">
        <v>2.5999999999999999E-3</v>
      </c>
      <c r="K442">
        <f t="shared" si="41"/>
        <v>1.6000000000000466E-7</v>
      </c>
    </row>
    <row r="443" spans="1:11" x14ac:dyDescent="0.2">
      <c r="A443" s="5">
        <v>43.4</v>
      </c>
      <c r="B443" s="3">
        <f t="shared" si="42"/>
        <v>1.4999999999999458E-3</v>
      </c>
      <c r="C443" s="3">
        <f t="shared" si="43"/>
        <v>2.0000000000000009E-4</v>
      </c>
      <c r="D443">
        <f t="shared" si="36"/>
        <v>100</v>
      </c>
      <c r="E443">
        <f t="shared" si="37"/>
        <v>5.63</v>
      </c>
      <c r="F443">
        <f t="shared" si="38"/>
        <v>40</v>
      </c>
      <c r="G443">
        <f t="shared" si="39"/>
        <v>2.3661619906047607E-2</v>
      </c>
      <c r="H443">
        <f t="shared" si="40"/>
        <v>5.066999999999817E-6</v>
      </c>
      <c r="I443" s="3">
        <v>0.80259999999999998</v>
      </c>
      <c r="J443" s="3">
        <v>2.5999999999999999E-3</v>
      </c>
      <c r="K443">
        <f t="shared" si="41"/>
        <v>1.5000000000000031E-7</v>
      </c>
    </row>
    <row r="444" spans="1:11" x14ac:dyDescent="0.2">
      <c r="A444" s="5">
        <v>43.5</v>
      </c>
      <c r="B444" s="3">
        <f t="shared" si="42"/>
        <v>2.4999999999999467E-3</v>
      </c>
      <c r="C444" s="3">
        <f t="shared" si="43"/>
        <v>1.0000000000000026E-4</v>
      </c>
      <c r="D444">
        <f t="shared" si="36"/>
        <v>100</v>
      </c>
      <c r="E444">
        <f t="shared" si="37"/>
        <v>5.63</v>
      </c>
      <c r="F444">
        <f t="shared" si="38"/>
        <v>40</v>
      </c>
      <c r="G444">
        <f t="shared" si="39"/>
        <v>1.1830809953023828E-2</v>
      </c>
      <c r="H444">
        <f t="shared" si="40"/>
        <v>8.44499999999982E-6</v>
      </c>
      <c r="I444" s="3">
        <v>0.80359999999999998</v>
      </c>
      <c r="J444" s="3">
        <v>2.5000000000000001E-3</v>
      </c>
      <c r="K444">
        <f t="shared" si="41"/>
        <v>7.0000000000003578E-8</v>
      </c>
    </row>
    <row r="445" spans="1:11" x14ac:dyDescent="0.2">
      <c r="A445" s="5">
        <v>43.6</v>
      </c>
      <c r="B445" s="3">
        <f t="shared" si="42"/>
        <v>3.1999999999999806E-3</v>
      </c>
      <c r="C445" s="3">
        <f t="shared" si="43"/>
        <v>1.0000000000000026E-4</v>
      </c>
      <c r="D445">
        <f t="shared" si="36"/>
        <v>100</v>
      </c>
      <c r="E445">
        <f t="shared" si="37"/>
        <v>5.63</v>
      </c>
      <c r="F445">
        <f t="shared" si="38"/>
        <v>40</v>
      </c>
      <c r="G445">
        <f t="shared" si="39"/>
        <v>1.1830809953023828E-2</v>
      </c>
      <c r="H445">
        <f t="shared" si="40"/>
        <v>1.0809599999999935E-5</v>
      </c>
      <c r="I445" s="3">
        <v>0.80430000000000001</v>
      </c>
      <c r="J445" s="3">
        <v>2.5000000000000001E-3</v>
      </c>
      <c r="K445">
        <f t="shared" si="41"/>
        <v>1.2000000000000359E-7</v>
      </c>
    </row>
    <row r="446" spans="1:11" x14ac:dyDescent="0.2">
      <c r="A446" s="5">
        <v>43.7</v>
      </c>
      <c r="B446" s="3">
        <f t="shared" si="42"/>
        <v>4.0000000000000036E-3</v>
      </c>
      <c r="C446" s="3">
        <f t="shared" si="43"/>
        <v>2.0000000000000009E-4</v>
      </c>
      <c r="D446">
        <f t="shared" si="36"/>
        <v>100</v>
      </c>
      <c r="E446">
        <f t="shared" si="37"/>
        <v>5.63</v>
      </c>
      <c r="F446">
        <f t="shared" si="38"/>
        <v>40</v>
      </c>
      <c r="G446">
        <f t="shared" si="39"/>
        <v>2.3661619906047607E-2</v>
      </c>
      <c r="H446">
        <f t="shared" si="40"/>
        <v>1.3512000000000012E-5</v>
      </c>
      <c r="I446" s="3">
        <v>0.80510000000000004</v>
      </c>
      <c r="J446" s="3">
        <v>2.5999999999999999E-3</v>
      </c>
      <c r="K446">
        <f t="shared" si="41"/>
        <v>2.1999999999999808E-7</v>
      </c>
    </row>
    <row r="447" spans="1:11" x14ac:dyDescent="0.2">
      <c r="A447" s="5">
        <v>43.8</v>
      </c>
      <c r="B447" s="3">
        <f t="shared" si="42"/>
        <v>5.0999999999999934E-3</v>
      </c>
      <c r="C447" s="3">
        <f t="shared" si="43"/>
        <v>2.0000000000000009E-4</v>
      </c>
      <c r="D447">
        <f t="shared" si="36"/>
        <v>100</v>
      </c>
      <c r="E447">
        <f t="shared" si="37"/>
        <v>5.63</v>
      </c>
      <c r="F447">
        <f t="shared" si="38"/>
        <v>40</v>
      </c>
      <c r="G447">
        <f t="shared" si="39"/>
        <v>2.3661619906047607E-2</v>
      </c>
      <c r="H447">
        <f t="shared" si="40"/>
        <v>1.7227799999999978E-5</v>
      </c>
      <c r="I447" s="3">
        <v>0.80620000000000003</v>
      </c>
      <c r="J447" s="3">
        <v>2.5999999999999999E-3</v>
      </c>
      <c r="K447">
        <f t="shared" si="41"/>
        <v>1.7499999999998088E-7</v>
      </c>
    </row>
    <row r="448" spans="1:11" x14ac:dyDescent="0.2">
      <c r="A448" s="5">
        <v>43.9</v>
      </c>
      <c r="B448" s="3">
        <f t="shared" si="42"/>
        <v>5.7999999999999163E-3</v>
      </c>
      <c r="C448" s="3">
        <f t="shared" si="43"/>
        <v>3.0000000000000035E-4</v>
      </c>
      <c r="D448">
        <f t="shared" si="36"/>
        <v>100</v>
      </c>
      <c r="E448">
        <f t="shared" si="37"/>
        <v>5.63</v>
      </c>
      <c r="F448">
        <f t="shared" si="38"/>
        <v>40</v>
      </c>
      <c r="G448">
        <f t="shared" si="39"/>
        <v>3.5492429859071438E-2</v>
      </c>
      <c r="H448">
        <f t="shared" si="40"/>
        <v>1.9592399999999718E-5</v>
      </c>
      <c r="I448" s="3">
        <v>0.80689999999999995</v>
      </c>
      <c r="J448" s="3">
        <v>2.7000000000000001E-3</v>
      </c>
      <c r="K448">
        <f t="shared" si="41"/>
        <v>1.2000000000000917E-7</v>
      </c>
    </row>
    <row r="449" spans="1:11" x14ac:dyDescent="0.2">
      <c r="A449" s="5">
        <v>44</v>
      </c>
      <c r="B449" s="3">
        <f t="shared" si="42"/>
        <v>6.3999999999999613E-3</v>
      </c>
      <c r="C449" s="3">
        <f t="shared" si="43"/>
        <v>1.0000000000000026E-4</v>
      </c>
      <c r="D449">
        <f t="shared" si="36"/>
        <v>100</v>
      </c>
      <c r="E449">
        <f t="shared" si="37"/>
        <v>5.63</v>
      </c>
      <c r="F449">
        <f t="shared" si="38"/>
        <v>40</v>
      </c>
      <c r="G449">
        <f t="shared" si="39"/>
        <v>1.1830809953023828E-2</v>
      </c>
      <c r="H449">
        <f t="shared" si="40"/>
        <v>2.1619199999999869E-5</v>
      </c>
      <c r="I449" s="3">
        <v>0.8075</v>
      </c>
      <c r="J449" s="3">
        <v>2.5000000000000001E-3</v>
      </c>
      <c r="K449">
        <f t="shared" si="41"/>
        <v>1.3500000000000194E-7</v>
      </c>
    </row>
    <row r="450" spans="1:11" x14ac:dyDescent="0.2">
      <c r="A450" s="5">
        <v>44.1</v>
      </c>
      <c r="B450" s="3">
        <f t="shared" si="42"/>
        <v>7.2999999999999732E-3</v>
      </c>
      <c r="C450" s="3">
        <f t="shared" si="43"/>
        <v>2.0000000000000009E-4</v>
      </c>
      <c r="D450">
        <f t="shared" si="36"/>
        <v>100</v>
      </c>
      <c r="E450">
        <f t="shared" si="37"/>
        <v>5.63</v>
      </c>
      <c r="F450">
        <f t="shared" si="38"/>
        <v>40</v>
      </c>
      <c r="G450">
        <f t="shared" si="39"/>
        <v>2.3661619906047607E-2</v>
      </c>
      <c r="H450">
        <f t="shared" si="40"/>
        <v>2.4659399999999908E-5</v>
      </c>
      <c r="I450" s="3">
        <v>0.80840000000000001</v>
      </c>
      <c r="J450" s="3">
        <v>2.5999999999999999E-3</v>
      </c>
      <c r="K450">
        <f t="shared" si="41"/>
        <v>1.7999999999999703E-7</v>
      </c>
    </row>
    <row r="451" spans="1:11" x14ac:dyDescent="0.2">
      <c r="A451" s="5">
        <v>44.2</v>
      </c>
      <c r="B451" s="3">
        <f t="shared" si="42"/>
        <v>8.499999999999952E-3</v>
      </c>
      <c r="C451" s="3">
        <f t="shared" si="43"/>
        <v>1.0000000000000026E-4</v>
      </c>
      <c r="D451">
        <f t="shared" si="36"/>
        <v>100</v>
      </c>
      <c r="E451">
        <f t="shared" si="37"/>
        <v>5.63</v>
      </c>
      <c r="F451">
        <f t="shared" si="38"/>
        <v>40</v>
      </c>
      <c r="G451">
        <f t="shared" si="39"/>
        <v>1.1830809953023828E-2</v>
      </c>
      <c r="H451">
        <f t="shared" si="40"/>
        <v>2.8712999999999838E-5</v>
      </c>
      <c r="I451" s="3">
        <v>0.80959999999999999</v>
      </c>
      <c r="J451" s="3">
        <v>2.5000000000000001E-3</v>
      </c>
      <c r="K451">
        <f t="shared" si="41"/>
        <v>6.0000000000004653E-8</v>
      </c>
    </row>
    <row r="452" spans="1:11" x14ac:dyDescent="0.2">
      <c r="A452" s="5">
        <v>44.3</v>
      </c>
      <c r="B452" s="3">
        <f t="shared" si="42"/>
        <v>9.099999999999997E-3</v>
      </c>
      <c r="C452" s="3">
        <f t="shared" si="43"/>
        <v>1.0000000000000026E-4</v>
      </c>
      <c r="D452">
        <f t="shared" si="36"/>
        <v>100</v>
      </c>
      <c r="E452">
        <f t="shared" si="37"/>
        <v>5.63</v>
      </c>
      <c r="F452">
        <f t="shared" si="38"/>
        <v>40</v>
      </c>
      <c r="G452">
        <f t="shared" si="39"/>
        <v>1.1830809953023828E-2</v>
      </c>
      <c r="H452">
        <f t="shared" si="40"/>
        <v>3.0739799999999986E-5</v>
      </c>
      <c r="I452" s="3">
        <v>0.81020000000000003</v>
      </c>
      <c r="J452" s="3">
        <v>2.5000000000000001E-3</v>
      </c>
      <c r="K452">
        <f t="shared" si="41"/>
        <v>1.6000000000000482E-7</v>
      </c>
    </row>
    <row r="453" spans="1:11" x14ac:dyDescent="0.2">
      <c r="A453" s="5">
        <v>44.4</v>
      </c>
      <c r="B453" s="3">
        <f t="shared" si="42"/>
        <v>9.9000000000000199E-3</v>
      </c>
      <c r="C453" s="3">
        <f t="shared" si="43"/>
        <v>3.0000000000000035E-4</v>
      </c>
      <c r="D453">
        <f t="shared" si="36"/>
        <v>100</v>
      </c>
      <c r="E453">
        <f t="shared" si="37"/>
        <v>5.63</v>
      </c>
      <c r="F453">
        <f t="shared" si="38"/>
        <v>40</v>
      </c>
      <c r="G453">
        <f t="shared" si="39"/>
        <v>3.5492429859071438E-2</v>
      </c>
      <c r="H453">
        <f t="shared" si="40"/>
        <v>3.3442200000000064E-5</v>
      </c>
      <c r="I453" s="3">
        <v>0.81100000000000005</v>
      </c>
      <c r="J453" s="3">
        <v>2.7000000000000001E-3</v>
      </c>
      <c r="K453">
        <f t="shared" si="41"/>
        <v>2.2499999999997543E-7</v>
      </c>
    </row>
    <row r="454" spans="1:11" x14ac:dyDescent="0.2">
      <c r="A454" s="5">
        <v>44.5</v>
      </c>
      <c r="B454" s="3">
        <f t="shared" si="42"/>
        <v>1.0799999999999921E-2</v>
      </c>
      <c r="C454" s="3">
        <f t="shared" si="43"/>
        <v>2.0000000000000009E-4</v>
      </c>
      <c r="D454">
        <f t="shared" si="36"/>
        <v>100</v>
      </c>
      <c r="E454">
        <f t="shared" si="37"/>
        <v>5.63</v>
      </c>
      <c r="F454">
        <f t="shared" si="38"/>
        <v>40</v>
      </c>
      <c r="G454">
        <f t="shared" si="39"/>
        <v>2.3661619906047607E-2</v>
      </c>
      <c r="H454">
        <f t="shared" si="40"/>
        <v>3.6482399999999731E-5</v>
      </c>
      <c r="I454" s="3">
        <v>0.81189999999999996</v>
      </c>
      <c r="J454" s="3">
        <v>2.5999999999999999E-3</v>
      </c>
      <c r="K454">
        <f t="shared" si="41"/>
        <v>2.2500000000000317E-7</v>
      </c>
    </row>
    <row r="455" spans="1:11" x14ac:dyDescent="0.2">
      <c r="A455" s="5">
        <v>44.6</v>
      </c>
      <c r="B455" s="3">
        <f t="shared" si="42"/>
        <v>1.1699999999999933E-2</v>
      </c>
      <c r="C455" s="3">
        <f t="shared" si="43"/>
        <v>3.0000000000000035E-4</v>
      </c>
      <c r="D455">
        <f t="shared" si="36"/>
        <v>100</v>
      </c>
      <c r="E455">
        <f t="shared" si="37"/>
        <v>5.63</v>
      </c>
      <c r="F455">
        <f t="shared" si="38"/>
        <v>40</v>
      </c>
      <c r="G455">
        <f t="shared" si="39"/>
        <v>3.5492429859071438E-2</v>
      </c>
      <c r="H455">
        <f t="shared" si="40"/>
        <v>3.9522599999999776E-5</v>
      </c>
      <c r="I455" s="3">
        <v>0.81279999999999997</v>
      </c>
      <c r="J455" s="3">
        <v>2.7000000000000001E-3</v>
      </c>
      <c r="K455">
        <f t="shared" si="41"/>
        <v>1.8000000000001368E-7</v>
      </c>
    </row>
    <row r="456" spans="1:11" x14ac:dyDescent="0.2">
      <c r="A456" s="5">
        <v>44.7</v>
      </c>
      <c r="B456" s="3">
        <f t="shared" si="42"/>
        <v>1.2299999999999978E-2</v>
      </c>
      <c r="C456" s="3">
        <f t="shared" si="43"/>
        <v>3.0000000000000035E-4</v>
      </c>
      <c r="D456">
        <f t="shared" si="36"/>
        <v>100</v>
      </c>
      <c r="E456">
        <f t="shared" si="37"/>
        <v>5.63</v>
      </c>
      <c r="F456">
        <f t="shared" si="38"/>
        <v>40</v>
      </c>
      <c r="G456">
        <f t="shared" si="39"/>
        <v>3.5492429859071438E-2</v>
      </c>
      <c r="H456">
        <f t="shared" si="40"/>
        <v>4.1549399999999924E-5</v>
      </c>
      <c r="I456" s="3">
        <v>0.81340000000000001</v>
      </c>
      <c r="J456" s="3">
        <v>2.7000000000000001E-3</v>
      </c>
      <c r="K456">
        <f t="shared" si="41"/>
        <v>2.7000000000000387E-7</v>
      </c>
    </row>
    <row r="457" spans="1:11" x14ac:dyDescent="0.2">
      <c r="A457" s="5">
        <v>44.8</v>
      </c>
      <c r="B457" s="3">
        <f t="shared" si="42"/>
        <v>1.319999999999999E-2</v>
      </c>
      <c r="C457" s="3">
        <f t="shared" si="43"/>
        <v>3.0000000000000035E-4</v>
      </c>
      <c r="D457">
        <f t="shared" si="36"/>
        <v>100</v>
      </c>
      <c r="E457">
        <f t="shared" si="37"/>
        <v>5.63</v>
      </c>
      <c r="F457">
        <f t="shared" si="38"/>
        <v>40</v>
      </c>
      <c r="G457">
        <f t="shared" si="39"/>
        <v>3.5492429859071438E-2</v>
      </c>
      <c r="H457">
        <f t="shared" si="40"/>
        <v>4.4589599999999964E-5</v>
      </c>
      <c r="I457" s="3">
        <v>0.81430000000000002</v>
      </c>
      <c r="J457" s="3">
        <v>2.7000000000000001E-3</v>
      </c>
      <c r="K457">
        <f t="shared" si="41"/>
        <v>2.2500000000000317E-7</v>
      </c>
    </row>
    <row r="458" spans="1:11" x14ac:dyDescent="0.2">
      <c r="A458" s="5">
        <v>44.9</v>
      </c>
      <c r="B458" s="3">
        <f t="shared" si="42"/>
        <v>1.4100000000000001E-2</v>
      </c>
      <c r="C458" s="3">
        <f t="shared" si="43"/>
        <v>2.0000000000000009E-4</v>
      </c>
      <c r="D458">
        <f t="shared" ref="D458:D521" si="44">$E$4</f>
        <v>100</v>
      </c>
      <c r="E458">
        <f t="shared" ref="E458:E521" si="45">$F$4</f>
        <v>5.63</v>
      </c>
      <c r="F458">
        <f t="shared" ref="F458:F521" si="46">$G$4</f>
        <v>40</v>
      </c>
      <c r="G458">
        <f t="shared" ref="G458:G521" si="47">3*C458*D458*1000/(2*F458*E458^2)</f>
        <v>2.3661619906047607E-2</v>
      </c>
      <c r="H458">
        <f t="shared" ref="H458:H521" si="48">6*B458*E458/(D458^2)</f>
        <v>4.7629800000000003E-5</v>
      </c>
      <c r="I458" s="3">
        <v>0.81520000000000004</v>
      </c>
      <c r="J458" s="3">
        <v>2.5999999999999999E-3</v>
      </c>
      <c r="K458">
        <f t="shared" ref="K458:K521" si="49">(C459+C458)/2*(B459-B458)</f>
        <v>1.3999999999998466E-7</v>
      </c>
    </row>
    <row r="459" spans="1:11" x14ac:dyDescent="0.2">
      <c r="A459" s="5">
        <v>45</v>
      </c>
      <c r="B459" s="3">
        <f t="shared" si="42"/>
        <v>1.4799999999999924E-2</v>
      </c>
      <c r="C459" s="3">
        <f t="shared" si="43"/>
        <v>2.0000000000000009E-4</v>
      </c>
      <c r="D459">
        <f t="shared" si="44"/>
        <v>100</v>
      </c>
      <c r="E459">
        <f t="shared" si="45"/>
        <v>5.63</v>
      </c>
      <c r="F459">
        <f t="shared" si="46"/>
        <v>40</v>
      </c>
      <c r="G459">
        <f t="shared" si="47"/>
        <v>2.3661619906047607E-2</v>
      </c>
      <c r="H459">
        <f t="shared" si="48"/>
        <v>4.9994399999999746E-5</v>
      </c>
      <c r="I459" s="3">
        <v>0.81589999999999996</v>
      </c>
      <c r="J459" s="3">
        <v>2.5999999999999999E-3</v>
      </c>
      <c r="K459">
        <f t="shared" si="49"/>
        <v>2.0000000000000589E-7</v>
      </c>
    </row>
    <row r="460" spans="1:11" x14ac:dyDescent="0.2">
      <c r="A460" s="5">
        <v>45.1</v>
      </c>
      <c r="B460" s="3">
        <f t="shared" si="42"/>
        <v>1.5599999999999947E-2</v>
      </c>
      <c r="C460" s="3">
        <f t="shared" si="43"/>
        <v>3.0000000000000035E-4</v>
      </c>
      <c r="D460">
        <f t="shared" si="44"/>
        <v>100</v>
      </c>
      <c r="E460">
        <f t="shared" si="45"/>
        <v>5.63</v>
      </c>
      <c r="F460">
        <f t="shared" si="46"/>
        <v>40</v>
      </c>
      <c r="G460">
        <f t="shared" si="47"/>
        <v>3.5492429859071438E-2</v>
      </c>
      <c r="H460">
        <f t="shared" si="48"/>
        <v>5.2696799999999824E-5</v>
      </c>
      <c r="I460" s="3">
        <v>0.81669999999999998</v>
      </c>
      <c r="J460" s="3">
        <v>2.7000000000000001E-3</v>
      </c>
      <c r="K460">
        <f t="shared" si="49"/>
        <v>4.799999999999918E-7</v>
      </c>
    </row>
    <row r="461" spans="1:11" x14ac:dyDescent="0.2">
      <c r="A461" s="5">
        <v>45.2</v>
      </c>
      <c r="B461" s="3">
        <f t="shared" si="42"/>
        <v>1.6799999999999926E-2</v>
      </c>
      <c r="C461" s="3">
        <f t="shared" si="43"/>
        <v>5.0000000000000001E-4</v>
      </c>
      <c r="D461">
        <f t="shared" si="44"/>
        <v>100</v>
      </c>
      <c r="E461">
        <f t="shared" si="45"/>
        <v>5.63</v>
      </c>
      <c r="F461">
        <f t="shared" si="46"/>
        <v>40</v>
      </c>
      <c r="G461">
        <f t="shared" si="47"/>
        <v>5.9154049765118989E-2</v>
      </c>
      <c r="H461">
        <f t="shared" si="48"/>
        <v>5.6750399999999747E-5</v>
      </c>
      <c r="I461" s="3">
        <v>0.81789999999999996</v>
      </c>
      <c r="J461" s="3">
        <v>2.8999999999999998E-3</v>
      </c>
      <c r="K461">
        <f t="shared" si="49"/>
        <v>4.0000000000001147E-7</v>
      </c>
    </row>
    <row r="462" spans="1:11" x14ac:dyDescent="0.2">
      <c r="A462" s="5">
        <v>45.3</v>
      </c>
      <c r="B462" s="3">
        <f t="shared" si="42"/>
        <v>1.7599999999999949E-2</v>
      </c>
      <c r="C462" s="3">
        <f t="shared" si="43"/>
        <v>5.0000000000000001E-4</v>
      </c>
      <c r="D462">
        <f t="shared" si="44"/>
        <v>100</v>
      </c>
      <c r="E462">
        <f t="shared" si="45"/>
        <v>5.63</v>
      </c>
      <c r="F462">
        <f t="shared" si="46"/>
        <v>40</v>
      </c>
      <c r="G462">
        <f t="shared" si="47"/>
        <v>5.9154049765118989E-2</v>
      </c>
      <c r="H462">
        <f t="shared" si="48"/>
        <v>5.9452799999999825E-5</v>
      </c>
      <c r="I462" s="3">
        <v>0.81869999999999998</v>
      </c>
      <c r="J462" s="3">
        <v>2.8999999999999998E-3</v>
      </c>
      <c r="K462">
        <f t="shared" si="49"/>
        <v>2.7500000000003082E-7</v>
      </c>
    </row>
    <row r="463" spans="1:11" x14ac:dyDescent="0.2">
      <c r="A463" s="5">
        <v>45.4</v>
      </c>
      <c r="B463" s="3">
        <f t="shared" si="42"/>
        <v>1.8100000000000005E-2</v>
      </c>
      <c r="C463" s="3">
        <f t="shared" si="43"/>
        <v>6.0000000000000027E-4</v>
      </c>
      <c r="D463">
        <f t="shared" si="44"/>
        <v>100</v>
      </c>
      <c r="E463">
        <f t="shared" si="45"/>
        <v>5.63</v>
      </c>
      <c r="F463">
        <f t="shared" si="46"/>
        <v>40</v>
      </c>
      <c r="G463">
        <f t="shared" si="47"/>
        <v>7.098485971814282E-2</v>
      </c>
      <c r="H463">
        <f t="shared" si="48"/>
        <v>6.1141800000000018E-5</v>
      </c>
      <c r="I463" s="3">
        <v>0.81920000000000004</v>
      </c>
      <c r="J463" s="3">
        <v>3.0000000000000001E-3</v>
      </c>
      <c r="K463">
        <f t="shared" si="49"/>
        <v>5.4000000000000743E-7</v>
      </c>
    </row>
    <row r="464" spans="1:11" x14ac:dyDescent="0.2">
      <c r="A464" s="5">
        <v>45.5</v>
      </c>
      <c r="B464" s="3">
        <f t="shared" si="42"/>
        <v>1.9000000000000017E-2</v>
      </c>
      <c r="C464" s="3">
        <f t="shared" si="43"/>
        <v>6.0000000000000027E-4</v>
      </c>
      <c r="D464">
        <f t="shared" si="44"/>
        <v>100</v>
      </c>
      <c r="E464">
        <f t="shared" si="45"/>
        <v>5.63</v>
      </c>
      <c r="F464">
        <f t="shared" si="46"/>
        <v>40</v>
      </c>
      <c r="G464">
        <f t="shared" si="47"/>
        <v>7.098485971814282E-2</v>
      </c>
      <c r="H464">
        <f t="shared" si="48"/>
        <v>6.4182000000000057E-5</v>
      </c>
      <c r="I464" s="3">
        <v>0.82010000000000005</v>
      </c>
      <c r="J464" s="3">
        <v>3.0000000000000001E-3</v>
      </c>
      <c r="K464">
        <f t="shared" si="49"/>
        <v>6.0499999999999463E-7</v>
      </c>
    </row>
    <row r="465" spans="1:11" x14ac:dyDescent="0.2">
      <c r="A465" s="5">
        <v>45.6</v>
      </c>
      <c r="B465" s="3">
        <f t="shared" si="42"/>
        <v>2.0100000000000007E-2</v>
      </c>
      <c r="C465" s="3">
        <f t="shared" si="43"/>
        <v>5.0000000000000001E-4</v>
      </c>
      <c r="D465">
        <f t="shared" si="44"/>
        <v>100</v>
      </c>
      <c r="E465">
        <f t="shared" si="45"/>
        <v>5.63</v>
      </c>
      <c r="F465">
        <f t="shared" si="46"/>
        <v>40</v>
      </c>
      <c r="G465">
        <f t="shared" si="47"/>
        <v>5.9154049765118989E-2</v>
      </c>
      <c r="H465">
        <f t="shared" si="48"/>
        <v>6.7897800000000019E-5</v>
      </c>
      <c r="I465" s="3">
        <v>0.82120000000000004</v>
      </c>
      <c r="J465" s="3">
        <v>2.8999999999999998E-3</v>
      </c>
      <c r="K465">
        <f t="shared" si="49"/>
        <v>3.8499999999995772E-7</v>
      </c>
    </row>
    <row r="466" spans="1:11" x14ac:dyDescent="0.2">
      <c r="A466" s="5">
        <v>45.7</v>
      </c>
      <c r="B466" s="3">
        <f t="shared" si="42"/>
        <v>2.079999999999993E-2</v>
      </c>
      <c r="C466" s="3">
        <f t="shared" si="43"/>
        <v>6.0000000000000027E-4</v>
      </c>
      <c r="D466">
        <f t="shared" si="44"/>
        <v>100</v>
      </c>
      <c r="E466">
        <f t="shared" si="45"/>
        <v>5.63</v>
      </c>
      <c r="F466">
        <f t="shared" si="46"/>
        <v>40</v>
      </c>
      <c r="G466">
        <f t="shared" si="47"/>
        <v>7.098485971814282E-2</v>
      </c>
      <c r="H466">
        <f t="shared" si="48"/>
        <v>7.0262399999999756E-5</v>
      </c>
      <c r="I466" s="3">
        <v>0.82189999999999996</v>
      </c>
      <c r="J466" s="3">
        <v>3.0000000000000001E-3</v>
      </c>
      <c r="K466">
        <f t="shared" si="49"/>
        <v>4.2000000000002054E-7</v>
      </c>
    </row>
    <row r="467" spans="1:11" x14ac:dyDescent="0.2">
      <c r="A467" s="5">
        <v>45.8</v>
      </c>
      <c r="B467" s="3">
        <f t="shared" si="42"/>
        <v>2.1499999999999964E-2</v>
      </c>
      <c r="C467" s="3">
        <f t="shared" si="43"/>
        <v>6.0000000000000027E-4</v>
      </c>
      <c r="D467">
        <f t="shared" si="44"/>
        <v>100</v>
      </c>
      <c r="E467">
        <f t="shared" si="45"/>
        <v>5.63</v>
      </c>
      <c r="F467">
        <f t="shared" si="46"/>
        <v>40</v>
      </c>
      <c r="G467">
        <f t="shared" si="47"/>
        <v>7.098485971814282E-2</v>
      </c>
      <c r="H467">
        <f t="shared" si="48"/>
        <v>7.2626999999999872E-5</v>
      </c>
      <c r="I467" s="3">
        <v>0.8226</v>
      </c>
      <c r="J467" s="3">
        <v>3.0000000000000001E-3</v>
      </c>
      <c r="K467">
        <f t="shared" si="49"/>
        <v>6.3000000000000858E-7</v>
      </c>
    </row>
    <row r="468" spans="1:11" x14ac:dyDescent="0.2">
      <c r="A468" s="5">
        <v>45.9</v>
      </c>
      <c r="B468" s="3">
        <f t="shared" si="42"/>
        <v>2.2399999999999975E-2</v>
      </c>
      <c r="C468" s="3">
        <f t="shared" si="43"/>
        <v>8.0000000000000036E-4</v>
      </c>
      <c r="D468">
        <f t="shared" si="44"/>
        <v>100</v>
      </c>
      <c r="E468">
        <f t="shared" si="45"/>
        <v>5.63</v>
      </c>
      <c r="F468">
        <f t="shared" si="46"/>
        <v>40</v>
      </c>
      <c r="G468">
        <f t="shared" si="47"/>
        <v>9.4646479624190427E-2</v>
      </c>
      <c r="H468">
        <f t="shared" si="48"/>
        <v>7.5667199999999911E-5</v>
      </c>
      <c r="I468" s="3">
        <v>0.82350000000000001</v>
      </c>
      <c r="J468" s="3">
        <v>3.2000000000000002E-3</v>
      </c>
      <c r="K468">
        <f t="shared" si="49"/>
        <v>8.0000000000000102E-7</v>
      </c>
    </row>
    <row r="469" spans="1:11" x14ac:dyDescent="0.2">
      <c r="A469" s="5">
        <v>46</v>
      </c>
      <c r="B469" s="3">
        <f t="shared" si="42"/>
        <v>2.3399999999999976E-2</v>
      </c>
      <c r="C469" s="3">
        <f t="shared" si="43"/>
        <v>8.0000000000000036E-4</v>
      </c>
      <c r="D469">
        <f t="shared" si="44"/>
        <v>100</v>
      </c>
      <c r="E469">
        <f t="shared" si="45"/>
        <v>5.63</v>
      </c>
      <c r="F469">
        <f t="shared" si="46"/>
        <v>40</v>
      </c>
      <c r="G469">
        <f t="shared" si="47"/>
        <v>9.4646479624190427E-2</v>
      </c>
      <c r="H469">
        <f t="shared" si="48"/>
        <v>7.9045199999999919E-5</v>
      </c>
      <c r="I469" s="3">
        <v>0.82450000000000001</v>
      </c>
      <c r="J469" s="3">
        <v>3.2000000000000002E-3</v>
      </c>
      <c r="K469">
        <f t="shared" si="49"/>
        <v>5.0999999999994398E-7</v>
      </c>
    </row>
    <row r="470" spans="1:11" x14ac:dyDescent="0.2">
      <c r="A470" s="5">
        <v>46.1</v>
      </c>
      <c r="B470" s="3">
        <f t="shared" si="42"/>
        <v>2.399999999999991E-2</v>
      </c>
      <c r="C470" s="3">
        <f t="shared" si="43"/>
        <v>9.0000000000000019E-4</v>
      </c>
      <c r="D470">
        <f t="shared" si="44"/>
        <v>100</v>
      </c>
      <c r="E470">
        <f t="shared" si="45"/>
        <v>5.63</v>
      </c>
      <c r="F470">
        <f t="shared" si="46"/>
        <v>40</v>
      </c>
      <c r="G470">
        <f t="shared" si="47"/>
        <v>0.1064772895772142</v>
      </c>
      <c r="H470">
        <f t="shared" si="48"/>
        <v>8.1071999999999701E-5</v>
      </c>
      <c r="I470" s="3">
        <v>0.82509999999999994</v>
      </c>
      <c r="J470" s="3">
        <v>3.3E-3</v>
      </c>
      <c r="K470">
        <f t="shared" si="49"/>
        <v>6.8000000000001975E-7</v>
      </c>
    </row>
    <row r="471" spans="1:11" x14ac:dyDescent="0.2">
      <c r="A471" s="5">
        <v>46.2</v>
      </c>
      <c r="B471" s="3">
        <f t="shared" si="42"/>
        <v>2.4799999999999933E-2</v>
      </c>
      <c r="C471" s="3">
        <f t="shared" si="43"/>
        <v>8.0000000000000036E-4</v>
      </c>
      <c r="D471">
        <f t="shared" si="44"/>
        <v>100</v>
      </c>
      <c r="E471">
        <f t="shared" si="45"/>
        <v>5.63</v>
      </c>
      <c r="F471">
        <f t="shared" si="46"/>
        <v>40</v>
      </c>
      <c r="G471">
        <f t="shared" si="47"/>
        <v>9.4646479624190427E-2</v>
      </c>
      <c r="H471">
        <f t="shared" si="48"/>
        <v>8.3774399999999772E-5</v>
      </c>
      <c r="I471" s="3">
        <v>0.82589999999999997</v>
      </c>
      <c r="J471" s="3">
        <v>3.2000000000000002E-3</v>
      </c>
      <c r="K471">
        <f t="shared" si="49"/>
        <v>9.0000000000000102E-7</v>
      </c>
    </row>
    <row r="472" spans="1:11" x14ac:dyDescent="0.2">
      <c r="A472" s="5">
        <v>46.3</v>
      </c>
      <c r="B472" s="3">
        <f t="shared" si="42"/>
        <v>2.5799999999999934E-2</v>
      </c>
      <c r="C472" s="3">
        <f t="shared" si="43"/>
        <v>1E-3</v>
      </c>
      <c r="D472">
        <f t="shared" si="44"/>
        <v>100</v>
      </c>
      <c r="E472">
        <f t="shared" si="45"/>
        <v>5.63</v>
      </c>
      <c r="F472">
        <f t="shared" si="46"/>
        <v>40</v>
      </c>
      <c r="G472">
        <f t="shared" si="47"/>
        <v>0.11830809953023798</v>
      </c>
      <c r="H472">
        <f t="shared" si="48"/>
        <v>8.7152399999999779E-5</v>
      </c>
      <c r="I472" s="3">
        <v>0.82689999999999997</v>
      </c>
      <c r="J472" s="3">
        <v>3.3999999999999998E-3</v>
      </c>
      <c r="K472">
        <f t="shared" si="49"/>
        <v>8.0000000000002294E-7</v>
      </c>
    </row>
    <row r="473" spans="1:11" x14ac:dyDescent="0.2">
      <c r="A473" s="5">
        <v>46.4</v>
      </c>
      <c r="B473" s="3">
        <f t="shared" si="42"/>
        <v>2.6599999999999957E-2</v>
      </c>
      <c r="C473" s="3">
        <f t="shared" si="43"/>
        <v>1E-3</v>
      </c>
      <c r="D473">
        <f t="shared" si="44"/>
        <v>100</v>
      </c>
      <c r="E473">
        <f t="shared" si="45"/>
        <v>5.63</v>
      </c>
      <c r="F473">
        <f t="shared" si="46"/>
        <v>40</v>
      </c>
      <c r="G473">
        <f t="shared" si="47"/>
        <v>0.11830809953023798</v>
      </c>
      <c r="H473">
        <f t="shared" si="48"/>
        <v>8.9854799999999863E-5</v>
      </c>
      <c r="I473" s="3">
        <v>0.82769999999999999</v>
      </c>
      <c r="J473" s="3">
        <v>3.3999999999999998E-3</v>
      </c>
      <c r="K473">
        <f t="shared" si="49"/>
        <v>7.7000000000003741E-7</v>
      </c>
    </row>
    <row r="474" spans="1:11" x14ac:dyDescent="0.2">
      <c r="A474" s="5">
        <v>46.5</v>
      </c>
      <c r="B474" s="3">
        <f t="shared" si="42"/>
        <v>2.7299999999999991E-2</v>
      </c>
      <c r="C474" s="3">
        <f t="shared" si="43"/>
        <v>1.2000000000000001E-3</v>
      </c>
      <c r="D474">
        <f t="shared" si="44"/>
        <v>100</v>
      </c>
      <c r="E474">
        <f t="shared" si="45"/>
        <v>5.63</v>
      </c>
      <c r="F474">
        <f t="shared" si="46"/>
        <v>40</v>
      </c>
      <c r="G474">
        <f t="shared" si="47"/>
        <v>0.14196971943628559</v>
      </c>
      <c r="H474">
        <f t="shared" si="48"/>
        <v>9.2219399999999966E-5</v>
      </c>
      <c r="I474" s="3">
        <v>0.82840000000000003</v>
      </c>
      <c r="J474" s="3">
        <v>3.5999999999999999E-3</v>
      </c>
      <c r="K474">
        <f t="shared" si="49"/>
        <v>9.9000000000001318E-7</v>
      </c>
    </row>
    <row r="475" spans="1:11" x14ac:dyDescent="0.2">
      <c r="A475" s="5">
        <v>46.6</v>
      </c>
      <c r="B475" s="3">
        <f t="shared" si="42"/>
        <v>2.8200000000000003E-2</v>
      </c>
      <c r="C475" s="3">
        <f t="shared" si="43"/>
        <v>1E-3</v>
      </c>
      <c r="D475">
        <f t="shared" si="44"/>
        <v>100</v>
      </c>
      <c r="E475">
        <f t="shared" si="45"/>
        <v>5.63</v>
      </c>
      <c r="F475">
        <f t="shared" si="46"/>
        <v>40</v>
      </c>
      <c r="G475">
        <f t="shared" si="47"/>
        <v>0.11830809953023798</v>
      </c>
      <c r="H475">
        <f t="shared" si="48"/>
        <v>9.5259600000000005E-5</v>
      </c>
      <c r="I475" s="3">
        <v>0.82930000000000004</v>
      </c>
      <c r="J475" s="3">
        <v>3.3999999999999998E-3</v>
      </c>
      <c r="K475">
        <f t="shared" si="49"/>
        <v>1.0449999999999904E-6</v>
      </c>
    </row>
    <row r="476" spans="1:11" x14ac:dyDescent="0.2">
      <c r="A476" s="5">
        <v>46.7</v>
      </c>
      <c r="B476" s="3">
        <f t="shared" si="42"/>
        <v>2.9299999999999993E-2</v>
      </c>
      <c r="C476" s="3">
        <f t="shared" si="43"/>
        <v>9.0000000000000019E-4</v>
      </c>
      <c r="D476">
        <f t="shared" si="44"/>
        <v>100</v>
      </c>
      <c r="E476">
        <f t="shared" si="45"/>
        <v>5.63</v>
      </c>
      <c r="F476">
        <f t="shared" si="46"/>
        <v>40</v>
      </c>
      <c r="G476">
        <f t="shared" si="47"/>
        <v>0.1064772895772142</v>
      </c>
      <c r="H476">
        <f t="shared" si="48"/>
        <v>9.8975399999999967E-5</v>
      </c>
      <c r="I476" s="3">
        <v>0.83040000000000003</v>
      </c>
      <c r="J476" s="3">
        <v>3.3E-3</v>
      </c>
      <c r="K476">
        <f t="shared" si="49"/>
        <v>5.6999999999993726E-7</v>
      </c>
    </row>
    <row r="477" spans="1:11" x14ac:dyDescent="0.2">
      <c r="A477" s="5">
        <v>46.8</v>
      </c>
      <c r="B477" s="3">
        <f t="shared" si="42"/>
        <v>2.9899999999999927E-2</v>
      </c>
      <c r="C477" s="3">
        <f t="shared" si="43"/>
        <v>1E-3</v>
      </c>
      <c r="D477">
        <f t="shared" si="44"/>
        <v>100</v>
      </c>
      <c r="E477">
        <f t="shared" si="45"/>
        <v>5.63</v>
      </c>
      <c r="F477">
        <f t="shared" si="46"/>
        <v>40</v>
      </c>
      <c r="G477">
        <f t="shared" si="47"/>
        <v>0.11830809953023798</v>
      </c>
      <c r="H477">
        <f t="shared" si="48"/>
        <v>1.0100219999999975E-4</v>
      </c>
      <c r="I477" s="3">
        <v>0.83099999999999996</v>
      </c>
      <c r="J477" s="3">
        <v>3.3999999999999998E-3</v>
      </c>
      <c r="K477">
        <f t="shared" si="49"/>
        <v>7.0000000000003396E-7</v>
      </c>
    </row>
    <row r="478" spans="1:11" x14ac:dyDescent="0.2">
      <c r="A478" s="5">
        <v>46.9</v>
      </c>
      <c r="B478" s="3">
        <f t="shared" si="42"/>
        <v>3.0599999999999961E-2</v>
      </c>
      <c r="C478" s="3">
        <f t="shared" si="43"/>
        <v>1E-3</v>
      </c>
      <c r="D478">
        <f t="shared" si="44"/>
        <v>100</v>
      </c>
      <c r="E478">
        <f t="shared" si="45"/>
        <v>5.63</v>
      </c>
      <c r="F478">
        <f t="shared" si="46"/>
        <v>40</v>
      </c>
      <c r="G478">
        <f t="shared" si="47"/>
        <v>0.11830809953023798</v>
      </c>
      <c r="H478">
        <f t="shared" si="48"/>
        <v>1.0336679999999987E-4</v>
      </c>
      <c r="I478" s="3">
        <v>0.83169999999999999</v>
      </c>
      <c r="J478" s="3">
        <v>3.3999999999999998E-3</v>
      </c>
      <c r="K478">
        <f t="shared" si="49"/>
        <v>9.0000000000001192E-7</v>
      </c>
    </row>
    <row r="479" spans="1:11" x14ac:dyDescent="0.2">
      <c r="A479" s="5">
        <v>47</v>
      </c>
      <c r="B479" s="3">
        <f t="shared" si="42"/>
        <v>3.1499999999999972E-2</v>
      </c>
      <c r="C479" s="3">
        <f t="shared" si="43"/>
        <v>1E-3</v>
      </c>
      <c r="D479">
        <f t="shared" si="44"/>
        <v>100</v>
      </c>
      <c r="E479">
        <f t="shared" si="45"/>
        <v>5.63</v>
      </c>
      <c r="F479">
        <f t="shared" si="46"/>
        <v>40</v>
      </c>
      <c r="G479">
        <f t="shared" si="47"/>
        <v>0.11830809953023798</v>
      </c>
      <c r="H479">
        <f t="shared" si="48"/>
        <v>1.0640699999999989E-4</v>
      </c>
      <c r="I479" s="3">
        <v>0.83260000000000001</v>
      </c>
      <c r="J479" s="3">
        <v>3.3999999999999998E-3</v>
      </c>
      <c r="K479">
        <f t="shared" si="49"/>
        <v>1.2099999999999888E-6</v>
      </c>
    </row>
    <row r="480" spans="1:11" x14ac:dyDescent="0.2">
      <c r="A480" s="5">
        <v>47.1</v>
      </c>
      <c r="B480" s="3">
        <f t="shared" si="42"/>
        <v>3.2599999999999962E-2</v>
      </c>
      <c r="C480" s="3">
        <f t="shared" si="43"/>
        <v>1.2000000000000001E-3</v>
      </c>
      <c r="D480">
        <f t="shared" si="44"/>
        <v>100</v>
      </c>
      <c r="E480">
        <f t="shared" si="45"/>
        <v>5.63</v>
      </c>
      <c r="F480">
        <f t="shared" si="46"/>
        <v>40</v>
      </c>
      <c r="G480">
        <f t="shared" si="47"/>
        <v>0.14196971943628559</v>
      </c>
      <c r="H480">
        <f t="shared" si="48"/>
        <v>1.1012279999999988E-4</v>
      </c>
      <c r="I480" s="3">
        <v>0.8337</v>
      </c>
      <c r="J480" s="3">
        <v>3.5999999999999999E-3</v>
      </c>
      <c r="K480">
        <f t="shared" si="49"/>
        <v>7.5000000000005635E-7</v>
      </c>
    </row>
    <row r="481" spans="1:11" x14ac:dyDescent="0.2">
      <c r="A481" s="5">
        <v>47.2</v>
      </c>
      <c r="B481" s="3">
        <f t="shared" si="42"/>
        <v>3.3200000000000007E-2</v>
      </c>
      <c r="C481" s="3">
        <f t="shared" si="43"/>
        <v>1.3000000000000004E-3</v>
      </c>
      <c r="D481">
        <f t="shared" si="44"/>
        <v>100</v>
      </c>
      <c r="E481">
        <f t="shared" si="45"/>
        <v>5.63</v>
      </c>
      <c r="F481">
        <f t="shared" si="46"/>
        <v>40</v>
      </c>
      <c r="G481">
        <f t="shared" si="47"/>
        <v>0.15380052938930941</v>
      </c>
      <c r="H481">
        <f t="shared" si="48"/>
        <v>1.1214960000000003E-4</v>
      </c>
      <c r="I481" s="3">
        <v>0.83430000000000004</v>
      </c>
      <c r="J481" s="3">
        <v>3.7000000000000002E-3</v>
      </c>
      <c r="K481">
        <f t="shared" si="49"/>
        <v>1.2150000000000163E-6</v>
      </c>
    </row>
    <row r="482" spans="1:11" x14ac:dyDescent="0.2">
      <c r="A482" s="5">
        <v>47.3</v>
      </c>
      <c r="B482" s="3">
        <f t="shared" si="42"/>
        <v>3.4100000000000019E-2</v>
      </c>
      <c r="C482" s="3">
        <f t="shared" si="43"/>
        <v>1.4000000000000002E-3</v>
      </c>
      <c r="D482">
        <f t="shared" si="44"/>
        <v>100</v>
      </c>
      <c r="E482">
        <f t="shared" si="45"/>
        <v>5.63</v>
      </c>
      <c r="F482">
        <f t="shared" si="46"/>
        <v>40</v>
      </c>
      <c r="G482">
        <f t="shared" si="47"/>
        <v>0.16563133934233318</v>
      </c>
      <c r="H482">
        <f t="shared" si="48"/>
        <v>1.1518980000000005E-4</v>
      </c>
      <c r="I482" s="3">
        <v>0.83520000000000005</v>
      </c>
      <c r="J482" s="3">
        <v>3.8E-3</v>
      </c>
      <c r="K482">
        <f t="shared" si="49"/>
        <v>1.3000000000000013E-6</v>
      </c>
    </row>
    <row r="483" spans="1:11" x14ac:dyDescent="0.2">
      <c r="A483" s="5">
        <v>47.4</v>
      </c>
      <c r="B483" s="3">
        <f t="shared" si="42"/>
        <v>3.510000000000002E-2</v>
      </c>
      <c r="C483" s="3">
        <f t="shared" si="43"/>
        <v>1.2000000000000001E-3</v>
      </c>
      <c r="D483">
        <f t="shared" si="44"/>
        <v>100</v>
      </c>
      <c r="E483">
        <f t="shared" si="45"/>
        <v>5.63</v>
      </c>
      <c r="F483">
        <f t="shared" si="46"/>
        <v>40</v>
      </c>
      <c r="G483">
        <f t="shared" si="47"/>
        <v>0.14196971943628559</v>
      </c>
      <c r="H483">
        <f t="shared" si="48"/>
        <v>1.1856780000000006E-4</v>
      </c>
      <c r="I483" s="3">
        <v>0.83620000000000005</v>
      </c>
      <c r="J483" s="3">
        <v>3.5999999999999999E-3</v>
      </c>
      <c r="K483">
        <f t="shared" si="49"/>
        <v>8.3999999999990757E-7</v>
      </c>
    </row>
    <row r="484" spans="1:11" x14ac:dyDescent="0.2">
      <c r="A484" s="5">
        <v>47.5</v>
      </c>
      <c r="B484" s="3">
        <f t="shared" si="42"/>
        <v>3.5799999999999943E-2</v>
      </c>
      <c r="C484" s="3">
        <f t="shared" si="43"/>
        <v>1.2000000000000001E-3</v>
      </c>
      <c r="D484">
        <f t="shared" si="44"/>
        <v>100</v>
      </c>
      <c r="E484">
        <f t="shared" si="45"/>
        <v>5.63</v>
      </c>
      <c r="F484">
        <f t="shared" si="46"/>
        <v>40</v>
      </c>
      <c r="G484">
        <f t="shared" si="47"/>
        <v>0.14196971943628559</v>
      </c>
      <c r="H484">
        <f t="shared" si="48"/>
        <v>1.2093239999999981E-4</v>
      </c>
      <c r="I484" s="3">
        <v>0.83689999999999998</v>
      </c>
      <c r="J484" s="3">
        <v>3.5999999999999999E-3</v>
      </c>
      <c r="K484">
        <f t="shared" si="49"/>
        <v>8.4000000000004077E-7</v>
      </c>
    </row>
    <row r="485" spans="1:11" x14ac:dyDescent="0.2">
      <c r="A485" s="5">
        <v>47.6</v>
      </c>
      <c r="B485" s="3">
        <f t="shared" si="42"/>
        <v>3.6499999999999977E-2</v>
      </c>
      <c r="C485" s="3">
        <f t="shared" si="43"/>
        <v>1.2000000000000001E-3</v>
      </c>
      <c r="D485">
        <f t="shared" si="44"/>
        <v>100</v>
      </c>
      <c r="E485">
        <f t="shared" si="45"/>
        <v>5.63</v>
      </c>
      <c r="F485">
        <f t="shared" si="46"/>
        <v>40</v>
      </c>
      <c r="G485">
        <f t="shared" si="47"/>
        <v>0.14196971943628559</v>
      </c>
      <c r="H485">
        <f t="shared" si="48"/>
        <v>1.2329699999999991E-4</v>
      </c>
      <c r="I485" s="3">
        <v>0.83760000000000001</v>
      </c>
      <c r="J485" s="3">
        <v>3.5999999999999999E-3</v>
      </c>
      <c r="K485">
        <f t="shared" si="49"/>
        <v>1.0800000000000144E-6</v>
      </c>
    </row>
    <row r="486" spans="1:11" x14ac:dyDescent="0.2">
      <c r="A486" s="5">
        <v>47.7</v>
      </c>
      <c r="B486" s="3">
        <f t="shared" si="42"/>
        <v>3.7399999999999989E-2</v>
      </c>
      <c r="C486" s="3">
        <f t="shared" si="43"/>
        <v>1.2000000000000001E-3</v>
      </c>
      <c r="D486">
        <f t="shared" si="44"/>
        <v>100</v>
      </c>
      <c r="E486">
        <f t="shared" si="45"/>
        <v>5.63</v>
      </c>
      <c r="F486">
        <f t="shared" si="46"/>
        <v>40</v>
      </c>
      <c r="G486">
        <f t="shared" si="47"/>
        <v>0.14196971943628559</v>
      </c>
      <c r="H486">
        <f t="shared" si="48"/>
        <v>1.2633719999999995E-4</v>
      </c>
      <c r="I486" s="3">
        <v>0.83850000000000002</v>
      </c>
      <c r="J486" s="3">
        <v>3.5999999999999999E-3</v>
      </c>
      <c r="K486">
        <f t="shared" si="49"/>
        <v>1.0400000000000299E-6</v>
      </c>
    </row>
    <row r="487" spans="1:11" x14ac:dyDescent="0.2">
      <c r="A487" s="5">
        <v>47.8</v>
      </c>
      <c r="B487" s="3">
        <f t="shared" si="42"/>
        <v>3.8200000000000012E-2</v>
      </c>
      <c r="C487" s="3">
        <f t="shared" si="43"/>
        <v>1.4000000000000002E-3</v>
      </c>
      <c r="D487">
        <f t="shared" si="44"/>
        <v>100</v>
      </c>
      <c r="E487">
        <f t="shared" si="45"/>
        <v>5.63</v>
      </c>
      <c r="F487">
        <f t="shared" si="46"/>
        <v>40</v>
      </c>
      <c r="G487">
        <f t="shared" si="47"/>
        <v>0.16563133934233318</v>
      </c>
      <c r="H487">
        <f t="shared" si="48"/>
        <v>1.2903960000000002E-4</v>
      </c>
      <c r="I487" s="3">
        <v>0.83930000000000005</v>
      </c>
      <c r="J487" s="3">
        <v>3.8E-3</v>
      </c>
      <c r="K487">
        <f t="shared" si="49"/>
        <v>1.0499999999998845E-6</v>
      </c>
    </row>
    <row r="488" spans="1:11" x14ac:dyDescent="0.2">
      <c r="A488" s="5">
        <v>47.9</v>
      </c>
      <c r="B488" s="3">
        <f t="shared" si="42"/>
        <v>3.8899999999999935E-2</v>
      </c>
      <c r="C488" s="3">
        <f t="shared" si="43"/>
        <v>1.6000000000000003E-3</v>
      </c>
      <c r="D488">
        <f t="shared" si="44"/>
        <v>100</v>
      </c>
      <c r="E488">
        <f t="shared" si="45"/>
        <v>5.63</v>
      </c>
      <c r="F488">
        <f t="shared" si="46"/>
        <v>40</v>
      </c>
      <c r="G488">
        <f t="shared" si="47"/>
        <v>0.18929295924838077</v>
      </c>
      <c r="H488">
        <f t="shared" si="48"/>
        <v>1.3140419999999977E-4</v>
      </c>
      <c r="I488" s="3">
        <v>0.84</v>
      </c>
      <c r="J488" s="3">
        <v>4.0000000000000001E-3</v>
      </c>
      <c r="K488">
        <f t="shared" si="49"/>
        <v>1.3050000000000176E-6</v>
      </c>
    </row>
    <row r="489" spans="1:11" x14ac:dyDescent="0.2">
      <c r="A489" s="5">
        <v>48</v>
      </c>
      <c r="B489" s="3">
        <f t="shared" si="42"/>
        <v>3.9799999999999947E-2</v>
      </c>
      <c r="C489" s="3">
        <f t="shared" si="43"/>
        <v>1.3000000000000004E-3</v>
      </c>
      <c r="D489">
        <f t="shared" si="44"/>
        <v>100</v>
      </c>
      <c r="E489">
        <f t="shared" si="45"/>
        <v>5.63</v>
      </c>
      <c r="F489">
        <f t="shared" si="46"/>
        <v>40</v>
      </c>
      <c r="G489">
        <f t="shared" si="47"/>
        <v>0.15380052938930941</v>
      </c>
      <c r="H489">
        <f t="shared" si="48"/>
        <v>1.3444439999999981E-4</v>
      </c>
      <c r="I489" s="3">
        <v>0.84089999999999998</v>
      </c>
      <c r="J489" s="3">
        <v>3.7000000000000002E-3</v>
      </c>
      <c r="K489">
        <f t="shared" si="49"/>
        <v>1.7399999999999698E-6</v>
      </c>
    </row>
    <row r="490" spans="1:11" x14ac:dyDescent="0.2">
      <c r="A490" s="5">
        <v>48.1</v>
      </c>
      <c r="B490" s="3">
        <f t="shared" si="42"/>
        <v>4.0999999999999925E-2</v>
      </c>
      <c r="C490" s="3">
        <f t="shared" si="43"/>
        <v>1.6000000000000003E-3</v>
      </c>
      <c r="D490">
        <f t="shared" si="44"/>
        <v>100</v>
      </c>
      <c r="E490">
        <f t="shared" si="45"/>
        <v>5.63</v>
      </c>
      <c r="F490">
        <f t="shared" si="46"/>
        <v>40</v>
      </c>
      <c r="G490">
        <f t="shared" si="47"/>
        <v>0.18929295924838077</v>
      </c>
      <c r="H490">
        <f t="shared" si="48"/>
        <v>1.3849799999999973E-4</v>
      </c>
      <c r="I490" s="3">
        <v>0.84209999999999996</v>
      </c>
      <c r="J490" s="3">
        <v>4.0000000000000001E-3</v>
      </c>
      <c r="K490">
        <f t="shared" si="49"/>
        <v>9.3000000000006976E-7</v>
      </c>
    </row>
    <row r="491" spans="1:11" x14ac:dyDescent="0.2">
      <c r="A491" s="5">
        <v>48.2</v>
      </c>
      <c r="B491" s="3">
        <f t="shared" si="42"/>
        <v>4.159999999999997E-2</v>
      </c>
      <c r="C491" s="3">
        <f t="shared" si="43"/>
        <v>1.5E-3</v>
      </c>
      <c r="D491">
        <f t="shared" si="44"/>
        <v>100</v>
      </c>
      <c r="E491">
        <f t="shared" si="45"/>
        <v>5.63</v>
      </c>
      <c r="F491">
        <f t="shared" si="46"/>
        <v>40</v>
      </c>
      <c r="G491">
        <f t="shared" si="47"/>
        <v>0.17746214929535697</v>
      </c>
      <c r="H491">
        <f t="shared" si="48"/>
        <v>1.4052479999999989E-4</v>
      </c>
      <c r="I491" s="3">
        <v>0.8427</v>
      </c>
      <c r="J491" s="3">
        <v>3.8999999999999998E-3</v>
      </c>
      <c r="K491">
        <f t="shared" si="49"/>
        <v>9.000000000000674E-7</v>
      </c>
    </row>
    <row r="492" spans="1:11" x14ac:dyDescent="0.2">
      <c r="A492" s="5">
        <v>48.3</v>
      </c>
      <c r="B492" s="3">
        <f t="shared" si="42"/>
        <v>4.2200000000000015E-2</v>
      </c>
      <c r="C492" s="3">
        <f t="shared" si="43"/>
        <v>1.5E-3</v>
      </c>
      <c r="D492">
        <f t="shared" si="44"/>
        <v>100</v>
      </c>
      <c r="E492">
        <f t="shared" si="45"/>
        <v>5.63</v>
      </c>
      <c r="F492">
        <f t="shared" si="46"/>
        <v>40</v>
      </c>
      <c r="G492">
        <f t="shared" si="47"/>
        <v>0.17746214929535697</v>
      </c>
      <c r="H492">
        <f t="shared" si="48"/>
        <v>1.4255160000000005E-4</v>
      </c>
      <c r="I492" s="3">
        <v>0.84330000000000005</v>
      </c>
      <c r="J492" s="3">
        <v>3.8999999999999998E-3</v>
      </c>
      <c r="K492">
        <f t="shared" si="49"/>
        <v>1.5000000000000013E-6</v>
      </c>
    </row>
    <row r="493" spans="1:11" x14ac:dyDescent="0.2">
      <c r="A493" s="5">
        <v>48.4</v>
      </c>
      <c r="B493" s="3">
        <f t="shared" si="42"/>
        <v>4.3200000000000016E-2</v>
      </c>
      <c r="C493" s="3">
        <f t="shared" si="43"/>
        <v>1.5E-3</v>
      </c>
      <c r="D493">
        <f t="shared" si="44"/>
        <v>100</v>
      </c>
      <c r="E493">
        <f t="shared" si="45"/>
        <v>5.63</v>
      </c>
      <c r="F493">
        <f t="shared" si="46"/>
        <v>40</v>
      </c>
      <c r="G493">
        <f t="shared" si="47"/>
        <v>0.17746214929535697</v>
      </c>
      <c r="H493">
        <f t="shared" si="48"/>
        <v>1.4592960000000006E-4</v>
      </c>
      <c r="I493" s="3">
        <v>0.84430000000000005</v>
      </c>
      <c r="J493" s="3">
        <v>3.8999999999999998E-3</v>
      </c>
      <c r="K493">
        <f t="shared" si="49"/>
        <v>1.5949999999999854E-6</v>
      </c>
    </row>
    <row r="494" spans="1:11" x14ac:dyDescent="0.2">
      <c r="A494" s="5">
        <v>48.5</v>
      </c>
      <c r="B494" s="3">
        <f t="shared" si="42"/>
        <v>4.4300000000000006E-2</v>
      </c>
      <c r="C494" s="3">
        <f t="shared" si="43"/>
        <v>1.4000000000000002E-3</v>
      </c>
      <c r="D494">
        <f t="shared" si="44"/>
        <v>100</v>
      </c>
      <c r="E494">
        <f t="shared" si="45"/>
        <v>5.63</v>
      </c>
      <c r="F494">
        <f t="shared" si="46"/>
        <v>40</v>
      </c>
      <c r="G494">
        <f t="shared" si="47"/>
        <v>0.16563133934233318</v>
      </c>
      <c r="H494">
        <f t="shared" si="48"/>
        <v>1.4964540000000001E-4</v>
      </c>
      <c r="I494" s="3">
        <v>0.84540000000000004</v>
      </c>
      <c r="J494" s="3">
        <v>3.8E-3</v>
      </c>
      <c r="K494">
        <f t="shared" si="49"/>
        <v>8.3999999999990757E-7</v>
      </c>
    </row>
    <row r="495" spans="1:11" x14ac:dyDescent="0.2">
      <c r="A495" s="5">
        <v>48.6</v>
      </c>
      <c r="B495" s="3">
        <f t="shared" si="42"/>
        <v>4.489999999999994E-2</v>
      </c>
      <c r="C495" s="3">
        <f t="shared" si="43"/>
        <v>1.4000000000000002E-3</v>
      </c>
      <c r="D495">
        <f t="shared" si="44"/>
        <v>100</v>
      </c>
      <c r="E495">
        <f t="shared" si="45"/>
        <v>5.63</v>
      </c>
      <c r="F495">
        <f t="shared" si="46"/>
        <v>40</v>
      </c>
      <c r="G495">
        <f t="shared" si="47"/>
        <v>0.16563133934233318</v>
      </c>
      <c r="H495">
        <f t="shared" si="48"/>
        <v>1.5167219999999979E-4</v>
      </c>
      <c r="I495" s="3">
        <v>0.84599999999999997</v>
      </c>
      <c r="J495" s="3">
        <v>3.8E-3</v>
      </c>
      <c r="K495">
        <f t="shared" si="49"/>
        <v>1.1200000000000323E-6</v>
      </c>
    </row>
    <row r="496" spans="1:11" x14ac:dyDescent="0.2">
      <c r="A496" s="5">
        <v>48.7</v>
      </c>
      <c r="B496" s="3">
        <f t="shared" si="42"/>
        <v>4.5699999999999963E-2</v>
      </c>
      <c r="C496" s="3">
        <f t="shared" si="43"/>
        <v>1.4000000000000002E-3</v>
      </c>
      <c r="D496">
        <f t="shared" si="44"/>
        <v>100</v>
      </c>
      <c r="E496">
        <f t="shared" si="45"/>
        <v>5.63</v>
      </c>
      <c r="F496">
        <f t="shared" si="46"/>
        <v>40</v>
      </c>
      <c r="G496">
        <f t="shared" si="47"/>
        <v>0.16563133934233318</v>
      </c>
      <c r="H496">
        <f t="shared" si="48"/>
        <v>1.5437459999999986E-4</v>
      </c>
      <c r="I496" s="3">
        <v>0.8468</v>
      </c>
      <c r="J496" s="3">
        <v>3.8E-3</v>
      </c>
      <c r="K496">
        <f t="shared" si="49"/>
        <v>1.5000000000000015E-6</v>
      </c>
    </row>
    <row r="497" spans="1:11" x14ac:dyDescent="0.2">
      <c r="A497" s="5">
        <v>48.8</v>
      </c>
      <c r="B497" s="3">
        <f t="shared" si="42"/>
        <v>4.6699999999999964E-2</v>
      </c>
      <c r="C497" s="3">
        <f t="shared" si="43"/>
        <v>1.6000000000000003E-3</v>
      </c>
      <c r="D497">
        <f t="shared" si="44"/>
        <v>100</v>
      </c>
      <c r="E497">
        <f t="shared" si="45"/>
        <v>5.63</v>
      </c>
      <c r="F497">
        <f t="shared" si="46"/>
        <v>40</v>
      </c>
      <c r="G497">
        <f t="shared" si="47"/>
        <v>0.18929295924838077</v>
      </c>
      <c r="H497">
        <f t="shared" si="48"/>
        <v>1.5775259999999987E-4</v>
      </c>
      <c r="I497" s="3">
        <v>0.8478</v>
      </c>
      <c r="J497" s="3">
        <v>4.0000000000000001E-3</v>
      </c>
      <c r="K497">
        <f t="shared" si="49"/>
        <v>1.3200000000000382E-6</v>
      </c>
    </row>
    <row r="498" spans="1:11" x14ac:dyDescent="0.2">
      <c r="A498" s="5">
        <v>48.9</v>
      </c>
      <c r="B498" s="3">
        <f t="shared" si="42"/>
        <v>4.7499999999999987E-2</v>
      </c>
      <c r="C498" s="3">
        <f t="shared" si="43"/>
        <v>1.7000000000000006E-3</v>
      </c>
      <c r="D498">
        <f t="shared" si="44"/>
        <v>100</v>
      </c>
      <c r="E498">
        <f t="shared" si="45"/>
        <v>5.63</v>
      </c>
      <c r="F498">
        <f t="shared" si="46"/>
        <v>40</v>
      </c>
      <c r="G498">
        <f t="shared" si="47"/>
        <v>0.20112376920140465</v>
      </c>
      <c r="H498">
        <f t="shared" si="48"/>
        <v>1.6045499999999994E-4</v>
      </c>
      <c r="I498" s="3">
        <v>0.84860000000000002</v>
      </c>
      <c r="J498" s="3">
        <v>4.1000000000000003E-3</v>
      </c>
      <c r="K498">
        <f t="shared" si="49"/>
        <v>1.1550000000000563E-6</v>
      </c>
    </row>
    <row r="499" spans="1:11" x14ac:dyDescent="0.2">
      <c r="A499" s="5">
        <v>49</v>
      </c>
      <c r="B499" s="3">
        <f t="shared" si="42"/>
        <v>4.8200000000000021E-2</v>
      </c>
      <c r="C499" s="3">
        <f t="shared" si="43"/>
        <v>1.6000000000000003E-3</v>
      </c>
      <c r="D499">
        <f t="shared" si="44"/>
        <v>100</v>
      </c>
      <c r="E499">
        <f t="shared" si="45"/>
        <v>5.63</v>
      </c>
      <c r="F499">
        <f t="shared" si="46"/>
        <v>40</v>
      </c>
      <c r="G499">
        <f t="shared" si="47"/>
        <v>0.18929295924838077</v>
      </c>
      <c r="H499">
        <f t="shared" si="48"/>
        <v>1.6281960000000007E-4</v>
      </c>
      <c r="I499" s="3">
        <v>0.84930000000000005</v>
      </c>
      <c r="J499" s="3">
        <v>4.0000000000000001E-3</v>
      </c>
      <c r="K499">
        <f t="shared" si="49"/>
        <v>1.4399999999998418E-6</v>
      </c>
    </row>
    <row r="500" spans="1:11" x14ac:dyDescent="0.2">
      <c r="A500" s="5">
        <v>49.1</v>
      </c>
      <c r="B500" s="3">
        <f t="shared" si="42"/>
        <v>4.8999999999999932E-2</v>
      </c>
      <c r="C500" s="3">
        <f t="shared" si="43"/>
        <v>2.0000000000000005E-3</v>
      </c>
      <c r="D500">
        <f t="shared" si="44"/>
        <v>100</v>
      </c>
      <c r="E500">
        <f t="shared" si="45"/>
        <v>5.63</v>
      </c>
      <c r="F500">
        <f t="shared" si="46"/>
        <v>40</v>
      </c>
      <c r="G500">
        <f t="shared" si="47"/>
        <v>0.23661619906047604</v>
      </c>
      <c r="H500">
        <f t="shared" si="48"/>
        <v>1.6552199999999976E-4</v>
      </c>
      <c r="I500" s="3">
        <v>0.85009999999999997</v>
      </c>
      <c r="J500" s="3">
        <v>4.4000000000000003E-3</v>
      </c>
      <c r="K500">
        <f t="shared" si="49"/>
        <v>1.9500000000000021E-6</v>
      </c>
    </row>
    <row r="501" spans="1:11" x14ac:dyDescent="0.2">
      <c r="A501" s="5">
        <v>49.2</v>
      </c>
      <c r="B501" s="3">
        <f t="shared" si="42"/>
        <v>4.9999999999999933E-2</v>
      </c>
      <c r="C501" s="3">
        <f t="shared" si="43"/>
        <v>1.9000000000000002E-3</v>
      </c>
      <c r="D501">
        <f t="shared" si="44"/>
        <v>100</v>
      </c>
      <c r="E501">
        <f t="shared" si="45"/>
        <v>5.63</v>
      </c>
      <c r="F501">
        <f t="shared" si="46"/>
        <v>40</v>
      </c>
      <c r="G501">
        <f t="shared" si="47"/>
        <v>0.22478538910745219</v>
      </c>
      <c r="H501">
        <f t="shared" si="48"/>
        <v>1.6889999999999977E-4</v>
      </c>
      <c r="I501" s="3">
        <v>0.85109999999999997</v>
      </c>
      <c r="J501" s="3">
        <v>4.3E-3</v>
      </c>
      <c r="K501">
        <f t="shared" si="49"/>
        <v>1.3650000000000663E-6</v>
      </c>
    </row>
    <row r="502" spans="1:11" x14ac:dyDescent="0.2">
      <c r="A502" s="5">
        <v>49.3</v>
      </c>
      <c r="B502" s="3">
        <f t="shared" si="42"/>
        <v>5.0699999999999967E-2</v>
      </c>
      <c r="C502" s="3">
        <f t="shared" si="43"/>
        <v>2.0000000000000005E-3</v>
      </c>
      <c r="D502">
        <f t="shared" si="44"/>
        <v>100</v>
      </c>
      <c r="E502">
        <f t="shared" si="45"/>
        <v>5.63</v>
      </c>
      <c r="F502">
        <f t="shared" si="46"/>
        <v>40</v>
      </c>
      <c r="G502">
        <f t="shared" si="47"/>
        <v>0.23661619906047604</v>
      </c>
      <c r="H502">
        <f t="shared" si="48"/>
        <v>1.7126459999999987E-4</v>
      </c>
      <c r="I502" s="3">
        <v>0.8518</v>
      </c>
      <c r="J502" s="3">
        <v>4.4000000000000003E-3</v>
      </c>
      <c r="K502">
        <f t="shared" si="49"/>
        <v>1.560000000000045E-6</v>
      </c>
    </row>
    <row r="503" spans="1:11" x14ac:dyDescent="0.2">
      <c r="A503" s="5">
        <v>49.4</v>
      </c>
      <c r="B503" s="3">
        <f t="shared" si="42"/>
        <v>5.149999999999999E-2</v>
      </c>
      <c r="C503" s="3">
        <f t="shared" si="43"/>
        <v>1.9000000000000002E-3</v>
      </c>
      <c r="D503">
        <f t="shared" si="44"/>
        <v>100</v>
      </c>
      <c r="E503">
        <f t="shared" si="45"/>
        <v>5.63</v>
      </c>
      <c r="F503">
        <f t="shared" si="46"/>
        <v>40</v>
      </c>
      <c r="G503">
        <f t="shared" si="47"/>
        <v>0.22478538910745219</v>
      </c>
      <c r="H503">
        <f t="shared" si="48"/>
        <v>1.7396699999999997E-4</v>
      </c>
      <c r="I503" s="3">
        <v>0.85260000000000002</v>
      </c>
      <c r="J503" s="3">
        <v>4.3E-3</v>
      </c>
      <c r="K503">
        <f t="shared" si="49"/>
        <v>1.8500000000000018E-6</v>
      </c>
    </row>
    <row r="504" spans="1:11" x14ac:dyDescent="0.2">
      <c r="A504" s="5">
        <v>49.5</v>
      </c>
      <c r="B504" s="3">
        <f t="shared" si="42"/>
        <v>5.2499999999999991E-2</v>
      </c>
      <c r="C504" s="3">
        <f t="shared" si="43"/>
        <v>1.8E-3</v>
      </c>
      <c r="D504">
        <f t="shared" si="44"/>
        <v>100</v>
      </c>
      <c r="E504">
        <f t="shared" si="45"/>
        <v>5.63</v>
      </c>
      <c r="F504">
        <f t="shared" si="46"/>
        <v>40</v>
      </c>
      <c r="G504">
        <f t="shared" si="47"/>
        <v>0.21295457915442836</v>
      </c>
      <c r="H504">
        <f t="shared" si="48"/>
        <v>1.7734499999999998E-4</v>
      </c>
      <c r="I504" s="3">
        <v>0.85360000000000003</v>
      </c>
      <c r="J504" s="3">
        <v>4.1999999999999997E-3</v>
      </c>
      <c r="K504">
        <f t="shared" si="49"/>
        <v>1.6200000000000213E-6</v>
      </c>
    </row>
    <row r="505" spans="1:11" x14ac:dyDescent="0.2">
      <c r="A505" s="5">
        <v>49.6</v>
      </c>
      <c r="B505" s="3">
        <f t="shared" si="42"/>
        <v>5.3400000000000003E-2</v>
      </c>
      <c r="C505" s="3">
        <f t="shared" si="43"/>
        <v>1.8E-3</v>
      </c>
      <c r="D505">
        <f t="shared" si="44"/>
        <v>100</v>
      </c>
      <c r="E505">
        <f t="shared" si="45"/>
        <v>5.63</v>
      </c>
      <c r="F505">
        <f t="shared" si="46"/>
        <v>40</v>
      </c>
      <c r="G505">
        <f t="shared" si="47"/>
        <v>0.21295457915442836</v>
      </c>
      <c r="H505">
        <f t="shared" si="48"/>
        <v>1.8038519999999999E-4</v>
      </c>
      <c r="I505" s="3">
        <v>0.85450000000000004</v>
      </c>
      <c r="J505" s="3">
        <v>4.1999999999999997E-3</v>
      </c>
      <c r="K505">
        <f t="shared" si="49"/>
        <v>1.079999999999881E-6</v>
      </c>
    </row>
    <row r="506" spans="1:11" x14ac:dyDescent="0.2">
      <c r="A506" s="5">
        <v>49.7</v>
      </c>
      <c r="B506" s="3">
        <f t="shared" ref="B506:B569" si="50">I506-$I$441</f>
        <v>5.3999999999999937E-2</v>
      </c>
      <c r="C506" s="3">
        <f t="shared" ref="C506:C569" si="51">J506-$J$441</f>
        <v>1.8E-3</v>
      </c>
      <c r="D506">
        <f t="shared" si="44"/>
        <v>100</v>
      </c>
      <c r="E506">
        <f t="shared" si="45"/>
        <v>5.63</v>
      </c>
      <c r="F506">
        <f t="shared" si="46"/>
        <v>40</v>
      </c>
      <c r="G506">
        <f t="shared" si="47"/>
        <v>0.21295457915442836</v>
      </c>
      <c r="H506">
        <f t="shared" si="48"/>
        <v>1.8241199999999977E-4</v>
      </c>
      <c r="I506" s="3">
        <v>0.85509999999999997</v>
      </c>
      <c r="J506" s="3">
        <v>4.1999999999999997E-3</v>
      </c>
      <c r="K506">
        <f t="shared" si="49"/>
        <v>1.4400000000000413E-6</v>
      </c>
    </row>
    <row r="507" spans="1:11" x14ac:dyDescent="0.2">
      <c r="A507" s="5">
        <v>49.8</v>
      </c>
      <c r="B507" s="3">
        <f t="shared" si="50"/>
        <v>5.479999999999996E-2</v>
      </c>
      <c r="C507" s="3">
        <f t="shared" si="51"/>
        <v>1.8E-3</v>
      </c>
      <c r="D507">
        <f t="shared" si="44"/>
        <v>100</v>
      </c>
      <c r="E507">
        <f t="shared" si="45"/>
        <v>5.63</v>
      </c>
      <c r="F507">
        <f t="shared" si="46"/>
        <v>40</v>
      </c>
      <c r="G507">
        <f t="shared" si="47"/>
        <v>0.21295457915442836</v>
      </c>
      <c r="H507">
        <f t="shared" si="48"/>
        <v>1.8511439999999987E-4</v>
      </c>
      <c r="I507" s="3">
        <v>0.85589999999999999</v>
      </c>
      <c r="J507" s="3">
        <v>4.1999999999999997E-3</v>
      </c>
      <c r="K507">
        <f t="shared" si="49"/>
        <v>2.0899999999999808E-6</v>
      </c>
    </row>
    <row r="508" spans="1:11" x14ac:dyDescent="0.2">
      <c r="A508" s="5">
        <v>49.9</v>
      </c>
      <c r="B508" s="3">
        <f t="shared" si="50"/>
        <v>5.589999999999995E-2</v>
      </c>
      <c r="C508" s="3">
        <f t="shared" si="51"/>
        <v>2.0000000000000005E-3</v>
      </c>
      <c r="D508">
        <f t="shared" si="44"/>
        <v>100</v>
      </c>
      <c r="E508">
        <f t="shared" si="45"/>
        <v>5.63</v>
      </c>
      <c r="F508">
        <f t="shared" si="46"/>
        <v>40</v>
      </c>
      <c r="G508">
        <f t="shared" si="47"/>
        <v>0.23661619906047604</v>
      </c>
      <c r="H508">
        <f t="shared" si="48"/>
        <v>1.8883019999999984E-4</v>
      </c>
      <c r="I508" s="3">
        <v>0.85699999999999998</v>
      </c>
      <c r="J508" s="3">
        <v>4.4000000000000003E-3</v>
      </c>
      <c r="K508">
        <f t="shared" si="49"/>
        <v>1.5050000000000733E-6</v>
      </c>
    </row>
    <row r="509" spans="1:11" x14ac:dyDescent="0.2">
      <c r="A509" s="5">
        <v>50</v>
      </c>
      <c r="B509" s="3">
        <f t="shared" si="50"/>
        <v>5.6599999999999984E-2</v>
      </c>
      <c r="C509" s="3">
        <f t="shared" si="51"/>
        <v>2.3000000000000004E-3</v>
      </c>
      <c r="D509">
        <f t="shared" si="44"/>
        <v>100</v>
      </c>
      <c r="E509">
        <f t="shared" si="45"/>
        <v>5.63</v>
      </c>
      <c r="F509">
        <f t="shared" si="46"/>
        <v>40</v>
      </c>
      <c r="G509">
        <f t="shared" si="47"/>
        <v>0.2721086289195474</v>
      </c>
      <c r="H509">
        <f t="shared" si="48"/>
        <v>1.9119479999999992E-4</v>
      </c>
      <c r="I509" s="3">
        <v>0.85770000000000002</v>
      </c>
      <c r="J509" s="3">
        <v>4.7000000000000002E-3</v>
      </c>
      <c r="K509">
        <f t="shared" si="49"/>
        <v>1.5400000000000748E-6</v>
      </c>
    </row>
    <row r="510" spans="1:11" x14ac:dyDescent="0.2">
      <c r="A510" s="5">
        <v>50.1</v>
      </c>
      <c r="B510" s="3">
        <f t="shared" si="50"/>
        <v>5.7300000000000018E-2</v>
      </c>
      <c r="C510" s="3">
        <f t="shared" si="51"/>
        <v>2.0999999999999999E-3</v>
      </c>
      <c r="D510">
        <f t="shared" si="44"/>
        <v>100</v>
      </c>
      <c r="E510">
        <f t="shared" si="45"/>
        <v>5.63</v>
      </c>
      <c r="F510">
        <f t="shared" si="46"/>
        <v>40</v>
      </c>
      <c r="G510">
        <f t="shared" si="47"/>
        <v>0.24844700901349975</v>
      </c>
      <c r="H510">
        <f t="shared" si="48"/>
        <v>1.9355940000000005E-4</v>
      </c>
      <c r="I510" s="3">
        <v>0.85840000000000005</v>
      </c>
      <c r="J510" s="3">
        <v>4.4999999999999997E-3</v>
      </c>
      <c r="K510">
        <f t="shared" si="49"/>
        <v>2.000000000000002E-6</v>
      </c>
    </row>
    <row r="511" spans="1:11" x14ac:dyDescent="0.2">
      <c r="A511" s="5">
        <v>50.2</v>
      </c>
      <c r="B511" s="3">
        <f t="shared" si="50"/>
        <v>5.8300000000000018E-2</v>
      </c>
      <c r="C511" s="3">
        <f t="shared" si="51"/>
        <v>1.9000000000000002E-3</v>
      </c>
      <c r="D511">
        <f t="shared" si="44"/>
        <v>100</v>
      </c>
      <c r="E511">
        <f t="shared" si="45"/>
        <v>5.63</v>
      </c>
      <c r="F511">
        <f t="shared" si="46"/>
        <v>40</v>
      </c>
      <c r="G511">
        <f t="shared" si="47"/>
        <v>0.22478538910745219</v>
      </c>
      <c r="H511">
        <f t="shared" si="48"/>
        <v>1.9693740000000006E-4</v>
      </c>
      <c r="I511" s="3">
        <v>0.85940000000000005</v>
      </c>
      <c r="J511" s="3">
        <v>4.3E-3</v>
      </c>
      <c r="K511">
        <f t="shared" si="49"/>
        <v>1.8899999999997922E-6</v>
      </c>
    </row>
    <row r="512" spans="1:11" x14ac:dyDescent="0.2">
      <c r="A512" s="5">
        <v>50.3</v>
      </c>
      <c r="B512" s="3">
        <f t="shared" si="50"/>
        <v>5.9199999999999919E-2</v>
      </c>
      <c r="C512" s="3">
        <f t="shared" si="51"/>
        <v>2.3000000000000004E-3</v>
      </c>
      <c r="D512">
        <f t="shared" si="44"/>
        <v>100</v>
      </c>
      <c r="E512">
        <f t="shared" si="45"/>
        <v>5.63</v>
      </c>
      <c r="F512">
        <f t="shared" si="46"/>
        <v>40</v>
      </c>
      <c r="G512">
        <f t="shared" si="47"/>
        <v>0.2721086289195474</v>
      </c>
      <c r="H512">
        <f t="shared" si="48"/>
        <v>1.9997759999999974E-4</v>
      </c>
      <c r="I512" s="3">
        <v>0.86029999999999995</v>
      </c>
      <c r="J512" s="3">
        <v>4.7000000000000002E-3</v>
      </c>
      <c r="K512">
        <f t="shared" si="49"/>
        <v>1.3500000000001012E-6</v>
      </c>
    </row>
    <row r="513" spans="1:11" x14ac:dyDescent="0.2">
      <c r="A513" s="5">
        <v>50.4</v>
      </c>
      <c r="B513" s="3">
        <f t="shared" si="50"/>
        <v>5.9799999999999964E-2</v>
      </c>
      <c r="C513" s="3">
        <f t="shared" si="51"/>
        <v>2.2000000000000001E-3</v>
      </c>
      <c r="D513">
        <f t="shared" si="44"/>
        <v>100</v>
      </c>
      <c r="E513">
        <f t="shared" si="45"/>
        <v>5.63</v>
      </c>
      <c r="F513">
        <f t="shared" si="46"/>
        <v>40</v>
      </c>
      <c r="G513">
        <f t="shared" si="47"/>
        <v>0.26027781896652352</v>
      </c>
      <c r="H513">
        <f t="shared" si="48"/>
        <v>2.0200439999999985E-4</v>
      </c>
      <c r="I513" s="3">
        <v>0.8609</v>
      </c>
      <c r="J513" s="3">
        <v>4.5999999999999999E-3</v>
      </c>
      <c r="K513">
        <f t="shared" si="49"/>
        <v>1.9800000000000264E-6</v>
      </c>
    </row>
    <row r="514" spans="1:11" x14ac:dyDescent="0.2">
      <c r="A514" s="5">
        <v>50.5</v>
      </c>
      <c r="B514" s="3">
        <f t="shared" si="50"/>
        <v>6.0699999999999976E-2</v>
      </c>
      <c r="C514" s="3">
        <f t="shared" si="51"/>
        <v>2.2000000000000001E-3</v>
      </c>
      <c r="D514">
        <f t="shared" si="44"/>
        <v>100</v>
      </c>
      <c r="E514">
        <f t="shared" si="45"/>
        <v>5.63</v>
      </c>
      <c r="F514">
        <f t="shared" si="46"/>
        <v>40</v>
      </c>
      <c r="G514">
        <f t="shared" si="47"/>
        <v>0.26027781896652352</v>
      </c>
      <c r="H514">
        <f t="shared" si="48"/>
        <v>2.0504459999999992E-4</v>
      </c>
      <c r="I514" s="3">
        <v>0.86180000000000001</v>
      </c>
      <c r="J514" s="3">
        <v>4.5999999999999999E-3</v>
      </c>
      <c r="K514">
        <f t="shared" si="49"/>
        <v>2.0250000000000272E-6</v>
      </c>
    </row>
    <row r="515" spans="1:11" x14ac:dyDescent="0.2">
      <c r="A515" s="5">
        <v>50.6</v>
      </c>
      <c r="B515" s="3">
        <f t="shared" si="50"/>
        <v>6.1599999999999988E-2</v>
      </c>
      <c r="C515" s="3">
        <f t="shared" si="51"/>
        <v>2.3000000000000004E-3</v>
      </c>
      <c r="D515">
        <f t="shared" si="44"/>
        <v>100</v>
      </c>
      <c r="E515">
        <f t="shared" si="45"/>
        <v>5.63</v>
      </c>
      <c r="F515">
        <f t="shared" si="46"/>
        <v>40</v>
      </c>
      <c r="G515">
        <f t="shared" si="47"/>
        <v>0.2721086289195474</v>
      </c>
      <c r="H515">
        <f t="shared" si="48"/>
        <v>2.0808479999999996E-4</v>
      </c>
      <c r="I515" s="3">
        <v>0.86270000000000002</v>
      </c>
      <c r="J515" s="3">
        <v>4.7000000000000002E-3</v>
      </c>
      <c r="K515">
        <f t="shared" si="49"/>
        <v>1.6449999999998189E-6</v>
      </c>
    </row>
    <row r="516" spans="1:11" x14ac:dyDescent="0.2">
      <c r="A516" s="5">
        <v>50.7</v>
      </c>
      <c r="B516" s="3">
        <f t="shared" si="50"/>
        <v>6.2299999999999911E-2</v>
      </c>
      <c r="C516" s="3">
        <f t="shared" si="51"/>
        <v>2.3999999999999998E-3</v>
      </c>
      <c r="D516">
        <f t="shared" si="44"/>
        <v>100</v>
      </c>
      <c r="E516">
        <f t="shared" si="45"/>
        <v>5.63</v>
      </c>
      <c r="F516">
        <f t="shared" si="46"/>
        <v>40</v>
      </c>
      <c r="G516">
        <f t="shared" si="47"/>
        <v>0.28393943887257111</v>
      </c>
      <c r="H516">
        <f t="shared" si="48"/>
        <v>2.1044939999999968E-4</v>
      </c>
      <c r="I516" s="3">
        <v>0.86339999999999995</v>
      </c>
      <c r="J516" s="3">
        <v>4.7999999999999996E-3</v>
      </c>
      <c r="K516">
        <f t="shared" si="49"/>
        <v>1.8400000000000527E-6</v>
      </c>
    </row>
    <row r="517" spans="1:11" x14ac:dyDescent="0.2">
      <c r="A517" s="5">
        <v>50.8</v>
      </c>
      <c r="B517" s="3">
        <f t="shared" si="50"/>
        <v>6.3099999999999934E-2</v>
      </c>
      <c r="C517" s="3">
        <f t="shared" si="51"/>
        <v>2.2000000000000001E-3</v>
      </c>
      <c r="D517">
        <f t="shared" si="44"/>
        <v>100</v>
      </c>
      <c r="E517">
        <f t="shared" si="45"/>
        <v>5.63</v>
      </c>
      <c r="F517">
        <f t="shared" si="46"/>
        <v>40</v>
      </c>
      <c r="G517">
        <f t="shared" si="47"/>
        <v>0.26027781896652352</v>
      </c>
      <c r="H517">
        <f t="shared" si="48"/>
        <v>2.1315179999999975E-4</v>
      </c>
      <c r="I517" s="3">
        <v>0.86419999999999997</v>
      </c>
      <c r="J517" s="3">
        <v>4.5999999999999999E-3</v>
      </c>
      <c r="K517">
        <f t="shared" si="49"/>
        <v>2.3500000000000021E-6</v>
      </c>
    </row>
    <row r="518" spans="1:11" x14ac:dyDescent="0.2">
      <c r="A518" s="5">
        <v>50.9</v>
      </c>
      <c r="B518" s="3">
        <f t="shared" si="50"/>
        <v>6.4099999999999935E-2</v>
      </c>
      <c r="C518" s="3">
        <f t="shared" si="51"/>
        <v>2.5000000000000001E-3</v>
      </c>
      <c r="D518">
        <f t="shared" si="44"/>
        <v>100</v>
      </c>
      <c r="E518">
        <f t="shared" si="45"/>
        <v>5.63</v>
      </c>
      <c r="F518">
        <f t="shared" si="46"/>
        <v>40</v>
      </c>
      <c r="G518">
        <f t="shared" si="47"/>
        <v>0.29577024882559494</v>
      </c>
      <c r="H518">
        <f t="shared" si="48"/>
        <v>2.1652979999999978E-4</v>
      </c>
      <c r="I518" s="3">
        <v>0.86519999999999997</v>
      </c>
      <c r="J518" s="3">
        <v>4.8999999999999998E-3</v>
      </c>
      <c r="K518">
        <f t="shared" si="49"/>
        <v>2.4000000000000024E-6</v>
      </c>
    </row>
    <row r="519" spans="1:11" x14ac:dyDescent="0.2">
      <c r="A519" s="5">
        <v>51</v>
      </c>
      <c r="B519" s="3">
        <f t="shared" si="50"/>
        <v>6.5099999999999936E-2</v>
      </c>
      <c r="C519" s="3">
        <f t="shared" si="51"/>
        <v>2.3000000000000004E-3</v>
      </c>
      <c r="D519">
        <f t="shared" si="44"/>
        <v>100</v>
      </c>
      <c r="E519">
        <f t="shared" si="45"/>
        <v>5.63</v>
      </c>
      <c r="F519">
        <f t="shared" si="46"/>
        <v>40</v>
      </c>
      <c r="G519">
        <f t="shared" si="47"/>
        <v>0.2721086289195474</v>
      </c>
      <c r="H519">
        <f t="shared" si="48"/>
        <v>2.1990779999999979E-4</v>
      </c>
      <c r="I519" s="3">
        <v>0.86619999999999997</v>
      </c>
      <c r="J519" s="3">
        <v>4.7000000000000002E-3</v>
      </c>
      <c r="K519">
        <f t="shared" si="49"/>
        <v>1.150000000000129E-6</v>
      </c>
    </row>
    <row r="520" spans="1:11" x14ac:dyDescent="0.2">
      <c r="A520" s="5">
        <v>51.1</v>
      </c>
      <c r="B520" s="3">
        <f t="shared" si="50"/>
        <v>6.5599999999999992E-2</v>
      </c>
      <c r="C520" s="3">
        <f t="shared" si="51"/>
        <v>2.3000000000000004E-3</v>
      </c>
      <c r="D520">
        <f t="shared" si="44"/>
        <v>100</v>
      </c>
      <c r="E520">
        <f t="shared" si="45"/>
        <v>5.63</v>
      </c>
      <c r="F520">
        <f t="shared" si="46"/>
        <v>40</v>
      </c>
      <c r="G520">
        <f t="shared" si="47"/>
        <v>0.2721086289195474</v>
      </c>
      <c r="H520">
        <f t="shared" si="48"/>
        <v>2.2159679999999996E-4</v>
      </c>
      <c r="I520" s="3">
        <v>0.86670000000000003</v>
      </c>
      <c r="J520" s="3">
        <v>4.7000000000000002E-3</v>
      </c>
      <c r="K520">
        <f t="shared" si="49"/>
        <v>1.9600000000000566E-6</v>
      </c>
    </row>
    <row r="521" spans="1:11" x14ac:dyDescent="0.2">
      <c r="A521" s="5">
        <v>51.2</v>
      </c>
      <c r="B521" s="3">
        <f t="shared" si="50"/>
        <v>6.6400000000000015E-2</v>
      </c>
      <c r="C521" s="3">
        <f t="shared" si="51"/>
        <v>2.6000000000000003E-3</v>
      </c>
      <c r="D521">
        <f t="shared" si="44"/>
        <v>100</v>
      </c>
      <c r="E521">
        <f t="shared" si="45"/>
        <v>5.63</v>
      </c>
      <c r="F521">
        <f t="shared" si="46"/>
        <v>40</v>
      </c>
      <c r="G521">
        <f t="shared" si="47"/>
        <v>0.30760105877861876</v>
      </c>
      <c r="H521">
        <f t="shared" si="48"/>
        <v>2.2429920000000006E-4</v>
      </c>
      <c r="I521" s="3">
        <v>0.86750000000000005</v>
      </c>
      <c r="J521" s="3">
        <v>5.0000000000000001E-3</v>
      </c>
      <c r="K521">
        <f t="shared" si="49"/>
        <v>2.8599999999999739E-6</v>
      </c>
    </row>
    <row r="522" spans="1:11" x14ac:dyDescent="0.2">
      <c r="A522" s="5">
        <v>51.3</v>
      </c>
      <c r="B522" s="3">
        <f t="shared" si="50"/>
        <v>6.7500000000000004E-2</v>
      </c>
      <c r="C522" s="3">
        <f t="shared" si="51"/>
        <v>2.6000000000000003E-3</v>
      </c>
      <c r="D522">
        <f t="shared" ref="D522:D585" si="52">$E$4</f>
        <v>100</v>
      </c>
      <c r="E522">
        <f t="shared" ref="E522:E585" si="53">$F$4</f>
        <v>5.63</v>
      </c>
      <c r="F522">
        <f t="shared" ref="F522:F585" si="54">$G$4</f>
        <v>40</v>
      </c>
      <c r="G522">
        <f t="shared" ref="G522:G585" si="55">3*C522*D522*1000/(2*F522*E522^2)</f>
        <v>0.30760105877861876</v>
      </c>
      <c r="H522">
        <f t="shared" ref="H522:H585" si="56">6*B522*E522/(D522^2)</f>
        <v>2.2801499999999998E-4</v>
      </c>
      <c r="I522" s="3">
        <v>0.86860000000000004</v>
      </c>
      <c r="J522" s="3">
        <v>5.0000000000000001E-3</v>
      </c>
      <c r="K522">
        <f t="shared" ref="K522:K585" si="57">(C523+C522)/2*(B523-B522)</f>
        <v>2.0799999999997713E-6</v>
      </c>
    </row>
    <row r="523" spans="1:11" x14ac:dyDescent="0.2">
      <c r="A523" s="5">
        <v>51.4</v>
      </c>
      <c r="B523" s="3">
        <f t="shared" si="50"/>
        <v>6.8299999999999916E-2</v>
      </c>
      <c r="C523" s="3">
        <f t="shared" si="51"/>
        <v>2.6000000000000003E-3</v>
      </c>
      <c r="D523">
        <f t="shared" si="52"/>
        <v>100</v>
      </c>
      <c r="E523">
        <f t="shared" si="53"/>
        <v>5.63</v>
      </c>
      <c r="F523">
        <f t="shared" si="54"/>
        <v>40</v>
      </c>
      <c r="G523">
        <f t="shared" si="55"/>
        <v>0.30760105877861876</v>
      </c>
      <c r="H523">
        <f t="shared" si="56"/>
        <v>2.3071739999999972E-4</v>
      </c>
      <c r="I523" s="3">
        <v>0.86939999999999995</v>
      </c>
      <c r="J523" s="3">
        <v>5.0000000000000001E-3</v>
      </c>
      <c r="K523">
        <f t="shared" si="57"/>
        <v>1.8200000000000885E-6</v>
      </c>
    </row>
    <row r="524" spans="1:11" x14ac:dyDescent="0.2">
      <c r="A524" s="5">
        <v>51.5</v>
      </c>
      <c r="B524" s="3">
        <f t="shared" si="50"/>
        <v>6.899999999999995E-2</v>
      </c>
      <c r="C524" s="3">
        <f t="shared" si="51"/>
        <v>2.6000000000000003E-3</v>
      </c>
      <c r="D524">
        <f t="shared" si="52"/>
        <v>100</v>
      </c>
      <c r="E524">
        <f t="shared" si="53"/>
        <v>5.63</v>
      </c>
      <c r="F524">
        <f t="shared" si="54"/>
        <v>40</v>
      </c>
      <c r="G524">
        <f t="shared" si="55"/>
        <v>0.30760105877861876</v>
      </c>
      <c r="H524">
        <f t="shared" si="56"/>
        <v>2.3308199999999983E-4</v>
      </c>
      <c r="I524" s="3">
        <v>0.87009999999999998</v>
      </c>
      <c r="J524" s="3">
        <v>5.0000000000000001E-3</v>
      </c>
      <c r="K524">
        <f t="shared" si="57"/>
        <v>2.6000000000000026E-6</v>
      </c>
    </row>
    <row r="525" spans="1:11" x14ac:dyDescent="0.2">
      <c r="A525" s="5">
        <v>51.6</v>
      </c>
      <c r="B525" s="3">
        <f t="shared" si="50"/>
        <v>6.9999999999999951E-2</v>
      </c>
      <c r="C525" s="3">
        <f t="shared" si="51"/>
        <v>2.6000000000000003E-3</v>
      </c>
      <c r="D525">
        <f t="shared" si="52"/>
        <v>100</v>
      </c>
      <c r="E525">
        <f t="shared" si="53"/>
        <v>5.63</v>
      </c>
      <c r="F525">
        <f t="shared" si="54"/>
        <v>40</v>
      </c>
      <c r="G525">
        <f t="shared" si="55"/>
        <v>0.30760105877861876</v>
      </c>
      <c r="H525">
        <f t="shared" si="56"/>
        <v>2.3645999999999986E-4</v>
      </c>
      <c r="I525" s="3">
        <v>0.87109999999999999</v>
      </c>
      <c r="J525" s="3">
        <v>5.0000000000000001E-3</v>
      </c>
      <c r="K525">
        <f t="shared" si="57"/>
        <v>2.5500000000000023E-6</v>
      </c>
    </row>
    <row r="526" spans="1:11" x14ac:dyDescent="0.2">
      <c r="A526" s="5">
        <v>51.7</v>
      </c>
      <c r="B526" s="3">
        <f t="shared" si="50"/>
        <v>7.0999999999999952E-2</v>
      </c>
      <c r="C526" s="3">
        <f t="shared" si="51"/>
        <v>2.5000000000000001E-3</v>
      </c>
      <c r="D526">
        <f t="shared" si="52"/>
        <v>100</v>
      </c>
      <c r="E526">
        <f t="shared" si="53"/>
        <v>5.63</v>
      </c>
      <c r="F526">
        <f t="shared" si="54"/>
        <v>40</v>
      </c>
      <c r="G526">
        <f t="shared" si="55"/>
        <v>0.29577024882559494</v>
      </c>
      <c r="H526">
        <f t="shared" si="56"/>
        <v>2.3983799999999981E-4</v>
      </c>
      <c r="I526" s="3">
        <v>0.87209999999999999</v>
      </c>
      <c r="J526" s="3">
        <v>4.8999999999999998E-3</v>
      </c>
      <c r="K526">
        <f t="shared" si="57"/>
        <v>1.560000000000117E-6</v>
      </c>
    </row>
    <row r="527" spans="1:11" x14ac:dyDescent="0.2">
      <c r="A527" s="5">
        <v>51.8</v>
      </c>
      <c r="B527" s="3">
        <f t="shared" si="50"/>
        <v>7.1599999999999997E-2</v>
      </c>
      <c r="C527" s="3">
        <f t="shared" si="51"/>
        <v>2.7000000000000006E-3</v>
      </c>
      <c r="D527">
        <f t="shared" si="52"/>
        <v>100</v>
      </c>
      <c r="E527">
        <f t="shared" si="53"/>
        <v>5.63</v>
      </c>
      <c r="F527">
        <f t="shared" si="54"/>
        <v>40</v>
      </c>
      <c r="G527">
        <f t="shared" si="55"/>
        <v>0.31943186873164259</v>
      </c>
      <c r="H527">
        <f t="shared" si="56"/>
        <v>2.4186479999999998E-4</v>
      </c>
      <c r="I527" s="3">
        <v>0.87270000000000003</v>
      </c>
      <c r="J527" s="3">
        <v>5.1000000000000004E-3</v>
      </c>
      <c r="K527">
        <f t="shared" si="57"/>
        <v>1.924999999999788E-6</v>
      </c>
    </row>
    <row r="528" spans="1:11" x14ac:dyDescent="0.2">
      <c r="A528" s="5">
        <v>51.9</v>
      </c>
      <c r="B528" s="3">
        <f t="shared" si="50"/>
        <v>7.229999999999992E-2</v>
      </c>
      <c r="C528" s="3">
        <f t="shared" si="51"/>
        <v>2.8E-3</v>
      </c>
      <c r="D528">
        <f t="shared" si="52"/>
        <v>100</v>
      </c>
      <c r="E528">
        <f t="shared" si="53"/>
        <v>5.63</v>
      </c>
      <c r="F528">
        <f t="shared" si="54"/>
        <v>40</v>
      </c>
      <c r="G528">
        <f t="shared" si="55"/>
        <v>0.33126267868466636</v>
      </c>
      <c r="H528">
        <f t="shared" si="56"/>
        <v>2.4422939999999975E-4</v>
      </c>
      <c r="I528" s="3">
        <v>0.87339999999999995</v>
      </c>
      <c r="J528" s="3">
        <v>5.1999999999999998E-3</v>
      </c>
      <c r="K528">
        <f t="shared" si="57"/>
        <v>2.7500000000000029E-6</v>
      </c>
    </row>
    <row r="529" spans="1:11" x14ac:dyDescent="0.2">
      <c r="A529" s="5">
        <v>52</v>
      </c>
      <c r="B529" s="3">
        <f t="shared" si="50"/>
        <v>7.3299999999999921E-2</v>
      </c>
      <c r="C529" s="3">
        <f t="shared" si="51"/>
        <v>2.7000000000000006E-3</v>
      </c>
      <c r="D529">
        <f t="shared" si="52"/>
        <v>100</v>
      </c>
      <c r="E529">
        <f t="shared" si="53"/>
        <v>5.63</v>
      </c>
      <c r="F529">
        <f t="shared" si="54"/>
        <v>40</v>
      </c>
      <c r="G529">
        <f t="shared" si="55"/>
        <v>0.31943186873164259</v>
      </c>
      <c r="H529">
        <f t="shared" si="56"/>
        <v>2.4760739999999976E-4</v>
      </c>
      <c r="I529" s="3">
        <v>0.87439999999999996</v>
      </c>
      <c r="J529" s="3">
        <v>5.1000000000000004E-3</v>
      </c>
      <c r="K529">
        <f t="shared" si="57"/>
        <v>2.2000000000000632E-6</v>
      </c>
    </row>
    <row r="530" spans="1:11" x14ac:dyDescent="0.2">
      <c r="A530" s="5">
        <v>52.1</v>
      </c>
      <c r="B530" s="3">
        <f t="shared" si="50"/>
        <v>7.4099999999999944E-2</v>
      </c>
      <c r="C530" s="3">
        <f t="shared" si="51"/>
        <v>2.8E-3</v>
      </c>
      <c r="D530">
        <f t="shared" si="52"/>
        <v>100</v>
      </c>
      <c r="E530">
        <f t="shared" si="53"/>
        <v>5.63</v>
      </c>
      <c r="F530">
        <f t="shared" si="54"/>
        <v>40</v>
      </c>
      <c r="G530">
        <f t="shared" si="55"/>
        <v>0.33126267868466636</v>
      </c>
      <c r="H530">
        <f t="shared" si="56"/>
        <v>2.5030979999999983E-4</v>
      </c>
      <c r="I530" s="3">
        <v>0.87519999999999998</v>
      </c>
      <c r="J530" s="3">
        <v>5.1999999999999998E-3</v>
      </c>
      <c r="K530">
        <f t="shared" si="57"/>
        <v>2.0300000000000987E-6</v>
      </c>
    </row>
    <row r="531" spans="1:11" x14ac:dyDescent="0.2">
      <c r="A531" s="5">
        <v>52.2</v>
      </c>
      <c r="B531" s="3">
        <f t="shared" si="50"/>
        <v>7.4799999999999978E-2</v>
      </c>
      <c r="C531" s="3">
        <f t="shared" si="51"/>
        <v>3.0000000000000005E-3</v>
      </c>
      <c r="D531">
        <f t="shared" si="52"/>
        <v>100</v>
      </c>
      <c r="E531">
        <f t="shared" si="53"/>
        <v>5.63</v>
      </c>
      <c r="F531">
        <f t="shared" si="54"/>
        <v>40</v>
      </c>
      <c r="G531">
        <f t="shared" si="55"/>
        <v>0.35492429859071395</v>
      </c>
      <c r="H531">
        <f t="shared" si="56"/>
        <v>2.5267439999999991E-4</v>
      </c>
      <c r="I531" s="3">
        <v>0.87590000000000001</v>
      </c>
      <c r="J531" s="3">
        <v>5.4000000000000003E-3</v>
      </c>
      <c r="K531">
        <f t="shared" si="57"/>
        <v>2.6550000000000356E-6</v>
      </c>
    </row>
    <row r="532" spans="1:11" x14ac:dyDescent="0.2">
      <c r="A532" s="5">
        <v>52.3</v>
      </c>
      <c r="B532" s="3">
        <f t="shared" si="50"/>
        <v>7.569999999999999E-2</v>
      </c>
      <c r="C532" s="3">
        <f t="shared" si="51"/>
        <v>2.9000000000000002E-3</v>
      </c>
      <c r="D532">
        <f t="shared" si="52"/>
        <v>100</v>
      </c>
      <c r="E532">
        <f t="shared" si="53"/>
        <v>5.63</v>
      </c>
      <c r="F532">
        <f t="shared" si="54"/>
        <v>40</v>
      </c>
      <c r="G532">
        <f t="shared" si="55"/>
        <v>0.34309348863769018</v>
      </c>
      <c r="H532">
        <f t="shared" si="56"/>
        <v>2.5571459999999997E-4</v>
      </c>
      <c r="I532" s="3">
        <v>0.87680000000000002</v>
      </c>
      <c r="J532" s="3">
        <v>5.3E-3</v>
      </c>
      <c r="K532">
        <f t="shared" si="57"/>
        <v>2.8500000000000028E-6</v>
      </c>
    </row>
    <row r="533" spans="1:11" x14ac:dyDescent="0.2">
      <c r="A533" s="5">
        <v>52.4</v>
      </c>
      <c r="B533" s="3">
        <f t="shared" si="50"/>
        <v>7.669999999999999E-2</v>
      </c>
      <c r="C533" s="3">
        <f t="shared" si="51"/>
        <v>2.8E-3</v>
      </c>
      <c r="D533">
        <f t="shared" si="52"/>
        <v>100</v>
      </c>
      <c r="E533">
        <f t="shared" si="53"/>
        <v>5.63</v>
      </c>
      <c r="F533">
        <f t="shared" si="54"/>
        <v>40</v>
      </c>
      <c r="G533">
        <f t="shared" si="55"/>
        <v>0.33126267868466636</v>
      </c>
      <c r="H533">
        <f t="shared" si="56"/>
        <v>2.5909259999999998E-4</v>
      </c>
      <c r="I533" s="3">
        <v>0.87780000000000002</v>
      </c>
      <c r="J533" s="3">
        <v>5.1999999999999998E-3</v>
      </c>
      <c r="K533">
        <f t="shared" si="57"/>
        <v>2.0299999999997764E-6</v>
      </c>
    </row>
    <row r="534" spans="1:11" x14ac:dyDescent="0.2">
      <c r="A534" s="5">
        <v>52.5</v>
      </c>
      <c r="B534" s="3">
        <f t="shared" si="50"/>
        <v>7.7399999999999913E-2</v>
      </c>
      <c r="C534" s="3">
        <f t="shared" si="51"/>
        <v>3.0000000000000005E-3</v>
      </c>
      <c r="D534">
        <f t="shared" si="52"/>
        <v>100</v>
      </c>
      <c r="E534">
        <f t="shared" si="53"/>
        <v>5.63</v>
      </c>
      <c r="F534">
        <f t="shared" si="54"/>
        <v>40</v>
      </c>
      <c r="G534">
        <f t="shared" si="55"/>
        <v>0.35492429859071395</v>
      </c>
      <c r="H534">
        <f t="shared" si="56"/>
        <v>2.6145719999999973E-4</v>
      </c>
      <c r="I534" s="3">
        <v>0.87849999999999995</v>
      </c>
      <c r="J534" s="3">
        <v>5.4000000000000003E-3</v>
      </c>
      <c r="K534">
        <f t="shared" si="57"/>
        <v>2.1000000000001023E-6</v>
      </c>
    </row>
    <row r="535" spans="1:11" x14ac:dyDescent="0.2">
      <c r="A535" s="5">
        <v>52.6</v>
      </c>
      <c r="B535" s="3">
        <f t="shared" si="50"/>
        <v>7.8099999999999947E-2</v>
      </c>
      <c r="C535" s="3">
        <f t="shared" si="51"/>
        <v>3.0000000000000005E-3</v>
      </c>
      <c r="D535">
        <f t="shared" si="52"/>
        <v>100</v>
      </c>
      <c r="E535">
        <f t="shared" si="53"/>
        <v>5.63</v>
      </c>
      <c r="F535">
        <f t="shared" si="54"/>
        <v>40</v>
      </c>
      <c r="G535">
        <f t="shared" si="55"/>
        <v>0.35492429859071395</v>
      </c>
      <c r="H535">
        <f t="shared" si="56"/>
        <v>2.6382179999999981E-4</v>
      </c>
      <c r="I535" s="3">
        <v>0.87919999999999998</v>
      </c>
      <c r="J535" s="3">
        <v>5.4000000000000003E-3</v>
      </c>
      <c r="K535">
        <f t="shared" si="57"/>
        <v>3.2999999999999701E-6</v>
      </c>
    </row>
    <row r="536" spans="1:11" x14ac:dyDescent="0.2">
      <c r="A536" s="5">
        <v>52.7</v>
      </c>
      <c r="B536" s="3">
        <f t="shared" si="50"/>
        <v>7.9199999999999937E-2</v>
      </c>
      <c r="C536" s="3">
        <f t="shared" si="51"/>
        <v>3.0000000000000005E-3</v>
      </c>
      <c r="D536">
        <f t="shared" si="52"/>
        <v>100</v>
      </c>
      <c r="E536">
        <f t="shared" si="53"/>
        <v>5.63</v>
      </c>
      <c r="F536">
        <f t="shared" si="54"/>
        <v>40</v>
      </c>
      <c r="G536">
        <f t="shared" si="55"/>
        <v>0.35492429859071395</v>
      </c>
      <c r="H536">
        <f t="shared" si="56"/>
        <v>2.6753759999999975E-4</v>
      </c>
      <c r="I536" s="3">
        <v>0.88029999999999997</v>
      </c>
      <c r="J536" s="3">
        <v>5.4000000000000003E-3</v>
      </c>
      <c r="K536">
        <f t="shared" si="57"/>
        <v>3.050000000000003E-6</v>
      </c>
    </row>
    <row r="537" spans="1:11" x14ac:dyDescent="0.2">
      <c r="A537" s="5">
        <v>52.8</v>
      </c>
      <c r="B537" s="3">
        <f t="shared" si="50"/>
        <v>8.0199999999999938E-2</v>
      </c>
      <c r="C537" s="3">
        <f t="shared" si="51"/>
        <v>3.0999999999999999E-3</v>
      </c>
      <c r="D537">
        <f t="shared" si="52"/>
        <v>100</v>
      </c>
      <c r="E537">
        <f t="shared" si="53"/>
        <v>5.63</v>
      </c>
      <c r="F537">
        <f t="shared" si="54"/>
        <v>40</v>
      </c>
      <c r="G537">
        <f t="shared" si="55"/>
        <v>0.36675510854373766</v>
      </c>
      <c r="H537">
        <f t="shared" si="56"/>
        <v>2.7091559999999982E-4</v>
      </c>
      <c r="I537" s="3">
        <v>0.88129999999999997</v>
      </c>
      <c r="J537" s="3">
        <v>5.4999999999999997E-3</v>
      </c>
      <c r="K537">
        <f t="shared" si="57"/>
        <v>1.8000000000001348E-6</v>
      </c>
    </row>
    <row r="538" spans="1:11" x14ac:dyDescent="0.2">
      <c r="A538" s="5">
        <v>52.9</v>
      </c>
      <c r="B538" s="3">
        <f t="shared" si="50"/>
        <v>8.0799999999999983E-2</v>
      </c>
      <c r="C538" s="3">
        <f t="shared" si="51"/>
        <v>2.9000000000000002E-3</v>
      </c>
      <c r="D538">
        <f t="shared" si="52"/>
        <v>100</v>
      </c>
      <c r="E538">
        <f t="shared" si="53"/>
        <v>5.63</v>
      </c>
      <c r="F538">
        <f t="shared" si="54"/>
        <v>40</v>
      </c>
      <c r="G538">
        <f t="shared" si="55"/>
        <v>0.34309348863769018</v>
      </c>
      <c r="H538">
        <f t="shared" si="56"/>
        <v>2.7294239999999995E-4</v>
      </c>
      <c r="I538" s="3">
        <v>0.88190000000000002</v>
      </c>
      <c r="J538" s="3">
        <v>5.3E-3</v>
      </c>
      <c r="K538">
        <f t="shared" si="57"/>
        <v>2.360000000000068E-6</v>
      </c>
    </row>
    <row r="539" spans="1:11" x14ac:dyDescent="0.2">
      <c r="A539" s="5">
        <v>53</v>
      </c>
      <c r="B539" s="3">
        <f t="shared" si="50"/>
        <v>8.1600000000000006E-2</v>
      </c>
      <c r="C539" s="3">
        <f t="shared" si="51"/>
        <v>3.0000000000000005E-3</v>
      </c>
      <c r="D539">
        <f t="shared" si="52"/>
        <v>100</v>
      </c>
      <c r="E539">
        <f t="shared" si="53"/>
        <v>5.63</v>
      </c>
      <c r="F539">
        <f t="shared" si="54"/>
        <v>40</v>
      </c>
      <c r="G539">
        <f t="shared" si="55"/>
        <v>0.35492429859071395</v>
      </c>
      <c r="H539">
        <f t="shared" si="56"/>
        <v>2.7564480000000002E-4</v>
      </c>
      <c r="I539" s="3">
        <v>0.88270000000000004</v>
      </c>
      <c r="J539" s="3">
        <v>5.4000000000000003E-3</v>
      </c>
      <c r="K539">
        <f t="shared" si="57"/>
        <v>3.1000000000000029E-6</v>
      </c>
    </row>
    <row r="540" spans="1:11" x14ac:dyDescent="0.2">
      <c r="A540" s="5">
        <v>53.1</v>
      </c>
      <c r="B540" s="3">
        <f t="shared" si="50"/>
        <v>8.2600000000000007E-2</v>
      </c>
      <c r="C540" s="3">
        <f t="shared" si="51"/>
        <v>3.2000000000000002E-3</v>
      </c>
      <c r="D540">
        <f t="shared" si="52"/>
        <v>100</v>
      </c>
      <c r="E540">
        <f t="shared" si="53"/>
        <v>5.63</v>
      </c>
      <c r="F540">
        <f t="shared" si="54"/>
        <v>40</v>
      </c>
      <c r="G540">
        <f t="shared" si="55"/>
        <v>0.37858591849676154</v>
      </c>
      <c r="H540">
        <f t="shared" si="56"/>
        <v>2.7902280000000003E-4</v>
      </c>
      <c r="I540" s="3">
        <v>0.88370000000000004</v>
      </c>
      <c r="J540" s="3">
        <v>5.5999999999999999E-3</v>
      </c>
      <c r="K540">
        <f t="shared" si="57"/>
        <v>2.2749999999997495E-6</v>
      </c>
    </row>
    <row r="541" spans="1:11" x14ac:dyDescent="0.2">
      <c r="A541" s="5">
        <v>53.2</v>
      </c>
      <c r="B541" s="3">
        <f t="shared" si="50"/>
        <v>8.329999999999993E-2</v>
      </c>
      <c r="C541" s="3">
        <f t="shared" si="51"/>
        <v>3.3000000000000004E-3</v>
      </c>
      <c r="D541">
        <f t="shared" si="52"/>
        <v>100</v>
      </c>
      <c r="E541">
        <f t="shared" si="53"/>
        <v>5.63</v>
      </c>
      <c r="F541">
        <f t="shared" si="54"/>
        <v>40</v>
      </c>
      <c r="G541">
        <f t="shared" si="55"/>
        <v>0.39041672844978537</v>
      </c>
      <c r="H541">
        <f t="shared" si="56"/>
        <v>2.8138739999999978E-4</v>
      </c>
      <c r="I541" s="3">
        <v>0.88439999999999996</v>
      </c>
      <c r="J541" s="3">
        <v>5.7000000000000002E-3</v>
      </c>
      <c r="K541">
        <f t="shared" si="57"/>
        <v>2.3100000000001121E-6</v>
      </c>
    </row>
    <row r="542" spans="1:11" x14ac:dyDescent="0.2">
      <c r="A542" s="5">
        <v>53.3</v>
      </c>
      <c r="B542" s="3">
        <f t="shared" si="50"/>
        <v>8.3999999999999964E-2</v>
      </c>
      <c r="C542" s="3">
        <f t="shared" si="51"/>
        <v>3.3000000000000004E-3</v>
      </c>
      <c r="D542">
        <f t="shared" si="52"/>
        <v>100</v>
      </c>
      <c r="E542">
        <f t="shared" si="53"/>
        <v>5.63</v>
      </c>
      <c r="F542">
        <f t="shared" si="54"/>
        <v>40</v>
      </c>
      <c r="G542">
        <f t="shared" si="55"/>
        <v>0.39041672844978537</v>
      </c>
      <c r="H542">
        <f t="shared" si="56"/>
        <v>2.8375199999999985E-4</v>
      </c>
      <c r="I542" s="3">
        <v>0.8851</v>
      </c>
      <c r="J542" s="3">
        <v>5.7000000000000002E-3</v>
      </c>
      <c r="K542">
        <f t="shared" si="57"/>
        <v>2.6000000000000746E-6</v>
      </c>
    </row>
    <row r="543" spans="1:11" x14ac:dyDescent="0.2">
      <c r="A543" s="5">
        <v>53.4</v>
      </c>
      <c r="B543" s="3">
        <f t="shared" si="50"/>
        <v>8.4799999999999986E-2</v>
      </c>
      <c r="C543" s="3">
        <f t="shared" si="51"/>
        <v>3.2000000000000002E-3</v>
      </c>
      <c r="D543">
        <f t="shared" si="52"/>
        <v>100</v>
      </c>
      <c r="E543">
        <f t="shared" si="53"/>
        <v>5.63</v>
      </c>
      <c r="F543">
        <f t="shared" si="54"/>
        <v>40</v>
      </c>
      <c r="G543">
        <f t="shared" si="55"/>
        <v>0.37858591849676154</v>
      </c>
      <c r="H543">
        <f t="shared" si="56"/>
        <v>2.8645439999999998E-4</v>
      </c>
      <c r="I543" s="3">
        <v>0.88590000000000002</v>
      </c>
      <c r="J543" s="3">
        <v>5.5999999999999999E-3</v>
      </c>
      <c r="K543">
        <f t="shared" si="57"/>
        <v>3.2500000000000032E-6</v>
      </c>
    </row>
    <row r="544" spans="1:11" x14ac:dyDescent="0.2">
      <c r="A544" s="5">
        <v>53.5</v>
      </c>
      <c r="B544" s="3">
        <f t="shared" si="50"/>
        <v>8.5799999999999987E-2</v>
      </c>
      <c r="C544" s="3">
        <f t="shared" si="51"/>
        <v>3.3000000000000004E-3</v>
      </c>
      <c r="D544">
        <f t="shared" si="52"/>
        <v>100</v>
      </c>
      <c r="E544">
        <f t="shared" si="53"/>
        <v>5.63</v>
      </c>
      <c r="F544">
        <f t="shared" si="54"/>
        <v>40</v>
      </c>
      <c r="G544">
        <f t="shared" si="55"/>
        <v>0.39041672844978537</v>
      </c>
      <c r="H544">
        <f t="shared" si="56"/>
        <v>2.8983239999999999E-4</v>
      </c>
      <c r="I544" s="3">
        <v>0.88690000000000002</v>
      </c>
      <c r="J544" s="3">
        <v>5.7000000000000002E-3</v>
      </c>
      <c r="K544">
        <f t="shared" si="57"/>
        <v>2.3449999999997416E-6</v>
      </c>
    </row>
    <row r="545" spans="1:11" x14ac:dyDescent="0.2">
      <c r="A545" s="5">
        <v>53.6</v>
      </c>
      <c r="B545" s="3">
        <f t="shared" si="50"/>
        <v>8.649999999999991E-2</v>
      </c>
      <c r="C545" s="3">
        <f t="shared" si="51"/>
        <v>3.3999999999999998E-3</v>
      </c>
      <c r="D545">
        <f t="shared" si="52"/>
        <v>100</v>
      </c>
      <c r="E545">
        <f t="shared" si="53"/>
        <v>5.63</v>
      </c>
      <c r="F545">
        <f t="shared" si="54"/>
        <v>40</v>
      </c>
      <c r="G545">
        <f t="shared" si="55"/>
        <v>0.40224753840280902</v>
      </c>
      <c r="H545">
        <f t="shared" si="56"/>
        <v>2.9219699999999968E-4</v>
      </c>
      <c r="I545" s="3">
        <v>0.88759999999999994</v>
      </c>
      <c r="J545" s="3">
        <v>5.7999999999999996E-3</v>
      </c>
      <c r="K545">
        <f t="shared" si="57"/>
        <v>2.7200000000000777E-6</v>
      </c>
    </row>
    <row r="546" spans="1:11" x14ac:dyDescent="0.2">
      <c r="A546" s="5">
        <v>53.7</v>
      </c>
      <c r="B546" s="3">
        <f t="shared" si="50"/>
        <v>8.7299999999999933E-2</v>
      </c>
      <c r="C546" s="3">
        <f t="shared" si="51"/>
        <v>3.3999999999999998E-3</v>
      </c>
      <c r="D546">
        <f t="shared" si="52"/>
        <v>100</v>
      </c>
      <c r="E546">
        <f t="shared" si="53"/>
        <v>5.63</v>
      </c>
      <c r="F546">
        <f t="shared" si="54"/>
        <v>40</v>
      </c>
      <c r="G546">
        <f t="shared" si="55"/>
        <v>0.40224753840280902</v>
      </c>
      <c r="H546">
        <f t="shared" si="56"/>
        <v>2.9489939999999975E-4</v>
      </c>
      <c r="I546" s="3">
        <v>0.88839999999999997</v>
      </c>
      <c r="J546" s="3">
        <v>5.7999999999999996E-3</v>
      </c>
      <c r="K546">
        <f t="shared" si="57"/>
        <v>3.6849999999999664E-6</v>
      </c>
    </row>
    <row r="547" spans="1:11" x14ac:dyDescent="0.2">
      <c r="A547" s="5">
        <v>53.8</v>
      </c>
      <c r="B547" s="3">
        <f t="shared" si="50"/>
        <v>8.8399999999999923E-2</v>
      </c>
      <c r="C547" s="3">
        <f t="shared" si="51"/>
        <v>3.3000000000000004E-3</v>
      </c>
      <c r="D547">
        <f t="shared" si="52"/>
        <v>100</v>
      </c>
      <c r="E547">
        <f t="shared" si="53"/>
        <v>5.63</v>
      </c>
      <c r="F547">
        <f t="shared" si="54"/>
        <v>40</v>
      </c>
      <c r="G547">
        <f t="shared" si="55"/>
        <v>0.39041672844978537</v>
      </c>
      <c r="H547">
        <f t="shared" si="56"/>
        <v>2.9861519999999976E-4</v>
      </c>
      <c r="I547" s="3">
        <v>0.88949999999999996</v>
      </c>
      <c r="J547" s="3">
        <v>5.7000000000000002E-3</v>
      </c>
      <c r="K547">
        <f t="shared" si="57"/>
        <v>2.7200000000000781E-6</v>
      </c>
    </row>
    <row r="548" spans="1:11" x14ac:dyDescent="0.2">
      <c r="A548" s="5">
        <v>53.9</v>
      </c>
      <c r="B548" s="3">
        <f t="shared" si="50"/>
        <v>8.9199999999999946E-2</v>
      </c>
      <c r="C548" s="3">
        <f t="shared" si="51"/>
        <v>3.5000000000000001E-3</v>
      </c>
      <c r="D548">
        <f t="shared" si="52"/>
        <v>100</v>
      </c>
      <c r="E548">
        <f t="shared" si="53"/>
        <v>5.63</v>
      </c>
      <c r="F548">
        <f t="shared" si="54"/>
        <v>40</v>
      </c>
      <c r="G548">
        <f t="shared" si="55"/>
        <v>0.4140783483558329</v>
      </c>
      <c r="H548">
        <f t="shared" si="56"/>
        <v>3.0131759999999983E-4</v>
      </c>
      <c r="I548" s="3">
        <v>0.89029999999999998</v>
      </c>
      <c r="J548" s="3">
        <v>5.8999999999999999E-3</v>
      </c>
      <c r="K548">
        <f t="shared" si="57"/>
        <v>2.1300000000001596E-6</v>
      </c>
    </row>
    <row r="549" spans="1:11" x14ac:dyDescent="0.2">
      <c r="A549" s="5">
        <v>54</v>
      </c>
      <c r="B549" s="3">
        <f t="shared" si="50"/>
        <v>8.9799999999999991E-2</v>
      </c>
      <c r="C549" s="3">
        <f t="shared" si="51"/>
        <v>3.6000000000000003E-3</v>
      </c>
      <c r="D549">
        <f t="shared" si="52"/>
        <v>100</v>
      </c>
      <c r="E549">
        <f t="shared" si="53"/>
        <v>5.63</v>
      </c>
      <c r="F549">
        <f t="shared" si="54"/>
        <v>40</v>
      </c>
      <c r="G549">
        <f t="shared" si="55"/>
        <v>0.42590915830885673</v>
      </c>
      <c r="H549">
        <f t="shared" si="56"/>
        <v>3.0334439999999996E-4</v>
      </c>
      <c r="I549" s="3">
        <v>0.89090000000000003</v>
      </c>
      <c r="J549" s="3">
        <v>6.0000000000000001E-3</v>
      </c>
      <c r="K549">
        <f t="shared" si="57"/>
        <v>3.2400000000000431E-6</v>
      </c>
    </row>
    <row r="550" spans="1:11" x14ac:dyDescent="0.2">
      <c r="A550" s="5">
        <v>54.1</v>
      </c>
      <c r="B550" s="3">
        <f t="shared" si="50"/>
        <v>9.0700000000000003E-2</v>
      </c>
      <c r="C550" s="3">
        <f t="shared" si="51"/>
        <v>3.6000000000000003E-3</v>
      </c>
      <c r="D550">
        <f t="shared" si="52"/>
        <v>100</v>
      </c>
      <c r="E550">
        <f t="shared" si="53"/>
        <v>5.63</v>
      </c>
      <c r="F550">
        <f t="shared" si="54"/>
        <v>40</v>
      </c>
      <c r="G550">
        <f t="shared" si="55"/>
        <v>0.42590915830885673</v>
      </c>
      <c r="H550">
        <f t="shared" si="56"/>
        <v>3.0638459999999997E-4</v>
      </c>
      <c r="I550" s="3">
        <v>0.89180000000000004</v>
      </c>
      <c r="J550" s="3">
        <v>6.0000000000000001E-3</v>
      </c>
      <c r="K550">
        <f t="shared" si="57"/>
        <v>3.9599999999999638E-6</v>
      </c>
    </row>
    <row r="551" spans="1:11" x14ac:dyDescent="0.2">
      <c r="A551" s="5">
        <v>54.2</v>
      </c>
      <c r="B551" s="3">
        <f t="shared" si="50"/>
        <v>9.1799999999999993E-2</v>
      </c>
      <c r="C551" s="3">
        <f t="shared" si="51"/>
        <v>3.6000000000000003E-3</v>
      </c>
      <c r="D551">
        <f t="shared" si="52"/>
        <v>100</v>
      </c>
      <c r="E551">
        <f t="shared" si="53"/>
        <v>5.63</v>
      </c>
      <c r="F551">
        <f t="shared" si="54"/>
        <v>40</v>
      </c>
      <c r="G551">
        <f t="shared" si="55"/>
        <v>0.42590915830885673</v>
      </c>
      <c r="H551">
        <f t="shared" si="56"/>
        <v>3.1010039999999998E-4</v>
      </c>
      <c r="I551" s="3">
        <v>0.89290000000000003</v>
      </c>
      <c r="J551" s="3">
        <v>6.0000000000000001E-3</v>
      </c>
      <c r="K551">
        <f t="shared" si="57"/>
        <v>2.0999999999997686E-6</v>
      </c>
    </row>
    <row r="552" spans="1:11" x14ac:dyDescent="0.2">
      <c r="A552" s="5">
        <v>54.3</v>
      </c>
      <c r="B552" s="3">
        <f t="shared" si="50"/>
        <v>9.2399999999999927E-2</v>
      </c>
      <c r="C552" s="3">
        <f t="shared" si="51"/>
        <v>3.3999999999999998E-3</v>
      </c>
      <c r="D552">
        <f t="shared" si="52"/>
        <v>100</v>
      </c>
      <c r="E552">
        <f t="shared" si="53"/>
        <v>5.63</v>
      </c>
      <c r="F552">
        <f t="shared" si="54"/>
        <v>40</v>
      </c>
      <c r="G552">
        <f t="shared" si="55"/>
        <v>0.40224753840280902</v>
      </c>
      <c r="H552">
        <f t="shared" si="56"/>
        <v>3.1212719999999979E-4</v>
      </c>
      <c r="I552" s="3">
        <v>0.89349999999999996</v>
      </c>
      <c r="J552" s="3">
        <v>5.7999999999999996E-3</v>
      </c>
      <c r="K552">
        <f t="shared" si="57"/>
        <v>2.4150000000001171E-6</v>
      </c>
    </row>
    <row r="553" spans="1:11" x14ac:dyDescent="0.2">
      <c r="A553" s="5">
        <v>54.4</v>
      </c>
      <c r="B553" s="3">
        <f t="shared" si="50"/>
        <v>9.3099999999999961E-2</v>
      </c>
      <c r="C553" s="3">
        <f t="shared" si="51"/>
        <v>3.5000000000000001E-3</v>
      </c>
      <c r="D553">
        <f t="shared" si="52"/>
        <v>100</v>
      </c>
      <c r="E553">
        <f t="shared" si="53"/>
        <v>5.63</v>
      </c>
      <c r="F553">
        <f t="shared" si="54"/>
        <v>40</v>
      </c>
      <c r="G553">
        <f t="shared" si="55"/>
        <v>0.4140783483558329</v>
      </c>
      <c r="H553">
        <f t="shared" si="56"/>
        <v>3.1449179999999986E-4</v>
      </c>
      <c r="I553" s="3">
        <v>0.89419999999999999</v>
      </c>
      <c r="J553" s="3">
        <v>5.8999999999999999E-3</v>
      </c>
      <c r="K553">
        <f t="shared" si="57"/>
        <v>3.9599999999999638E-6</v>
      </c>
    </row>
    <row r="554" spans="1:11" x14ac:dyDescent="0.2">
      <c r="A554" s="5">
        <v>54.5</v>
      </c>
      <c r="B554" s="3">
        <f t="shared" si="50"/>
        <v>9.419999999999995E-2</v>
      </c>
      <c r="C554" s="3">
        <f t="shared" si="51"/>
        <v>3.7000000000000006E-3</v>
      </c>
      <c r="D554">
        <f t="shared" si="52"/>
        <v>100</v>
      </c>
      <c r="E554">
        <f t="shared" si="53"/>
        <v>5.63</v>
      </c>
      <c r="F554">
        <f t="shared" si="54"/>
        <v>40</v>
      </c>
      <c r="G554">
        <f t="shared" si="55"/>
        <v>0.43773996826188061</v>
      </c>
      <c r="H554">
        <f t="shared" si="56"/>
        <v>3.1820759999999981E-4</v>
      </c>
      <c r="I554" s="3">
        <v>0.89529999999999998</v>
      </c>
      <c r="J554" s="3">
        <v>6.1000000000000004E-3</v>
      </c>
      <c r="K554">
        <f t="shared" si="57"/>
        <v>3.3750000000000448E-6</v>
      </c>
    </row>
    <row r="555" spans="1:11" x14ac:dyDescent="0.2">
      <c r="A555" s="5">
        <v>54.6</v>
      </c>
      <c r="B555" s="3">
        <f t="shared" si="50"/>
        <v>9.5099999999999962E-2</v>
      </c>
      <c r="C555" s="3">
        <f t="shared" si="51"/>
        <v>3.8E-3</v>
      </c>
      <c r="D555">
        <f t="shared" si="52"/>
        <v>100</v>
      </c>
      <c r="E555">
        <f t="shared" si="53"/>
        <v>5.63</v>
      </c>
      <c r="F555">
        <f t="shared" si="54"/>
        <v>40</v>
      </c>
      <c r="G555">
        <f t="shared" si="55"/>
        <v>0.44957077821490438</v>
      </c>
      <c r="H555">
        <f t="shared" si="56"/>
        <v>3.2124779999999988E-4</v>
      </c>
      <c r="I555" s="3">
        <v>0.8962</v>
      </c>
      <c r="J555" s="3">
        <v>6.1999999999999998E-3</v>
      </c>
      <c r="K555">
        <f t="shared" si="57"/>
        <v>2.2800000000001709E-6</v>
      </c>
    </row>
    <row r="556" spans="1:11" x14ac:dyDescent="0.2">
      <c r="A556" s="5">
        <v>54.7</v>
      </c>
      <c r="B556" s="3">
        <f t="shared" si="50"/>
        <v>9.5700000000000007E-2</v>
      </c>
      <c r="C556" s="3">
        <f t="shared" si="51"/>
        <v>3.8E-3</v>
      </c>
      <c r="D556">
        <f t="shared" si="52"/>
        <v>100</v>
      </c>
      <c r="E556">
        <f t="shared" si="53"/>
        <v>5.63</v>
      </c>
      <c r="F556">
        <f t="shared" si="54"/>
        <v>40</v>
      </c>
      <c r="G556">
        <f t="shared" si="55"/>
        <v>0.44957077821490438</v>
      </c>
      <c r="H556">
        <f t="shared" si="56"/>
        <v>3.2327460000000001E-4</v>
      </c>
      <c r="I556" s="3">
        <v>0.89680000000000004</v>
      </c>
      <c r="J556" s="3">
        <v>6.1999999999999998E-3</v>
      </c>
      <c r="K556">
        <f t="shared" si="57"/>
        <v>3.0399999999996651E-6</v>
      </c>
    </row>
    <row r="557" spans="1:11" x14ac:dyDescent="0.2">
      <c r="A557" s="5">
        <v>54.8</v>
      </c>
      <c r="B557" s="3">
        <f t="shared" si="50"/>
        <v>9.6499999999999919E-2</v>
      </c>
      <c r="C557" s="3">
        <f t="shared" si="51"/>
        <v>3.8E-3</v>
      </c>
      <c r="D557">
        <f t="shared" si="52"/>
        <v>100</v>
      </c>
      <c r="E557">
        <f t="shared" si="53"/>
        <v>5.63</v>
      </c>
      <c r="F557">
        <f t="shared" si="54"/>
        <v>40</v>
      </c>
      <c r="G557">
        <f t="shared" si="55"/>
        <v>0.44957077821490438</v>
      </c>
      <c r="H557">
        <f t="shared" si="56"/>
        <v>3.2597699999999976E-4</v>
      </c>
      <c r="I557" s="3">
        <v>0.89759999999999995</v>
      </c>
      <c r="J557" s="3">
        <v>6.1999999999999998E-3</v>
      </c>
      <c r="K557">
        <f t="shared" si="57"/>
        <v>3.8000000000000034E-6</v>
      </c>
    </row>
    <row r="558" spans="1:11" x14ac:dyDescent="0.2">
      <c r="A558" s="5">
        <v>54.9</v>
      </c>
      <c r="B558" s="3">
        <f t="shared" si="50"/>
        <v>9.749999999999992E-2</v>
      </c>
      <c r="C558" s="3">
        <f t="shared" si="51"/>
        <v>3.8E-3</v>
      </c>
      <c r="D558">
        <f t="shared" si="52"/>
        <v>100</v>
      </c>
      <c r="E558">
        <f t="shared" si="53"/>
        <v>5.63</v>
      </c>
      <c r="F558">
        <f t="shared" si="54"/>
        <v>40</v>
      </c>
      <c r="G558">
        <f t="shared" si="55"/>
        <v>0.44957077821490438</v>
      </c>
      <c r="H558">
        <f t="shared" si="56"/>
        <v>3.2935499999999971E-4</v>
      </c>
      <c r="I558" s="3">
        <v>0.89859999999999995</v>
      </c>
      <c r="J558" s="3">
        <v>6.1999999999999998E-3</v>
      </c>
      <c r="K558">
        <f t="shared" si="57"/>
        <v>2.6950000000001309E-6</v>
      </c>
    </row>
    <row r="559" spans="1:11" x14ac:dyDescent="0.2">
      <c r="A559" s="5">
        <v>55</v>
      </c>
      <c r="B559" s="3">
        <f t="shared" si="50"/>
        <v>9.8199999999999954E-2</v>
      </c>
      <c r="C559" s="3">
        <f t="shared" si="51"/>
        <v>3.9000000000000003E-3</v>
      </c>
      <c r="D559">
        <f t="shared" si="52"/>
        <v>100</v>
      </c>
      <c r="E559">
        <f t="shared" si="53"/>
        <v>5.63</v>
      </c>
      <c r="F559">
        <f t="shared" si="54"/>
        <v>40</v>
      </c>
      <c r="G559">
        <f t="shared" si="55"/>
        <v>0.46140158816792809</v>
      </c>
      <c r="H559">
        <f t="shared" si="56"/>
        <v>3.3171959999999984E-4</v>
      </c>
      <c r="I559" s="3">
        <v>0.89929999999999999</v>
      </c>
      <c r="J559" s="3">
        <v>6.3E-3</v>
      </c>
      <c r="K559">
        <f t="shared" si="57"/>
        <v>3.1200000000000896E-6</v>
      </c>
    </row>
    <row r="560" spans="1:11" x14ac:dyDescent="0.2">
      <c r="A560" s="5">
        <v>55.1</v>
      </c>
      <c r="B560" s="3">
        <f t="shared" si="50"/>
        <v>9.8999999999999977E-2</v>
      </c>
      <c r="C560" s="3">
        <f t="shared" si="51"/>
        <v>3.9000000000000003E-3</v>
      </c>
      <c r="D560">
        <f t="shared" si="52"/>
        <v>100</v>
      </c>
      <c r="E560">
        <f t="shared" si="53"/>
        <v>5.63</v>
      </c>
      <c r="F560">
        <f t="shared" si="54"/>
        <v>40</v>
      </c>
      <c r="G560">
        <f t="shared" si="55"/>
        <v>0.46140158816792809</v>
      </c>
      <c r="H560">
        <f t="shared" si="56"/>
        <v>3.3442199999999991E-4</v>
      </c>
      <c r="I560" s="3">
        <v>0.90010000000000001</v>
      </c>
      <c r="J560" s="3">
        <v>6.3E-3</v>
      </c>
      <c r="K560">
        <f t="shared" si="57"/>
        <v>3.8000000000000039E-6</v>
      </c>
    </row>
    <row r="561" spans="1:11" s="8" customFormat="1" x14ac:dyDescent="0.2">
      <c r="A561" s="6">
        <v>55.2</v>
      </c>
      <c r="B561" s="7">
        <f t="shared" si="50"/>
        <v>9.9999999999999978E-2</v>
      </c>
      <c r="C561" s="7">
        <f t="shared" si="51"/>
        <v>3.7000000000000006E-3</v>
      </c>
      <c r="D561" s="8">
        <f t="shared" si="52"/>
        <v>100</v>
      </c>
      <c r="E561" s="8">
        <f t="shared" si="53"/>
        <v>5.63</v>
      </c>
      <c r="F561" s="8">
        <f t="shared" si="54"/>
        <v>40</v>
      </c>
      <c r="G561" s="8">
        <f t="shared" si="55"/>
        <v>0.43773996826188061</v>
      </c>
      <c r="H561" s="8">
        <f t="shared" si="56"/>
        <v>3.3779999999999992E-4</v>
      </c>
      <c r="I561" s="7">
        <v>0.90110000000000001</v>
      </c>
      <c r="J561" s="7">
        <v>6.1000000000000004E-3</v>
      </c>
      <c r="K561" s="8">
        <f t="shared" si="57"/>
        <v>3.1200000000000891E-6</v>
      </c>
    </row>
    <row r="562" spans="1:11" x14ac:dyDescent="0.2">
      <c r="A562" s="5">
        <v>55.3</v>
      </c>
      <c r="B562" s="3">
        <f t="shared" si="50"/>
        <v>0.1008</v>
      </c>
      <c r="C562" s="3">
        <f t="shared" si="51"/>
        <v>4.0999999999999995E-3</v>
      </c>
      <c r="D562">
        <f t="shared" si="52"/>
        <v>100</v>
      </c>
      <c r="E562">
        <f t="shared" si="53"/>
        <v>5.63</v>
      </c>
      <c r="F562">
        <f t="shared" si="54"/>
        <v>40</v>
      </c>
      <c r="G562">
        <f t="shared" si="55"/>
        <v>0.48506320807397563</v>
      </c>
      <c r="H562">
        <f t="shared" si="56"/>
        <v>3.4050239999999999E-4</v>
      </c>
      <c r="I562" s="3">
        <v>0.90190000000000003</v>
      </c>
      <c r="J562" s="3">
        <v>6.4999999999999997E-3</v>
      </c>
      <c r="K562">
        <f t="shared" si="57"/>
        <v>2.8699999999996837E-6</v>
      </c>
    </row>
    <row r="563" spans="1:11" x14ac:dyDescent="0.2">
      <c r="A563" s="5">
        <v>55.4</v>
      </c>
      <c r="B563" s="3">
        <f t="shared" si="50"/>
        <v>0.10149999999999992</v>
      </c>
      <c r="C563" s="3">
        <f t="shared" si="51"/>
        <v>4.0999999999999995E-3</v>
      </c>
      <c r="D563">
        <f t="shared" si="52"/>
        <v>100</v>
      </c>
      <c r="E563">
        <f t="shared" si="53"/>
        <v>5.63</v>
      </c>
      <c r="F563">
        <f t="shared" si="54"/>
        <v>40</v>
      </c>
      <c r="G563">
        <f t="shared" si="55"/>
        <v>0.48506320807397563</v>
      </c>
      <c r="H563">
        <f t="shared" si="56"/>
        <v>3.4286699999999974E-4</v>
      </c>
      <c r="I563" s="3">
        <v>0.90259999999999996</v>
      </c>
      <c r="J563" s="3">
        <v>6.4999999999999997E-3</v>
      </c>
      <c r="K563">
        <f t="shared" si="57"/>
        <v>3.3200000000000953E-6</v>
      </c>
    </row>
    <row r="564" spans="1:11" x14ac:dyDescent="0.2">
      <c r="A564" s="5">
        <v>55.5</v>
      </c>
      <c r="B564" s="3">
        <f t="shared" si="50"/>
        <v>0.10229999999999995</v>
      </c>
      <c r="C564" s="3">
        <f t="shared" si="51"/>
        <v>4.2000000000000006E-3</v>
      </c>
      <c r="D564">
        <f t="shared" si="52"/>
        <v>100</v>
      </c>
      <c r="E564">
        <f t="shared" si="53"/>
        <v>5.63</v>
      </c>
      <c r="F564">
        <f t="shared" si="54"/>
        <v>40</v>
      </c>
      <c r="G564">
        <f t="shared" si="55"/>
        <v>0.49689401802699956</v>
      </c>
      <c r="H564">
        <f t="shared" si="56"/>
        <v>3.4556939999999981E-4</v>
      </c>
      <c r="I564" s="3">
        <v>0.90339999999999998</v>
      </c>
      <c r="J564" s="3">
        <v>6.6E-3</v>
      </c>
      <c r="K564">
        <f t="shared" si="57"/>
        <v>4.1500000000000035E-6</v>
      </c>
    </row>
    <row r="565" spans="1:11" x14ac:dyDescent="0.2">
      <c r="A565" s="5">
        <v>55.6</v>
      </c>
      <c r="B565" s="3">
        <f t="shared" si="50"/>
        <v>0.10329999999999995</v>
      </c>
      <c r="C565" s="3">
        <f t="shared" si="51"/>
        <v>4.0999999999999995E-3</v>
      </c>
      <c r="D565">
        <f t="shared" si="52"/>
        <v>100</v>
      </c>
      <c r="E565">
        <f t="shared" si="53"/>
        <v>5.63</v>
      </c>
      <c r="F565">
        <f t="shared" si="54"/>
        <v>40</v>
      </c>
      <c r="G565">
        <f t="shared" si="55"/>
        <v>0.48506320807397563</v>
      </c>
      <c r="H565">
        <f t="shared" si="56"/>
        <v>3.4894739999999982E-4</v>
      </c>
      <c r="I565" s="3">
        <v>0.90439999999999998</v>
      </c>
      <c r="J565" s="3">
        <v>6.4999999999999997E-3</v>
      </c>
      <c r="K565">
        <f t="shared" si="57"/>
        <v>3.3600000000000962E-6</v>
      </c>
    </row>
    <row r="566" spans="1:11" x14ac:dyDescent="0.2">
      <c r="A566" s="5">
        <v>55.7</v>
      </c>
      <c r="B566" s="3">
        <f t="shared" si="50"/>
        <v>0.10409999999999997</v>
      </c>
      <c r="C566" s="3">
        <f t="shared" si="51"/>
        <v>4.3E-3</v>
      </c>
      <c r="D566">
        <f t="shared" si="52"/>
        <v>100</v>
      </c>
      <c r="E566">
        <f t="shared" si="53"/>
        <v>5.63</v>
      </c>
      <c r="F566">
        <f t="shared" si="54"/>
        <v>40</v>
      </c>
      <c r="G566">
        <f t="shared" si="55"/>
        <v>0.50872482798002328</v>
      </c>
      <c r="H566">
        <f t="shared" si="56"/>
        <v>3.5164979999999989E-4</v>
      </c>
      <c r="I566" s="3">
        <v>0.9052</v>
      </c>
      <c r="J566" s="3">
        <v>6.7000000000000002E-3</v>
      </c>
      <c r="K566">
        <f t="shared" si="57"/>
        <v>3.0450000000001475E-6</v>
      </c>
    </row>
    <row r="567" spans="1:11" x14ac:dyDescent="0.2">
      <c r="A567" s="5">
        <v>55.8</v>
      </c>
      <c r="B567" s="3">
        <f t="shared" si="50"/>
        <v>0.1048</v>
      </c>
      <c r="C567" s="3">
        <f t="shared" si="51"/>
        <v>4.3999999999999994E-3</v>
      </c>
      <c r="D567">
        <f t="shared" si="52"/>
        <v>100</v>
      </c>
      <c r="E567">
        <f t="shared" si="53"/>
        <v>5.63</v>
      </c>
      <c r="F567">
        <f t="shared" si="54"/>
        <v>40</v>
      </c>
      <c r="G567">
        <f t="shared" si="55"/>
        <v>0.52055563793304704</v>
      </c>
      <c r="H567">
        <f t="shared" si="56"/>
        <v>3.5401440000000002E-4</v>
      </c>
      <c r="I567" s="3">
        <v>0.90590000000000004</v>
      </c>
      <c r="J567" s="3">
        <v>6.7999999999999996E-3</v>
      </c>
      <c r="K567">
        <f t="shared" si="57"/>
        <v>4.450000000000004E-6</v>
      </c>
    </row>
    <row r="568" spans="1:11" x14ac:dyDescent="0.2">
      <c r="A568" s="5">
        <v>55.9</v>
      </c>
      <c r="B568" s="3">
        <f t="shared" si="50"/>
        <v>0.10580000000000001</v>
      </c>
      <c r="C568" s="3">
        <f t="shared" si="51"/>
        <v>4.5000000000000005E-3</v>
      </c>
      <c r="D568">
        <f t="shared" si="52"/>
        <v>100</v>
      </c>
      <c r="E568">
        <f t="shared" si="53"/>
        <v>5.63</v>
      </c>
      <c r="F568">
        <f t="shared" si="54"/>
        <v>40</v>
      </c>
      <c r="G568">
        <f t="shared" si="55"/>
        <v>0.53238644788607092</v>
      </c>
      <c r="H568">
        <f t="shared" si="56"/>
        <v>3.5739240000000002E-4</v>
      </c>
      <c r="I568" s="3">
        <v>0.90690000000000004</v>
      </c>
      <c r="J568" s="3">
        <v>6.8999999999999999E-3</v>
      </c>
      <c r="K568">
        <f t="shared" si="57"/>
        <v>4.450000000000004E-6</v>
      </c>
    </row>
    <row r="569" spans="1:11" x14ac:dyDescent="0.2">
      <c r="A569" s="5">
        <v>56</v>
      </c>
      <c r="B569" s="3">
        <f t="shared" si="50"/>
        <v>0.10680000000000001</v>
      </c>
      <c r="C569" s="3">
        <f t="shared" si="51"/>
        <v>4.3999999999999994E-3</v>
      </c>
      <c r="D569">
        <f t="shared" si="52"/>
        <v>100</v>
      </c>
      <c r="E569">
        <f t="shared" si="53"/>
        <v>5.63</v>
      </c>
      <c r="F569">
        <f t="shared" si="54"/>
        <v>40</v>
      </c>
      <c r="G569">
        <f t="shared" si="55"/>
        <v>0.52055563793304704</v>
      </c>
      <c r="H569">
        <f t="shared" si="56"/>
        <v>3.6077039999999998E-4</v>
      </c>
      <c r="I569" s="3">
        <v>0.90790000000000004</v>
      </c>
      <c r="J569" s="3">
        <v>6.7999999999999996E-3</v>
      </c>
      <c r="K569">
        <f t="shared" si="57"/>
        <v>2.6999999999997023E-6</v>
      </c>
    </row>
    <row r="570" spans="1:11" x14ac:dyDescent="0.2">
      <c r="A570" s="5">
        <v>56.1</v>
      </c>
      <c r="B570" s="3">
        <f t="shared" ref="B570:B633" si="58">I570-$I$441</f>
        <v>0.10739999999999994</v>
      </c>
      <c r="C570" s="3">
        <f t="shared" ref="C570:C633" si="59">J570-$J$441</f>
        <v>4.5999999999999999E-3</v>
      </c>
      <c r="D570">
        <f t="shared" si="52"/>
        <v>100</v>
      </c>
      <c r="E570">
        <f t="shared" si="53"/>
        <v>5.63</v>
      </c>
      <c r="F570">
        <f t="shared" si="54"/>
        <v>40</v>
      </c>
      <c r="G570">
        <f t="shared" si="55"/>
        <v>0.54421725783909469</v>
      </c>
      <c r="H570">
        <f t="shared" si="56"/>
        <v>3.6279719999999979E-4</v>
      </c>
      <c r="I570" s="3">
        <v>0.90849999999999997</v>
      </c>
      <c r="J570" s="3">
        <v>7.0000000000000001E-3</v>
      </c>
      <c r="K570">
        <f t="shared" si="57"/>
        <v>3.6400000000001045E-6</v>
      </c>
    </row>
    <row r="571" spans="1:11" x14ac:dyDescent="0.2">
      <c r="A571" s="5">
        <v>56.2</v>
      </c>
      <c r="B571" s="3">
        <f t="shared" si="58"/>
        <v>0.10819999999999996</v>
      </c>
      <c r="C571" s="3">
        <f t="shared" si="59"/>
        <v>4.5000000000000005E-3</v>
      </c>
      <c r="D571">
        <f t="shared" si="52"/>
        <v>100</v>
      </c>
      <c r="E571">
        <f t="shared" si="53"/>
        <v>5.63</v>
      </c>
      <c r="F571">
        <f t="shared" si="54"/>
        <v>40</v>
      </c>
      <c r="G571">
        <f t="shared" si="55"/>
        <v>0.53238644788607092</v>
      </c>
      <c r="H571">
        <f t="shared" si="56"/>
        <v>3.6549959999999986E-4</v>
      </c>
      <c r="I571" s="3">
        <v>0.9093</v>
      </c>
      <c r="J571" s="3">
        <v>6.8999999999999999E-3</v>
      </c>
      <c r="K571">
        <f t="shared" si="57"/>
        <v>4.095000000000054E-6</v>
      </c>
    </row>
    <row r="572" spans="1:11" x14ac:dyDescent="0.2">
      <c r="A572" s="5">
        <v>56.3</v>
      </c>
      <c r="B572" s="3">
        <f t="shared" si="58"/>
        <v>0.10909999999999997</v>
      </c>
      <c r="C572" s="3">
        <f t="shared" si="59"/>
        <v>4.5999999999999999E-3</v>
      </c>
      <c r="D572">
        <f t="shared" si="52"/>
        <v>100</v>
      </c>
      <c r="E572">
        <f t="shared" si="53"/>
        <v>5.63</v>
      </c>
      <c r="F572">
        <f t="shared" si="54"/>
        <v>40</v>
      </c>
      <c r="G572">
        <f t="shared" si="55"/>
        <v>0.54421725783909469</v>
      </c>
      <c r="H572">
        <f t="shared" si="56"/>
        <v>3.6853979999999992E-4</v>
      </c>
      <c r="I572" s="3">
        <v>0.91020000000000001</v>
      </c>
      <c r="J572" s="3">
        <v>7.0000000000000001E-3</v>
      </c>
      <c r="K572">
        <f t="shared" si="57"/>
        <v>3.7200000000001071E-6</v>
      </c>
    </row>
    <row r="573" spans="1:11" x14ac:dyDescent="0.2">
      <c r="A573" s="5">
        <v>56.4</v>
      </c>
      <c r="B573" s="3">
        <f t="shared" si="58"/>
        <v>0.1099</v>
      </c>
      <c r="C573" s="3">
        <f t="shared" si="59"/>
        <v>4.7000000000000011E-3</v>
      </c>
      <c r="D573">
        <f t="shared" si="52"/>
        <v>100</v>
      </c>
      <c r="E573">
        <f t="shared" si="53"/>
        <v>5.63</v>
      </c>
      <c r="F573">
        <f t="shared" si="54"/>
        <v>40</v>
      </c>
      <c r="G573">
        <f t="shared" si="55"/>
        <v>0.55604806779211868</v>
      </c>
      <c r="H573">
        <f t="shared" si="56"/>
        <v>3.7124219999999994E-4</v>
      </c>
      <c r="I573" s="3">
        <v>0.91100000000000003</v>
      </c>
      <c r="J573" s="3">
        <v>7.1000000000000004E-3</v>
      </c>
      <c r="K573">
        <f t="shared" si="57"/>
        <v>3.3249999999996344E-6</v>
      </c>
    </row>
    <row r="574" spans="1:11" x14ac:dyDescent="0.2">
      <c r="A574" s="5">
        <v>56.5</v>
      </c>
      <c r="B574" s="3">
        <f t="shared" si="58"/>
        <v>0.11059999999999992</v>
      </c>
      <c r="C574" s="3">
        <f t="shared" si="59"/>
        <v>4.8000000000000004E-3</v>
      </c>
      <c r="D574">
        <f t="shared" si="52"/>
        <v>100</v>
      </c>
      <c r="E574">
        <f t="shared" si="53"/>
        <v>5.63</v>
      </c>
      <c r="F574">
        <f t="shared" si="54"/>
        <v>40</v>
      </c>
      <c r="G574">
        <f t="shared" si="55"/>
        <v>0.56787887774514234</v>
      </c>
      <c r="H574">
        <f t="shared" si="56"/>
        <v>3.7360679999999974E-4</v>
      </c>
      <c r="I574" s="3">
        <v>0.91169999999999995</v>
      </c>
      <c r="J574" s="3">
        <v>7.1999999999999998E-3</v>
      </c>
      <c r="K574">
        <f t="shared" si="57"/>
        <v>4.4100000000000586E-6</v>
      </c>
    </row>
    <row r="575" spans="1:11" x14ac:dyDescent="0.2">
      <c r="A575" s="5">
        <v>56.6</v>
      </c>
      <c r="B575" s="3">
        <f t="shared" si="58"/>
        <v>0.11149999999999993</v>
      </c>
      <c r="C575" s="3">
        <f t="shared" si="59"/>
        <v>5.000000000000001E-3</v>
      </c>
      <c r="D575">
        <f t="shared" si="52"/>
        <v>100</v>
      </c>
      <c r="E575">
        <f t="shared" si="53"/>
        <v>5.63</v>
      </c>
      <c r="F575">
        <f t="shared" si="54"/>
        <v>40</v>
      </c>
      <c r="G575">
        <f t="shared" si="55"/>
        <v>0.59154049765118999</v>
      </c>
      <c r="H575">
        <f t="shared" si="56"/>
        <v>3.7664699999999976E-4</v>
      </c>
      <c r="I575" s="3">
        <v>0.91259999999999997</v>
      </c>
      <c r="J575" s="3">
        <v>7.4000000000000003E-3</v>
      </c>
      <c r="K575">
        <f t="shared" si="57"/>
        <v>5.5549999999999494E-6</v>
      </c>
    </row>
    <row r="576" spans="1:11" x14ac:dyDescent="0.2">
      <c r="A576" s="5">
        <v>56.7</v>
      </c>
      <c r="B576" s="3">
        <f t="shared" si="58"/>
        <v>0.11259999999999992</v>
      </c>
      <c r="C576" s="3">
        <f t="shared" si="59"/>
        <v>5.1000000000000004E-3</v>
      </c>
      <c r="D576">
        <f t="shared" si="52"/>
        <v>100</v>
      </c>
      <c r="E576">
        <f t="shared" si="53"/>
        <v>5.63</v>
      </c>
      <c r="F576">
        <f t="shared" si="54"/>
        <v>40</v>
      </c>
      <c r="G576">
        <f t="shared" si="55"/>
        <v>0.60337130760421365</v>
      </c>
      <c r="H576">
        <f t="shared" si="56"/>
        <v>3.8036279999999971E-4</v>
      </c>
      <c r="I576" s="3">
        <v>0.91369999999999996</v>
      </c>
      <c r="J576" s="3">
        <v>7.4999999999999997E-3</v>
      </c>
      <c r="K576">
        <f t="shared" si="57"/>
        <v>3.0600000000002295E-6</v>
      </c>
    </row>
    <row r="577" spans="1:11" x14ac:dyDescent="0.2">
      <c r="A577" s="5">
        <v>56.8</v>
      </c>
      <c r="B577" s="3">
        <f t="shared" si="58"/>
        <v>0.11319999999999997</v>
      </c>
      <c r="C577" s="3">
        <f t="shared" si="59"/>
        <v>5.1000000000000004E-3</v>
      </c>
      <c r="D577">
        <f t="shared" si="52"/>
        <v>100</v>
      </c>
      <c r="E577">
        <f t="shared" si="53"/>
        <v>5.63</v>
      </c>
      <c r="F577">
        <f t="shared" si="54"/>
        <v>40</v>
      </c>
      <c r="G577">
        <f t="shared" si="55"/>
        <v>0.60337130760421365</v>
      </c>
      <c r="H577">
        <f t="shared" si="56"/>
        <v>3.8238959999999984E-4</v>
      </c>
      <c r="I577" s="3">
        <v>0.9143</v>
      </c>
      <c r="J577" s="3">
        <v>7.4999999999999997E-3</v>
      </c>
      <c r="K577">
        <f t="shared" si="57"/>
        <v>4.0400000000001163E-6</v>
      </c>
    </row>
    <row r="578" spans="1:11" x14ac:dyDescent="0.2">
      <c r="A578" s="5">
        <v>56.9</v>
      </c>
      <c r="B578" s="3">
        <f t="shared" si="58"/>
        <v>0.11399999999999999</v>
      </c>
      <c r="C578" s="3">
        <f t="shared" si="59"/>
        <v>5.000000000000001E-3</v>
      </c>
      <c r="D578">
        <f t="shared" si="52"/>
        <v>100</v>
      </c>
      <c r="E578">
        <f t="shared" si="53"/>
        <v>5.63</v>
      </c>
      <c r="F578">
        <f t="shared" si="54"/>
        <v>40</v>
      </c>
      <c r="G578">
        <f t="shared" si="55"/>
        <v>0.59154049765118999</v>
      </c>
      <c r="H578">
        <f t="shared" si="56"/>
        <v>3.8509199999999996E-4</v>
      </c>
      <c r="I578" s="3">
        <v>0.91510000000000002</v>
      </c>
      <c r="J578" s="3">
        <v>7.4000000000000003E-3</v>
      </c>
      <c r="K578">
        <f t="shared" si="57"/>
        <v>5.1500000000000057E-6</v>
      </c>
    </row>
    <row r="579" spans="1:11" x14ac:dyDescent="0.2">
      <c r="A579" s="5">
        <v>57</v>
      </c>
      <c r="B579" s="3">
        <f t="shared" si="58"/>
        <v>0.11499999999999999</v>
      </c>
      <c r="C579" s="3">
        <f t="shared" si="59"/>
        <v>5.3000000000000009E-3</v>
      </c>
      <c r="D579">
        <f t="shared" si="52"/>
        <v>100</v>
      </c>
      <c r="E579">
        <f t="shared" si="53"/>
        <v>5.63</v>
      </c>
      <c r="F579">
        <f t="shared" si="54"/>
        <v>40</v>
      </c>
      <c r="G579">
        <f t="shared" si="55"/>
        <v>0.62703292751026141</v>
      </c>
      <c r="H579">
        <f t="shared" si="56"/>
        <v>3.8846999999999997E-4</v>
      </c>
      <c r="I579" s="3">
        <v>0.91610000000000003</v>
      </c>
      <c r="J579" s="3">
        <v>7.7000000000000002E-3</v>
      </c>
      <c r="K579">
        <f t="shared" si="57"/>
        <v>4.815000000000064E-6</v>
      </c>
    </row>
    <row r="580" spans="1:11" s="8" customFormat="1" x14ac:dyDescent="0.2">
      <c r="A580" s="5">
        <v>57.1</v>
      </c>
      <c r="B580" s="3">
        <f t="shared" si="58"/>
        <v>0.1159</v>
      </c>
      <c r="C580" s="3">
        <f t="shared" si="59"/>
        <v>5.4000000000000003E-3</v>
      </c>
      <c r="D580" s="8">
        <f t="shared" si="52"/>
        <v>100</v>
      </c>
      <c r="E580" s="8">
        <f t="shared" si="53"/>
        <v>5.63</v>
      </c>
      <c r="F580" s="8">
        <f t="shared" si="54"/>
        <v>40</v>
      </c>
      <c r="G580" s="8">
        <f t="shared" si="55"/>
        <v>0.63886373746328495</v>
      </c>
      <c r="H580" s="8">
        <f t="shared" si="56"/>
        <v>3.9151019999999998E-4</v>
      </c>
      <c r="I580" s="3">
        <v>0.91700000000000004</v>
      </c>
      <c r="J580" s="3">
        <v>7.7999999999999996E-3</v>
      </c>
      <c r="K580">
        <f t="shared" si="57"/>
        <v>3.2399999999996433E-6</v>
      </c>
    </row>
    <row r="581" spans="1:11" x14ac:dyDescent="0.2">
      <c r="A581" s="5">
        <v>57.2</v>
      </c>
      <c r="B581" s="3">
        <f t="shared" si="58"/>
        <v>0.11649999999999994</v>
      </c>
      <c r="C581" s="3">
        <f t="shared" si="59"/>
        <v>5.4000000000000003E-3</v>
      </c>
      <c r="D581">
        <f t="shared" si="52"/>
        <v>100</v>
      </c>
      <c r="E581">
        <f t="shared" si="53"/>
        <v>5.63</v>
      </c>
      <c r="F581">
        <f t="shared" si="54"/>
        <v>40</v>
      </c>
      <c r="G581">
        <f t="shared" si="55"/>
        <v>0.63886373746328495</v>
      </c>
      <c r="H581">
        <f t="shared" si="56"/>
        <v>3.9353699999999974E-4</v>
      </c>
      <c r="I581" s="3">
        <v>0.91759999999999997</v>
      </c>
      <c r="J581" s="3">
        <v>7.7999999999999996E-3</v>
      </c>
      <c r="K581">
        <f t="shared" si="57"/>
        <v>4.7700000000000628E-6</v>
      </c>
    </row>
    <row r="582" spans="1:11" x14ac:dyDescent="0.2">
      <c r="A582" s="5">
        <v>57.3</v>
      </c>
      <c r="B582" s="3">
        <f t="shared" si="58"/>
        <v>0.11739999999999995</v>
      </c>
      <c r="C582" s="3">
        <f t="shared" si="59"/>
        <v>5.1999999999999998E-3</v>
      </c>
      <c r="D582">
        <f t="shared" si="52"/>
        <v>100</v>
      </c>
      <c r="E582">
        <f t="shared" si="53"/>
        <v>5.63</v>
      </c>
      <c r="F582">
        <f t="shared" si="54"/>
        <v>40</v>
      </c>
      <c r="G582">
        <f t="shared" si="55"/>
        <v>0.61520211755723742</v>
      </c>
      <c r="H582">
        <f t="shared" si="56"/>
        <v>3.9657719999999981E-4</v>
      </c>
      <c r="I582" s="3">
        <v>0.91849999999999998</v>
      </c>
      <c r="J582" s="3">
        <v>7.6E-3</v>
      </c>
      <c r="K582">
        <f t="shared" si="57"/>
        <v>5.8849999999999462E-6</v>
      </c>
    </row>
    <row r="583" spans="1:11" x14ac:dyDescent="0.2">
      <c r="A583" s="5">
        <v>57.4</v>
      </c>
      <c r="B583" s="3">
        <f t="shared" si="58"/>
        <v>0.11849999999999994</v>
      </c>
      <c r="C583" s="3">
        <f t="shared" si="59"/>
        <v>5.5000000000000014E-3</v>
      </c>
      <c r="D583">
        <f t="shared" si="52"/>
        <v>100</v>
      </c>
      <c r="E583">
        <f t="shared" si="53"/>
        <v>5.63</v>
      </c>
      <c r="F583">
        <f t="shared" si="54"/>
        <v>40</v>
      </c>
      <c r="G583">
        <f t="shared" si="55"/>
        <v>0.65069454741630905</v>
      </c>
      <c r="H583">
        <f t="shared" si="56"/>
        <v>4.0029299999999975E-4</v>
      </c>
      <c r="I583" s="3">
        <v>0.91959999999999997</v>
      </c>
      <c r="J583" s="3">
        <v>7.9000000000000008E-3</v>
      </c>
      <c r="K583">
        <f t="shared" si="57"/>
        <v>3.360000000000252E-6</v>
      </c>
    </row>
    <row r="584" spans="1:11" x14ac:dyDescent="0.2">
      <c r="A584" s="5">
        <v>57.5</v>
      </c>
      <c r="B584" s="3">
        <f t="shared" si="58"/>
        <v>0.11909999999999998</v>
      </c>
      <c r="C584" s="3">
        <f t="shared" si="59"/>
        <v>5.7000000000000002E-3</v>
      </c>
      <c r="D584">
        <f t="shared" si="52"/>
        <v>100</v>
      </c>
      <c r="E584">
        <f t="shared" si="53"/>
        <v>5.63</v>
      </c>
      <c r="F584">
        <f t="shared" si="54"/>
        <v>40</v>
      </c>
      <c r="G584">
        <f t="shared" si="55"/>
        <v>0.67435616732235648</v>
      </c>
      <c r="H584">
        <f t="shared" si="56"/>
        <v>4.0231979999999989E-4</v>
      </c>
      <c r="I584" s="3">
        <v>0.92020000000000002</v>
      </c>
      <c r="J584" s="3">
        <v>8.0999999999999996E-3</v>
      </c>
      <c r="K584">
        <f t="shared" si="57"/>
        <v>3.8850000000001881E-6</v>
      </c>
    </row>
    <row r="585" spans="1:11" x14ac:dyDescent="0.2">
      <c r="A585" s="5">
        <v>57.6</v>
      </c>
      <c r="B585" s="3">
        <f t="shared" si="58"/>
        <v>0.11980000000000002</v>
      </c>
      <c r="C585" s="3">
        <f t="shared" si="59"/>
        <v>5.4000000000000003E-3</v>
      </c>
      <c r="D585">
        <f t="shared" si="52"/>
        <v>100</v>
      </c>
      <c r="E585">
        <f t="shared" si="53"/>
        <v>5.63</v>
      </c>
      <c r="F585">
        <f t="shared" si="54"/>
        <v>40</v>
      </c>
      <c r="G585">
        <f t="shared" si="55"/>
        <v>0.63886373746328495</v>
      </c>
      <c r="H585">
        <f t="shared" si="56"/>
        <v>4.0468440000000002E-4</v>
      </c>
      <c r="I585" s="3">
        <v>0.92090000000000005</v>
      </c>
      <c r="J585" s="3">
        <v>7.7999999999999996E-3</v>
      </c>
      <c r="K585">
        <f t="shared" si="57"/>
        <v>4.9949999999994499E-6</v>
      </c>
    </row>
    <row r="586" spans="1:11" x14ac:dyDescent="0.2">
      <c r="A586" s="5">
        <v>57.7</v>
      </c>
      <c r="B586" s="3">
        <f t="shared" si="58"/>
        <v>0.12069999999999992</v>
      </c>
      <c r="C586" s="3">
        <f t="shared" si="59"/>
        <v>5.7000000000000002E-3</v>
      </c>
      <c r="D586">
        <f t="shared" ref="D586:D649" si="60">$E$4</f>
        <v>100</v>
      </c>
      <c r="E586">
        <f t="shared" ref="E586:E649" si="61">$F$4</f>
        <v>5.63</v>
      </c>
      <c r="F586">
        <f t="shared" ref="F586:F649" si="62">$G$4</f>
        <v>40</v>
      </c>
      <c r="G586">
        <f t="shared" ref="G586:G649" si="63">3*C586*D586*1000/(2*F586*E586^2)</f>
        <v>0.67435616732235648</v>
      </c>
      <c r="H586">
        <f t="shared" ref="H586:H649" si="64">6*B586*E586/(D586^2)</f>
        <v>4.077245999999997E-4</v>
      </c>
      <c r="I586" s="3">
        <v>0.92179999999999995</v>
      </c>
      <c r="J586" s="3">
        <v>8.0999999999999996E-3</v>
      </c>
      <c r="K586">
        <f t="shared" ref="K586:K649" si="65">(C587+C586)/2*(B587-B586)</f>
        <v>5.8000000000000055E-6</v>
      </c>
    </row>
    <row r="587" spans="1:11" x14ac:dyDescent="0.2">
      <c r="A587" s="5">
        <v>57.8</v>
      </c>
      <c r="B587" s="3">
        <f t="shared" si="58"/>
        <v>0.12169999999999992</v>
      </c>
      <c r="C587" s="3">
        <f t="shared" si="59"/>
        <v>5.9000000000000007E-3</v>
      </c>
      <c r="D587">
        <f t="shared" si="60"/>
        <v>100</v>
      </c>
      <c r="E587">
        <f t="shared" si="61"/>
        <v>5.63</v>
      </c>
      <c r="F587">
        <f t="shared" si="62"/>
        <v>40</v>
      </c>
      <c r="G587">
        <f t="shared" si="63"/>
        <v>0.69801778722840402</v>
      </c>
      <c r="H587">
        <f t="shared" si="64"/>
        <v>4.1110259999999971E-4</v>
      </c>
      <c r="I587" s="3">
        <v>0.92279999999999995</v>
      </c>
      <c r="J587" s="3">
        <v>8.3000000000000001E-3</v>
      </c>
      <c r="K587">
        <f t="shared" si="65"/>
        <v>3.5400000000002655E-6</v>
      </c>
    </row>
    <row r="588" spans="1:11" x14ac:dyDescent="0.2">
      <c r="A588" s="5">
        <v>57.9</v>
      </c>
      <c r="B588" s="3">
        <f t="shared" si="58"/>
        <v>0.12229999999999996</v>
      </c>
      <c r="C588" s="3">
        <f t="shared" si="59"/>
        <v>5.9000000000000007E-3</v>
      </c>
      <c r="D588">
        <f t="shared" si="60"/>
        <v>100</v>
      </c>
      <c r="E588">
        <f t="shared" si="61"/>
        <v>5.63</v>
      </c>
      <c r="F588">
        <f t="shared" si="62"/>
        <v>40</v>
      </c>
      <c r="G588">
        <f t="shared" si="63"/>
        <v>0.69801778722840402</v>
      </c>
      <c r="H588">
        <f t="shared" si="64"/>
        <v>4.1312939999999985E-4</v>
      </c>
      <c r="I588" s="3">
        <v>0.9234</v>
      </c>
      <c r="J588" s="3">
        <v>8.3000000000000001E-3</v>
      </c>
      <c r="K588">
        <f t="shared" si="65"/>
        <v>4.7600000000001365E-6</v>
      </c>
    </row>
    <row r="589" spans="1:11" x14ac:dyDescent="0.2">
      <c r="A589" s="5">
        <v>58</v>
      </c>
      <c r="B589" s="3">
        <f t="shared" si="58"/>
        <v>0.12309999999999999</v>
      </c>
      <c r="C589" s="3">
        <f t="shared" si="59"/>
        <v>6.0000000000000001E-3</v>
      </c>
      <c r="D589">
        <f t="shared" si="60"/>
        <v>100</v>
      </c>
      <c r="E589">
        <f t="shared" si="61"/>
        <v>5.63</v>
      </c>
      <c r="F589">
        <f t="shared" si="62"/>
        <v>40</v>
      </c>
      <c r="G589">
        <f t="shared" si="63"/>
        <v>0.7098485971814279</v>
      </c>
      <c r="H589">
        <f t="shared" si="64"/>
        <v>4.1583179999999997E-4</v>
      </c>
      <c r="I589" s="3">
        <v>0.92420000000000002</v>
      </c>
      <c r="J589" s="3">
        <v>8.3999999999999995E-3</v>
      </c>
      <c r="K589">
        <f t="shared" si="65"/>
        <v>6.0500000000000064E-6</v>
      </c>
    </row>
    <row r="590" spans="1:11" x14ac:dyDescent="0.2">
      <c r="A590" s="5">
        <v>58.1</v>
      </c>
      <c r="B590" s="3">
        <f t="shared" si="58"/>
        <v>0.12409999999999999</v>
      </c>
      <c r="C590" s="3">
        <f t="shared" si="59"/>
        <v>6.1000000000000013E-3</v>
      </c>
      <c r="D590">
        <f t="shared" si="60"/>
        <v>100</v>
      </c>
      <c r="E590">
        <f t="shared" si="61"/>
        <v>5.63</v>
      </c>
      <c r="F590">
        <f t="shared" si="62"/>
        <v>40</v>
      </c>
      <c r="G590">
        <f t="shared" si="63"/>
        <v>0.72167940713445178</v>
      </c>
      <c r="H590">
        <f t="shared" si="64"/>
        <v>4.1920979999999998E-4</v>
      </c>
      <c r="I590" s="3">
        <v>0.92520000000000002</v>
      </c>
      <c r="J590" s="3">
        <v>8.5000000000000006E-3</v>
      </c>
      <c r="K590">
        <f t="shared" si="65"/>
        <v>5.4900000000000736E-6</v>
      </c>
    </row>
    <row r="591" spans="1:11" x14ac:dyDescent="0.2">
      <c r="A591" s="5">
        <v>58.2</v>
      </c>
      <c r="B591" s="3">
        <f t="shared" si="58"/>
        <v>0.125</v>
      </c>
      <c r="C591" s="3">
        <f t="shared" si="59"/>
        <v>6.1000000000000013E-3</v>
      </c>
      <c r="D591">
        <f t="shared" si="60"/>
        <v>100</v>
      </c>
      <c r="E591">
        <f t="shared" si="61"/>
        <v>5.63</v>
      </c>
      <c r="F591">
        <f t="shared" si="62"/>
        <v>40</v>
      </c>
      <c r="G591">
        <f t="shared" si="63"/>
        <v>0.72167940713445178</v>
      </c>
      <c r="H591">
        <f t="shared" si="64"/>
        <v>4.2224999999999999E-4</v>
      </c>
      <c r="I591" s="3">
        <v>0.92610000000000003</v>
      </c>
      <c r="J591" s="3">
        <v>8.5000000000000006E-3</v>
      </c>
      <c r="K591">
        <f t="shared" si="65"/>
        <v>4.2699999999995305E-6</v>
      </c>
    </row>
    <row r="592" spans="1:11" x14ac:dyDescent="0.2">
      <c r="A592" s="5">
        <v>58.3</v>
      </c>
      <c r="B592" s="3">
        <f t="shared" si="58"/>
        <v>0.12569999999999992</v>
      </c>
      <c r="C592" s="3">
        <f t="shared" si="59"/>
        <v>6.1000000000000013E-3</v>
      </c>
      <c r="D592">
        <f t="shared" si="60"/>
        <v>100</v>
      </c>
      <c r="E592">
        <f t="shared" si="61"/>
        <v>5.63</v>
      </c>
      <c r="F592">
        <f t="shared" si="62"/>
        <v>40</v>
      </c>
      <c r="G592">
        <f t="shared" si="63"/>
        <v>0.72167940713445178</v>
      </c>
      <c r="H592">
        <f t="shared" si="64"/>
        <v>4.246145999999998E-4</v>
      </c>
      <c r="I592" s="3">
        <v>0.92679999999999996</v>
      </c>
      <c r="J592" s="3">
        <v>8.5000000000000006E-3</v>
      </c>
      <c r="K592">
        <f t="shared" si="65"/>
        <v>4.9200000000001418E-6</v>
      </c>
    </row>
    <row r="593" spans="1:11" x14ac:dyDescent="0.2">
      <c r="A593" s="5">
        <v>58.4</v>
      </c>
      <c r="B593" s="3">
        <f t="shared" si="58"/>
        <v>0.12649999999999995</v>
      </c>
      <c r="C593" s="3">
        <f t="shared" si="59"/>
        <v>6.2000000000000006E-3</v>
      </c>
      <c r="D593">
        <f t="shared" si="60"/>
        <v>100</v>
      </c>
      <c r="E593">
        <f t="shared" si="61"/>
        <v>5.63</v>
      </c>
      <c r="F593">
        <f t="shared" si="62"/>
        <v>40</v>
      </c>
      <c r="G593">
        <f t="shared" si="63"/>
        <v>0.73351021708747544</v>
      </c>
      <c r="H593">
        <f t="shared" si="64"/>
        <v>4.2731699999999976E-4</v>
      </c>
      <c r="I593" s="3">
        <v>0.92759999999999998</v>
      </c>
      <c r="J593" s="3">
        <v>8.6E-3</v>
      </c>
      <c r="K593">
        <f t="shared" si="65"/>
        <v>6.8199999999999381E-6</v>
      </c>
    </row>
    <row r="594" spans="1:11" x14ac:dyDescent="0.2">
      <c r="A594" s="5">
        <v>58.5</v>
      </c>
      <c r="B594" s="3">
        <f t="shared" si="58"/>
        <v>0.12759999999999994</v>
      </c>
      <c r="C594" s="3">
        <f t="shared" si="59"/>
        <v>6.2000000000000006E-3</v>
      </c>
      <c r="D594">
        <f t="shared" si="60"/>
        <v>100</v>
      </c>
      <c r="E594">
        <f t="shared" si="61"/>
        <v>5.63</v>
      </c>
      <c r="F594">
        <f t="shared" si="62"/>
        <v>40</v>
      </c>
      <c r="G594">
        <f t="shared" si="63"/>
        <v>0.73351021708747544</v>
      </c>
      <c r="H594">
        <f t="shared" si="64"/>
        <v>4.3103279999999976E-4</v>
      </c>
      <c r="I594" s="3">
        <v>0.92869999999999997</v>
      </c>
      <c r="J594" s="3">
        <v>8.6E-3</v>
      </c>
      <c r="K594">
        <f t="shared" si="65"/>
        <v>4.4450000000002158E-6</v>
      </c>
    </row>
    <row r="595" spans="1:11" x14ac:dyDescent="0.2">
      <c r="A595" s="5">
        <v>58.6</v>
      </c>
      <c r="B595" s="3">
        <f t="shared" si="58"/>
        <v>0.12829999999999997</v>
      </c>
      <c r="C595" s="3">
        <f t="shared" si="59"/>
        <v>6.5000000000000006E-3</v>
      </c>
      <c r="D595">
        <f t="shared" si="60"/>
        <v>100</v>
      </c>
      <c r="E595">
        <f t="shared" si="61"/>
        <v>5.63</v>
      </c>
      <c r="F595">
        <f t="shared" si="62"/>
        <v>40</v>
      </c>
      <c r="G595">
        <f t="shared" si="63"/>
        <v>0.76900264694654696</v>
      </c>
      <c r="H595">
        <f t="shared" si="64"/>
        <v>4.3339739999999989E-4</v>
      </c>
      <c r="I595" s="3">
        <v>0.9294</v>
      </c>
      <c r="J595" s="3">
        <v>8.8999999999999999E-3</v>
      </c>
      <c r="K595">
        <f t="shared" si="65"/>
        <v>4.5850000000002221E-6</v>
      </c>
    </row>
    <row r="596" spans="1:11" x14ac:dyDescent="0.2">
      <c r="A596" s="5">
        <v>58.7</v>
      </c>
      <c r="B596" s="3">
        <f t="shared" si="58"/>
        <v>0.129</v>
      </c>
      <c r="C596" s="3">
        <f t="shared" si="59"/>
        <v>6.6E-3</v>
      </c>
      <c r="D596">
        <f t="shared" si="60"/>
        <v>100</v>
      </c>
      <c r="E596">
        <f t="shared" si="61"/>
        <v>5.63</v>
      </c>
      <c r="F596">
        <f t="shared" si="62"/>
        <v>40</v>
      </c>
      <c r="G596">
        <f t="shared" si="63"/>
        <v>0.78083345689957051</v>
      </c>
      <c r="H596">
        <f t="shared" si="64"/>
        <v>4.3576199999999997E-4</v>
      </c>
      <c r="I596" s="3">
        <v>0.93010000000000004</v>
      </c>
      <c r="J596" s="3">
        <v>8.9999999999999993E-3</v>
      </c>
      <c r="K596">
        <f t="shared" si="65"/>
        <v>6.6000000000000054E-6</v>
      </c>
    </row>
    <row r="597" spans="1:11" x14ac:dyDescent="0.2">
      <c r="A597" s="5">
        <v>58.8</v>
      </c>
      <c r="B597" s="3">
        <f t="shared" si="58"/>
        <v>0.13</v>
      </c>
      <c r="C597" s="3">
        <f t="shared" si="59"/>
        <v>6.6E-3</v>
      </c>
      <c r="D597">
        <f t="shared" si="60"/>
        <v>100</v>
      </c>
      <c r="E597">
        <f t="shared" si="61"/>
        <v>5.63</v>
      </c>
      <c r="F597">
        <f t="shared" si="62"/>
        <v>40</v>
      </c>
      <c r="G597">
        <f t="shared" si="63"/>
        <v>0.78083345689957051</v>
      </c>
      <c r="H597">
        <f t="shared" si="64"/>
        <v>4.3913999999999997E-4</v>
      </c>
      <c r="I597" s="3">
        <v>0.93110000000000004</v>
      </c>
      <c r="J597" s="3">
        <v>8.9999999999999993E-3</v>
      </c>
      <c r="K597">
        <f t="shared" si="65"/>
        <v>5.3199999999994146E-6</v>
      </c>
    </row>
    <row r="598" spans="1:11" x14ac:dyDescent="0.2">
      <c r="A598" s="5">
        <v>58.9</v>
      </c>
      <c r="B598" s="3">
        <f t="shared" si="58"/>
        <v>0.13079999999999992</v>
      </c>
      <c r="C598" s="3">
        <f t="shared" si="59"/>
        <v>6.7000000000000011E-3</v>
      </c>
      <c r="D598">
        <f t="shared" si="60"/>
        <v>100</v>
      </c>
      <c r="E598">
        <f t="shared" si="61"/>
        <v>5.63</v>
      </c>
      <c r="F598">
        <f t="shared" si="62"/>
        <v>40</v>
      </c>
      <c r="G598">
        <f t="shared" si="63"/>
        <v>0.7926642668525945</v>
      </c>
      <c r="H598">
        <f t="shared" si="64"/>
        <v>4.4184239999999972E-4</v>
      </c>
      <c r="I598" s="3">
        <v>0.93189999999999995</v>
      </c>
      <c r="J598" s="3">
        <v>9.1000000000000004E-3</v>
      </c>
      <c r="K598">
        <f t="shared" si="65"/>
        <v>4.7250000000002292E-6</v>
      </c>
    </row>
    <row r="599" spans="1:11" x14ac:dyDescent="0.2">
      <c r="A599" s="5">
        <v>59</v>
      </c>
      <c r="B599" s="3">
        <f t="shared" si="58"/>
        <v>0.13149999999999995</v>
      </c>
      <c r="C599" s="3">
        <f t="shared" si="59"/>
        <v>6.8000000000000005E-3</v>
      </c>
      <c r="D599">
        <f t="shared" si="60"/>
        <v>100</v>
      </c>
      <c r="E599">
        <f t="shared" si="61"/>
        <v>5.63</v>
      </c>
      <c r="F599">
        <f t="shared" si="62"/>
        <v>40</v>
      </c>
      <c r="G599">
        <f t="shared" si="63"/>
        <v>0.80449507680561827</v>
      </c>
      <c r="H599">
        <f t="shared" si="64"/>
        <v>4.4420699999999985E-4</v>
      </c>
      <c r="I599" s="3">
        <v>0.93259999999999998</v>
      </c>
      <c r="J599" s="3">
        <v>9.1999999999999998E-3</v>
      </c>
      <c r="K599">
        <f t="shared" si="65"/>
        <v>5.4400000000001563E-6</v>
      </c>
    </row>
    <row r="600" spans="1:11" x14ac:dyDescent="0.2">
      <c r="A600" s="5">
        <v>59.1</v>
      </c>
      <c r="B600" s="3">
        <f t="shared" si="58"/>
        <v>0.13229999999999997</v>
      </c>
      <c r="C600" s="3">
        <f t="shared" si="59"/>
        <v>6.8000000000000005E-3</v>
      </c>
      <c r="D600">
        <f t="shared" si="60"/>
        <v>100</v>
      </c>
      <c r="E600">
        <f t="shared" si="61"/>
        <v>5.63</v>
      </c>
      <c r="F600">
        <f t="shared" si="62"/>
        <v>40</v>
      </c>
      <c r="G600">
        <f t="shared" si="63"/>
        <v>0.80449507680561827</v>
      </c>
      <c r="H600">
        <f t="shared" si="64"/>
        <v>4.4690939999999992E-4</v>
      </c>
      <c r="I600" s="3">
        <v>0.93340000000000001</v>
      </c>
      <c r="J600" s="3">
        <v>9.1999999999999998E-3</v>
      </c>
      <c r="K600">
        <f t="shared" si="65"/>
        <v>6.8000000000000069E-6</v>
      </c>
    </row>
    <row r="601" spans="1:11" x14ac:dyDescent="0.2">
      <c r="A601" s="5">
        <v>59.2</v>
      </c>
      <c r="B601" s="3">
        <f t="shared" si="58"/>
        <v>0.13329999999999997</v>
      </c>
      <c r="C601" s="3">
        <f t="shared" si="59"/>
        <v>6.8000000000000005E-3</v>
      </c>
      <c r="D601">
        <f t="shared" si="60"/>
        <v>100</v>
      </c>
      <c r="E601">
        <f t="shared" si="61"/>
        <v>5.63</v>
      </c>
      <c r="F601">
        <f t="shared" si="62"/>
        <v>40</v>
      </c>
      <c r="G601">
        <f t="shared" si="63"/>
        <v>0.80449507680561827</v>
      </c>
      <c r="H601">
        <f t="shared" si="64"/>
        <v>4.5028739999999993E-4</v>
      </c>
      <c r="I601" s="3">
        <v>0.93440000000000001</v>
      </c>
      <c r="J601" s="3">
        <v>9.1999999999999998E-3</v>
      </c>
      <c r="K601">
        <f t="shared" si="65"/>
        <v>4.830000000000235E-6</v>
      </c>
    </row>
    <row r="602" spans="1:11" x14ac:dyDescent="0.2">
      <c r="A602" s="5">
        <v>59.3</v>
      </c>
      <c r="B602" s="3">
        <f t="shared" si="58"/>
        <v>0.13400000000000001</v>
      </c>
      <c r="C602" s="3">
        <f t="shared" si="59"/>
        <v>7.000000000000001E-3</v>
      </c>
      <c r="D602">
        <f t="shared" si="60"/>
        <v>100</v>
      </c>
      <c r="E602">
        <f t="shared" si="61"/>
        <v>5.63</v>
      </c>
      <c r="F602">
        <f t="shared" si="62"/>
        <v>40</v>
      </c>
      <c r="G602">
        <f t="shared" si="63"/>
        <v>0.82815669671166603</v>
      </c>
      <c r="H602">
        <f t="shared" si="64"/>
        <v>4.5265200000000006E-4</v>
      </c>
      <c r="I602" s="3">
        <v>0.93510000000000004</v>
      </c>
      <c r="J602" s="3">
        <v>9.4000000000000004E-3</v>
      </c>
      <c r="K602">
        <f t="shared" si="65"/>
        <v>5.5199999999993923E-6</v>
      </c>
    </row>
    <row r="603" spans="1:11" x14ac:dyDescent="0.2">
      <c r="A603" s="5">
        <v>59.4</v>
      </c>
      <c r="B603" s="3">
        <f t="shared" si="58"/>
        <v>0.13479999999999992</v>
      </c>
      <c r="C603" s="3">
        <f t="shared" si="59"/>
        <v>6.8000000000000005E-3</v>
      </c>
      <c r="D603">
        <f t="shared" si="60"/>
        <v>100</v>
      </c>
      <c r="E603">
        <f t="shared" si="61"/>
        <v>5.63</v>
      </c>
      <c r="F603">
        <f t="shared" si="62"/>
        <v>40</v>
      </c>
      <c r="G603">
        <f t="shared" si="63"/>
        <v>0.80449507680561827</v>
      </c>
      <c r="H603">
        <f t="shared" si="64"/>
        <v>4.5535439999999969E-4</v>
      </c>
      <c r="I603" s="3">
        <v>0.93589999999999995</v>
      </c>
      <c r="J603" s="3">
        <v>9.1999999999999998E-3</v>
      </c>
      <c r="K603">
        <f t="shared" si="65"/>
        <v>7.5900000000006973E-6</v>
      </c>
    </row>
    <row r="604" spans="1:11" x14ac:dyDescent="0.2">
      <c r="A604" s="5">
        <v>59.5</v>
      </c>
      <c r="B604" s="3">
        <f t="shared" si="58"/>
        <v>0.13590000000000002</v>
      </c>
      <c r="C604" s="3">
        <f t="shared" si="59"/>
        <v>7.000000000000001E-3</v>
      </c>
      <c r="D604">
        <f t="shared" si="60"/>
        <v>100</v>
      </c>
      <c r="E604">
        <f t="shared" si="61"/>
        <v>5.63</v>
      </c>
      <c r="F604">
        <f t="shared" si="62"/>
        <v>40</v>
      </c>
      <c r="G604">
        <f t="shared" si="63"/>
        <v>0.82815669671166603</v>
      </c>
      <c r="H604">
        <f t="shared" si="64"/>
        <v>4.5907020000000002E-4</v>
      </c>
      <c r="I604" s="3">
        <v>0.93700000000000006</v>
      </c>
      <c r="J604" s="3">
        <v>9.4000000000000004E-3</v>
      </c>
      <c r="K604">
        <f t="shared" si="65"/>
        <v>4.9699999999994527E-6</v>
      </c>
    </row>
    <row r="605" spans="1:11" x14ac:dyDescent="0.2">
      <c r="A605" s="5">
        <v>59.6</v>
      </c>
      <c r="B605" s="3">
        <f t="shared" si="58"/>
        <v>0.13659999999999994</v>
      </c>
      <c r="C605" s="3">
        <f t="shared" si="59"/>
        <v>7.1999999999999998E-3</v>
      </c>
      <c r="D605">
        <f t="shared" si="60"/>
        <v>100</v>
      </c>
      <c r="E605">
        <f t="shared" si="61"/>
        <v>5.63</v>
      </c>
      <c r="F605">
        <f t="shared" si="62"/>
        <v>40</v>
      </c>
      <c r="G605">
        <f t="shared" si="63"/>
        <v>0.85181831661771346</v>
      </c>
      <c r="H605">
        <f t="shared" si="64"/>
        <v>4.6143479999999977E-4</v>
      </c>
      <c r="I605" s="3">
        <v>0.93769999999999998</v>
      </c>
      <c r="J605" s="3">
        <v>9.5999999999999992E-3</v>
      </c>
      <c r="K605">
        <f t="shared" si="65"/>
        <v>4.9700000000002413E-6</v>
      </c>
    </row>
    <row r="606" spans="1:11" x14ac:dyDescent="0.2">
      <c r="A606" s="5">
        <v>59.7</v>
      </c>
      <c r="B606" s="3">
        <f t="shared" si="58"/>
        <v>0.13729999999999998</v>
      </c>
      <c r="C606" s="3">
        <f t="shared" si="59"/>
        <v>7.000000000000001E-3</v>
      </c>
      <c r="D606">
        <f t="shared" si="60"/>
        <v>100</v>
      </c>
      <c r="E606">
        <f t="shared" si="61"/>
        <v>5.63</v>
      </c>
      <c r="F606">
        <f t="shared" si="62"/>
        <v>40</v>
      </c>
      <c r="G606">
        <f t="shared" si="63"/>
        <v>0.82815669671166603</v>
      </c>
      <c r="H606">
        <f t="shared" si="64"/>
        <v>4.637993999999999E-4</v>
      </c>
      <c r="I606" s="3">
        <v>0.93840000000000001</v>
      </c>
      <c r="J606" s="3">
        <v>9.4000000000000004E-3</v>
      </c>
      <c r="K606">
        <f t="shared" si="65"/>
        <v>5.6800000000001633E-6</v>
      </c>
    </row>
    <row r="607" spans="1:11" x14ac:dyDescent="0.2">
      <c r="A607" s="5">
        <v>59.8</v>
      </c>
      <c r="B607" s="3">
        <f t="shared" si="58"/>
        <v>0.1381</v>
      </c>
      <c r="C607" s="3">
        <f t="shared" si="59"/>
        <v>7.1999999999999998E-3</v>
      </c>
      <c r="D607">
        <f t="shared" si="60"/>
        <v>100</v>
      </c>
      <c r="E607">
        <f t="shared" si="61"/>
        <v>5.63</v>
      </c>
      <c r="F607">
        <f t="shared" si="62"/>
        <v>40</v>
      </c>
      <c r="G607">
        <f t="shared" si="63"/>
        <v>0.85181831661771346</v>
      </c>
      <c r="H607">
        <f t="shared" si="64"/>
        <v>4.6650179999999997E-4</v>
      </c>
      <c r="I607" s="3">
        <v>0.93920000000000003</v>
      </c>
      <c r="J607" s="3">
        <v>9.5999999999999992E-3</v>
      </c>
      <c r="K607">
        <f t="shared" si="65"/>
        <v>7.1500000000000061E-6</v>
      </c>
    </row>
    <row r="608" spans="1:11" x14ac:dyDescent="0.2">
      <c r="A608" s="5">
        <v>59.9</v>
      </c>
      <c r="B608" s="3">
        <f t="shared" si="58"/>
        <v>0.1391</v>
      </c>
      <c r="C608" s="3">
        <f t="shared" si="59"/>
        <v>7.1000000000000004E-3</v>
      </c>
      <c r="D608">
        <f t="shared" si="60"/>
        <v>100</v>
      </c>
      <c r="E608">
        <f t="shared" si="61"/>
        <v>5.63</v>
      </c>
      <c r="F608">
        <f t="shared" si="62"/>
        <v>40</v>
      </c>
      <c r="G608">
        <f t="shared" si="63"/>
        <v>0.83998750666468958</v>
      </c>
      <c r="H608">
        <f t="shared" si="64"/>
        <v>4.6987979999999998E-4</v>
      </c>
      <c r="I608" s="3">
        <v>0.94020000000000004</v>
      </c>
      <c r="J608" s="3">
        <v>9.4999999999999998E-3</v>
      </c>
      <c r="K608">
        <f t="shared" si="65"/>
        <v>6.5250000000000866E-6</v>
      </c>
    </row>
    <row r="609" spans="1:11" x14ac:dyDescent="0.2">
      <c r="A609" s="5">
        <v>60</v>
      </c>
      <c r="B609" s="3">
        <f t="shared" si="58"/>
        <v>0.14000000000000001</v>
      </c>
      <c r="C609" s="3">
        <f t="shared" si="59"/>
        <v>7.4000000000000003E-3</v>
      </c>
      <c r="D609">
        <f t="shared" si="60"/>
        <v>100</v>
      </c>
      <c r="E609">
        <f t="shared" si="61"/>
        <v>5.63</v>
      </c>
      <c r="F609">
        <f t="shared" si="62"/>
        <v>40</v>
      </c>
      <c r="G609">
        <f t="shared" si="63"/>
        <v>0.87547993652376099</v>
      </c>
      <c r="H609">
        <f t="shared" si="64"/>
        <v>4.7292000000000005E-4</v>
      </c>
      <c r="I609" s="3">
        <v>0.94110000000000005</v>
      </c>
      <c r="J609" s="3">
        <v>9.7999999999999997E-3</v>
      </c>
      <c r="K609">
        <f t="shared" si="65"/>
        <v>5.1799999999994295E-6</v>
      </c>
    </row>
    <row r="610" spans="1:11" x14ac:dyDescent="0.2">
      <c r="A610" s="5">
        <v>60.1</v>
      </c>
      <c r="B610" s="3">
        <f t="shared" si="58"/>
        <v>0.14069999999999994</v>
      </c>
      <c r="C610" s="3">
        <f t="shared" si="59"/>
        <v>7.4000000000000003E-3</v>
      </c>
      <c r="D610">
        <f t="shared" si="60"/>
        <v>100</v>
      </c>
      <c r="E610">
        <f t="shared" si="61"/>
        <v>5.63</v>
      </c>
      <c r="F610">
        <f t="shared" si="62"/>
        <v>40</v>
      </c>
      <c r="G610">
        <f t="shared" si="63"/>
        <v>0.87547993652376099</v>
      </c>
      <c r="H610">
        <f t="shared" si="64"/>
        <v>4.752845999999998E-4</v>
      </c>
      <c r="I610" s="3">
        <v>0.94179999999999997</v>
      </c>
      <c r="J610" s="3">
        <v>9.7999999999999997E-3</v>
      </c>
      <c r="K610">
        <f t="shared" si="65"/>
        <v>7.4500000000000074E-6</v>
      </c>
    </row>
    <row r="611" spans="1:11" x14ac:dyDescent="0.2">
      <c r="A611" s="5">
        <v>60.2</v>
      </c>
      <c r="B611" s="3">
        <f t="shared" si="58"/>
        <v>0.14169999999999994</v>
      </c>
      <c r="C611" s="3">
        <f t="shared" si="59"/>
        <v>7.5000000000000015E-3</v>
      </c>
      <c r="D611">
        <f t="shared" si="60"/>
        <v>100</v>
      </c>
      <c r="E611">
        <f t="shared" si="61"/>
        <v>5.63</v>
      </c>
      <c r="F611">
        <f t="shared" si="62"/>
        <v>40</v>
      </c>
      <c r="G611">
        <f t="shared" si="63"/>
        <v>0.88731074647678498</v>
      </c>
      <c r="H611">
        <f t="shared" si="64"/>
        <v>4.7866259999999975E-4</v>
      </c>
      <c r="I611" s="3">
        <v>0.94279999999999997</v>
      </c>
      <c r="J611" s="3">
        <v>9.9000000000000008E-3</v>
      </c>
      <c r="K611">
        <f t="shared" si="65"/>
        <v>6.7050000000000891E-6</v>
      </c>
    </row>
    <row r="612" spans="1:11" x14ac:dyDescent="0.2">
      <c r="A612" s="5">
        <v>60.3</v>
      </c>
      <c r="B612" s="3">
        <f t="shared" si="58"/>
        <v>0.14259999999999995</v>
      </c>
      <c r="C612" s="3">
        <f t="shared" si="59"/>
        <v>7.4000000000000003E-3</v>
      </c>
      <c r="D612">
        <f t="shared" si="60"/>
        <v>100</v>
      </c>
      <c r="E612">
        <f t="shared" si="61"/>
        <v>5.63</v>
      </c>
      <c r="F612">
        <f t="shared" si="62"/>
        <v>40</v>
      </c>
      <c r="G612">
        <f t="shared" si="63"/>
        <v>0.87547993652376099</v>
      </c>
      <c r="H612">
        <f t="shared" si="64"/>
        <v>4.8170279999999976E-4</v>
      </c>
      <c r="I612" s="3">
        <v>0.94369999999999998</v>
      </c>
      <c r="J612" s="3">
        <v>9.7999999999999997E-3</v>
      </c>
      <c r="K612">
        <f t="shared" si="65"/>
        <v>4.5000000000003372E-6</v>
      </c>
    </row>
    <row r="613" spans="1:11" x14ac:dyDescent="0.2">
      <c r="A613" s="5">
        <v>60.4</v>
      </c>
      <c r="B613" s="3">
        <f t="shared" si="58"/>
        <v>0.14319999999999999</v>
      </c>
      <c r="C613" s="3">
        <f t="shared" si="59"/>
        <v>7.6000000000000009E-3</v>
      </c>
      <c r="D613">
        <f t="shared" si="60"/>
        <v>100</v>
      </c>
      <c r="E613">
        <f t="shared" si="61"/>
        <v>5.63</v>
      </c>
      <c r="F613">
        <f t="shared" si="62"/>
        <v>40</v>
      </c>
      <c r="G613">
        <f t="shared" si="63"/>
        <v>0.89914155642980875</v>
      </c>
      <c r="H613">
        <f t="shared" si="64"/>
        <v>4.8372959999999995E-4</v>
      </c>
      <c r="I613" s="3">
        <v>0.94430000000000003</v>
      </c>
      <c r="J613" s="3">
        <v>0.01</v>
      </c>
      <c r="K613">
        <f t="shared" si="65"/>
        <v>6.0400000000001743E-6</v>
      </c>
    </row>
    <row r="614" spans="1:11" x14ac:dyDescent="0.2">
      <c r="A614" s="5">
        <v>60.5</v>
      </c>
      <c r="B614" s="3">
        <f t="shared" si="58"/>
        <v>0.14400000000000002</v>
      </c>
      <c r="C614" s="3">
        <f t="shared" si="59"/>
        <v>7.5000000000000015E-3</v>
      </c>
      <c r="D614">
        <f t="shared" si="60"/>
        <v>100</v>
      </c>
      <c r="E614">
        <f t="shared" si="61"/>
        <v>5.63</v>
      </c>
      <c r="F614">
        <f t="shared" si="62"/>
        <v>40</v>
      </c>
      <c r="G614">
        <f t="shared" si="63"/>
        <v>0.88731074647678498</v>
      </c>
      <c r="H614">
        <f t="shared" si="64"/>
        <v>4.8643200000000002E-4</v>
      </c>
      <c r="I614" s="3">
        <v>0.94510000000000005</v>
      </c>
      <c r="J614" s="3">
        <v>9.9000000000000008E-3</v>
      </c>
      <c r="K614">
        <f t="shared" si="65"/>
        <v>7.6000000000000077E-6</v>
      </c>
    </row>
    <row r="615" spans="1:11" x14ac:dyDescent="0.2">
      <c r="A615" s="5">
        <v>60.6</v>
      </c>
      <c r="B615" s="3">
        <f t="shared" si="58"/>
        <v>0.14500000000000002</v>
      </c>
      <c r="C615" s="3">
        <f t="shared" si="59"/>
        <v>7.7000000000000002E-3</v>
      </c>
      <c r="D615">
        <f t="shared" si="60"/>
        <v>100</v>
      </c>
      <c r="E615">
        <f t="shared" si="61"/>
        <v>5.63</v>
      </c>
      <c r="F615">
        <f t="shared" si="62"/>
        <v>40</v>
      </c>
      <c r="G615">
        <f t="shared" si="63"/>
        <v>0.91097236638283241</v>
      </c>
      <c r="H615">
        <f t="shared" si="64"/>
        <v>4.8981000000000003E-4</v>
      </c>
      <c r="I615" s="3">
        <v>0.94610000000000005</v>
      </c>
      <c r="J615" s="3">
        <v>1.01E-2</v>
      </c>
      <c r="K615">
        <f t="shared" si="65"/>
        <v>6.1599999999993218E-6</v>
      </c>
    </row>
    <row r="616" spans="1:11" x14ac:dyDescent="0.2">
      <c r="A616" s="5">
        <v>60.7</v>
      </c>
      <c r="B616" s="3">
        <f t="shared" si="58"/>
        <v>0.14579999999999993</v>
      </c>
      <c r="C616" s="3">
        <f t="shared" si="59"/>
        <v>7.7000000000000002E-3</v>
      </c>
      <c r="D616">
        <f t="shared" si="60"/>
        <v>100</v>
      </c>
      <c r="E616">
        <f t="shared" si="61"/>
        <v>5.63</v>
      </c>
      <c r="F616">
        <f t="shared" si="62"/>
        <v>40</v>
      </c>
      <c r="G616">
        <f t="shared" si="63"/>
        <v>0.91097236638283241</v>
      </c>
      <c r="H616">
        <f t="shared" si="64"/>
        <v>4.9251239999999977E-4</v>
      </c>
      <c r="I616" s="3">
        <v>0.94689999999999996</v>
      </c>
      <c r="J616" s="3">
        <v>1.01E-2</v>
      </c>
      <c r="K616">
        <f t="shared" si="65"/>
        <v>4.7100000000003522E-6</v>
      </c>
    </row>
    <row r="617" spans="1:11" x14ac:dyDescent="0.2">
      <c r="A617" s="5">
        <v>60.8</v>
      </c>
      <c r="B617" s="3">
        <f t="shared" si="58"/>
        <v>0.14639999999999997</v>
      </c>
      <c r="C617" s="3">
        <f t="shared" si="59"/>
        <v>8.0000000000000002E-3</v>
      </c>
      <c r="D617">
        <f t="shared" si="60"/>
        <v>100</v>
      </c>
      <c r="E617">
        <f t="shared" si="61"/>
        <v>5.63</v>
      </c>
      <c r="F617">
        <f t="shared" si="62"/>
        <v>40</v>
      </c>
      <c r="G617">
        <f t="shared" si="63"/>
        <v>0.94646479624190383</v>
      </c>
      <c r="H617">
        <f t="shared" si="64"/>
        <v>4.9453919999999996E-4</v>
      </c>
      <c r="I617" s="3">
        <v>0.94750000000000001</v>
      </c>
      <c r="J617" s="3">
        <v>1.04E-2</v>
      </c>
      <c r="K617">
        <f t="shared" si="65"/>
        <v>7.155000000000095E-6</v>
      </c>
    </row>
    <row r="618" spans="1:11" x14ac:dyDescent="0.2">
      <c r="A618" s="5">
        <v>60.9</v>
      </c>
      <c r="B618" s="3">
        <f t="shared" si="58"/>
        <v>0.14729999999999999</v>
      </c>
      <c r="C618" s="3">
        <f t="shared" si="59"/>
        <v>7.9000000000000008E-3</v>
      </c>
      <c r="D618">
        <f t="shared" si="60"/>
        <v>100</v>
      </c>
      <c r="E618">
        <f t="shared" si="61"/>
        <v>5.63</v>
      </c>
      <c r="F618">
        <f t="shared" si="62"/>
        <v>40</v>
      </c>
      <c r="G618">
        <f t="shared" si="63"/>
        <v>0.93463398628887995</v>
      </c>
      <c r="H618">
        <f t="shared" si="64"/>
        <v>4.9757939999999997E-4</v>
      </c>
      <c r="I618" s="3">
        <v>0.94840000000000002</v>
      </c>
      <c r="J618" s="3">
        <v>1.03E-2</v>
      </c>
      <c r="K618">
        <f t="shared" si="65"/>
        <v>8.8549999999999195E-6</v>
      </c>
    </row>
    <row r="619" spans="1:11" x14ac:dyDescent="0.2">
      <c r="A619" s="5">
        <v>61</v>
      </c>
      <c r="B619" s="3">
        <f t="shared" si="58"/>
        <v>0.14839999999999998</v>
      </c>
      <c r="C619" s="3">
        <f t="shared" si="59"/>
        <v>8.2000000000000007E-3</v>
      </c>
      <c r="D619">
        <f t="shared" si="60"/>
        <v>100</v>
      </c>
      <c r="E619">
        <f t="shared" si="61"/>
        <v>5.63</v>
      </c>
      <c r="F619">
        <f t="shared" si="62"/>
        <v>40</v>
      </c>
      <c r="G619">
        <f t="shared" si="63"/>
        <v>0.97012641614795159</v>
      </c>
      <c r="H619">
        <f t="shared" si="64"/>
        <v>5.0129519999999998E-4</v>
      </c>
      <c r="I619" s="3">
        <v>0.94950000000000001</v>
      </c>
      <c r="J619" s="3">
        <v>1.06E-2</v>
      </c>
      <c r="K619">
        <f t="shared" si="65"/>
        <v>4.8899999999994619E-6</v>
      </c>
    </row>
    <row r="620" spans="1:11" x14ac:dyDescent="0.2">
      <c r="A620" s="5">
        <v>61.1</v>
      </c>
      <c r="B620" s="3">
        <f t="shared" si="58"/>
        <v>0.14899999999999991</v>
      </c>
      <c r="C620" s="3">
        <f t="shared" si="59"/>
        <v>8.1000000000000013E-3</v>
      </c>
      <c r="D620">
        <f t="shared" si="60"/>
        <v>100</v>
      </c>
      <c r="E620">
        <f t="shared" si="61"/>
        <v>5.63</v>
      </c>
      <c r="F620">
        <f t="shared" si="62"/>
        <v>40</v>
      </c>
      <c r="G620">
        <f t="shared" si="63"/>
        <v>0.9582956061949276</v>
      </c>
      <c r="H620">
        <f t="shared" si="64"/>
        <v>5.0332199999999962E-4</v>
      </c>
      <c r="I620" s="3">
        <v>0.95009999999999994</v>
      </c>
      <c r="J620" s="3">
        <v>1.0500000000000001E-2</v>
      </c>
      <c r="K620">
        <f t="shared" si="65"/>
        <v>6.4400000000001857E-6</v>
      </c>
    </row>
    <row r="621" spans="1:11" x14ac:dyDescent="0.2">
      <c r="A621" s="5">
        <v>61.2</v>
      </c>
      <c r="B621" s="3">
        <f t="shared" si="58"/>
        <v>0.14979999999999993</v>
      </c>
      <c r="C621" s="3">
        <f t="shared" si="59"/>
        <v>8.0000000000000002E-3</v>
      </c>
      <c r="D621">
        <f t="shared" si="60"/>
        <v>100</v>
      </c>
      <c r="E621">
        <f t="shared" si="61"/>
        <v>5.63</v>
      </c>
      <c r="F621">
        <f t="shared" si="62"/>
        <v>40</v>
      </c>
      <c r="G621">
        <f t="shared" si="63"/>
        <v>0.94646479624190383</v>
      </c>
      <c r="H621">
        <f t="shared" si="64"/>
        <v>5.0602439999999969E-4</v>
      </c>
      <c r="I621" s="3">
        <v>0.95089999999999997</v>
      </c>
      <c r="J621" s="3">
        <v>1.04E-2</v>
      </c>
      <c r="K621">
        <f t="shared" si="65"/>
        <v>8.1000000000000072E-6</v>
      </c>
    </row>
    <row r="622" spans="1:11" x14ac:dyDescent="0.2">
      <c r="A622" s="5">
        <v>61.3</v>
      </c>
      <c r="B622" s="3">
        <f t="shared" si="58"/>
        <v>0.15079999999999993</v>
      </c>
      <c r="C622" s="3">
        <f t="shared" si="59"/>
        <v>8.2000000000000007E-3</v>
      </c>
      <c r="D622">
        <f t="shared" si="60"/>
        <v>100</v>
      </c>
      <c r="E622">
        <f t="shared" si="61"/>
        <v>5.63</v>
      </c>
      <c r="F622">
        <f t="shared" si="62"/>
        <v>40</v>
      </c>
      <c r="G622">
        <f t="shared" si="63"/>
        <v>0.97012641614795159</v>
      </c>
      <c r="H622">
        <f t="shared" si="64"/>
        <v>5.0940239999999976E-4</v>
      </c>
      <c r="I622" s="3">
        <v>0.95189999999999997</v>
      </c>
      <c r="J622" s="3">
        <v>1.06E-2</v>
      </c>
      <c r="K622">
        <f t="shared" si="65"/>
        <v>7.4700000000001004E-6</v>
      </c>
    </row>
    <row r="623" spans="1:11" x14ac:dyDescent="0.2">
      <c r="A623" s="5">
        <v>61.4</v>
      </c>
      <c r="B623" s="3">
        <f t="shared" si="58"/>
        <v>0.15169999999999995</v>
      </c>
      <c r="C623" s="3">
        <f t="shared" si="59"/>
        <v>8.4000000000000012E-3</v>
      </c>
      <c r="D623">
        <f t="shared" si="60"/>
        <v>100</v>
      </c>
      <c r="E623">
        <f t="shared" si="61"/>
        <v>5.63</v>
      </c>
      <c r="F623">
        <f t="shared" si="62"/>
        <v>40</v>
      </c>
      <c r="G623">
        <f t="shared" si="63"/>
        <v>0.99378803605399912</v>
      </c>
      <c r="H623">
        <f t="shared" si="64"/>
        <v>5.1244259999999977E-4</v>
      </c>
      <c r="I623" s="3">
        <v>0.95279999999999998</v>
      </c>
      <c r="J623" s="3">
        <v>1.0800000000000001E-2</v>
      </c>
      <c r="K623">
        <f t="shared" si="65"/>
        <v>5.8800000000002859E-6</v>
      </c>
    </row>
    <row r="624" spans="1:11" x14ac:dyDescent="0.2">
      <c r="A624" s="5">
        <v>61.5</v>
      </c>
      <c r="B624" s="3">
        <f t="shared" si="58"/>
        <v>0.15239999999999998</v>
      </c>
      <c r="C624" s="3">
        <f t="shared" si="59"/>
        <v>8.4000000000000012E-3</v>
      </c>
      <c r="D624">
        <f t="shared" si="60"/>
        <v>100</v>
      </c>
      <c r="E624">
        <f t="shared" si="61"/>
        <v>5.63</v>
      </c>
      <c r="F624">
        <f t="shared" si="62"/>
        <v>40</v>
      </c>
      <c r="G624">
        <f t="shared" si="63"/>
        <v>0.99378803605399912</v>
      </c>
      <c r="H624">
        <f t="shared" si="64"/>
        <v>5.148071999999999E-4</v>
      </c>
      <c r="I624" s="3">
        <v>0.95350000000000001</v>
      </c>
      <c r="J624" s="3">
        <v>1.0800000000000001E-2</v>
      </c>
      <c r="K624">
        <f t="shared" si="65"/>
        <v>7.5600000000001013E-6</v>
      </c>
    </row>
    <row r="625" spans="1:11" x14ac:dyDescent="0.2">
      <c r="A625" s="5">
        <v>61.6</v>
      </c>
      <c r="B625" s="3">
        <f t="shared" si="58"/>
        <v>0.15329999999999999</v>
      </c>
      <c r="C625" s="3">
        <f t="shared" si="59"/>
        <v>8.4000000000000012E-3</v>
      </c>
      <c r="D625">
        <f t="shared" si="60"/>
        <v>100</v>
      </c>
      <c r="E625">
        <f t="shared" si="61"/>
        <v>5.63</v>
      </c>
      <c r="F625">
        <f t="shared" si="62"/>
        <v>40</v>
      </c>
      <c r="G625">
        <f t="shared" si="63"/>
        <v>0.99378803605399912</v>
      </c>
      <c r="H625">
        <f t="shared" si="64"/>
        <v>5.1784739999999991E-4</v>
      </c>
      <c r="I625" s="3">
        <v>0.95440000000000003</v>
      </c>
      <c r="J625" s="3">
        <v>1.0800000000000001E-2</v>
      </c>
      <c r="K625">
        <f t="shared" si="65"/>
        <v>8.4500000000000089E-6</v>
      </c>
    </row>
    <row r="626" spans="1:11" x14ac:dyDescent="0.2">
      <c r="A626" s="5">
        <v>61.7</v>
      </c>
      <c r="B626" s="3">
        <f t="shared" si="58"/>
        <v>0.15429999999999999</v>
      </c>
      <c r="C626" s="3">
        <f t="shared" si="59"/>
        <v>8.5000000000000006E-3</v>
      </c>
      <c r="D626">
        <f t="shared" si="60"/>
        <v>100</v>
      </c>
      <c r="E626">
        <f t="shared" si="61"/>
        <v>5.63</v>
      </c>
      <c r="F626">
        <f t="shared" si="62"/>
        <v>40</v>
      </c>
      <c r="G626">
        <f t="shared" si="63"/>
        <v>1.005618846007023</v>
      </c>
      <c r="H626">
        <f t="shared" si="64"/>
        <v>5.2122539999999997E-4</v>
      </c>
      <c r="I626" s="3">
        <v>0.95540000000000003</v>
      </c>
      <c r="J626" s="3">
        <v>1.09E-2</v>
      </c>
      <c r="K626">
        <f t="shared" si="65"/>
        <v>5.0999999999994387E-6</v>
      </c>
    </row>
    <row r="627" spans="1:11" x14ac:dyDescent="0.2">
      <c r="A627" s="5">
        <v>61.8</v>
      </c>
      <c r="B627" s="3">
        <f t="shared" si="58"/>
        <v>0.15489999999999993</v>
      </c>
      <c r="C627" s="3">
        <f t="shared" si="59"/>
        <v>8.5000000000000006E-3</v>
      </c>
      <c r="D627">
        <f t="shared" si="60"/>
        <v>100</v>
      </c>
      <c r="E627">
        <f t="shared" si="61"/>
        <v>5.63</v>
      </c>
      <c r="F627">
        <f t="shared" si="62"/>
        <v>40</v>
      </c>
      <c r="G627">
        <f t="shared" si="63"/>
        <v>1.005618846007023</v>
      </c>
      <c r="H627">
        <f t="shared" si="64"/>
        <v>5.2325219999999973E-4</v>
      </c>
      <c r="I627" s="3">
        <v>0.95599999999999996</v>
      </c>
      <c r="J627" s="3">
        <v>1.09E-2</v>
      </c>
      <c r="K627">
        <f t="shared" si="65"/>
        <v>6.8400000000001962E-6</v>
      </c>
    </row>
    <row r="628" spans="1:11" x14ac:dyDescent="0.2">
      <c r="A628" s="5">
        <v>61.9</v>
      </c>
      <c r="B628" s="3">
        <f t="shared" si="58"/>
        <v>0.15569999999999995</v>
      </c>
      <c r="C628" s="3">
        <f t="shared" si="59"/>
        <v>8.6E-3</v>
      </c>
      <c r="D628">
        <f t="shared" si="60"/>
        <v>100</v>
      </c>
      <c r="E628">
        <f t="shared" si="61"/>
        <v>5.63</v>
      </c>
      <c r="F628">
        <f t="shared" si="62"/>
        <v>40</v>
      </c>
      <c r="G628">
        <f t="shared" si="63"/>
        <v>1.0174496559600466</v>
      </c>
      <c r="H628">
        <f t="shared" si="64"/>
        <v>5.259545999999998E-4</v>
      </c>
      <c r="I628" s="3">
        <v>0.95679999999999998</v>
      </c>
      <c r="J628" s="3">
        <v>1.0999999999999999E-2</v>
      </c>
      <c r="K628">
        <f t="shared" si="65"/>
        <v>7.7850000000001042E-6</v>
      </c>
    </row>
    <row r="629" spans="1:11" x14ac:dyDescent="0.2">
      <c r="A629" s="5">
        <v>62</v>
      </c>
      <c r="B629" s="3">
        <f t="shared" si="58"/>
        <v>0.15659999999999996</v>
      </c>
      <c r="C629" s="3">
        <f t="shared" si="59"/>
        <v>8.7000000000000011E-3</v>
      </c>
      <c r="D629">
        <f t="shared" si="60"/>
        <v>100</v>
      </c>
      <c r="E629">
        <f t="shared" si="61"/>
        <v>5.63</v>
      </c>
      <c r="F629">
        <f t="shared" si="62"/>
        <v>40</v>
      </c>
      <c r="G629">
        <f t="shared" si="63"/>
        <v>1.0292804659130705</v>
      </c>
      <c r="H629">
        <f t="shared" si="64"/>
        <v>5.2899479999999992E-4</v>
      </c>
      <c r="I629" s="3">
        <v>0.9577</v>
      </c>
      <c r="J629" s="3">
        <v>1.11E-2</v>
      </c>
      <c r="K629">
        <f t="shared" si="65"/>
        <v>7.7850000000001042E-6</v>
      </c>
    </row>
    <row r="630" spans="1:11" x14ac:dyDescent="0.2">
      <c r="A630" s="5">
        <v>62.1</v>
      </c>
      <c r="B630" s="3">
        <f t="shared" si="58"/>
        <v>0.15749999999999997</v>
      </c>
      <c r="C630" s="3">
        <f t="shared" si="59"/>
        <v>8.6E-3</v>
      </c>
      <c r="D630">
        <f t="shared" si="60"/>
        <v>100</v>
      </c>
      <c r="E630">
        <f t="shared" si="61"/>
        <v>5.63</v>
      </c>
      <c r="F630">
        <f t="shared" si="62"/>
        <v>40</v>
      </c>
      <c r="G630">
        <f t="shared" si="63"/>
        <v>1.0174496559600466</v>
      </c>
      <c r="H630">
        <f t="shared" si="64"/>
        <v>5.3203499999999982E-4</v>
      </c>
      <c r="I630" s="3">
        <v>0.95860000000000001</v>
      </c>
      <c r="J630" s="3">
        <v>1.0999999999999999E-2</v>
      </c>
      <c r="K630">
        <f t="shared" si="65"/>
        <v>6.0900000000002949E-6</v>
      </c>
    </row>
    <row r="631" spans="1:11" x14ac:dyDescent="0.2">
      <c r="A631" s="5">
        <v>62.2</v>
      </c>
      <c r="B631" s="3">
        <f t="shared" si="58"/>
        <v>0.15820000000000001</v>
      </c>
      <c r="C631" s="3">
        <f t="shared" si="59"/>
        <v>8.8000000000000005E-3</v>
      </c>
      <c r="D631">
        <f t="shared" si="60"/>
        <v>100</v>
      </c>
      <c r="E631">
        <f t="shared" si="61"/>
        <v>5.63</v>
      </c>
      <c r="F631">
        <f t="shared" si="62"/>
        <v>40</v>
      </c>
      <c r="G631">
        <f t="shared" si="63"/>
        <v>1.0411112758660941</v>
      </c>
      <c r="H631">
        <f t="shared" si="64"/>
        <v>5.3439959999999995E-4</v>
      </c>
      <c r="I631" s="3">
        <v>0.95930000000000004</v>
      </c>
      <c r="J631" s="3">
        <v>1.12E-2</v>
      </c>
      <c r="K631">
        <f t="shared" si="65"/>
        <v>7.0799999999992207E-6</v>
      </c>
    </row>
    <row r="632" spans="1:11" x14ac:dyDescent="0.2">
      <c r="A632" s="5">
        <v>62.3</v>
      </c>
      <c r="B632" s="3">
        <f t="shared" si="58"/>
        <v>0.15899999999999992</v>
      </c>
      <c r="C632" s="3">
        <f t="shared" si="59"/>
        <v>8.8999999999999999E-3</v>
      </c>
      <c r="D632">
        <f t="shared" si="60"/>
        <v>100</v>
      </c>
      <c r="E632">
        <f t="shared" si="61"/>
        <v>5.63</v>
      </c>
      <c r="F632">
        <f t="shared" si="62"/>
        <v>40</v>
      </c>
      <c r="G632">
        <f t="shared" si="63"/>
        <v>1.0529420858191181</v>
      </c>
      <c r="H632">
        <f t="shared" si="64"/>
        <v>5.371019999999997E-4</v>
      </c>
      <c r="I632" s="3">
        <v>0.96009999999999995</v>
      </c>
      <c r="J632" s="3">
        <v>1.1299999999999999E-2</v>
      </c>
      <c r="K632">
        <f t="shared" si="65"/>
        <v>9.9550000000009118E-6</v>
      </c>
    </row>
    <row r="633" spans="1:11" x14ac:dyDescent="0.2">
      <c r="A633" s="5">
        <v>62.4</v>
      </c>
      <c r="B633" s="3">
        <f t="shared" si="58"/>
        <v>0.16010000000000002</v>
      </c>
      <c r="C633" s="3">
        <f t="shared" si="59"/>
        <v>9.1999999999999998E-3</v>
      </c>
      <c r="D633">
        <f t="shared" si="60"/>
        <v>100</v>
      </c>
      <c r="E633">
        <f t="shared" si="61"/>
        <v>5.63</v>
      </c>
      <c r="F633">
        <f t="shared" si="62"/>
        <v>40</v>
      </c>
      <c r="G633">
        <f t="shared" si="63"/>
        <v>1.0884345156781894</v>
      </c>
      <c r="H633">
        <f t="shared" si="64"/>
        <v>5.4081780000000002E-4</v>
      </c>
      <c r="I633" s="3">
        <v>0.96120000000000005</v>
      </c>
      <c r="J633" s="3">
        <v>1.1599999999999999E-2</v>
      </c>
      <c r="K633">
        <f t="shared" si="65"/>
        <v>6.4049999999992949E-6</v>
      </c>
    </row>
    <row r="634" spans="1:11" x14ac:dyDescent="0.2">
      <c r="A634" s="5">
        <v>62.5</v>
      </c>
      <c r="B634" s="3">
        <f t="shared" ref="B634:B697" si="66">I634-$I$441</f>
        <v>0.16079999999999994</v>
      </c>
      <c r="C634" s="3">
        <f t="shared" ref="C634:C697" si="67">J634-$J$441</f>
        <v>9.1000000000000004E-3</v>
      </c>
      <c r="D634">
        <f t="shared" si="60"/>
        <v>100</v>
      </c>
      <c r="E634">
        <f t="shared" si="61"/>
        <v>5.63</v>
      </c>
      <c r="F634">
        <f t="shared" si="62"/>
        <v>40</v>
      </c>
      <c r="G634">
        <f t="shared" si="63"/>
        <v>1.0766037057251656</v>
      </c>
      <c r="H634">
        <f t="shared" si="64"/>
        <v>5.4318239999999983E-4</v>
      </c>
      <c r="I634" s="3">
        <v>0.96189999999999998</v>
      </c>
      <c r="J634" s="3">
        <v>1.15E-2</v>
      </c>
      <c r="K634">
        <f t="shared" si="65"/>
        <v>6.3350000000003078E-6</v>
      </c>
    </row>
    <row r="635" spans="1:11" x14ac:dyDescent="0.2">
      <c r="A635" s="5">
        <v>62.6</v>
      </c>
      <c r="B635" s="3">
        <f t="shared" si="66"/>
        <v>0.16149999999999998</v>
      </c>
      <c r="C635" s="3">
        <f t="shared" si="67"/>
        <v>9.0000000000000011E-3</v>
      </c>
      <c r="D635">
        <f t="shared" si="60"/>
        <v>100</v>
      </c>
      <c r="E635">
        <f t="shared" si="61"/>
        <v>5.63</v>
      </c>
      <c r="F635">
        <f t="shared" si="62"/>
        <v>40</v>
      </c>
      <c r="G635">
        <f t="shared" si="63"/>
        <v>1.0647728957721418</v>
      </c>
      <c r="H635">
        <f t="shared" si="64"/>
        <v>5.4554699999999996E-4</v>
      </c>
      <c r="I635" s="3">
        <v>0.96260000000000001</v>
      </c>
      <c r="J635" s="3">
        <v>1.14E-2</v>
      </c>
      <c r="K635">
        <f t="shared" si="65"/>
        <v>7.3200000000002111E-6</v>
      </c>
    </row>
    <row r="636" spans="1:11" x14ac:dyDescent="0.2">
      <c r="A636" s="5">
        <v>62.7</v>
      </c>
      <c r="B636" s="3">
        <f t="shared" si="66"/>
        <v>0.1623</v>
      </c>
      <c r="C636" s="3">
        <f t="shared" si="67"/>
        <v>9.300000000000001E-3</v>
      </c>
      <c r="D636">
        <f t="shared" si="60"/>
        <v>100</v>
      </c>
      <c r="E636">
        <f t="shared" si="61"/>
        <v>5.63</v>
      </c>
      <c r="F636">
        <f t="shared" si="62"/>
        <v>40</v>
      </c>
      <c r="G636">
        <f t="shared" si="63"/>
        <v>1.1002653256312132</v>
      </c>
      <c r="H636">
        <f t="shared" si="64"/>
        <v>5.4824940000000003E-4</v>
      </c>
      <c r="I636" s="3">
        <v>0.96340000000000003</v>
      </c>
      <c r="J636" s="3">
        <v>1.17E-2</v>
      </c>
      <c r="K636">
        <f t="shared" si="65"/>
        <v>9.2500000000000097E-6</v>
      </c>
    </row>
    <row r="637" spans="1:11" x14ac:dyDescent="0.2">
      <c r="A637" s="5">
        <v>62.8</v>
      </c>
      <c r="B637" s="3">
        <f t="shared" si="66"/>
        <v>0.1633</v>
      </c>
      <c r="C637" s="3">
        <f t="shared" si="67"/>
        <v>9.1999999999999998E-3</v>
      </c>
      <c r="D637">
        <f t="shared" si="60"/>
        <v>100</v>
      </c>
      <c r="E637">
        <f t="shared" si="61"/>
        <v>5.63</v>
      </c>
      <c r="F637">
        <f t="shared" si="62"/>
        <v>40</v>
      </c>
      <c r="G637">
        <f t="shared" si="63"/>
        <v>1.0884345156781894</v>
      </c>
      <c r="H637">
        <f t="shared" si="64"/>
        <v>5.5162739999999998E-4</v>
      </c>
      <c r="I637" s="3">
        <v>0.96440000000000003</v>
      </c>
      <c r="J637" s="3">
        <v>1.1599999999999999E-2</v>
      </c>
      <c r="K637">
        <f t="shared" si="65"/>
        <v>6.4749999999992875E-6</v>
      </c>
    </row>
    <row r="638" spans="1:11" x14ac:dyDescent="0.2">
      <c r="A638" s="5">
        <v>62.9</v>
      </c>
      <c r="B638" s="3">
        <f t="shared" si="66"/>
        <v>0.16399999999999992</v>
      </c>
      <c r="C638" s="3">
        <f t="shared" si="67"/>
        <v>9.300000000000001E-3</v>
      </c>
      <c r="D638">
        <f t="shared" si="60"/>
        <v>100</v>
      </c>
      <c r="E638">
        <f t="shared" si="61"/>
        <v>5.63</v>
      </c>
      <c r="F638">
        <f t="shared" si="62"/>
        <v>40</v>
      </c>
      <c r="G638">
        <f t="shared" si="63"/>
        <v>1.1002653256312132</v>
      </c>
      <c r="H638">
        <f t="shared" si="64"/>
        <v>5.5399199999999979E-4</v>
      </c>
      <c r="I638" s="3">
        <v>0.96509999999999996</v>
      </c>
      <c r="J638" s="3">
        <v>1.17E-2</v>
      </c>
      <c r="K638">
        <f t="shared" si="65"/>
        <v>8.4150000000001117E-6</v>
      </c>
    </row>
    <row r="639" spans="1:11" x14ac:dyDescent="0.2">
      <c r="A639" s="5">
        <v>63</v>
      </c>
      <c r="B639" s="3">
        <f t="shared" si="66"/>
        <v>0.16489999999999994</v>
      </c>
      <c r="C639" s="3">
        <f t="shared" si="67"/>
        <v>9.4000000000000004E-3</v>
      </c>
      <c r="D639">
        <f t="shared" si="60"/>
        <v>100</v>
      </c>
      <c r="E639">
        <f t="shared" si="61"/>
        <v>5.63</v>
      </c>
      <c r="F639">
        <f t="shared" si="62"/>
        <v>40</v>
      </c>
      <c r="G639">
        <f t="shared" si="63"/>
        <v>1.1120961355842371</v>
      </c>
      <c r="H639">
        <f t="shared" si="64"/>
        <v>5.5703219999999969E-4</v>
      </c>
      <c r="I639" s="3">
        <v>0.96599999999999997</v>
      </c>
      <c r="J639" s="3">
        <v>1.18E-2</v>
      </c>
      <c r="K639">
        <f t="shared" si="65"/>
        <v>9.5000000000000107E-6</v>
      </c>
    </row>
    <row r="640" spans="1:11" x14ac:dyDescent="0.2">
      <c r="A640" s="5">
        <v>63.1</v>
      </c>
      <c r="B640" s="3">
        <f t="shared" si="66"/>
        <v>0.16589999999999994</v>
      </c>
      <c r="C640" s="3">
        <f t="shared" si="67"/>
        <v>9.6000000000000009E-3</v>
      </c>
      <c r="D640">
        <f t="shared" si="60"/>
        <v>100</v>
      </c>
      <c r="E640">
        <f t="shared" si="61"/>
        <v>5.63</v>
      </c>
      <c r="F640">
        <f t="shared" si="62"/>
        <v>40</v>
      </c>
      <c r="G640">
        <f t="shared" si="63"/>
        <v>1.1357577554902847</v>
      </c>
      <c r="H640">
        <f t="shared" si="64"/>
        <v>5.6041019999999975E-4</v>
      </c>
      <c r="I640" s="3">
        <v>0.96699999999999997</v>
      </c>
      <c r="J640" s="3">
        <v>1.2E-2</v>
      </c>
      <c r="K640">
        <f t="shared" si="65"/>
        <v>7.6000000000002186E-6</v>
      </c>
    </row>
    <row r="641" spans="1:11" x14ac:dyDescent="0.2">
      <c r="A641" s="5">
        <v>63.2</v>
      </c>
      <c r="B641" s="3">
        <f t="shared" si="66"/>
        <v>0.16669999999999996</v>
      </c>
      <c r="C641" s="3">
        <f t="shared" si="67"/>
        <v>9.4000000000000004E-3</v>
      </c>
      <c r="D641">
        <f t="shared" si="60"/>
        <v>100</v>
      </c>
      <c r="E641">
        <f t="shared" si="61"/>
        <v>5.63</v>
      </c>
      <c r="F641">
        <f t="shared" si="62"/>
        <v>40</v>
      </c>
      <c r="G641">
        <f t="shared" si="63"/>
        <v>1.1120961355842371</v>
      </c>
      <c r="H641">
        <f t="shared" si="64"/>
        <v>5.6311259999999982E-4</v>
      </c>
      <c r="I641" s="3">
        <v>0.96779999999999999</v>
      </c>
      <c r="J641" s="3">
        <v>1.18E-2</v>
      </c>
      <c r="K641">
        <f t="shared" si="65"/>
        <v>5.7300000000004288E-6</v>
      </c>
    </row>
    <row r="642" spans="1:11" x14ac:dyDescent="0.2">
      <c r="A642" s="5">
        <v>63.3</v>
      </c>
      <c r="B642" s="3">
        <f t="shared" si="66"/>
        <v>0.1673</v>
      </c>
      <c r="C642" s="3">
        <f t="shared" si="67"/>
        <v>9.7000000000000003E-3</v>
      </c>
      <c r="D642">
        <f t="shared" si="60"/>
        <v>100</v>
      </c>
      <c r="E642">
        <f t="shared" si="61"/>
        <v>5.63</v>
      </c>
      <c r="F642">
        <f t="shared" si="62"/>
        <v>40</v>
      </c>
      <c r="G642">
        <f t="shared" si="63"/>
        <v>1.1475885654433085</v>
      </c>
      <c r="H642">
        <f t="shared" si="64"/>
        <v>5.6513940000000001E-4</v>
      </c>
      <c r="I642" s="3">
        <v>0.96840000000000004</v>
      </c>
      <c r="J642" s="3">
        <v>1.21E-2</v>
      </c>
      <c r="K642">
        <f t="shared" si="65"/>
        <v>8.7300000000001163E-6</v>
      </c>
    </row>
    <row r="643" spans="1:11" x14ac:dyDescent="0.2">
      <c r="A643" s="5">
        <v>63.4</v>
      </c>
      <c r="B643" s="3">
        <f t="shared" si="66"/>
        <v>0.16820000000000002</v>
      </c>
      <c r="C643" s="3">
        <f t="shared" si="67"/>
        <v>9.7000000000000003E-3</v>
      </c>
      <c r="D643">
        <f t="shared" si="60"/>
        <v>100</v>
      </c>
      <c r="E643">
        <f t="shared" si="61"/>
        <v>5.63</v>
      </c>
      <c r="F643">
        <f t="shared" si="62"/>
        <v>40</v>
      </c>
      <c r="G643">
        <f t="shared" si="63"/>
        <v>1.1475885654433085</v>
      </c>
      <c r="H643">
        <f t="shared" si="64"/>
        <v>5.6817960000000002E-4</v>
      </c>
      <c r="I643" s="3">
        <v>0.96930000000000005</v>
      </c>
      <c r="J643" s="3">
        <v>1.21E-2</v>
      </c>
      <c r="K643">
        <f t="shared" si="65"/>
        <v>9.7000000000000088E-6</v>
      </c>
    </row>
    <row r="644" spans="1:11" x14ac:dyDescent="0.2">
      <c r="A644" s="5">
        <v>63.5</v>
      </c>
      <c r="B644" s="3">
        <f t="shared" si="66"/>
        <v>0.16920000000000002</v>
      </c>
      <c r="C644" s="3">
        <f t="shared" si="67"/>
        <v>9.7000000000000003E-3</v>
      </c>
      <c r="D644">
        <f t="shared" si="60"/>
        <v>100</v>
      </c>
      <c r="E644">
        <f t="shared" si="61"/>
        <v>5.63</v>
      </c>
      <c r="F644">
        <f t="shared" si="62"/>
        <v>40</v>
      </c>
      <c r="G644">
        <f t="shared" si="63"/>
        <v>1.1475885654433085</v>
      </c>
      <c r="H644">
        <f t="shared" si="64"/>
        <v>5.7155760000000009E-4</v>
      </c>
      <c r="I644" s="3">
        <v>0.97030000000000005</v>
      </c>
      <c r="J644" s="3">
        <v>1.21E-2</v>
      </c>
      <c r="K644">
        <f t="shared" si="65"/>
        <v>5.819999999999359E-6</v>
      </c>
    </row>
    <row r="645" spans="1:11" x14ac:dyDescent="0.2">
      <c r="A645" s="5">
        <v>63.6</v>
      </c>
      <c r="B645" s="3">
        <f t="shared" si="66"/>
        <v>0.16979999999999995</v>
      </c>
      <c r="C645" s="3">
        <f t="shared" si="67"/>
        <v>9.7000000000000003E-3</v>
      </c>
      <c r="D645">
        <f t="shared" si="60"/>
        <v>100</v>
      </c>
      <c r="E645">
        <f t="shared" si="61"/>
        <v>5.63</v>
      </c>
      <c r="F645">
        <f t="shared" si="62"/>
        <v>40</v>
      </c>
      <c r="G645">
        <f t="shared" si="63"/>
        <v>1.1475885654433085</v>
      </c>
      <c r="H645">
        <f t="shared" si="64"/>
        <v>5.7358439999999984E-4</v>
      </c>
      <c r="I645" s="3">
        <v>0.97089999999999999</v>
      </c>
      <c r="J645" s="3">
        <v>1.21E-2</v>
      </c>
      <c r="K645">
        <f t="shared" si="65"/>
        <v>8.8200000000001171E-6</v>
      </c>
    </row>
    <row r="646" spans="1:11" x14ac:dyDescent="0.2">
      <c r="A646" s="5">
        <v>63.7</v>
      </c>
      <c r="B646" s="3">
        <f t="shared" si="66"/>
        <v>0.17069999999999996</v>
      </c>
      <c r="C646" s="3">
        <f t="shared" si="67"/>
        <v>9.9000000000000008E-3</v>
      </c>
      <c r="D646">
        <f t="shared" si="60"/>
        <v>100</v>
      </c>
      <c r="E646">
        <f t="shared" si="61"/>
        <v>5.63</v>
      </c>
      <c r="F646">
        <f t="shared" si="62"/>
        <v>40</v>
      </c>
      <c r="G646">
        <f t="shared" si="63"/>
        <v>1.1712501853493562</v>
      </c>
      <c r="H646">
        <f t="shared" si="64"/>
        <v>5.7662459999999985E-4</v>
      </c>
      <c r="I646" s="3">
        <v>0.9718</v>
      </c>
      <c r="J646" s="3">
        <v>1.23E-2</v>
      </c>
      <c r="K646">
        <f t="shared" si="65"/>
        <v>9.9500000000000098E-6</v>
      </c>
    </row>
    <row r="647" spans="1:11" x14ac:dyDescent="0.2">
      <c r="A647" s="5">
        <v>63.8</v>
      </c>
      <c r="B647" s="3">
        <f t="shared" si="66"/>
        <v>0.17169999999999996</v>
      </c>
      <c r="C647" s="3">
        <f t="shared" si="67"/>
        <v>0.01</v>
      </c>
      <c r="D647">
        <f t="shared" si="60"/>
        <v>100</v>
      </c>
      <c r="E647">
        <f t="shared" si="61"/>
        <v>5.63</v>
      </c>
      <c r="F647">
        <f t="shared" si="62"/>
        <v>40</v>
      </c>
      <c r="G647">
        <f t="shared" si="63"/>
        <v>1.1830809953023798</v>
      </c>
      <c r="H647">
        <f t="shared" si="64"/>
        <v>5.8000259999999991E-4</v>
      </c>
      <c r="I647" s="3">
        <v>0.9728</v>
      </c>
      <c r="J647" s="3">
        <v>1.24E-2</v>
      </c>
      <c r="K647">
        <f t="shared" si="65"/>
        <v>8.00000000000023E-6</v>
      </c>
    </row>
    <row r="648" spans="1:11" x14ac:dyDescent="0.2">
      <c r="A648" s="5">
        <v>63.9</v>
      </c>
      <c r="B648" s="3">
        <f t="shared" si="66"/>
        <v>0.17249999999999999</v>
      </c>
      <c r="C648" s="3">
        <f t="shared" si="67"/>
        <v>0.01</v>
      </c>
      <c r="D648">
        <f t="shared" si="60"/>
        <v>100</v>
      </c>
      <c r="E648">
        <f t="shared" si="61"/>
        <v>5.63</v>
      </c>
      <c r="F648">
        <f t="shared" si="62"/>
        <v>40</v>
      </c>
      <c r="G648">
        <f t="shared" si="63"/>
        <v>1.1830809953023798</v>
      </c>
      <c r="H648">
        <f t="shared" si="64"/>
        <v>5.8270499999999999E-4</v>
      </c>
      <c r="I648" s="3">
        <v>0.97360000000000002</v>
      </c>
      <c r="J648" s="3">
        <v>1.24E-2</v>
      </c>
      <c r="K648">
        <f t="shared" si="65"/>
        <v>5.9999999999993395E-6</v>
      </c>
    </row>
    <row r="649" spans="1:11" x14ac:dyDescent="0.2">
      <c r="A649" s="5">
        <v>64</v>
      </c>
      <c r="B649" s="3">
        <f t="shared" si="66"/>
        <v>0.17309999999999992</v>
      </c>
      <c r="C649" s="3">
        <f t="shared" si="67"/>
        <v>0.01</v>
      </c>
      <c r="D649">
        <f t="shared" si="60"/>
        <v>100</v>
      </c>
      <c r="E649">
        <f t="shared" si="61"/>
        <v>5.63</v>
      </c>
      <c r="F649">
        <f t="shared" si="62"/>
        <v>40</v>
      </c>
      <c r="G649">
        <f t="shared" si="63"/>
        <v>1.1830809953023798</v>
      </c>
      <c r="H649">
        <f t="shared" si="64"/>
        <v>5.8473179999999974E-4</v>
      </c>
      <c r="I649" s="3">
        <v>0.97419999999999995</v>
      </c>
      <c r="J649" s="3">
        <v>1.24E-2</v>
      </c>
      <c r="K649">
        <f t="shared" si="65"/>
        <v>8.0400000000002296E-6</v>
      </c>
    </row>
    <row r="650" spans="1:11" x14ac:dyDescent="0.2">
      <c r="A650" s="5">
        <v>64.099999999999994</v>
      </c>
      <c r="B650" s="3">
        <f t="shared" si="66"/>
        <v>0.17389999999999994</v>
      </c>
      <c r="C650" s="3">
        <f t="shared" si="67"/>
        <v>1.0100000000000001E-2</v>
      </c>
      <c r="D650">
        <f t="shared" ref="D650:D713" si="68">$E$4</f>
        <v>100</v>
      </c>
      <c r="E650">
        <f t="shared" ref="E650:E713" si="69">$F$4</f>
        <v>5.63</v>
      </c>
      <c r="F650">
        <f t="shared" ref="F650:F713" si="70">$G$4</f>
        <v>40</v>
      </c>
      <c r="G650">
        <f t="shared" ref="G650:G713" si="71">3*C650*D650*1000/(2*F650*E650^2)</f>
        <v>1.1949118052554037</v>
      </c>
      <c r="H650">
        <f t="shared" ref="H650:H713" si="72">6*B650*E650/(D650^2)</f>
        <v>5.8743419999999981E-4</v>
      </c>
      <c r="I650" s="3">
        <v>0.97499999999999998</v>
      </c>
      <c r="J650" s="3">
        <v>1.2500000000000001E-2</v>
      </c>
      <c r="K650">
        <f t="shared" ref="K650:K713" si="73">(C651+C650)/2*(B651-B650)</f>
        <v>1.1109999999999899E-5</v>
      </c>
    </row>
    <row r="651" spans="1:11" x14ac:dyDescent="0.2">
      <c r="A651" s="5">
        <v>64.2</v>
      </c>
      <c r="B651" s="3">
        <f t="shared" si="66"/>
        <v>0.17499999999999993</v>
      </c>
      <c r="C651" s="3">
        <f t="shared" si="67"/>
        <v>1.0100000000000001E-2</v>
      </c>
      <c r="D651">
        <f t="shared" si="68"/>
        <v>100</v>
      </c>
      <c r="E651">
        <f t="shared" si="69"/>
        <v>5.63</v>
      </c>
      <c r="F651">
        <f t="shared" si="70"/>
        <v>40</v>
      </c>
      <c r="G651">
        <f t="shared" si="71"/>
        <v>1.1949118052554037</v>
      </c>
      <c r="H651">
        <f t="shared" si="72"/>
        <v>5.9114999999999971E-4</v>
      </c>
      <c r="I651" s="3">
        <v>0.97609999999999997</v>
      </c>
      <c r="J651" s="3">
        <v>1.2500000000000001E-2</v>
      </c>
      <c r="K651">
        <f t="shared" si="73"/>
        <v>8.2000000000002366E-6</v>
      </c>
    </row>
    <row r="652" spans="1:11" x14ac:dyDescent="0.2">
      <c r="A652" s="5">
        <v>64.3</v>
      </c>
      <c r="B652" s="3">
        <f t="shared" si="66"/>
        <v>0.17579999999999996</v>
      </c>
      <c r="C652" s="3">
        <f t="shared" si="67"/>
        <v>1.0400000000000001E-2</v>
      </c>
      <c r="D652">
        <f t="shared" si="68"/>
        <v>100</v>
      </c>
      <c r="E652">
        <f t="shared" si="69"/>
        <v>5.63</v>
      </c>
      <c r="F652">
        <f t="shared" si="70"/>
        <v>40</v>
      </c>
      <c r="G652">
        <f t="shared" si="71"/>
        <v>1.2304042351144751</v>
      </c>
      <c r="H652">
        <f t="shared" si="72"/>
        <v>5.9385239999999988E-4</v>
      </c>
      <c r="I652" s="3">
        <v>0.97689999999999999</v>
      </c>
      <c r="J652" s="3">
        <v>1.2800000000000001E-2</v>
      </c>
      <c r="K652">
        <f t="shared" si="73"/>
        <v>7.3150000000003552E-6</v>
      </c>
    </row>
    <row r="653" spans="1:11" x14ac:dyDescent="0.2">
      <c r="A653" s="5">
        <v>64.400000000000006</v>
      </c>
      <c r="B653" s="3">
        <f t="shared" si="66"/>
        <v>0.17649999999999999</v>
      </c>
      <c r="C653" s="3">
        <f t="shared" si="67"/>
        <v>1.0500000000000001E-2</v>
      </c>
      <c r="D653">
        <f t="shared" si="68"/>
        <v>100</v>
      </c>
      <c r="E653">
        <f t="shared" si="69"/>
        <v>5.63</v>
      </c>
      <c r="F653">
        <f t="shared" si="70"/>
        <v>40</v>
      </c>
      <c r="G653">
        <f t="shared" si="71"/>
        <v>1.2422350450674988</v>
      </c>
      <c r="H653">
        <f t="shared" si="72"/>
        <v>5.9621699999999991E-4</v>
      </c>
      <c r="I653" s="3">
        <v>0.97760000000000002</v>
      </c>
      <c r="J653" s="3">
        <v>1.29E-2</v>
      </c>
      <c r="K653">
        <f t="shared" si="73"/>
        <v>1.0350000000000011E-5</v>
      </c>
    </row>
    <row r="654" spans="1:11" x14ac:dyDescent="0.2">
      <c r="A654" s="5">
        <v>64.5</v>
      </c>
      <c r="B654" s="3">
        <f t="shared" si="66"/>
        <v>0.17749999999999999</v>
      </c>
      <c r="C654" s="3">
        <f t="shared" si="67"/>
        <v>1.0200000000000001E-2</v>
      </c>
      <c r="D654">
        <f t="shared" si="68"/>
        <v>100</v>
      </c>
      <c r="E654">
        <f t="shared" si="69"/>
        <v>5.63</v>
      </c>
      <c r="F654">
        <f t="shared" si="70"/>
        <v>40</v>
      </c>
      <c r="G654">
        <f t="shared" si="71"/>
        <v>1.2067426152084273</v>
      </c>
      <c r="H654">
        <f t="shared" si="72"/>
        <v>5.9959499999999997E-4</v>
      </c>
      <c r="I654" s="3">
        <v>0.97860000000000003</v>
      </c>
      <c r="J654" s="3">
        <v>1.26E-2</v>
      </c>
      <c r="K654">
        <f t="shared" si="73"/>
        <v>8.1600000000002336E-6</v>
      </c>
    </row>
    <row r="655" spans="1:11" x14ac:dyDescent="0.2">
      <c r="A655" s="5">
        <v>64.599999999999994</v>
      </c>
      <c r="B655" s="3">
        <f t="shared" si="66"/>
        <v>0.17830000000000001</v>
      </c>
      <c r="C655" s="3">
        <f t="shared" si="67"/>
        <v>1.0200000000000001E-2</v>
      </c>
      <c r="D655">
        <f t="shared" si="68"/>
        <v>100</v>
      </c>
      <c r="E655">
        <f t="shared" si="69"/>
        <v>5.63</v>
      </c>
      <c r="F655">
        <f t="shared" si="70"/>
        <v>40</v>
      </c>
      <c r="G655">
        <f t="shared" si="71"/>
        <v>1.2067426152084273</v>
      </c>
      <c r="H655">
        <f t="shared" si="72"/>
        <v>6.0229740000000004E-4</v>
      </c>
      <c r="I655" s="3">
        <v>0.97940000000000005</v>
      </c>
      <c r="J655" s="3">
        <v>1.26E-2</v>
      </c>
      <c r="K655">
        <f t="shared" si="73"/>
        <v>7.244999999999203E-6</v>
      </c>
    </row>
    <row r="656" spans="1:11" x14ac:dyDescent="0.2">
      <c r="A656" s="5">
        <v>64.7</v>
      </c>
      <c r="B656" s="3">
        <f t="shared" si="66"/>
        <v>0.17899999999999994</v>
      </c>
      <c r="C656" s="3">
        <f t="shared" si="67"/>
        <v>1.0500000000000001E-2</v>
      </c>
      <c r="D656">
        <f t="shared" si="68"/>
        <v>100</v>
      </c>
      <c r="E656">
        <f t="shared" si="69"/>
        <v>5.63</v>
      </c>
      <c r="F656">
        <f t="shared" si="70"/>
        <v>40</v>
      </c>
      <c r="G656">
        <f t="shared" si="71"/>
        <v>1.2422350450674988</v>
      </c>
      <c r="H656">
        <f t="shared" si="72"/>
        <v>6.0466199999999984E-4</v>
      </c>
      <c r="I656" s="3">
        <v>0.98009999999999997</v>
      </c>
      <c r="J656" s="3">
        <v>1.29E-2</v>
      </c>
      <c r="K656">
        <f t="shared" si="73"/>
        <v>8.4800000000002441E-6</v>
      </c>
    </row>
    <row r="657" spans="1:11" x14ac:dyDescent="0.2">
      <c r="A657" s="5">
        <v>64.8</v>
      </c>
      <c r="B657" s="3">
        <f t="shared" si="66"/>
        <v>0.17979999999999996</v>
      </c>
      <c r="C657" s="3">
        <f t="shared" si="67"/>
        <v>1.0700000000000001E-2</v>
      </c>
      <c r="D657">
        <f t="shared" si="68"/>
        <v>100</v>
      </c>
      <c r="E657">
        <f t="shared" si="69"/>
        <v>5.63</v>
      </c>
      <c r="F657">
        <f t="shared" si="70"/>
        <v>40</v>
      </c>
      <c r="G657">
        <f t="shared" si="71"/>
        <v>1.2658966649735466</v>
      </c>
      <c r="H657">
        <f t="shared" si="72"/>
        <v>6.0736439999999991E-4</v>
      </c>
      <c r="I657" s="3">
        <v>0.98089999999999999</v>
      </c>
      <c r="J657" s="3">
        <v>1.3100000000000001E-2</v>
      </c>
      <c r="K657">
        <f t="shared" si="73"/>
        <v>1.065000000000001E-5</v>
      </c>
    </row>
    <row r="658" spans="1:11" x14ac:dyDescent="0.2">
      <c r="A658" s="5">
        <v>64.900000000000006</v>
      </c>
      <c r="B658" s="3">
        <f t="shared" si="66"/>
        <v>0.18079999999999996</v>
      </c>
      <c r="C658" s="3">
        <f t="shared" si="67"/>
        <v>1.06E-2</v>
      </c>
      <c r="D658">
        <f t="shared" si="68"/>
        <v>100</v>
      </c>
      <c r="E658">
        <f t="shared" si="69"/>
        <v>5.63</v>
      </c>
      <c r="F658">
        <f t="shared" si="70"/>
        <v>40</v>
      </c>
      <c r="G658">
        <f t="shared" si="71"/>
        <v>1.2540658550205226</v>
      </c>
      <c r="H658">
        <f t="shared" si="72"/>
        <v>6.1074239999999987E-4</v>
      </c>
      <c r="I658" s="3">
        <v>0.9819</v>
      </c>
      <c r="J658" s="3">
        <v>1.2999999999999999E-2</v>
      </c>
      <c r="K658">
        <f t="shared" si="73"/>
        <v>8.5200000000002437E-6</v>
      </c>
    </row>
    <row r="659" spans="1:11" x14ac:dyDescent="0.2">
      <c r="A659" s="5">
        <v>65</v>
      </c>
      <c r="B659" s="3">
        <f t="shared" si="66"/>
        <v>0.18159999999999998</v>
      </c>
      <c r="C659" s="3">
        <f t="shared" si="67"/>
        <v>1.0700000000000001E-2</v>
      </c>
      <c r="D659">
        <f t="shared" si="68"/>
        <v>100</v>
      </c>
      <c r="E659">
        <f t="shared" si="69"/>
        <v>5.63</v>
      </c>
      <c r="F659">
        <f t="shared" si="70"/>
        <v>40</v>
      </c>
      <c r="G659">
        <f t="shared" si="71"/>
        <v>1.2658966649735466</v>
      </c>
      <c r="H659">
        <f t="shared" si="72"/>
        <v>6.1344479999999994E-4</v>
      </c>
      <c r="I659" s="3">
        <v>0.98270000000000002</v>
      </c>
      <c r="J659" s="3">
        <v>1.3100000000000001E-2</v>
      </c>
      <c r="K659">
        <f t="shared" si="73"/>
        <v>6.4199999999992939E-6</v>
      </c>
    </row>
    <row r="660" spans="1:11" x14ac:dyDescent="0.2">
      <c r="A660" s="5">
        <v>65.099999999999994</v>
      </c>
      <c r="B660" s="3">
        <f t="shared" si="66"/>
        <v>0.18219999999999992</v>
      </c>
      <c r="C660" s="3">
        <f t="shared" si="67"/>
        <v>1.0700000000000001E-2</v>
      </c>
      <c r="D660">
        <f t="shared" si="68"/>
        <v>100</v>
      </c>
      <c r="E660">
        <f t="shared" si="69"/>
        <v>5.63</v>
      </c>
      <c r="F660">
        <f t="shared" si="70"/>
        <v>40</v>
      </c>
      <c r="G660">
        <f t="shared" si="71"/>
        <v>1.2658966649735466</v>
      </c>
      <c r="H660">
        <f t="shared" si="72"/>
        <v>6.1547159999999969E-4</v>
      </c>
      <c r="I660" s="3">
        <v>0.98329999999999995</v>
      </c>
      <c r="J660" s="3">
        <v>1.3100000000000001E-2</v>
      </c>
      <c r="K660">
        <f t="shared" si="73"/>
        <v>1.1935000000001096E-5</v>
      </c>
    </row>
    <row r="661" spans="1:11" x14ac:dyDescent="0.2">
      <c r="A661" s="5">
        <v>65.2</v>
      </c>
      <c r="B661" s="3">
        <f t="shared" si="66"/>
        <v>0.18330000000000002</v>
      </c>
      <c r="C661" s="3">
        <f t="shared" si="67"/>
        <v>1.1000000000000001E-2</v>
      </c>
      <c r="D661">
        <f t="shared" si="68"/>
        <v>100</v>
      </c>
      <c r="E661">
        <f t="shared" si="69"/>
        <v>5.63</v>
      </c>
      <c r="F661">
        <f t="shared" si="70"/>
        <v>40</v>
      </c>
      <c r="G661">
        <f t="shared" si="71"/>
        <v>1.3013890948326179</v>
      </c>
      <c r="H661">
        <f t="shared" si="72"/>
        <v>6.1918740000000002E-4</v>
      </c>
      <c r="I661" s="3">
        <v>0.98440000000000005</v>
      </c>
      <c r="J661" s="3">
        <v>1.34E-2</v>
      </c>
      <c r="K661">
        <f t="shared" si="73"/>
        <v>9.8099999999989201E-6</v>
      </c>
    </row>
    <row r="662" spans="1:11" x14ac:dyDescent="0.2">
      <c r="A662" s="5">
        <v>65.3</v>
      </c>
      <c r="B662" s="3">
        <f t="shared" si="66"/>
        <v>0.18419999999999992</v>
      </c>
      <c r="C662" s="3">
        <f t="shared" si="67"/>
        <v>1.0800000000000001E-2</v>
      </c>
      <c r="D662">
        <f t="shared" si="68"/>
        <v>100</v>
      </c>
      <c r="E662">
        <f t="shared" si="69"/>
        <v>5.63</v>
      </c>
      <c r="F662">
        <f t="shared" si="70"/>
        <v>40</v>
      </c>
      <c r="G662">
        <f t="shared" si="71"/>
        <v>1.2777274749265699</v>
      </c>
      <c r="H662">
        <f t="shared" si="72"/>
        <v>6.2222759999999971E-4</v>
      </c>
      <c r="I662" s="3">
        <v>0.98529999999999995</v>
      </c>
      <c r="J662" s="3">
        <v>1.32E-2</v>
      </c>
      <c r="K662">
        <f t="shared" si="73"/>
        <v>6.5100000000004874E-6</v>
      </c>
    </row>
    <row r="663" spans="1:11" x14ac:dyDescent="0.2">
      <c r="A663" s="5">
        <v>65.400000000000006</v>
      </c>
      <c r="B663" s="3">
        <f t="shared" si="66"/>
        <v>0.18479999999999996</v>
      </c>
      <c r="C663" s="3">
        <f t="shared" si="67"/>
        <v>1.09E-2</v>
      </c>
      <c r="D663">
        <f t="shared" si="68"/>
        <v>100</v>
      </c>
      <c r="E663">
        <f t="shared" si="69"/>
        <v>5.63</v>
      </c>
      <c r="F663">
        <f t="shared" si="70"/>
        <v>40</v>
      </c>
      <c r="G663">
        <f t="shared" si="71"/>
        <v>1.2895582848795939</v>
      </c>
      <c r="H663">
        <f t="shared" si="72"/>
        <v>6.242543999999999E-4</v>
      </c>
      <c r="I663" s="3">
        <v>0.9859</v>
      </c>
      <c r="J663" s="3">
        <v>1.3299999999999999E-2</v>
      </c>
      <c r="K663">
        <f t="shared" si="73"/>
        <v>8.7200000000002502E-6</v>
      </c>
    </row>
    <row r="664" spans="1:11" x14ac:dyDescent="0.2">
      <c r="A664" s="5">
        <v>65.5</v>
      </c>
      <c r="B664" s="3">
        <f t="shared" si="66"/>
        <v>0.18559999999999999</v>
      </c>
      <c r="C664" s="3">
        <f t="shared" si="67"/>
        <v>1.09E-2</v>
      </c>
      <c r="D664">
        <f t="shared" si="68"/>
        <v>100</v>
      </c>
      <c r="E664">
        <f t="shared" si="69"/>
        <v>5.63</v>
      </c>
      <c r="F664">
        <f t="shared" si="70"/>
        <v>40</v>
      </c>
      <c r="G664">
        <f t="shared" si="71"/>
        <v>1.2895582848795939</v>
      </c>
      <c r="H664">
        <f t="shared" si="72"/>
        <v>6.2695679999999997E-4</v>
      </c>
      <c r="I664" s="3">
        <v>0.98670000000000002</v>
      </c>
      <c r="J664" s="3">
        <v>1.3299999999999999E-2</v>
      </c>
      <c r="K664">
        <f t="shared" si="73"/>
        <v>1.0900000000000009E-5</v>
      </c>
    </row>
    <row r="665" spans="1:11" x14ac:dyDescent="0.2">
      <c r="A665" s="5">
        <v>65.599999999999994</v>
      </c>
      <c r="B665" s="3">
        <f t="shared" si="66"/>
        <v>0.18659999999999999</v>
      </c>
      <c r="C665" s="3">
        <f t="shared" si="67"/>
        <v>1.09E-2</v>
      </c>
      <c r="D665">
        <f t="shared" si="68"/>
        <v>100</v>
      </c>
      <c r="E665">
        <f t="shared" si="69"/>
        <v>5.63</v>
      </c>
      <c r="F665">
        <f t="shared" si="70"/>
        <v>40</v>
      </c>
      <c r="G665">
        <f t="shared" si="71"/>
        <v>1.2895582848795939</v>
      </c>
      <c r="H665">
        <f t="shared" si="72"/>
        <v>6.3033479999999992E-4</v>
      </c>
      <c r="I665" s="3">
        <v>0.98770000000000002</v>
      </c>
      <c r="J665" s="3">
        <v>1.3299999999999999E-2</v>
      </c>
      <c r="K665">
        <f t="shared" si="73"/>
        <v>9.9450000000001326E-6</v>
      </c>
    </row>
    <row r="666" spans="1:11" x14ac:dyDescent="0.2">
      <c r="A666" s="5">
        <v>65.7</v>
      </c>
      <c r="B666" s="3">
        <f t="shared" si="66"/>
        <v>0.1875</v>
      </c>
      <c r="C666" s="3">
        <f t="shared" si="67"/>
        <v>1.12E-2</v>
      </c>
      <c r="D666">
        <f t="shared" si="68"/>
        <v>100</v>
      </c>
      <c r="E666">
        <f t="shared" si="69"/>
        <v>5.63</v>
      </c>
      <c r="F666">
        <f t="shared" si="70"/>
        <v>40</v>
      </c>
      <c r="G666">
        <f t="shared" si="71"/>
        <v>1.3250507147386654</v>
      </c>
      <c r="H666">
        <f t="shared" si="72"/>
        <v>6.3337500000000004E-4</v>
      </c>
      <c r="I666" s="3">
        <v>0.98860000000000003</v>
      </c>
      <c r="J666" s="3">
        <v>1.3599999999999999E-2</v>
      </c>
      <c r="K666">
        <f t="shared" si="73"/>
        <v>7.8399999999991372E-6</v>
      </c>
    </row>
    <row r="667" spans="1:11" x14ac:dyDescent="0.2">
      <c r="A667" s="5">
        <v>65.8</v>
      </c>
      <c r="B667" s="3">
        <f t="shared" si="66"/>
        <v>0.18819999999999992</v>
      </c>
      <c r="C667" s="3">
        <f t="shared" si="67"/>
        <v>1.12E-2</v>
      </c>
      <c r="D667">
        <f t="shared" si="68"/>
        <v>100</v>
      </c>
      <c r="E667">
        <f t="shared" si="69"/>
        <v>5.63</v>
      </c>
      <c r="F667">
        <f t="shared" si="70"/>
        <v>40</v>
      </c>
      <c r="G667">
        <f t="shared" si="71"/>
        <v>1.3250507147386654</v>
      </c>
      <c r="H667">
        <f t="shared" si="72"/>
        <v>6.3573959999999974E-4</v>
      </c>
      <c r="I667" s="3">
        <v>0.98929999999999996</v>
      </c>
      <c r="J667" s="3">
        <v>1.3599999999999999E-2</v>
      </c>
      <c r="K667">
        <f t="shared" si="73"/>
        <v>1.0125000000000134E-5</v>
      </c>
    </row>
    <row r="668" spans="1:11" x14ac:dyDescent="0.2">
      <c r="A668" s="5">
        <v>65.900000000000006</v>
      </c>
      <c r="B668" s="3">
        <f t="shared" si="66"/>
        <v>0.18909999999999993</v>
      </c>
      <c r="C668" s="3">
        <f t="shared" si="67"/>
        <v>1.1300000000000001E-2</v>
      </c>
      <c r="D668">
        <f t="shared" si="68"/>
        <v>100</v>
      </c>
      <c r="E668">
        <f t="shared" si="69"/>
        <v>5.63</v>
      </c>
      <c r="F668">
        <f t="shared" si="70"/>
        <v>40</v>
      </c>
      <c r="G668">
        <f t="shared" si="71"/>
        <v>1.3368815246916892</v>
      </c>
      <c r="H668">
        <f t="shared" si="72"/>
        <v>6.3877979999999975E-4</v>
      </c>
      <c r="I668" s="3">
        <v>0.99019999999999997</v>
      </c>
      <c r="J668" s="3">
        <v>1.37E-2</v>
      </c>
      <c r="K668">
        <f t="shared" si="73"/>
        <v>1.0215000000000135E-5</v>
      </c>
    </row>
    <row r="669" spans="1:11" x14ac:dyDescent="0.2">
      <c r="A669" s="5">
        <v>66</v>
      </c>
      <c r="B669" s="3">
        <f t="shared" si="66"/>
        <v>0.18999999999999995</v>
      </c>
      <c r="C669" s="3">
        <f t="shared" si="67"/>
        <v>1.14E-2</v>
      </c>
      <c r="D669">
        <f t="shared" si="68"/>
        <v>100</v>
      </c>
      <c r="E669">
        <f t="shared" si="69"/>
        <v>5.63</v>
      </c>
      <c r="F669">
        <f t="shared" si="70"/>
        <v>40</v>
      </c>
      <c r="G669">
        <f t="shared" si="71"/>
        <v>1.348712334644713</v>
      </c>
      <c r="H669">
        <f t="shared" si="72"/>
        <v>6.4181999999999976E-4</v>
      </c>
      <c r="I669" s="3">
        <v>0.99109999999999998</v>
      </c>
      <c r="J669" s="3">
        <v>1.38E-2</v>
      </c>
      <c r="K669">
        <f t="shared" si="73"/>
        <v>7.9800000000003878E-6</v>
      </c>
    </row>
    <row r="670" spans="1:11" x14ac:dyDescent="0.2">
      <c r="A670" s="5">
        <v>66.099999999999994</v>
      </c>
      <c r="B670" s="3">
        <f t="shared" si="66"/>
        <v>0.19069999999999998</v>
      </c>
      <c r="C670" s="3">
        <f t="shared" si="67"/>
        <v>1.14E-2</v>
      </c>
      <c r="D670">
        <f t="shared" si="68"/>
        <v>100</v>
      </c>
      <c r="E670">
        <f t="shared" si="69"/>
        <v>5.63</v>
      </c>
      <c r="F670">
        <f t="shared" si="70"/>
        <v>40</v>
      </c>
      <c r="G670">
        <f t="shared" si="71"/>
        <v>1.348712334644713</v>
      </c>
      <c r="H670">
        <f t="shared" si="72"/>
        <v>6.4418459999999989E-4</v>
      </c>
      <c r="I670" s="3">
        <v>0.99180000000000001</v>
      </c>
      <c r="J670" s="3">
        <v>1.38E-2</v>
      </c>
      <c r="K670">
        <f t="shared" si="73"/>
        <v>9.1200000000002617E-6</v>
      </c>
    </row>
    <row r="671" spans="1:11" x14ac:dyDescent="0.2">
      <c r="A671" s="5">
        <v>66.2</v>
      </c>
      <c r="B671" s="3">
        <f t="shared" si="66"/>
        <v>0.1915</v>
      </c>
      <c r="C671" s="3">
        <f t="shared" si="67"/>
        <v>1.14E-2</v>
      </c>
      <c r="D671">
        <f t="shared" si="68"/>
        <v>100</v>
      </c>
      <c r="E671">
        <f t="shared" si="69"/>
        <v>5.63</v>
      </c>
      <c r="F671">
        <f t="shared" si="70"/>
        <v>40</v>
      </c>
      <c r="G671">
        <f t="shared" si="71"/>
        <v>1.348712334644713</v>
      </c>
      <c r="H671">
        <f t="shared" si="72"/>
        <v>6.4688699999999996E-4</v>
      </c>
      <c r="I671" s="3">
        <v>0.99260000000000004</v>
      </c>
      <c r="J671" s="3">
        <v>1.38E-2</v>
      </c>
      <c r="K671">
        <f t="shared" si="73"/>
        <v>1.150000000000001E-5</v>
      </c>
    </row>
    <row r="672" spans="1:11" x14ac:dyDescent="0.2">
      <c r="A672" s="5">
        <v>66.3</v>
      </c>
      <c r="B672" s="3">
        <f t="shared" si="66"/>
        <v>0.1925</v>
      </c>
      <c r="C672" s="3">
        <f t="shared" si="67"/>
        <v>1.1600000000000001E-2</v>
      </c>
      <c r="D672">
        <f t="shared" si="68"/>
        <v>100</v>
      </c>
      <c r="E672">
        <f t="shared" si="69"/>
        <v>5.63</v>
      </c>
      <c r="F672">
        <f t="shared" si="70"/>
        <v>40</v>
      </c>
      <c r="G672">
        <f t="shared" si="71"/>
        <v>1.3723739545507607</v>
      </c>
      <c r="H672">
        <f t="shared" si="72"/>
        <v>6.5026500000000002E-4</v>
      </c>
      <c r="I672" s="3">
        <v>0.99360000000000004</v>
      </c>
      <c r="J672" s="3">
        <v>1.4E-2</v>
      </c>
      <c r="K672">
        <f t="shared" si="73"/>
        <v>9.3199999999989739E-6</v>
      </c>
    </row>
    <row r="673" spans="1:11" x14ac:dyDescent="0.2">
      <c r="A673" s="5">
        <v>66.400000000000006</v>
      </c>
      <c r="B673" s="3">
        <f t="shared" si="66"/>
        <v>0.19329999999999992</v>
      </c>
      <c r="C673" s="3">
        <f t="shared" si="67"/>
        <v>1.17E-2</v>
      </c>
      <c r="D673">
        <f t="shared" si="68"/>
        <v>100</v>
      </c>
      <c r="E673">
        <f t="shared" si="69"/>
        <v>5.63</v>
      </c>
      <c r="F673">
        <f t="shared" si="70"/>
        <v>40</v>
      </c>
      <c r="G673">
        <f t="shared" si="71"/>
        <v>1.3842047645037843</v>
      </c>
      <c r="H673">
        <f t="shared" si="72"/>
        <v>6.5296739999999977E-4</v>
      </c>
      <c r="I673" s="3">
        <v>0.99439999999999995</v>
      </c>
      <c r="J673" s="3">
        <v>1.41E-2</v>
      </c>
      <c r="K673">
        <f t="shared" si="73"/>
        <v>7.0200000000005257E-6</v>
      </c>
    </row>
    <row r="674" spans="1:11" x14ac:dyDescent="0.2">
      <c r="A674" s="5">
        <v>66.5</v>
      </c>
      <c r="B674" s="3">
        <f t="shared" si="66"/>
        <v>0.19389999999999996</v>
      </c>
      <c r="C674" s="3">
        <f t="shared" si="67"/>
        <v>1.17E-2</v>
      </c>
      <c r="D674">
        <f t="shared" si="68"/>
        <v>100</v>
      </c>
      <c r="E674">
        <f t="shared" si="69"/>
        <v>5.63</v>
      </c>
      <c r="F674">
        <f t="shared" si="70"/>
        <v>40</v>
      </c>
      <c r="G674">
        <f t="shared" si="71"/>
        <v>1.3842047645037843</v>
      </c>
      <c r="H674">
        <f t="shared" si="72"/>
        <v>6.5499419999999985E-4</v>
      </c>
      <c r="I674" s="3">
        <v>0.995</v>
      </c>
      <c r="J674" s="3">
        <v>1.41E-2</v>
      </c>
      <c r="K674">
        <f t="shared" si="73"/>
        <v>1.170000000000001E-5</v>
      </c>
    </row>
    <row r="675" spans="1:11" x14ac:dyDescent="0.2">
      <c r="A675" s="5">
        <v>66.599999999999994</v>
      </c>
      <c r="B675" s="3">
        <f t="shared" si="66"/>
        <v>0.19489999999999996</v>
      </c>
      <c r="C675" s="3">
        <f t="shared" si="67"/>
        <v>1.17E-2</v>
      </c>
      <c r="D675">
        <f t="shared" si="68"/>
        <v>100</v>
      </c>
      <c r="E675">
        <f t="shared" si="69"/>
        <v>5.63</v>
      </c>
      <c r="F675">
        <f t="shared" si="70"/>
        <v>40</v>
      </c>
      <c r="G675">
        <f t="shared" si="71"/>
        <v>1.3842047645037843</v>
      </c>
      <c r="H675">
        <f t="shared" si="72"/>
        <v>6.5837219999999991E-4</v>
      </c>
      <c r="I675" s="3">
        <v>0.996</v>
      </c>
      <c r="J675" s="3">
        <v>1.41E-2</v>
      </c>
      <c r="K675">
        <f t="shared" si="73"/>
        <v>1.2869999999999882E-5</v>
      </c>
    </row>
    <row r="676" spans="1:11" x14ac:dyDescent="0.2">
      <c r="A676" s="5">
        <v>66.7</v>
      </c>
      <c r="B676" s="3">
        <f t="shared" si="66"/>
        <v>0.19599999999999995</v>
      </c>
      <c r="C676" s="3">
        <f t="shared" si="67"/>
        <v>1.17E-2</v>
      </c>
      <c r="D676">
        <f t="shared" si="68"/>
        <v>100</v>
      </c>
      <c r="E676">
        <f t="shared" si="69"/>
        <v>5.63</v>
      </c>
      <c r="F676">
        <f t="shared" si="70"/>
        <v>40</v>
      </c>
      <c r="G676">
        <f t="shared" si="71"/>
        <v>1.3842047645037843</v>
      </c>
      <c r="H676">
        <f t="shared" si="72"/>
        <v>6.620879999999998E-4</v>
      </c>
      <c r="I676" s="3">
        <v>0.99709999999999999</v>
      </c>
      <c r="J676" s="3">
        <v>1.41E-2</v>
      </c>
      <c r="K676">
        <f t="shared" si="73"/>
        <v>7.1100000000005325E-6</v>
      </c>
    </row>
    <row r="677" spans="1:11" x14ac:dyDescent="0.2">
      <c r="A677" s="5">
        <v>66.8</v>
      </c>
      <c r="B677" s="3">
        <f t="shared" si="66"/>
        <v>0.1966</v>
      </c>
      <c r="C677" s="3">
        <f t="shared" si="67"/>
        <v>1.2E-2</v>
      </c>
      <c r="D677">
        <f t="shared" si="68"/>
        <v>100</v>
      </c>
      <c r="E677">
        <f t="shared" si="69"/>
        <v>5.63</v>
      </c>
      <c r="F677">
        <f t="shared" si="70"/>
        <v>40</v>
      </c>
      <c r="G677">
        <f t="shared" si="71"/>
        <v>1.4196971943628558</v>
      </c>
      <c r="H677">
        <f t="shared" si="72"/>
        <v>6.6411479999999988E-4</v>
      </c>
      <c r="I677" s="3">
        <v>0.99770000000000003</v>
      </c>
      <c r="J677" s="3">
        <v>1.44E-2</v>
      </c>
      <c r="K677">
        <f t="shared" si="73"/>
        <v>7.1399999999992142E-6</v>
      </c>
    </row>
    <row r="678" spans="1:11" x14ac:dyDescent="0.2">
      <c r="A678" s="5">
        <v>66.900000000000006</v>
      </c>
      <c r="B678" s="3">
        <f t="shared" si="66"/>
        <v>0.19719999999999993</v>
      </c>
      <c r="C678" s="3">
        <f t="shared" si="67"/>
        <v>1.1800000000000001E-2</v>
      </c>
      <c r="D678">
        <f t="shared" si="68"/>
        <v>100</v>
      </c>
      <c r="E678">
        <f t="shared" si="69"/>
        <v>5.63</v>
      </c>
      <c r="F678">
        <f t="shared" si="70"/>
        <v>40</v>
      </c>
      <c r="G678">
        <f t="shared" si="71"/>
        <v>1.396035574456808</v>
      </c>
      <c r="H678">
        <f t="shared" si="72"/>
        <v>6.6614159999999975E-4</v>
      </c>
      <c r="I678" s="3">
        <v>0.99829999999999997</v>
      </c>
      <c r="J678" s="3">
        <v>1.4200000000000001E-2</v>
      </c>
      <c r="K678">
        <f t="shared" si="73"/>
        <v>1.308999999999988E-5</v>
      </c>
    </row>
    <row r="679" spans="1:11" x14ac:dyDescent="0.2">
      <c r="A679" s="5">
        <v>67</v>
      </c>
      <c r="B679" s="3">
        <f t="shared" si="66"/>
        <v>0.19829999999999992</v>
      </c>
      <c r="C679" s="3">
        <f t="shared" si="67"/>
        <v>1.2E-2</v>
      </c>
      <c r="D679">
        <f t="shared" si="68"/>
        <v>100</v>
      </c>
      <c r="E679">
        <f t="shared" si="69"/>
        <v>5.63</v>
      </c>
      <c r="F679">
        <f t="shared" si="70"/>
        <v>40</v>
      </c>
      <c r="G679">
        <f t="shared" si="71"/>
        <v>1.4196971943628558</v>
      </c>
      <c r="H679">
        <f t="shared" si="72"/>
        <v>6.6985739999999975E-4</v>
      </c>
      <c r="I679" s="3">
        <v>0.99939999999999996</v>
      </c>
      <c r="J679" s="3">
        <v>1.44E-2</v>
      </c>
      <c r="K679">
        <f t="shared" si="73"/>
        <v>9.640000000000277E-6</v>
      </c>
    </row>
    <row r="680" spans="1:11" x14ac:dyDescent="0.2">
      <c r="A680" s="5">
        <v>67.099999999999994</v>
      </c>
      <c r="B680" s="3">
        <f t="shared" si="66"/>
        <v>0.19909999999999994</v>
      </c>
      <c r="C680" s="3">
        <f t="shared" si="67"/>
        <v>1.2100000000000001E-2</v>
      </c>
      <c r="D680">
        <f t="shared" si="68"/>
        <v>100</v>
      </c>
      <c r="E680">
        <f t="shared" si="69"/>
        <v>5.63</v>
      </c>
      <c r="F680">
        <f t="shared" si="70"/>
        <v>40</v>
      </c>
      <c r="G680">
        <f t="shared" si="71"/>
        <v>1.4315280043158798</v>
      </c>
      <c r="H680">
        <f t="shared" si="72"/>
        <v>6.7255979999999982E-4</v>
      </c>
      <c r="I680" s="3">
        <v>1.0002</v>
      </c>
      <c r="J680" s="3">
        <v>1.4500000000000001E-2</v>
      </c>
      <c r="K680">
        <f t="shared" si="73"/>
        <v>8.3999999999990742E-6</v>
      </c>
    </row>
    <row r="681" spans="1:11" x14ac:dyDescent="0.2">
      <c r="A681" s="5">
        <v>67.2</v>
      </c>
      <c r="B681" s="3">
        <f t="shared" si="66"/>
        <v>0.19979999999999987</v>
      </c>
      <c r="C681" s="3">
        <f t="shared" si="67"/>
        <v>1.1900000000000001E-2</v>
      </c>
      <c r="D681">
        <f t="shared" si="68"/>
        <v>100</v>
      </c>
      <c r="E681">
        <f t="shared" si="69"/>
        <v>5.63</v>
      </c>
      <c r="F681">
        <f t="shared" si="70"/>
        <v>40</v>
      </c>
      <c r="G681">
        <f t="shared" si="71"/>
        <v>1.407866384409832</v>
      </c>
      <c r="H681">
        <f t="shared" si="72"/>
        <v>6.7492439999999952E-4</v>
      </c>
      <c r="I681" s="3">
        <v>1.0008999999999999</v>
      </c>
      <c r="J681" s="3">
        <v>1.43E-2</v>
      </c>
      <c r="K681">
        <f t="shared" si="73"/>
        <v>1.0845000000001483E-5</v>
      </c>
    </row>
    <row r="682" spans="1:11" x14ac:dyDescent="0.2">
      <c r="A682" s="5">
        <v>67.3</v>
      </c>
      <c r="B682" s="3">
        <f t="shared" si="66"/>
        <v>0.20069999999999999</v>
      </c>
      <c r="C682" s="3">
        <f t="shared" si="67"/>
        <v>1.2200000000000001E-2</v>
      </c>
      <c r="D682">
        <f t="shared" si="68"/>
        <v>100</v>
      </c>
      <c r="E682">
        <f t="shared" si="69"/>
        <v>5.63</v>
      </c>
      <c r="F682">
        <f t="shared" si="70"/>
        <v>40</v>
      </c>
      <c r="G682">
        <f t="shared" si="71"/>
        <v>1.4433588142689033</v>
      </c>
      <c r="H682">
        <f t="shared" si="72"/>
        <v>6.7796459999999996E-4</v>
      </c>
      <c r="I682" s="3">
        <v>1.0018</v>
      </c>
      <c r="J682" s="3">
        <v>1.46E-2</v>
      </c>
      <c r="K682">
        <f t="shared" si="73"/>
        <v>1.2199999999998657E-5</v>
      </c>
    </row>
    <row r="683" spans="1:11" x14ac:dyDescent="0.2">
      <c r="A683" s="5">
        <v>67.400000000000006</v>
      </c>
      <c r="B683" s="3">
        <f t="shared" si="66"/>
        <v>0.20169999999999988</v>
      </c>
      <c r="C683" s="3">
        <f t="shared" si="67"/>
        <v>1.2200000000000001E-2</v>
      </c>
      <c r="D683">
        <f t="shared" si="68"/>
        <v>100</v>
      </c>
      <c r="E683">
        <f t="shared" si="69"/>
        <v>5.63</v>
      </c>
      <c r="F683">
        <f t="shared" si="70"/>
        <v>40</v>
      </c>
      <c r="G683">
        <f t="shared" si="71"/>
        <v>1.4433588142689033</v>
      </c>
      <c r="H683">
        <f t="shared" si="72"/>
        <v>6.8134259999999959E-4</v>
      </c>
      <c r="I683" s="3">
        <v>1.0027999999999999</v>
      </c>
      <c r="J683" s="3">
        <v>1.46E-2</v>
      </c>
      <c r="K683">
        <f t="shared" si="73"/>
        <v>9.7200000000016281E-6</v>
      </c>
    </row>
    <row r="684" spans="1:11" x14ac:dyDescent="0.2">
      <c r="A684" s="5">
        <v>67.5</v>
      </c>
      <c r="B684" s="3">
        <f t="shared" si="66"/>
        <v>0.20250000000000001</v>
      </c>
      <c r="C684" s="3">
        <f t="shared" si="67"/>
        <v>1.2100000000000001E-2</v>
      </c>
      <c r="D684">
        <f t="shared" si="68"/>
        <v>100</v>
      </c>
      <c r="E684">
        <f t="shared" si="69"/>
        <v>5.63</v>
      </c>
      <c r="F684">
        <f t="shared" si="70"/>
        <v>40</v>
      </c>
      <c r="G684">
        <f t="shared" si="71"/>
        <v>1.4315280043158798</v>
      </c>
      <c r="H684">
        <f t="shared" si="72"/>
        <v>6.840450000000001E-4</v>
      </c>
      <c r="I684" s="3">
        <v>1.0036</v>
      </c>
      <c r="J684" s="3">
        <v>1.4500000000000001E-2</v>
      </c>
      <c r="K684">
        <f t="shared" si="73"/>
        <v>8.4349999999990714E-6</v>
      </c>
    </row>
    <row r="685" spans="1:11" x14ac:dyDescent="0.2">
      <c r="A685" s="5">
        <v>67.599999999999994</v>
      </c>
      <c r="B685" s="3">
        <f t="shared" si="66"/>
        <v>0.20319999999999994</v>
      </c>
      <c r="C685" s="3">
        <f t="shared" si="67"/>
        <v>1.2E-2</v>
      </c>
      <c r="D685">
        <f t="shared" si="68"/>
        <v>100</v>
      </c>
      <c r="E685">
        <f t="shared" si="69"/>
        <v>5.63</v>
      </c>
      <c r="F685">
        <f t="shared" si="70"/>
        <v>40</v>
      </c>
      <c r="G685">
        <f t="shared" si="71"/>
        <v>1.4196971943628558</v>
      </c>
      <c r="H685">
        <f t="shared" si="72"/>
        <v>6.8640959999999968E-4</v>
      </c>
      <c r="I685" s="3">
        <v>1.0043</v>
      </c>
      <c r="J685" s="3">
        <v>1.44E-2</v>
      </c>
      <c r="K685">
        <f t="shared" si="73"/>
        <v>1.0980000000001501E-5</v>
      </c>
    </row>
    <row r="686" spans="1:11" x14ac:dyDescent="0.2">
      <c r="A686" s="5">
        <v>67.7</v>
      </c>
      <c r="B686" s="3">
        <f t="shared" si="66"/>
        <v>0.20410000000000006</v>
      </c>
      <c r="C686" s="3">
        <f t="shared" si="67"/>
        <v>1.2400000000000001E-2</v>
      </c>
      <c r="D686">
        <f t="shared" si="68"/>
        <v>100</v>
      </c>
      <c r="E686">
        <f t="shared" si="69"/>
        <v>5.63</v>
      </c>
      <c r="F686">
        <f t="shared" si="70"/>
        <v>40</v>
      </c>
      <c r="G686">
        <f t="shared" si="71"/>
        <v>1.4670204341749509</v>
      </c>
      <c r="H686">
        <f t="shared" si="72"/>
        <v>6.8944980000000024E-4</v>
      </c>
      <c r="I686" s="3">
        <v>1.0052000000000001</v>
      </c>
      <c r="J686" s="3">
        <v>1.4800000000000001E-2</v>
      </c>
      <c r="K686">
        <f t="shared" si="73"/>
        <v>1.1204999999998767E-5</v>
      </c>
    </row>
    <row r="687" spans="1:11" x14ac:dyDescent="0.2">
      <c r="A687" s="5">
        <v>67.8</v>
      </c>
      <c r="B687" s="3">
        <f t="shared" si="66"/>
        <v>0.20499999999999996</v>
      </c>
      <c r="C687" s="3">
        <f t="shared" si="67"/>
        <v>1.2500000000000001E-2</v>
      </c>
      <c r="D687">
        <f t="shared" si="68"/>
        <v>100</v>
      </c>
      <c r="E687">
        <f t="shared" si="69"/>
        <v>5.63</v>
      </c>
      <c r="F687">
        <f t="shared" si="70"/>
        <v>40</v>
      </c>
      <c r="G687">
        <f t="shared" si="71"/>
        <v>1.4788512441279749</v>
      </c>
      <c r="H687">
        <f t="shared" si="72"/>
        <v>6.9248999999999982E-4</v>
      </c>
      <c r="I687" s="3">
        <v>1.0061</v>
      </c>
      <c r="J687" s="3">
        <v>1.49E-2</v>
      </c>
      <c r="K687">
        <f t="shared" si="73"/>
        <v>8.749999999999037E-6</v>
      </c>
    </row>
    <row r="688" spans="1:11" x14ac:dyDescent="0.2">
      <c r="A688" s="5">
        <v>67.900000000000006</v>
      </c>
      <c r="B688" s="3">
        <f t="shared" si="66"/>
        <v>0.20569999999999988</v>
      </c>
      <c r="C688" s="3">
        <f t="shared" si="67"/>
        <v>1.2500000000000001E-2</v>
      </c>
      <c r="D688">
        <f t="shared" si="68"/>
        <v>100</v>
      </c>
      <c r="E688">
        <f t="shared" si="69"/>
        <v>5.63</v>
      </c>
      <c r="F688">
        <f t="shared" si="70"/>
        <v>40</v>
      </c>
      <c r="G688">
        <f t="shared" si="71"/>
        <v>1.4788512441279749</v>
      </c>
      <c r="H688">
        <f t="shared" si="72"/>
        <v>6.9485459999999962E-4</v>
      </c>
      <c r="I688" s="3">
        <v>1.0067999999999999</v>
      </c>
      <c r="J688" s="3">
        <v>1.49E-2</v>
      </c>
      <c r="K688">
        <f t="shared" si="73"/>
        <v>1.0040000000001681E-5</v>
      </c>
    </row>
    <row r="689" spans="1:11" x14ac:dyDescent="0.2">
      <c r="A689" s="5">
        <v>68</v>
      </c>
      <c r="B689" s="3">
        <f t="shared" si="66"/>
        <v>0.20650000000000002</v>
      </c>
      <c r="C689" s="3">
        <f t="shared" si="67"/>
        <v>1.26E-2</v>
      </c>
      <c r="D689">
        <f t="shared" si="68"/>
        <v>100</v>
      </c>
      <c r="E689">
        <f t="shared" si="69"/>
        <v>5.63</v>
      </c>
      <c r="F689">
        <f t="shared" si="70"/>
        <v>40</v>
      </c>
      <c r="G689">
        <f t="shared" si="71"/>
        <v>1.4906820540809986</v>
      </c>
      <c r="H689">
        <f t="shared" si="72"/>
        <v>6.9755700000000002E-4</v>
      </c>
      <c r="I689" s="3">
        <v>1.0076000000000001</v>
      </c>
      <c r="J689" s="3">
        <v>1.4999999999999999E-2</v>
      </c>
      <c r="K689">
        <f t="shared" si="73"/>
        <v>1.3914999999998468E-5</v>
      </c>
    </row>
    <row r="690" spans="1:11" x14ac:dyDescent="0.2">
      <c r="A690" s="5">
        <v>68.099999999999994</v>
      </c>
      <c r="B690" s="3">
        <f t="shared" si="66"/>
        <v>0.2075999999999999</v>
      </c>
      <c r="C690" s="3">
        <f t="shared" si="67"/>
        <v>1.2700000000000001E-2</v>
      </c>
      <c r="D690">
        <f t="shared" si="68"/>
        <v>100</v>
      </c>
      <c r="E690">
        <f t="shared" si="69"/>
        <v>5.63</v>
      </c>
      <c r="F690">
        <f t="shared" si="70"/>
        <v>40</v>
      </c>
      <c r="G690">
        <f t="shared" si="71"/>
        <v>1.5025128640340222</v>
      </c>
      <c r="H690">
        <f t="shared" si="72"/>
        <v>7.0127279999999969E-4</v>
      </c>
      <c r="I690" s="3">
        <v>1.0086999999999999</v>
      </c>
      <c r="J690" s="3">
        <v>1.5100000000000001E-2</v>
      </c>
      <c r="K690">
        <f t="shared" si="73"/>
        <v>8.8550000000018354E-6</v>
      </c>
    </row>
    <row r="691" spans="1:11" x14ac:dyDescent="0.2">
      <c r="A691" s="5">
        <v>68.2</v>
      </c>
      <c r="B691" s="3">
        <f t="shared" si="66"/>
        <v>0.20830000000000004</v>
      </c>
      <c r="C691" s="3">
        <f t="shared" si="67"/>
        <v>1.26E-2</v>
      </c>
      <c r="D691">
        <f t="shared" si="68"/>
        <v>100</v>
      </c>
      <c r="E691">
        <f t="shared" si="69"/>
        <v>5.63</v>
      </c>
      <c r="F691">
        <f t="shared" si="70"/>
        <v>40</v>
      </c>
      <c r="G691">
        <f t="shared" si="71"/>
        <v>1.4906820540809986</v>
      </c>
      <c r="H691">
        <f t="shared" si="72"/>
        <v>7.0363740000000015E-4</v>
      </c>
      <c r="I691" s="3">
        <v>1.0094000000000001</v>
      </c>
      <c r="J691" s="3">
        <v>1.4999999999999999E-2</v>
      </c>
      <c r="K691">
        <f t="shared" si="73"/>
        <v>7.6199999999991605E-6</v>
      </c>
    </row>
    <row r="692" spans="1:11" x14ac:dyDescent="0.2">
      <c r="A692" s="5">
        <v>68.3</v>
      </c>
      <c r="B692" s="3">
        <f t="shared" si="66"/>
        <v>0.20889999999999997</v>
      </c>
      <c r="C692" s="3">
        <f t="shared" si="67"/>
        <v>1.2800000000000001E-2</v>
      </c>
      <c r="D692">
        <f t="shared" si="68"/>
        <v>100</v>
      </c>
      <c r="E692">
        <f t="shared" si="69"/>
        <v>5.63</v>
      </c>
      <c r="F692">
        <f t="shared" si="70"/>
        <v>40</v>
      </c>
      <c r="G692">
        <f t="shared" si="71"/>
        <v>1.5143436739870462</v>
      </c>
      <c r="H692">
        <f t="shared" si="72"/>
        <v>7.056641999999999E-4</v>
      </c>
      <c r="I692" s="3">
        <v>1.01</v>
      </c>
      <c r="J692" s="3">
        <v>1.52E-2</v>
      </c>
      <c r="K692">
        <f t="shared" si="73"/>
        <v>1.1519999999998731E-5</v>
      </c>
    </row>
    <row r="693" spans="1:11" x14ac:dyDescent="0.2">
      <c r="A693" s="5">
        <v>68.400000000000006</v>
      </c>
      <c r="B693" s="3">
        <f t="shared" si="66"/>
        <v>0.20979999999999988</v>
      </c>
      <c r="C693" s="3">
        <f t="shared" si="67"/>
        <v>1.2800000000000001E-2</v>
      </c>
      <c r="D693">
        <f t="shared" si="68"/>
        <v>100</v>
      </c>
      <c r="E693">
        <f t="shared" si="69"/>
        <v>5.63</v>
      </c>
      <c r="F693">
        <f t="shared" si="70"/>
        <v>40</v>
      </c>
      <c r="G693">
        <f t="shared" si="71"/>
        <v>1.5143436739870462</v>
      </c>
      <c r="H693">
        <f t="shared" si="72"/>
        <v>7.0870439999999948E-4</v>
      </c>
      <c r="I693" s="3">
        <v>1.0108999999999999</v>
      </c>
      <c r="J693" s="3">
        <v>1.52E-2</v>
      </c>
      <c r="K693">
        <f t="shared" si="73"/>
        <v>1.4190000000001304E-5</v>
      </c>
    </row>
    <row r="694" spans="1:11" x14ac:dyDescent="0.2">
      <c r="A694" s="5">
        <v>68.5</v>
      </c>
      <c r="B694" s="3">
        <f t="shared" si="66"/>
        <v>0.21089999999999998</v>
      </c>
      <c r="C694" s="3">
        <f t="shared" si="67"/>
        <v>1.3000000000000001E-2</v>
      </c>
      <c r="D694">
        <f t="shared" si="68"/>
        <v>100</v>
      </c>
      <c r="E694">
        <f t="shared" si="69"/>
        <v>5.63</v>
      </c>
      <c r="F694">
        <f t="shared" si="70"/>
        <v>40</v>
      </c>
      <c r="G694">
        <f t="shared" si="71"/>
        <v>1.5380052938930939</v>
      </c>
      <c r="H694">
        <f t="shared" si="72"/>
        <v>7.1242019999999992E-4</v>
      </c>
      <c r="I694" s="3">
        <v>1.012</v>
      </c>
      <c r="J694" s="3">
        <v>1.54E-2</v>
      </c>
      <c r="K694">
        <f t="shared" si="73"/>
        <v>9.0299999999990072E-6</v>
      </c>
    </row>
    <row r="695" spans="1:11" x14ac:dyDescent="0.2">
      <c r="A695" s="5">
        <v>68.599999999999994</v>
      </c>
      <c r="B695" s="3">
        <f t="shared" si="66"/>
        <v>0.2115999999999999</v>
      </c>
      <c r="C695" s="3">
        <f t="shared" si="67"/>
        <v>1.2800000000000001E-2</v>
      </c>
      <c r="D695">
        <f t="shared" si="68"/>
        <v>100</v>
      </c>
      <c r="E695">
        <f t="shared" si="69"/>
        <v>5.63</v>
      </c>
      <c r="F695">
        <f t="shared" si="70"/>
        <v>40</v>
      </c>
      <c r="G695">
        <f t="shared" si="71"/>
        <v>1.5143436739870462</v>
      </c>
      <c r="H695">
        <f t="shared" si="72"/>
        <v>7.1478479999999961E-4</v>
      </c>
      <c r="I695" s="3">
        <v>1.0126999999999999</v>
      </c>
      <c r="J695" s="3">
        <v>1.52E-2</v>
      </c>
      <c r="K695">
        <f t="shared" si="73"/>
        <v>1.0240000000001715E-5</v>
      </c>
    </row>
    <row r="696" spans="1:11" x14ac:dyDescent="0.2">
      <c r="A696" s="5">
        <v>68.7</v>
      </c>
      <c r="B696" s="3">
        <f t="shared" si="66"/>
        <v>0.21240000000000003</v>
      </c>
      <c r="C696" s="3">
        <f t="shared" si="67"/>
        <v>1.2800000000000001E-2</v>
      </c>
      <c r="D696">
        <f t="shared" si="68"/>
        <v>100</v>
      </c>
      <c r="E696">
        <f t="shared" si="69"/>
        <v>5.63</v>
      </c>
      <c r="F696">
        <f t="shared" si="70"/>
        <v>40</v>
      </c>
      <c r="G696">
        <f t="shared" si="71"/>
        <v>1.5143436739870462</v>
      </c>
      <c r="H696">
        <f t="shared" si="72"/>
        <v>7.1748720000000001E-4</v>
      </c>
      <c r="I696" s="3">
        <v>1.0135000000000001</v>
      </c>
      <c r="J696" s="3">
        <v>1.52E-2</v>
      </c>
      <c r="K696">
        <f t="shared" si="73"/>
        <v>1.3049999999998562E-5</v>
      </c>
    </row>
    <row r="697" spans="1:11" x14ac:dyDescent="0.2">
      <c r="A697" s="5">
        <v>68.8</v>
      </c>
      <c r="B697" s="3">
        <f t="shared" si="66"/>
        <v>0.21339999999999992</v>
      </c>
      <c r="C697" s="3">
        <f t="shared" si="67"/>
        <v>1.3299999999999999E-2</v>
      </c>
      <c r="D697">
        <f t="shared" si="68"/>
        <v>100</v>
      </c>
      <c r="E697">
        <f t="shared" si="69"/>
        <v>5.63</v>
      </c>
      <c r="F697">
        <f t="shared" si="70"/>
        <v>40</v>
      </c>
      <c r="G697">
        <f t="shared" si="71"/>
        <v>1.5734977237521648</v>
      </c>
      <c r="H697">
        <f t="shared" si="72"/>
        <v>7.2086519999999975E-4</v>
      </c>
      <c r="I697" s="3">
        <v>1.0145</v>
      </c>
      <c r="J697" s="3">
        <v>1.5699999999999999E-2</v>
      </c>
      <c r="K697">
        <f t="shared" si="73"/>
        <v>1.0560000000001767E-5</v>
      </c>
    </row>
    <row r="698" spans="1:11" x14ac:dyDescent="0.2">
      <c r="A698" s="5">
        <v>68.900000000000006</v>
      </c>
      <c r="B698" s="3">
        <f t="shared" ref="B698:B761" si="74">I698-$I$441</f>
        <v>0.21420000000000006</v>
      </c>
      <c r="C698" s="3">
        <f t="shared" ref="C698:C761" si="75">J698-$J$441</f>
        <v>1.3100000000000001E-2</v>
      </c>
      <c r="D698">
        <f t="shared" si="68"/>
        <v>100</v>
      </c>
      <c r="E698">
        <f t="shared" si="69"/>
        <v>5.63</v>
      </c>
      <c r="F698">
        <f t="shared" si="70"/>
        <v>40</v>
      </c>
      <c r="G698">
        <f t="shared" si="71"/>
        <v>1.5498361038461175</v>
      </c>
      <c r="H698">
        <f t="shared" si="72"/>
        <v>7.2356760000000014E-4</v>
      </c>
      <c r="I698" s="3">
        <v>1.0153000000000001</v>
      </c>
      <c r="J698" s="3">
        <v>1.55E-2</v>
      </c>
      <c r="K698">
        <f t="shared" si="73"/>
        <v>8.0099999999991186E-6</v>
      </c>
    </row>
    <row r="699" spans="1:11" x14ac:dyDescent="0.2">
      <c r="A699" s="5">
        <v>69</v>
      </c>
      <c r="B699" s="3">
        <f t="shared" si="74"/>
        <v>0.21479999999999999</v>
      </c>
      <c r="C699" s="3">
        <f t="shared" si="75"/>
        <v>1.3600000000000001E-2</v>
      </c>
      <c r="D699">
        <f t="shared" si="68"/>
        <v>100</v>
      </c>
      <c r="E699">
        <f t="shared" si="69"/>
        <v>5.63</v>
      </c>
      <c r="F699">
        <f t="shared" si="70"/>
        <v>40</v>
      </c>
      <c r="G699">
        <f t="shared" si="71"/>
        <v>1.6089901536112365</v>
      </c>
      <c r="H699">
        <f t="shared" si="72"/>
        <v>7.255943999999999E-4</v>
      </c>
      <c r="I699" s="3">
        <v>1.0159</v>
      </c>
      <c r="J699" s="3">
        <v>1.6E-2</v>
      </c>
      <c r="K699">
        <f t="shared" si="73"/>
        <v>1.2104999999998667E-5</v>
      </c>
    </row>
    <row r="700" spans="1:11" x14ac:dyDescent="0.2">
      <c r="A700" s="5">
        <v>69.099999999999994</v>
      </c>
      <c r="B700" s="3">
        <f t="shared" si="74"/>
        <v>0.21569999999999989</v>
      </c>
      <c r="C700" s="3">
        <f t="shared" si="75"/>
        <v>1.3299999999999999E-2</v>
      </c>
      <c r="D700">
        <f t="shared" si="68"/>
        <v>100</v>
      </c>
      <c r="E700">
        <f t="shared" si="69"/>
        <v>5.63</v>
      </c>
      <c r="F700">
        <f t="shared" si="70"/>
        <v>40</v>
      </c>
      <c r="G700">
        <f t="shared" si="71"/>
        <v>1.5734977237521648</v>
      </c>
      <c r="H700">
        <f t="shared" si="72"/>
        <v>7.2863459999999969E-4</v>
      </c>
      <c r="I700" s="3">
        <v>1.0167999999999999</v>
      </c>
      <c r="J700" s="3">
        <v>1.5699999999999999E-2</v>
      </c>
      <c r="K700">
        <f t="shared" si="73"/>
        <v>1.3350000000001495E-5</v>
      </c>
    </row>
    <row r="701" spans="1:11" x14ac:dyDescent="0.2">
      <c r="A701" s="5">
        <v>69.2</v>
      </c>
      <c r="B701" s="3">
        <f t="shared" si="74"/>
        <v>0.2167</v>
      </c>
      <c r="C701" s="3">
        <f t="shared" si="75"/>
        <v>1.3400000000000002E-2</v>
      </c>
      <c r="D701">
        <f t="shared" si="68"/>
        <v>100</v>
      </c>
      <c r="E701">
        <f t="shared" si="69"/>
        <v>5.63</v>
      </c>
      <c r="F701">
        <f t="shared" si="70"/>
        <v>40</v>
      </c>
      <c r="G701">
        <f t="shared" si="71"/>
        <v>1.585328533705189</v>
      </c>
      <c r="H701">
        <f t="shared" si="72"/>
        <v>7.3201259999999997E-4</v>
      </c>
      <c r="I701" s="3">
        <v>1.0178</v>
      </c>
      <c r="J701" s="3">
        <v>1.5800000000000002E-2</v>
      </c>
      <c r="K701">
        <f t="shared" si="73"/>
        <v>8.069999999999113E-6</v>
      </c>
    </row>
    <row r="702" spans="1:11" x14ac:dyDescent="0.2">
      <c r="A702" s="5">
        <v>69.3</v>
      </c>
      <c r="B702" s="3">
        <f t="shared" si="74"/>
        <v>0.21729999999999994</v>
      </c>
      <c r="C702" s="3">
        <f t="shared" si="75"/>
        <v>1.3500000000000002E-2</v>
      </c>
      <c r="D702">
        <f t="shared" si="68"/>
        <v>100</v>
      </c>
      <c r="E702">
        <f t="shared" si="69"/>
        <v>5.63</v>
      </c>
      <c r="F702">
        <f t="shared" si="70"/>
        <v>40</v>
      </c>
      <c r="G702">
        <f t="shared" si="71"/>
        <v>1.597159343658213</v>
      </c>
      <c r="H702">
        <f t="shared" si="72"/>
        <v>7.3403939999999984E-4</v>
      </c>
      <c r="I702" s="3">
        <v>1.0184</v>
      </c>
      <c r="J702" s="3">
        <v>1.5900000000000001E-2</v>
      </c>
      <c r="K702">
        <f t="shared" si="73"/>
        <v>1.0800000000001809E-5</v>
      </c>
    </row>
    <row r="703" spans="1:11" x14ac:dyDescent="0.2">
      <c r="A703" s="5">
        <v>69.400000000000006</v>
      </c>
      <c r="B703" s="3">
        <f t="shared" si="74"/>
        <v>0.21810000000000007</v>
      </c>
      <c r="C703" s="3">
        <f t="shared" si="75"/>
        <v>1.3500000000000002E-2</v>
      </c>
      <c r="D703">
        <f t="shared" si="68"/>
        <v>100</v>
      </c>
      <c r="E703">
        <f t="shared" si="69"/>
        <v>5.63</v>
      </c>
      <c r="F703">
        <f t="shared" si="70"/>
        <v>40</v>
      </c>
      <c r="G703">
        <f t="shared" si="71"/>
        <v>1.597159343658213</v>
      </c>
      <c r="H703">
        <f t="shared" si="72"/>
        <v>7.3674180000000023E-4</v>
      </c>
      <c r="I703" s="3">
        <v>1.0192000000000001</v>
      </c>
      <c r="J703" s="3">
        <v>1.5900000000000001E-2</v>
      </c>
      <c r="K703">
        <f t="shared" si="73"/>
        <v>1.4904999999998361E-5</v>
      </c>
    </row>
    <row r="704" spans="1:11" x14ac:dyDescent="0.2">
      <c r="A704" s="5">
        <v>69.5</v>
      </c>
      <c r="B704" s="3">
        <f t="shared" si="74"/>
        <v>0.21919999999999995</v>
      </c>
      <c r="C704" s="3">
        <f t="shared" si="75"/>
        <v>1.3600000000000001E-2</v>
      </c>
      <c r="D704">
        <f t="shared" si="68"/>
        <v>100</v>
      </c>
      <c r="E704">
        <f t="shared" si="69"/>
        <v>5.63</v>
      </c>
      <c r="F704">
        <f t="shared" si="70"/>
        <v>40</v>
      </c>
      <c r="G704">
        <f t="shared" si="71"/>
        <v>1.6089901536112365</v>
      </c>
      <c r="H704">
        <f t="shared" si="72"/>
        <v>7.404575999999998E-4</v>
      </c>
      <c r="I704" s="3">
        <v>1.0203</v>
      </c>
      <c r="J704" s="3">
        <v>1.6E-2</v>
      </c>
      <c r="K704">
        <f t="shared" si="73"/>
        <v>1.0879999999998803E-5</v>
      </c>
    </row>
    <row r="705" spans="1:11" x14ac:dyDescent="0.2">
      <c r="A705" s="5">
        <v>69.599999999999994</v>
      </c>
      <c r="B705" s="3">
        <f t="shared" si="74"/>
        <v>0.21999999999999986</v>
      </c>
      <c r="C705" s="3">
        <f t="shared" si="75"/>
        <v>1.3600000000000001E-2</v>
      </c>
      <c r="D705">
        <f t="shared" si="68"/>
        <v>100</v>
      </c>
      <c r="E705">
        <f t="shared" si="69"/>
        <v>5.63</v>
      </c>
      <c r="F705">
        <f t="shared" si="70"/>
        <v>40</v>
      </c>
      <c r="G705">
        <f t="shared" si="71"/>
        <v>1.6089901536112365</v>
      </c>
      <c r="H705">
        <f t="shared" si="72"/>
        <v>7.4315999999999955E-4</v>
      </c>
      <c r="I705" s="3">
        <v>1.0210999999999999</v>
      </c>
      <c r="J705" s="3">
        <v>1.6E-2</v>
      </c>
      <c r="K705">
        <f t="shared" si="73"/>
        <v>9.5900000000019868E-6</v>
      </c>
    </row>
    <row r="706" spans="1:11" x14ac:dyDescent="0.2">
      <c r="A706" s="5">
        <v>69.7</v>
      </c>
      <c r="B706" s="3">
        <f t="shared" si="74"/>
        <v>0.22070000000000001</v>
      </c>
      <c r="C706" s="3">
        <f t="shared" si="75"/>
        <v>1.38E-2</v>
      </c>
      <c r="D706">
        <f t="shared" si="68"/>
        <v>100</v>
      </c>
      <c r="E706">
        <f t="shared" si="69"/>
        <v>5.63</v>
      </c>
      <c r="F706">
        <f t="shared" si="70"/>
        <v>40</v>
      </c>
      <c r="G706">
        <f t="shared" si="71"/>
        <v>1.6326517735172841</v>
      </c>
      <c r="H706">
        <f t="shared" si="72"/>
        <v>7.455246E-4</v>
      </c>
      <c r="I706" s="3">
        <v>1.0218</v>
      </c>
      <c r="J706" s="3">
        <v>1.6199999999999999E-2</v>
      </c>
      <c r="K706">
        <f t="shared" si="73"/>
        <v>9.6599999999989351E-6</v>
      </c>
    </row>
    <row r="707" spans="1:11" x14ac:dyDescent="0.2">
      <c r="A707" s="5">
        <v>69.8</v>
      </c>
      <c r="B707" s="3">
        <f t="shared" si="74"/>
        <v>0.22139999999999993</v>
      </c>
      <c r="C707" s="3">
        <f t="shared" si="75"/>
        <v>1.38E-2</v>
      </c>
      <c r="D707">
        <f t="shared" si="68"/>
        <v>100</v>
      </c>
      <c r="E707">
        <f t="shared" si="69"/>
        <v>5.63</v>
      </c>
      <c r="F707">
        <f t="shared" si="70"/>
        <v>40</v>
      </c>
      <c r="G707">
        <f t="shared" si="71"/>
        <v>1.6326517735172841</v>
      </c>
      <c r="H707">
        <f t="shared" si="72"/>
        <v>7.478891999999997E-4</v>
      </c>
      <c r="I707" s="3">
        <v>1.0225</v>
      </c>
      <c r="J707" s="3">
        <v>1.6199999999999999E-2</v>
      </c>
      <c r="K707">
        <f t="shared" si="73"/>
        <v>1.5235000000001397E-5</v>
      </c>
    </row>
    <row r="708" spans="1:11" x14ac:dyDescent="0.2">
      <c r="A708" s="5">
        <v>69.900000000000006</v>
      </c>
      <c r="B708" s="3">
        <f t="shared" si="74"/>
        <v>0.22250000000000003</v>
      </c>
      <c r="C708" s="3">
        <f t="shared" si="75"/>
        <v>1.3899999999999999E-2</v>
      </c>
      <c r="D708">
        <f t="shared" si="68"/>
        <v>100</v>
      </c>
      <c r="E708">
        <f t="shared" si="69"/>
        <v>5.63</v>
      </c>
      <c r="F708">
        <f t="shared" si="70"/>
        <v>40</v>
      </c>
      <c r="G708">
        <f t="shared" si="71"/>
        <v>1.6444825834703078</v>
      </c>
      <c r="H708">
        <f t="shared" si="72"/>
        <v>7.5160500000000002E-4</v>
      </c>
      <c r="I708" s="3">
        <v>1.0236000000000001</v>
      </c>
      <c r="J708" s="3">
        <v>1.6299999999999999E-2</v>
      </c>
      <c r="K708">
        <f t="shared" si="73"/>
        <v>1.1159999999998772E-5</v>
      </c>
    </row>
    <row r="709" spans="1:11" x14ac:dyDescent="0.2">
      <c r="A709" s="5">
        <v>70</v>
      </c>
      <c r="B709" s="3">
        <f t="shared" si="74"/>
        <v>0.22329999999999994</v>
      </c>
      <c r="C709" s="3">
        <f t="shared" si="75"/>
        <v>1.4000000000000002E-2</v>
      </c>
      <c r="D709">
        <f t="shared" si="68"/>
        <v>100</v>
      </c>
      <c r="E709">
        <f t="shared" si="69"/>
        <v>5.63</v>
      </c>
      <c r="F709">
        <f t="shared" si="70"/>
        <v>40</v>
      </c>
      <c r="G709">
        <f t="shared" si="71"/>
        <v>1.6563133934233321</v>
      </c>
      <c r="H709">
        <f t="shared" si="72"/>
        <v>7.5430739999999977E-4</v>
      </c>
      <c r="I709" s="3">
        <v>1.0244</v>
      </c>
      <c r="J709" s="3">
        <v>1.6400000000000001E-2</v>
      </c>
      <c r="K709">
        <f t="shared" si="73"/>
        <v>9.7649999999989248E-6</v>
      </c>
    </row>
    <row r="710" spans="1:11" x14ac:dyDescent="0.2">
      <c r="A710" s="5">
        <v>70.099999999999994</v>
      </c>
      <c r="B710" s="3">
        <f t="shared" si="74"/>
        <v>0.22399999999999987</v>
      </c>
      <c r="C710" s="3">
        <f t="shared" si="75"/>
        <v>1.3899999999999999E-2</v>
      </c>
      <c r="D710">
        <f t="shared" si="68"/>
        <v>100</v>
      </c>
      <c r="E710">
        <f t="shared" si="69"/>
        <v>5.63</v>
      </c>
      <c r="F710">
        <f t="shared" si="70"/>
        <v>40</v>
      </c>
      <c r="G710">
        <f t="shared" si="71"/>
        <v>1.6444825834703078</v>
      </c>
      <c r="H710">
        <f t="shared" si="72"/>
        <v>7.5667199999999957E-4</v>
      </c>
      <c r="I710" s="3">
        <v>1.0250999999999999</v>
      </c>
      <c r="J710" s="3">
        <v>1.6299999999999999E-2</v>
      </c>
      <c r="K710">
        <f t="shared" si="73"/>
        <v>1.4000000000001567E-5</v>
      </c>
    </row>
    <row r="711" spans="1:11" x14ac:dyDescent="0.2">
      <c r="A711" s="5">
        <v>70.2</v>
      </c>
      <c r="B711" s="3">
        <f t="shared" si="74"/>
        <v>0.22499999999999998</v>
      </c>
      <c r="C711" s="3">
        <f t="shared" si="75"/>
        <v>1.4100000000000001E-2</v>
      </c>
      <c r="D711">
        <f t="shared" si="68"/>
        <v>100</v>
      </c>
      <c r="E711">
        <f t="shared" si="69"/>
        <v>5.63</v>
      </c>
      <c r="F711">
        <f t="shared" si="70"/>
        <v>40</v>
      </c>
      <c r="G711">
        <f t="shared" si="71"/>
        <v>1.6681442033763554</v>
      </c>
      <c r="H711">
        <f t="shared" si="72"/>
        <v>7.6004999999999996E-4</v>
      </c>
      <c r="I711" s="3">
        <v>1.0261</v>
      </c>
      <c r="J711" s="3">
        <v>1.6500000000000001E-2</v>
      </c>
      <c r="K711">
        <f t="shared" si="73"/>
        <v>1.1319999999998755E-5</v>
      </c>
    </row>
    <row r="712" spans="1:11" x14ac:dyDescent="0.2">
      <c r="A712" s="5">
        <v>70.3</v>
      </c>
      <c r="B712" s="3">
        <f t="shared" si="74"/>
        <v>0.22579999999999989</v>
      </c>
      <c r="C712" s="3">
        <f t="shared" si="75"/>
        <v>1.4200000000000001E-2</v>
      </c>
      <c r="D712">
        <f t="shared" si="68"/>
        <v>100</v>
      </c>
      <c r="E712">
        <f t="shared" si="69"/>
        <v>5.63</v>
      </c>
      <c r="F712">
        <f t="shared" si="70"/>
        <v>40</v>
      </c>
      <c r="G712">
        <f t="shared" si="71"/>
        <v>1.6799750133293792</v>
      </c>
      <c r="H712">
        <f t="shared" si="72"/>
        <v>7.627523999999996E-4</v>
      </c>
      <c r="I712" s="3">
        <v>1.0268999999999999</v>
      </c>
      <c r="J712" s="3">
        <v>1.66E-2</v>
      </c>
      <c r="K712">
        <f t="shared" si="73"/>
        <v>9.9400000000020597E-6</v>
      </c>
    </row>
    <row r="713" spans="1:11" x14ac:dyDescent="0.2">
      <c r="A713" s="5">
        <v>70.400000000000006</v>
      </c>
      <c r="B713" s="3">
        <f t="shared" si="74"/>
        <v>0.22650000000000003</v>
      </c>
      <c r="C713" s="3">
        <f t="shared" si="75"/>
        <v>1.4200000000000001E-2</v>
      </c>
      <c r="D713">
        <f t="shared" si="68"/>
        <v>100</v>
      </c>
      <c r="E713">
        <f t="shared" si="69"/>
        <v>5.63</v>
      </c>
      <c r="F713">
        <f t="shared" si="70"/>
        <v>40</v>
      </c>
      <c r="G713">
        <f t="shared" si="71"/>
        <v>1.6799750133293792</v>
      </c>
      <c r="H713">
        <f t="shared" si="72"/>
        <v>7.6511700000000016E-4</v>
      </c>
      <c r="I713" s="3">
        <v>1.0276000000000001</v>
      </c>
      <c r="J713" s="3">
        <v>1.66E-2</v>
      </c>
      <c r="K713">
        <f t="shared" si="73"/>
        <v>1.1359999999998749E-5</v>
      </c>
    </row>
    <row r="714" spans="1:11" x14ac:dyDescent="0.2">
      <c r="A714" s="5">
        <v>70.5</v>
      </c>
      <c r="B714" s="3">
        <f t="shared" si="74"/>
        <v>0.22729999999999995</v>
      </c>
      <c r="C714" s="3">
        <f t="shared" si="75"/>
        <v>1.4200000000000001E-2</v>
      </c>
      <c r="D714">
        <f t="shared" ref="D714:D777" si="76">$E$4</f>
        <v>100</v>
      </c>
      <c r="E714">
        <f t="shared" ref="E714:E777" si="77">$F$4</f>
        <v>5.63</v>
      </c>
      <c r="F714">
        <f t="shared" ref="F714:F777" si="78">$G$4</f>
        <v>40</v>
      </c>
      <c r="G714">
        <f t="shared" ref="G714:G777" si="79">3*C714*D714*1000/(2*F714*E714^2)</f>
        <v>1.6799750133293792</v>
      </c>
      <c r="H714">
        <f t="shared" ref="H714:H777" si="80">6*B714*E714/(D714^2)</f>
        <v>7.678193999999998E-4</v>
      </c>
      <c r="I714" s="3">
        <v>1.0284</v>
      </c>
      <c r="J714" s="3">
        <v>1.66E-2</v>
      </c>
      <c r="K714">
        <f t="shared" ref="K714:K777" si="81">(C715+C714)/2*(B715-B714)</f>
        <v>1.4300000000001601E-5</v>
      </c>
    </row>
    <row r="715" spans="1:11" x14ac:dyDescent="0.2">
      <c r="A715" s="5">
        <v>70.599999999999994</v>
      </c>
      <c r="B715" s="3">
        <f t="shared" si="74"/>
        <v>0.22830000000000006</v>
      </c>
      <c r="C715" s="3">
        <f t="shared" si="75"/>
        <v>1.44E-2</v>
      </c>
      <c r="D715">
        <f t="shared" si="76"/>
        <v>100</v>
      </c>
      <c r="E715">
        <f t="shared" si="77"/>
        <v>5.63</v>
      </c>
      <c r="F715">
        <f t="shared" si="78"/>
        <v>40</v>
      </c>
      <c r="G715">
        <f t="shared" si="79"/>
        <v>1.7036366332354269</v>
      </c>
      <c r="H715">
        <f t="shared" si="80"/>
        <v>7.7119740000000019E-4</v>
      </c>
      <c r="I715" s="3">
        <v>1.0294000000000001</v>
      </c>
      <c r="J715" s="3">
        <v>1.6799999999999999E-2</v>
      </c>
      <c r="K715">
        <f t="shared" si="81"/>
        <v>1.1519999999998731E-5</v>
      </c>
    </row>
    <row r="716" spans="1:11" x14ac:dyDescent="0.2">
      <c r="A716" s="5">
        <v>70.7</v>
      </c>
      <c r="B716" s="3">
        <f t="shared" si="74"/>
        <v>0.22909999999999997</v>
      </c>
      <c r="C716" s="3">
        <f t="shared" si="75"/>
        <v>1.44E-2</v>
      </c>
      <c r="D716">
        <f t="shared" si="76"/>
        <v>100</v>
      </c>
      <c r="E716">
        <f t="shared" si="77"/>
        <v>5.63</v>
      </c>
      <c r="F716">
        <f t="shared" si="78"/>
        <v>40</v>
      </c>
      <c r="G716">
        <f t="shared" si="79"/>
        <v>1.7036366332354269</v>
      </c>
      <c r="H716">
        <f t="shared" si="80"/>
        <v>7.7389979999999982E-4</v>
      </c>
      <c r="I716" s="3">
        <v>1.0302</v>
      </c>
      <c r="J716" s="3">
        <v>1.6799999999999999E-2</v>
      </c>
      <c r="K716">
        <f t="shared" si="81"/>
        <v>1.0149999999998883E-5</v>
      </c>
    </row>
    <row r="717" spans="1:11" x14ac:dyDescent="0.2">
      <c r="A717" s="5">
        <v>70.8</v>
      </c>
      <c r="B717" s="3">
        <f t="shared" si="74"/>
        <v>0.22979999999999989</v>
      </c>
      <c r="C717" s="3">
        <f t="shared" si="75"/>
        <v>1.4600000000000002E-2</v>
      </c>
      <c r="D717">
        <f t="shared" si="76"/>
        <v>100</v>
      </c>
      <c r="E717">
        <f t="shared" si="77"/>
        <v>5.63</v>
      </c>
      <c r="F717">
        <f t="shared" si="78"/>
        <v>40</v>
      </c>
      <c r="G717">
        <f t="shared" si="79"/>
        <v>1.7272982531414749</v>
      </c>
      <c r="H717">
        <f t="shared" si="80"/>
        <v>7.7626439999999963E-4</v>
      </c>
      <c r="I717" s="3">
        <v>1.0308999999999999</v>
      </c>
      <c r="J717" s="3">
        <v>1.7000000000000001E-2</v>
      </c>
      <c r="K717">
        <f t="shared" si="81"/>
        <v>1.4750000000001651E-5</v>
      </c>
    </row>
    <row r="718" spans="1:11" x14ac:dyDescent="0.2">
      <c r="A718" s="5">
        <v>70.900000000000006</v>
      </c>
      <c r="B718" s="3">
        <f t="shared" si="74"/>
        <v>0.23080000000000001</v>
      </c>
      <c r="C718" s="3">
        <f t="shared" si="75"/>
        <v>1.49E-2</v>
      </c>
      <c r="D718">
        <f t="shared" si="76"/>
        <v>100</v>
      </c>
      <c r="E718">
        <f t="shared" si="77"/>
        <v>5.63</v>
      </c>
      <c r="F718">
        <f t="shared" si="78"/>
        <v>40</v>
      </c>
      <c r="G718">
        <f t="shared" si="79"/>
        <v>1.7627906830005462</v>
      </c>
      <c r="H718">
        <f t="shared" si="80"/>
        <v>7.7964240000000001E-4</v>
      </c>
      <c r="I718" s="3">
        <v>1.0319</v>
      </c>
      <c r="J718" s="3">
        <v>1.7299999999999999E-2</v>
      </c>
      <c r="K718">
        <f t="shared" si="81"/>
        <v>1.3364999999998528E-5</v>
      </c>
    </row>
    <row r="719" spans="1:11" x14ac:dyDescent="0.2">
      <c r="A719" s="5">
        <v>71</v>
      </c>
      <c r="B719" s="3">
        <f t="shared" si="74"/>
        <v>0.23169999999999991</v>
      </c>
      <c r="C719" s="3">
        <f t="shared" si="75"/>
        <v>1.4800000000000001E-2</v>
      </c>
      <c r="D719">
        <f t="shared" si="76"/>
        <v>100</v>
      </c>
      <c r="E719">
        <f t="shared" si="77"/>
        <v>5.63</v>
      </c>
      <c r="F719">
        <f t="shared" si="78"/>
        <v>40</v>
      </c>
      <c r="G719">
        <f t="shared" si="79"/>
        <v>1.750959873047522</v>
      </c>
      <c r="H719">
        <f t="shared" si="80"/>
        <v>7.826825999999997E-4</v>
      </c>
      <c r="I719" s="3">
        <v>1.0327999999999999</v>
      </c>
      <c r="J719" s="3">
        <v>1.72E-2</v>
      </c>
      <c r="K719">
        <f t="shared" si="81"/>
        <v>8.9100000000023169E-6</v>
      </c>
    </row>
    <row r="720" spans="1:11" x14ac:dyDescent="0.2">
      <c r="A720" s="5">
        <v>71.099999999999994</v>
      </c>
      <c r="B720" s="3">
        <f t="shared" si="74"/>
        <v>0.23230000000000006</v>
      </c>
      <c r="C720" s="3">
        <f t="shared" si="75"/>
        <v>1.49E-2</v>
      </c>
      <c r="D720">
        <f t="shared" si="76"/>
        <v>100</v>
      </c>
      <c r="E720">
        <f t="shared" si="77"/>
        <v>5.63</v>
      </c>
      <c r="F720">
        <f t="shared" si="78"/>
        <v>40</v>
      </c>
      <c r="G720">
        <f t="shared" si="79"/>
        <v>1.7627906830005462</v>
      </c>
      <c r="H720">
        <f t="shared" si="80"/>
        <v>7.8470940000000022E-4</v>
      </c>
      <c r="I720" s="3">
        <v>1.0334000000000001</v>
      </c>
      <c r="J720" s="3">
        <v>1.7299999999999999E-2</v>
      </c>
      <c r="K720">
        <f t="shared" si="81"/>
        <v>1.1879999999998692E-5</v>
      </c>
    </row>
    <row r="721" spans="1:11" x14ac:dyDescent="0.2">
      <c r="A721" s="5">
        <v>71.2</v>
      </c>
      <c r="B721" s="3">
        <f t="shared" si="74"/>
        <v>0.23309999999999997</v>
      </c>
      <c r="C721" s="3">
        <f t="shared" si="75"/>
        <v>1.4800000000000001E-2</v>
      </c>
      <c r="D721">
        <f t="shared" si="76"/>
        <v>100</v>
      </c>
      <c r="E721">
        <f t="shared" si="77"/>
        <v>5.63</v>
      </c>
      <c r="F721">
        <f t="shared" si="78"/>
        <v>40</v>
      </c>
      <c r="G721">
        <f t="shared" si="79"/>
        <v>1.750959873047522</v>
      </c>
      <c r="H721">
        <f t="shared" si="80"/>
        <v>7.8741179999999996E-4</v>
      </c>
      <c r="I721" s="3">
        <v>1.0342</v>
      </c>
      <c r="J721" s="3">
        <v>1.72E-2</v>
      </c>
      <c r="K721">
        <f t="shared" si="81"/>
        <v>1.6390000000001505E-5</v>
      </c>
    </row>
    <row r="722" spans="1:11" x14ac:dyDescent="0.2">
      <c r="A722" s="5">
        <v>71.3</v>
      </c>
      <c r="B722" s="3">
        <f t="shared" si="74"/>
        <v>0.23420000000000007</v>
      </c>
      <c r="C722" s="3">
        <f t="shared" si="75"/>
        <v>1.4999999999999999E-2</v>
      </c>
      <c r="D722">
        <f t="shared" si="76"/>
        <v>100</v>
      </c>
      <c r="E722">
        <f t="shared" si="77"/>
        <v>5.63</v>
      </c>
      <c r="F722">
        <f t="shared" si="78"/>
        <v>40</v>
      </c>
      <c r="G722">
        <f t="shared" si="79"/>
        <v>1.7746214929535695</v>
      </c>
      <c r="H722">
        <f t="shared" si="80"/>
        <v>7.9112760000000029E-4</v>
      </c>
      <c r="I722" s="3">
        <v>1.0353000000000001</v>
      </c>
      <c r="J722" s="3">
        <v>1.7399999999999999E-2</v>
      </c>
      <c r="K722">
        <f t="shared" si="81"/>
        <v>1.207999999999867E-5</v>
      </c>
    </row>
    <row r="723" spans="1:11" x14ac:dyDescent="0.2">
      <c r="A723" s="5">
        <v>71.400000000000006</v>
      </c>
      <c r="B723" s="3">
        <f t="shared" si="74"/>
        <v>0.23499999999999999</v>
      </c>
      <c r="C723" s="3">
        <f t="shared" si="75"/>
        <v>1.5200000000000002E-2</v>
      </c>
      <c r="D723">
        <f t="shared" si="76"/>
        <v>100</v>
      </c>
      <c r="E723">
        <f t="shared" si="77"/>
        <v>5.63</v>
      </c>
      <c r="F723">
        <f t="shared" si="78"/>
        <v>40</v>
      </c>
      <c r="G723">
        <f t="shared" si="79"/>
        <v>1.7982831128596175</v>
      </c>
      <c r="H723">
        <f t="shared" si="80"/>
        <v>7.9382999999999993E-4</v>
      </c>
      <c r="I723" s="3">
        <v>1.0361</v>
      </c>
      <c r="J723" s="3">
        <v>1.7600000000000001E-2</v>
      </c>
      <c r="K723">
        <f t="shared" si="81"/>
        <v>1.0534999999998841E-5</v>
      </c>
    </row>
    <row r="724" spans="1:11" x14ac:dyDescent="0.2">
      <c r="A724" s="5">
        <v>71.5</v>
      </c>
      <c r="B724" s="3">
        <f t="shared" si="74"/>
        <v>0.23569999999999991</v>
      </c>
      <c r="C724" s="3">
        <f t="shared" si="75"/>
        <v>1.49E-2</v>
      </c>
      <c r="D724">
        <f t="shared" si="76"/>
        <v>100</v>
      </c>
      <c r="E724">
        <f t="shared" si="77"/>
        <v>5.63</v>
      </c>
      <c r="F724">
        <f t="shared" si="78"/>
        <v>40</v>
      </c>
      <c r="G724">
        <f t="shared" si="79"/>
        <v>1.7627906830005462</v>
      </c>
      <c r="H724">
        <f t="shared" si="80"/>
        <v>7.9619459999999962E-4</v>
      </c>
      <c r="I724" s="3">
        <v>1.0367999999999999</v>
      </c>
      <c r="J724" s="3">
        <v>1.7299999999999999E-2</v>
      </c>
      <c r="K724">
        <f t="shared" si="81"/>
        <v>1.3545000000001852E-5</v>
      </c>
    </row>
    <row r="725" spans="1:11" x14ac:dyDescent="0.2">
      <c r="A725" s="5">
        <v>71.599999999999994</v>
      </c>
      <c r="B725" s="3">
        <f t="shared" si="74"/>
        <v>0.23660000000000003</v>
      </c>
      <c r="C725" s="3">
        <f t="shared" si="75"/>
        <v>1.5200000000000002E-2</v>
      </c>
      <c r="D725">
        <f t="shared" si="76"/>
        <v>100</v>
      </c>
      <c r="E725">
        <f t="shared" si="77"/>
        <v>5.63</v>
      </c>
      <c r="F725">
        <f t="shared" si="78"/>
        <v>40</v>
      </c>
      <c r="G725">
        <f t="shared" si="79"/>
        <v>1.7982831128596175</v>
      </c>
      <c r="H725">
        <f t="shared" si="80"/>
        <v>7.9923480000000007E-4</v>
      </c>
      <c r="I725" s="3">
        <v>1.0377000000000001</v>
      </c>
      <c r="J725" s="3">
        <v>1.7600000000000001E-2</v>
      </c>
      <c r="K725">
        <f t="shared" si="81"/>
        <v>1.3769999999998484E-5</v>
      </c>
    </row>
    <row r="726" spans="1:11" x14ac:dyDescent="0.2">
      <c r="A726" s="5">
        <v>71.7</v>
      </c>
      <c r="B726" s="3">
        <f t="shared" si="74"/>
        <v>0.23749999999999993</v>
      </c>
      <c r="C726" s="3">
        <f t="shared" si="75"/>
        <v>1.54E-2</v>
      </c>
      <c r="D726">
        <f t="shared" si="76"/>
        <v>100</v>
      </c>
      <c r="E726">
        <f t="shared" si="77"/>
        <v>5.63</v>
      </c>
      <c r="F726">
        <f t="shared" si="78"/>
        <v>40</v>
      </c>
      <c r="G726">
        <f t="shared" si="79"/>
        <v>1.8219447327656648</v>
      </c>
      <c r="H726">
        <f t="shared" si="80"/>
        <v>8.0227499999999965E-4</v>
      </c>
      <c r="I726" s="3">
        <v>1.0386</v>
      </c>
      <c r="J726" s="3">
        <v>1.78E-2</v>
      </c>
      <c r="K726">
        <f t="shared" si="81"/>
        <v>1.0779999999998813E-5</v>
      </c>
    </row>
    <row r="727" spans="1:11" x14ac:dyDescent="0.2">
      <c r="A727" s="5">
        <v>71.8</v>
      </c>
      <c r="B727" s="3">
        <f t="shared" si="74"/>
        <v>0.23819999999999986</v>
      </c>
      <c r="C727" s="3">
        <f t="shared" si="75"/>
        <v>1.54E-2</v>
      </c>
      <c r="D727">
        <f t="shared" si="76"/>
        <v>100</v>
      </c>
      <c r="E727">
        <f t="shared" si="77"/>
        <v>5.63</v>
      </c>
      <c r="F727">
        <f t="shared" si="78"/>
        <v>40</v>
      </c>
      <c r="G727">
        <f t="shared" si="79"/>
        <v>1.8219447327656648</v>
      </c>
      <c r="H727">
        <f t="shared" si="80"/>
        <v>8.0463959999999945E-4</v>
      </c>
      <c r="I727" s="3">
        <v>1.0392999999999999</v>
      </c>
      <c r="J727" s="3">
        <v>1.78E-2</v>
      </c>
      <c r="K727">
        <f t="shared" si="81"/>
        <v>1.2320000000002062E-5</v>
      </c>
    </row>
    <row r="728" spans="1:11" x14ac:dyDescent="0.2">
      <c r="A728" s="5">
        <v>71.900000000000006</v>
      </c>
      <c r="B728" s="3">
        <f t="shared" si="74"/>
        <v>0.23899999999999999</v>
      </c>
      <c r="C728" s="3">
        <f t="shared" si="75"/>
        <v>1.54E-2</v>
      </c>
      <c r="D728">
        <f t="shared" si="76"/>
        <v>100</v>
      </c>
      <c r="E728">
        <f t="shared" si="77"/>
        <v>5.63</v>
      </c>
      <c r="F728">
        <f t="shared" si="78"/>
        <v>40</v>
      </c>
      <c r="G728">
        <f t="shared" si="79"/>
        <v>1.8219447327656648</v>
      </c>
      <c r="H728">
        <f t="shared" si="80"/>
        <v>8.0734199999999985E-4</v>
      </c>
      <c r="I728" s="3">
        <v>1.0401</v>
      </c>
      <c r="J728" s="3">
        <v>1.78E-2</v>
      </c>
      <c r="K728">
        <f t="shared" si="81"/>
        <v>1.5499999999998293E-5</v>
      </c>
    </row>
    <row r="729" spans="1:11" x14ac:dyDescent="0.2">
      <c r="A729" s="5">
        <v>72</v>
      </c>
      <c r="B729" s="3">
        <f t="shared" si="74"/>
        <v>0.23999999999999988</v>
      </c>
      <c r="C729" s="3">
        <f t="shared" si="75"/>
        <v>1.5599999999999999E-2</v>
      </c>
      <c r="D729">
        <f t="shared" si="76"/>
        <v>100</v>
      </c>
      <c r="E729">
        <f t="shared" si="77"/>
        <v>5.63</v>
      </c>
      <c r="F729">
        <f t="shared" si="78"/>
        <v>40</v>
      </c>
      <c r="G729">
        <f t="shared" si="79"/>
        <v>1.8456063526717124</v>
      </c>
      <c r="H729">
        <f t="shared" si="80"/>
        <v>8.1071999999999958E-4</v>
      </c>
      <c r="I729" s="3">
        <v>1.0410999999999999</v>
      </c>
      <c r="J729" s="3">
        <v>1.7999999999999999E-2</v>
      </c>
      <c r="K729">
        <f t="shared" si="81"/>
        <v>1.2560000000002102E-5</v>
      </c>
    </row>
    <row r="730" spans="1:11" x14ac:dyDescent="0.2">
      <c r="A730" s="5">
        <v>72.099999999999994</v>
      </c>
      <c r="B730" s="3">
        <f t="shared" si="74"/>
        <v>0.24080000000000001</v>
      </c>
      <c r="C730" s="3">
        <f t="shared" si="75"/>
        <v>1.5800000000000002E-2</v>
      </c>
      <c r="D730">
        <f t="shared" si="76"/>
        <v>100</v>
      </c>
      <c r="E730">
        <f t="shared" si="77"/>
        <v>5.63</v>
      </c>
      <c r="F730">
        <f t="shared" si="78"/>
        <v>40</v>
      </c>
      <c r="G730">
        <f t="shared" si="79"/>
        <v>1.8692679725777599</v>
      </c>
      <c r="H730">
        <f t="shared" si="80"/>
        <v>8.1342239999999998E-4</v>
      </c>
      <c r="I730" s="3">
        <v>1.0419</v>
      </c>
      <c r="J730" s="3">
        <v>1.8200000000000001E-2</v>
      </c>
      <c r="K730">
        <f t="shared" si="81"/>
        <v>1.0954999999998795E-5</v>
      </c>
    </row>
    <row r="731" spans="1:11" x14ac:dyDescent="0.2">
      <c r="A731" s="5">
        <v>72.2</v>
      </c>
      <c r="B731" s="3">
        <f t="shared" si="74"/>
        <v>0.24149999999999994</v>
      </c>
      <c r="C731" s="3">
        <f t="shared" si="75"/>
        <v>1.55E-2</v>
      </c>
      <c r="D731">
        <f t="shared" si="76"/>
        <v>100</v>
      </c>
      <c r="E731">
        <f t="shared" si="77"/>
        <v>5.63</v>
      </c>
      <c r="F731">
        <f t="shared" si="78"/>
        <v>40</v>
      </c>
      <c r="G731">
        <f t="shared" si="79"/>
        <v>1.8337755427186886</v>
      </c>
      <c r="H731">
        <f t="shared" si="80"/>
        <v>8.1578699999999968E-4</v>
      </c>
      <c r="I731" s="3">
        <v>1.0426</v>
      </c>
      <c r="J731" s="3">
        <v>1.7899999999999999E-2</v>
      </c>
      <c r="K731">
        <f t="shared" si="81"/>
        <v>1.4040000000001919E-5</v>
      </c>
    </row>
    <row r="732" spans="1:11" x14ac:dyDescent="0.2">
      <c r="A732" s="5">
        <v>72.3</v>
      </c>
      <c r="B732" s="3">
        <f t="shared" si="74"/>
        <v>0.24240000000000006</v>
      </c>
      <c r="C732" s="3">
        <f t="shared" si="75"/>
        <v>1.5700000000000002E-2</v>
      </c>
      <c r="D732">
        <f t="shared" si="76"/>
        <v>100</v>
      </c>
      <c r="E732">
        <f t="shared" si="77"/>
        <v>5.63</v>
      </c>
      <c r="F732">
        <f t="shared" si="78"/>
        <v>40</v>
      </c>
      <c r="G732">
        <f t="shared" si="79"/>
        <v>1.8574371626247361</v>
      </c>
      <c r="H732">
        <f t="shared" si="80"/>
        <v>8.1882720000000012E-4</v>
      </c>
      <c r="I732" s="3">
        <v>1.0435000000000001</v>
      </c>
      <c r="J732" s="3">
        <v>1.8100000000000002E-2</v>
      </c>
      <c r="K732">
        <f t="shared" si="81"/>
        <v>1.7434999999998084E-5</v>
      </c>
    </row>
    <row r="733" spans="1:11" x14ac:dyDescent="0.2">
      <c r="A733" s="5">
        <v>72.400000000000006</v>
      </c>
      <c r="B733" s="3">
        <f t="shared" si="74"/>
        <v>0.24349999999999994</v>
      </c>
      <c r="C733" s="3">
        <f t="shared" si="75"/>
        <v>1.6E-2</v>
      </c>
      <c r="D733">
        <f t="shared" si="76"/>
        <v>100</v>
      </c>
      <c r="E733">
        <f t="shared" si="77"/>
        <v>5.63</v>
      </c>
      <c r="F733">
        <f t="shared" si="78"/>
        <v>40</v>
      </c>
      <c r="G733">
        <f t="shared" si="79"/>
        <v>1.8929295924838077</v>
      </c>
      <c r="H733">
        <f t="shared" si="80"/>
        <v>8.225429999999998E-4</v>
      </c>
      <c r="I733" s="3">
        <v>1.0446</v>
      </c>
      <c r="J733" s="3">
        <v>1.84E-2</v>
      </c>
      <c r="K733">
        <f t="shared" si="81"/>
        <v>8.0249999999991176E-6</v>
      </c>
    </row>
    <row r="734" spans="1:11" x14ac:dyDescent="0.2">
      <c r="A734" s="5">
        <v>72.5</v>
      </c>
      <c r="B734" s="3">
        <f t="shared" si="74"/>
        <v>0.24399999999999988</v>
      </c>
      <c r="C734" s="3">
        <f t="shared" si="75"/>
        <v>1.61E-2</v>
      </c>
      <c r="D734">
        <f t="shared" si="76"/>
        <v>100</v>
      </c>
      <c r="E734">
        <f t="shared" si="77"/>
        <v>5.63</v>
      </c>
      <c r="F734">
        <f t="shared" si="78"/>
        <v>40</v>
      </c>
      <c r="G734">
        <f t="shared" si="79"/>
        <v>1.904760402436831</v>
      </c>
      <c r="H734">
        <f t="shared" si="80"/>
        <v>8.2423199999999961E-4</v>
      </c>
      <c r="I734" s="3">
        <v>1.0450999999999999</v>
      </c>
      <c r="J734" s="3">
        <v>1.8499999999999999E-2</v>
      </c>
      <c r="K734">
        <f t="shared" si="81"/>
        <v>1.1165000000002311E-5</v>
      </c>
    </row>
    <row r="735" spans="1:11" x14ac:dyDescent="0.2">
      <c r="A735" s="5">
        <v>72.599999999999994</v>
      </c>
      <c r="B735" s="3">
        <f t="shared" si="74"/>
        <v>0.24470000000000003</v>
      </c>
      <c r="C735" s="3">
        <f t="shared" si="75"/>
        <v>1.5800000000000002E-2</v>
      </c>
      <c r="D735">
        <f t="shared" si="76"/>
        <v>100</v>
      </c>
      <c r="E735">
        <f t="shared" si="77"/>
        <v>5.63</v>
      </c>
      <c r="F735">
        <f t="shared" si="78"/>
        <v>40</v>
      </c>
      <c r="G735">
        <f t="shared" si="79"/>
        <v>1.8692679725777599</v>
      </c>
      <c r="H735">
        <f t="shared" si="80"/>
        <v>8.2659660000000007E-4</v>
      </c>
      <c r="I735" s="3">
        <v>1.0458000000000001</v>
      </c>
      <c r="J735" s="3">
        <v>1.8200000000000001E-2</v>
      </c>
      <c r="K735">
        <f t="shared" si="81"/>
        <v>1.5899999999998249E-5</v>
      </c>
    </row>
    <row r="736" spans="1:11" x14ac:dyDescent="0.2">
      <c r="A736" s="5">
        <v>72.7</v>
      </c>
      <c r="B736" s="3">
        <f t="shared" si="74"/>
        <v>0.24569999999999992</v>
      </c>
      <c r="C736" s="3">
        <f t="shared" si="75"/>
        <v>1.6E-2</v>
      </c>
      <c r="D736">
        <f t="shared" si="76"/>
        <v>100</v>
      </c>
      <c r="E736">
        <f t="shared" si="77"/>
        <v>5.63</v>
      </c>
      <c r="F736">
        <f t="shared" si="78"/>
        <v>40</v>
      </c>
      <c r="G736">
        <f t="shared" si="79"/>
        <v>1.8929295924838077</v>
      </c>
      <c r="H736">
        <f t="shared" si="80"/>
        <v>8.299745999999997E-4</v>
      </c>
      <c r="I736" s="3">
        <v>1.0468</v>
      </c>
      <c r="J736" s="3">
        <v>1.84E-2</v>
      </c>
      <c r="K736">
        <f t="shared" si="81"/>
        <v>1.7710000000001624E-5</v>
      </c>
    </row>
    <row r="737" spans="1:11" x14ac:dyDescent="0.2">
      <c r="A737" s="5">
        <v>72.8</v>
      </c>
      <c r="B737" s="3">
        <f t="shared" si="74"/>
        <v>0.24680000000000002</v>
      </c>
      <c r="C737" s="3">
        <f t="shared" si="75"/>
        <v>1.6199999999999999E-2</v>
      </c>
      <c r="D737">
        <f t="shared" si="76"/>
        <v>100</v>
      </c>
      <c r="E737">
        <f t="shared" si="77"/>
        <v>5.63</v>
      </c>
      <c r="F737">
        <f t="shared" si="78"/>
        <v>40</v>
      </c>
      <c r="G737">
        <f t="shared" si="79"/>
        <v>1.9165912123898547</v>
      </c>
      <c r="H737">
        <f t="shared" si="80"/>
        <v>8.3369040000000002E-4</v>
      </c>
      <c r="I737" s="3">
        <v>1.0479000000000001</v>
      </c>
      <c r="J737" s="3">
        <v>1.8599999999999998E-2</v>
      </c>
      <c r="K737">
        <f t="shared" si="81"/>
        <v>9.7499999999989258E-6</v>
      </c>
    </row>
    <row r="738" spans="1:11" x14ac:dyDescent="0.2">
      <c r="A738" s="5">
        <v>72.900000000000006</v>
      </c>
      <c r="B738" s="3">
        <f t="shared" si="74"/>
        <v>0.24739999999999995</v>
      </c>
      <c r="C738" s="3">
        <f t="shared" si="75"/>
        <v>1.6300000000000002E-2</v>
      </c>
      <c r="D738">
        <f t="shared" si="76"/>
        <v>100</v>
      </c>
      <c r="E738">
        <f t="shared" si="77"/>
        <v>5.63</v>
      </c>
      <c r="F738">
        <f t="shared" si="78"/>
        <v>40</v>
      </c>
      <c r="G738">
        <f t="shared" si="79"/>
        <v>1.9284220223428794</v>
      </c>
      <c r="H738">
        <f t="shared" si="80"/>
        <v>8.3571719999999989E-4</v>
      </c>
      <c r="I738" s="3">
        <v>1.0485</v>
      </c>
      <c r="J738" s="3">
        <v>1.8700000000000001E-2</v>
      </c>
      <c r="K738">
        <f t="shared" si="81"/>
        <v>1.2999999999998569E-5</v>
      </c>
    </row>
    <row r="739" spans="1:11" x14ac:dyDescent="0.2">
      <c r="A739" s="5">
        <v>73</v>
      </c>
      <c r="B739" s="3">
        <f t="shared" si="74"/>
        <v>0.24819999999999987</v>
      </c>
      <c r="C739" s="3">
        <f t="shared" si="75"/>
        <v>1.6199999999999999E-2</v>
      </c>
      <c r="D739">
        <f t="shared" si="76"/>
        <v>100</v>
      </c>
      <c r="E739">
        <f t="shared" si="77"/>
        <v>5.63</v>
      </c>
      <c r="F739">
        <f t="shared" si="78"/>
        <v>40</v>
      </c>
      <c r="G739">
        <f t="shared" si="79"/>
        <v>1.9165912123898547</v>
      </c>
      <c r="H739">
        <f t="shared" si="80"/>
        <v>8.3841959999999952E-4</v>
      </c>
      <c r="I739" s="3">
        <v>1.0492999999999999</v>
      </c>
      <c r="J739" s="3">
        <v>1.8599999999999998E-2</v>
      </c>
      <c r="K739">
        <f t="shared" si="81"/>
        <v>1.6350000000001831E-5</v>
      </c>
    </row>
    <row r="740" spans="1:11" x14ac:dyDescent="0.2">
      <c r="A740" s="5">
        <v>73.099999999999994</v>
      </c>
      <c r="B740" s="3">
        <f t="shared" si="74"/>
        <v>0.24919999999999998</v>
      </c>
      <c r="C740" s="3">
        <f t="shared" si="75"/>
        <v>1.6500000000000001E-2</v>
      </c>
      <c r="D740">
        <f t="shared" si="76"/>
        <v>100</v>
      </c>
      <c r="E740">
        <f t="shared" si="77"/>
        <v>5.63</v>
      </c>
      <c r="F740">
        <f t="shared" si="78"/>
        <v>40</v>
      </c>
      <c r="G740">
        <f t="shared" si="79"/>
        <v>1.9520836422489265</v>
      </c>
      <c r="H740">
        <f t="shared" si="80"/>
        <v>8.4179759999999991E-4</v>
      </c>
      <c r="I740" s="3">
        <v>1.0503</v>
      </c>
      <c r="J740" s="3">
        <v>1.89E-2</v>
      </c>
      <c r="K740">
        <f t="shared" si="81"/>
        <v>1.3279999999998538E-5</v>
      </c>
    </row>
    <row r="741" spans="1:11" x14ac:dyDescent="0.2">
      <c r="A741" s="5">
        <v>73.2</v>
      </c>
      <c r="B741" s="3">
        <f t="shared" si="74"/>
        <v>0.24999999999999989</v>
      </c>
      <c r="C741" s="3">
        <f t="shared" si="75"/>
        <v>1.67E-2</v>
      </c>
      <c r="D741">
        <f t="shared" si="76"/>
        <v>100</v>
      </c>
      <c r="E741">
        <f t="shared" si="77"/>
        <v>5.63</v>
      </c>
      <c r="F741">
        <f t="shared" si="78"/>
        <v>40</v>
      </c>
      <c r="G741">
        <f t="shared" si="79"/>
        <v>1.9757452621549743</v>
      </c>
      <c r="H741">
        <f t="shared" si="80"/>
        <v>8.4449999999999966E-4</v>
      </c>
      <c r="I741" s="3">
        <v>1.0510999999999999</v>
      </c>
      <c r="J741" s="3">
        <v>1.9099999999999999E-2</v>
      </c>
      <c r="K741">
        <f t="shared" si="81"/>
        <v>1.1620000000002406E-5</v>
      </c>
    </row>
    <row r="742" spans="1:11" x14ac:dyDescent="0.2">
      <c r="A742" s="5">
        <v>73.3</v>
      </c>
      <c r="B742" s="3">
        <f t="shared" si="74"/>
        <v>0.25070000000000003</v>
      </c>
      <c r="C742" s="3">
        <f t="shared" si="75"/>
        <v>1.6500000000000001E-2</v>
      </c>
      <c r="D742">
        <f t="shared" si="76"/>
        <v>100</v>
      </c>
      <c r="E742">
        <f t="shared" si="77"/>
        <v>5.63</v>
      </c>
      <c r="F742">
        <f t="shared" si="78"/>
        <v>40</v>
      </c>
      <c r="G742">
        <f t="shared" si="79"/>
        <v>1.9520836422489265</v>
      </c>
      <c r="H742">
        <f t="shared" si="80"/>
        <v>8.4686460000000011E-4</v>
      </c>
      <c r="I742" s="3">
        <v>1.0518000000000001</v>
      </c>
      <c r="J742" s="3">
        <v>1.89E-2</v>
      </c>
      <c r="K742">
        <f t="shared" si="81"/>
        <v>1.3279999999998538E-5</v>
      </c>
    </row>
    <row r="743" spans="1:11" x14ac:dyDescent="0.2">
      <c r="A743" s="5">
        <v>73.400000000000006</v>
      </c>
      <c r="B743" s="3">
        <f t="shared" si="74"/>
        <v>0.25149999999999995</v>
      </c>
      <c r="C743" s="3">
        <f t="shared" si="75"/>
        <v>1.67E-2</v>
      </c>
      <c r="D743">
        <f t="shared" si="76"/>
        <v>100</v>
      </c>
      <c r="E743">
        <f t="shared" si="77"/>
        <v>5.63</v>
      </c>
      <c r="F743">
        <f t="shared" si="78"/>
        <v>40</v>
      </c>
      <c r="G743">
        <f t="shared" si="79"/>
        <v>1.9757452621549743</v>
      </c>
      <c r="H743">
        <f t="shared" si="80"/>
        <v>8.4956699999999986E-4</v>
      </c>
      <c r="I743" s="3">
        <v>1.0526</v>
      </c>
      <c r="J743" s="3">
        <v>1.9099999999999999E-2</v>
      </c>
      <c r="K743">
        <f t="shared" si="81"/>
        <v>1.670000000000187E-5</v>
      </c>
    </row>
    <row r="744" spans="1:11" x14ac:dyDescent="0.2">
      <c r="A744" s="5">
        <v>73.5</v>
      </c>
      <c r="B744" s="3">
        <f t="shared" si="74"/>
        <v>0.25250000000000006</v>
      </c>
      <c r="C744" s="3">
        <f t="shared" si="75"/>
        <v>1.67E-2</v>
      </c>
      <c r="D744">
        <f t="shared" si="76"/>
        <v>100</v>
      </c>
      <c r="E744">
        <f t="shared" si="77"/>
        <v>5.63</v>
      </c>
      <c r="F744">
        <f t="shared" si="78"/>
        <v>40</v>
      </c>
      <c r="G744">
        <f t="shared" si="79"/>
        <v>1.9757452621549743</v>
      </c>
      <c r="H744">
        <f t="shared" si="80"/>
        <v>8.5294500000000024E-4</v>
      </c>
      <c r="I744" s="3">
        <v>1.0536000000000001</v>
      </c>
      <c r="J744" s="3">
        <v>1.9099999999999999E-2</v>
      </c>
      <c r="K744">
        <f t="shared" si="81"/>
        <v>1.172499999999871E-5</v>
      </c>
    </row>
    <row r="745" spans="1:11" x14ac:dyDescent="0.2">
      <c r="A745" s="5">
        <v>73.599999999999994</v>
      </c>
      <c r="B745" s="3">
        <f t="shared" si="74"/>
        <v>0.25319999999999998</v>
      </c>
      <c r="C745" s="3">
        <f t="shared" si="75"/>
        <v>1.6799999999999999E-2</v>
      </c>
      <c r="D745">
        <f t="shared" si="76"/>
        <v>100</v>
      </c>
      <c r="E745">
        <f t="shared" si="77"/>
        <v>5.63</v>
      </c>
      <c r="F745">
        <f t="shared" si="78"/>
        <v>40</v>
      </c>
      <c r="G745">
        <f t="shared" si="79"/>
        <v>1.987576072107998</v>
      </c>
      <c r="H745">
        <f t="shared" si="80"/>
        <v>8.5530960000000005E-4</v>
      </c>
      <c r="I745" s="3">
        <v>1.0543</v>
      </c>
      <c r="J745" s="3">
        <v>1.9199999999999998E-2</v>
      </c>
      <c r="K745">
        <f t="shared" si="81"/>
        <v>1.351999999999851E-5</v>
      </c>
    </row>
    <row r="746" spans="1:11" x14ac:dyDescent="0.2">
      <c r="A746" s="5">
        <v>73.7</v>
      </c>
      <c r="B746" s="3">
        <f t="shared" si="74"/>
        <v>0.25399999999999989</v>
      </c>
      <c r="C746" s="3">
        <f t="shared" si="75"/>
        <v>1.7000000000000001E-2</v>
      </c>
      <c r="D746">
        <f t="shared" si="76"/>
        <v>100</v>
      </c>
      <c r="E746">
        <f t="shared" si="77"/>
        <v>5.63</v>
      </c>
      <c r="F746">
        <f t="shared" si="78"/>
        <v>40</v>
      </c>
      <c r="G746">
        <f t="shared" si="79"/>
        <v>2.011237692014046</v>
      </c>
      <c r="H746">
        <f t="shared" si="80"/>
        <v>8.5801199999999958E-4</v>
      </c>
      <c r="I746" s="3">
        <v>1.0550999999999999</v>
      </c>
      <c r="J746" s="3">
        <v>1.9400000000000001E-2</v>
      </c>
      <c r="K746">
        <f t="shared" si="81"/>
        <v>1.8700000000001715E-5</v>
      </c>
    </row>
    <row r="747" spans="1:11" x14ac:dyDescent="0.2">
      <c r="A747" s="5">
        <v>73.8</v>
      </c>
      <c r="B747" s="3">
        <f t="shared" si="74"/>
        <v>0.25509999999999999</v>
      </c>
      <c r="C747" s="3">
        <f t="shared" si="75"/>
        <v>1.7000000000000001E-2</v>
      </c>
      <c r="D747">
        <f t="shared" si="76"/>
        <v>100</v>
      </c>
      <c r="E747">
        <f t="shared" si="77"/>
        <v>5.63</v>
      </c>
      <c r="F747">
        <f t="shared" si="78"/>
        <v>40</v>
      </c>
      <c r="G747">
        <f t="shared" si="79"/>
        <v>2.011237692014046</v>
      </c>
      <c r="H747">
        <f t="shared" si="80"/>
        <v>8.617277999999999E-4</v>
      </c>
      <c r="I747" s="3">
        <v>1.0562</v>
      </c>
      <c r="J747" s="3">
        <v>1.9400000000000001E-2</v>
      </c>
      <c r="K747">
        <f t="shared" si="81"/>
        <v>1.1864999999998693E-5</v>
      </c>
    </row>
    <row r="748" spans="1:11" x14ac:dyDescent="0.2">
      <c r="A748" s="5">
        <v>73.900000000000006</v>
      </c>
      <c r="B748" s="3">
        <f t="shared" si="74"/>
        <v>0.25579999999999992</v>
      </c>
      <c r="C748" s="3">
        <f t="shared" si="75"/>
        <v>1.6900000000000002E-2</v>
      </c>
      <c r="D748">
        <f t="shared" si="76"/>
        <v>100</v>
      </c>
      <c r="E748">
        <f t="shared" si="77"/>
        <v>5.63</v>
      </c>
      <c r="F748">
        <f t="shared" si="78"/>
        <v>40</v>
      </c>
      <c r="G748">
        <f t="shared" si="79"/>
        <v>1.9994068820610222</v>
      </c>
      <c r="H748">
        <f t="shared" si="80"/>
        <v>8.640923999999996E-4</v>
      </c>
      <c r="I748" s="3">
        <v>1.0569</v>
      </c>
      <c r="J748" s="3">
        <v>1.9300000000000001E-2</v>
      </c>
      <c r="K748">
        <f t="shared" si="81"/>
        <v>1.0200000000002652E-5</v>
      </c>
    </row>
    <row r="749" spans="1:11" x14ac:dyDescent="0.2">
      <c r="A749" s="5">
        <v>74</v>
      </c>
      <c r="B749" s="3">
        <f t="shared" si="74"/>
        <v>0.25640000000000007</v>
      </c>
      <c r="C749" s="3">
        <f t="shared" si="75"/>
        <v>1.7100000000000001E-2</v>
      </c>
      <c r="D749">
        <f t="shared" si="76"/>
        <v>100</v>
      </c>
      <c r="E749">
        <f t="shared" si="77"/>
        <v>5.63</v>
      </c>
      <c r="F749">
        <f t="shared" si="78"/>
        <v>40</v>
      </c>
      <c r="G749">
        <f t="shared" si="79"/>
        <v>2.0230685019670696</v>
      </c>
      <c r="H749">
        <f t="shared" si="80"/>
        <v>8.6611920000000012E-4</v>
      </c>
      <c r="I749" s="3">
        <v>1.0575000000000001</v>
      </c>
      <c r="J749" s="3">
        <v>1.95E-2</v>
      </c>
      <c r="K749">
        <f t="shared" si="81"/>
        <v>1.54349999999983E-5</v>
      </c>
    </row>
    <row r="750" spans="1:11" x14ac:dyDescent="0.2">
      <c r="A750" s="5">
        <v>74.099999999999994</v>
      </c>
      <c r="B750" s="3">
        <f t="shared" si="74"/>
        <v>0.25729999999999997</v>
      </c>
      <c r="C750" s="3">
        <f t="shared" si="75"/>
        <v>1.72E-2</v>
      </c>
      <c r="D750">
        <f t="shared" si="76"/>
        <v>100</v>
      </c>
      <c r="E750">
        <f t="shared" si="77"/>
        <v>5.63</v>
      </c>
      <c r="F750">
        <f t="shared" si="78"/>
        <v>40</v>
      </c>
      <c r="G750">
        <f t="shared" si="79"/>
        <v>2.0348993119200931</v>
      </c>
      <c r="H750">
        <f t="shared" si="80"/>
        <v>8.691593999999998E-4</v>
      </c>
      <c r="I750" s="3">
        <v>1.0584</v>
      </c>
      <c r="J750" s="3">
        <v>1.9599999999999999E-2</v>
      </c>
      <c r="K750">
        <f t="shared" si="81"/>
        <v>2.0700000000001553E-5</v>
      </c>
    </row>
    <row r="751" spans="1:11" x14ac:dyDescent="0.2">
      <c r="A751" s="5">
        <v>74.2</v>
      </c>
      <c r="B751" s="3">
        <f t="shared" si="74"/>
        <v>0.25850000000000006</v>
      </c>
      <c r="C751" s="3">
        <f t="shared" si="75"/>
        <v>1.7299999999999999E-2</v>
      </c>
      <c r="D751">
        <f t="shared" si="76"/>
        <v>100</v>
      </c>
      <c r="E751">
        <f t="shared" si="77"/>
        <v>5.63</v>
      </c>
      <c r="F751">
        <f t="shared" si="78"/>
        <v>40</v>
      </c>
      <c r="G751">
        <f t="shared" si="79"/>
        <v>2.0467301218731171</v>
      </c>
      <c r="H751">
        <f t="shared" si="80"/>
        <v>8.7321300000000018E-4</v>
      </c>
      <c r="I751" s="3">
        <v>1.0596000000000001</v>
      </c>
      <c r="J751" s="3">
        <v>1.9699999999999999E-2</v>
      </c>
      <c r="K751">
        <f t="shared" si="81"/>
        <v>1.2144999999998663E-5</v>
      </c>
    </row>
    <row r="752" spans="1:11" x14ac:dyDescent="0.2">
      <c r="A752" s="5">
        <v>74.3</v>
      </c>
      <c r="B752" s="3">
        <f t="shared" si="74"/>
        <v>0.25919999999999999</v>
      </c>
      <c r="C752" s="3">
        <f t="shared" si="75"/>
        <v>1.7400000000000002E-2</v>
      </c>
      <c r="D752">
        <f t="shared" si="76"/>
        <v>100</v>
      </c>
      <c r="E752">
        <f t="shared" si="77"/>
        <v>5.63</v>
      </c>
      <c r="F752">
        <f t="shared" si="78"/>
        <v>40</v>
      </c>
      <c r="G752">
        <f t="shared" si="79"/>
        <v>2.0585609318261411</v>
      </c>
      <c r="H752">
        <f t="shared" si="80"/>
        <v>8.7557759999999988E-4</v>
      </c>
      <c r="I752" s="3">
        <v>1.0603</v>
      </c>
      <c r="J752" s="3">
        <v>1.9800000000000002E-2</v>
      </c>
      <c r="K752">
        <f t="shared" si="81"/>
        <v>1.0439999999998851E-5</v>
      </c>
    </row>
    <row r="753" spans="1:11" x14ac:dyDescent="0.2">
      <c r="A753" s="5">
        <v>74.400000000000006</v>
      </c>
      <c r="B753" s="3">
        <f t="shared" si="74"/>
        <v>0.25979999999999992</v>
      </c>
      <c r="C753" s="3">
        <f t="shared" si="75"/>
        <v>1.7400000000000002E-2</v>
      </c>
      <c r="D753">
        <f t="shared" si="76"/>
        <v>100</v>
      </c>
      <c r="E753">
        <f t="shared" si="77"/>
        <v>5.63</v>
      </c>
      <c r="F753">
        <f t="shared" si="78"/>
        <v>40</v>
      </c>
      <c r="G753">
        <f t="shared" si="79"/>
        <v>2.0585609318261411</v>
      </c>
      <c r="H753">
        <f t="shared" si="80"/>
        <v>8.7760439999999974E-4</v>
      </c>
      <c r="I753" s="3">
        <v>1.0609</v>
      </c>
      <c r="J753" s="3">
        <v>1.9800000000000002E-2</v>
      </c>
      <c r="K753">
        <f t="shared" si="81"/>
        <v>1.7450000000001952E-5</v>
      </c>
    </row>
    <row r="754" spans="1:11" x14ac:dyDescent="0.2">
      <c r="A754" s="5">
        <v>74.5</v>
      </c>
      <c r="B754" s="3">
        <f t="shared" si="74"/>
        <v>0.26080000000000003</v>
      </c>
      <c r="C754" s="3">
        <f t="shared" si="75"/>
        <v>1.7500000000000002E-2</v>
      </c>
      <c r="D754">
        <f t="shared" si="76"/>
        <v>100</v>
      </c>
      <c r="E754">
        <f t="shared" si="77"/>
        <v>5.63</v>
      </c>
      <c r="F754">
        <f t="shared" si="78"/>
        <v>40</v>
      </c>
      <c r="G754">
        <f t="shared" si="79"/>
        <v>2.0703917417791651</v>
      </c>
      <c r="H754">
        <f t="shared" si="80"/>
        <v>8.8098240000000013E-4</v>
      </c>
      <c r="I754" s="3">
        <v>1.0619000000000001</v>
      </c>
      <c r="J754" s="3">
        <v>1.9900000000000001E-2</v>
      </c>
      <c r="K754">
        <f t="shared" si="81"/>
        <v>1.4039999999998456E-5</v>
      </c>
    </row>
    <row r="755" spans="1:11" x14ac:dyDescent="0.2">
      <c r="A755" s="5">
        <v>74.599999999999994</v>
      </c>
      <c r="B755" s="3">
        <f t="shared" si="74"/>
        <v>0.26159999999999994</v>
      </c>
      <c r="C755" s="3">
        <f t="shared" si="75"/>
        <v>1.7600000000000001E-2</v>
      </c>
      <c r="D755">
        <f t="shared" si="76"/>
        <v>100</v>
      </c>
      <c r="E755">
        <f t="shared" si="77"/>
        <v>5.63</v>
      </c>
      <c r="F755">
        <f t="shared" si="78"/>
        <v>40</v>
      </c>
      <c r="G755">
        <f t="shared" si="79"/>
        <v>2.0822225517321882</v>
      </c>
      <c r="H755">
        <f t="shared" si="80"/>
        <v>8.8368479999999976E-4</v>
      </c>
      <c r="I755" s="3">
        <v>1.0627</v>
      </c>
      <c r="J755" s="3">
        <v>0.02</v>
      </c>
      <c r="K755">
        <f t="shared" si="81"/>
        <v>1.2354999999998639E-5</v>
      </c>
    </row>
    <row r="756" spans="1:11" x14ac:dyDescent="0.2">
      <c r="A756" s="5">
        <v>74.7</v>
      </c>
      <c r="B756" s="3">
        <f t="shared" si="74"/>
        <v>0.26229999999999987</v>
      </c>
      <c r="C756" s="3">
        <f t="shared" si="75"/>
        <v>1.77E-2</v>
      </c>
      <c r="D756">
        <f t="shared" si="76"/>
        <v>100</v>
      </c>
      <c r="E756">
        <f t="shared" si="77"/>
        <v>5.63</v>
      </c>
      <c r="F756">
        <f t="shared" si="78"/>
        <v>40</v>
      </c>
      <c r="G756">
        <f t="shared" si="79"/>
        <v>2.0940533616852126</v>
      </c>
      <c r="H756">
        <f t="shared" si="80"/>
        <v>8.8604939999999957E-4</v>
      </c>
      <c r="I756" s="3">
        <v>1.0633999999999999</v>
      </c>
      <c r="J756" s="3">
        <v>2.01E-2</v>
      </c>
      <c r="K756">
        <f t="shared" si="81"/>
        <v>1.4080000000002359E-5</v>
      </c>
    </row>
    <row r="757" spans="1:11" x14ac:dyDescent="0.2">
      <c r="A757" s="5">
        <v>74.8</v>
      </c>
      <c r="B757" s="3">
        <f t="shared" si="74"/>
        <v>0.2631</v>
      </c>
      <c r="C757" s="3">
        <f t="shared" si="75"/>
        <v>1.7500000000000002E-2</v>
      </c>
      <c r="D757">
        <f t="shared" si="76"/>
        <v>100</v>
      </c>
      <c r="E757">
        <f t="shared" si="77"/>
        <v>5.63</v>
      </c>
      <c r="F757">
        <f t="shared" si="78"/>
        <v>40</v>
      </c>
      <c r="G757">
        <f t="shared" si="79"/>
        <v>2.0703917417791651</v>
      </c>
      <c r="H757">
        <f t="shared" si="80"/>
        <v>8.8875179999999996E-4</v>
      </c>
      <c r="I757" s="3">
        <v>1.0642</v>
      </c>
      <c r="J757" s="3">
        <v>1.9900000000000001E-2</v>
      </c>
      <c r="K757">
        <f t="shared" si="81"/>
        <v>1.7699999999998052E-5</v>
      </c>
    </row>
    <row r="758" spans="1:11" x14ac:dyDescent="0.2">
      <c r="A758" s="5">
        <v>74.900000000000006</v>
      </c>
      <c r="B758" s="3">
        <f t="shared" si="74"/>
        <v>0.26409999999999989</v>
      </c>
      <c r="C758" s="3">
        <f t="shared" si="75"/>
        <v>1.7899999999999999E-2</v>
      </c>
      <c r="D758">
        <f t="shared" si="76"/>
        <v>100</v>
      </c>
      <c r="E758">
        <f t="shared" si="77"/>
        <v>5.63</v>
      </c>
      <c r="F758">
        <f t="shared" si="78"/>
        <v>40</v>
      </c>
      <c r="G758">
        <f t="shared" si="79"/>
        <v>2.1177149815912597</v>
      </c>
      <c r="H758">
        <f t="shared" si="80"/>
        <v>8.921297999999997E-4</v>
      </c>
      <c r="I758" s="3">
        <v>1.0651999999999999</v>
      </c>
      <c r="J758" s="3">
        <v>2.0299999999999999E-2</v>
      </c>
      <c r="K758">
        <f t="shared" si="81"/>
        <v>1.2530000000002594E-5</v>
      </c>
    </row>
    <row r="759" spans="1:11" x14ac:dyDescent="0.2">
      <c r="A759" s="5">
        <v>75</v>
      </c>
      <c r="B759" s="3">
        <f t="shared" si="74"/>
        <v>0.26480000000000004</v>
      </c>
      <c r="C759" s="3">
        <f t="shared" si="75"/>
        <v>1.7899999999999999E-2</v>
      </c>
      <c r="D759">
        <f t="shared" si="76"/>
        <v>100</v>
      </c>
      <c r="E759">
        <f t="shared" si="77"/>
        <v>5.63</v>
      </c>
      <c r="F759">
        <f t="shared" si="78"/>
        <v>40</v>
      </c>
      <c r="G759">
        <f t="shared" si="79"/>
        <v>2.1177149815912597</v>
      </c>
      <c r="H759">
        <f t="shared" si="80"/>
        <v>8.9449440000000015E-4</v>
      </c>
      <c r="I759" s="3">
        <v>1.0659000000000001</v>
      </c>
      <c r="J759" s="3">
        <v>2.0299999999999999E-2</v>
      </c>
      <c r="K759">
        <f t="shared" si="81"/>
        <v>1.4319999999998423E-5</v>
      </c>
    </row>
    <row r="760" spans="1:11" x14ac:dyDescent="0.2">
      <c r="A760" s="5">
        <v>75.099999999999994</v>
      </c>
      <c r="B760" s="3">
        <f t="shared" si="74"/>
        <v>0.26559999999999995</v>
      </c>
      <c r="C760" s="3">
        <f t="shared" si="75"/>
        <v>1.7899999999999999E-2</v>
      </c>
      <c r="D760">
        <f t="shared" si="76"/>
        <v>100</v>
      </c>
      <c r="E760">
        <f t="shared" si="77"/>
        <v>5.63</v>
      </c>
      <c r="F760">
        <f t="shared" si="78"/>
        <v>40</v>
      </c>
      <c r="G760">
        <f t="shared" si="79"/>
        <v>2.1177149815912597</v>
      </c>
      <c r="H760">
        <f t="shared" si="80"/>
        <v>8.971967999999999E-4</v>
      </c>
      <c r="I760" s="3">
        <v>1.0667</v>
      </c>
      <c r="J760" s="3">
        <v>2.0299999999999999E-2</v>
      </c>
      <c r="K760">
        <f t="shared" si="81"/>
        <v>2.1600000000001619E-5</v>
      </c>
    </row>
    <row r="761" spans="1:11" x14ac:dyDescent="0.2">
      <c r="A761" s="5">
        <v>75.2</v>
      </c>
      <c r="B761" s="3">
        <f t="shared" si="74"/>
        <v>0.26680000000000004</v>
      </c>
      <c r="C761" s="3">
        <f t="shared" si="75"/>
        <v>1.8100000000000002E-2</v>
      </c>
      <c r="D761">
        <f t="shared" si="76"/>
        <v>100</v>
      </c>
      <c r="E761">
        <f t="shared" si="77"/>
        <v>5.63</v>
      </c>
      <c r="F761">
        <f t="shared" si="78"/>
        <v>40</v>
      </c>
      <c r="G761">
        <f t="shared" si="79"/>
        <v>2.1413766014973072</v>
      </c>
      <c r="H761">
        <f t="shared" si="80"/>
        <v>9.0125040000000017E-4</v>
      </c>
      <c r="I761" s="3">
        <v>1.0679000000000001</v>
      </c>
      <c r="J761" s="3">
        <v>2.0500000000000001E-2</v>
      </c>
      <c r="K761">
        <f t="shared" si="81"/>
        <v>1.4439999999998413E-5</v>
      </c>
    </row>
    <row r="762" spans="1:11" x14ac:dyDescent="0.2">
      <c r="A762" s="5">
        <v>75.3</v>
      </c>
      <c r="B762" s="3">
        <f t="shared" ref="B762:B825" si="82">I762-$I$441</f>
        <v>0.26759999999999995</v>
      </c>
      <c r="C762" s="3">
        <f t="shared" ref="C762:C825" si="83">J762-$J$441</f>
        <v>1.8000000000000002E-2</v>
      </c>
      <c r="D762">
        <f t="shared" si="76"/>
        <v>100</v>
      </c>
      <c r="E762">
        <f t="shared" si="77"/>
        <v>5.63</v>
      </c>
      <c r="F762">
        <f t="shared" si="78"/>
        <v>40</v>
      </c>
      <c r="G762">
        <f t="shared" si="79"/>
        <v>2.1295457915442837</v>
      </c>
      <c r="H762">
        <f t="shared" si="80"/>
        <v>9.0395279999999991E-4</v>
      </c>
      <c r="I762" s="3">
        <v>1.0687</v>
      </c>
      <c r="J762" s="3">
        <v>2.0400000000000001E-2</v>
      </c>
      <c r="K762">
        <f t="shared" si="81"/>
        <v>1.0859999999998805E-5</v>
      </c>
    </row>
    <row r="763" spans="1:11" x14ac:dyDescent="0.2">
      <c r="A763" s="5">
        <v>75.400000000000006</v>
      </c>
      <c r="B763" s="3">
        <f t="shared" si="82"/>
        <v>0.26819999999999988</v>
      </c>
      <c r="C763" s="3">
        <f t="shared" si="83"/>
        <v>1.8200000000000001E-2</v>
      </c>
      <c r="D763">
        <f t="shared" si="76"/>
        <v>100</v>
      </c>
      <c r="E763">
        <f t="shared" si="77"/>
        <v>5.63</v>
      </c>
      <c r="F763">
        <f t="shared" si="78"/>
        <v>40</v>
      </c>
      <c r="G763">
        <f t="shared" si="79"/>
        <v>2.1532074114503312</v>
      </c>
      <c r="H763">
        <f t="shared" si="80"/>
        <v>9.0597959999999956E-4</v>
      </c>
      <c r="I763" s="3">
        <v>1.0692999999999999</v>
      </c>
      <c r="J763" s="3">
        <v>2.06E-2</v>
      </c>
      <c r="K763">
        <f t="shared" si="81"/>
        <v>1.2775000000002647E-5</v>
      </c>
    </row>
    <row r="764" spans="1:11" x14ac:dyDescent="0.2">
      <c r="A764" s="5">
        <v>75.5</v>
      </c>
      <c r="B764" s="3">
        <f t="shared" si="82"/>
        <v>0.26890000000000003</v>
      </c>
      <c r="C764" s="3">
        <f t="shared" si="83"/>
        <v>1.83E-2</v>
      </c>
      <c r="D764">
        <f t="shared" si="76"/>
        <v>100</v>
      </c>
      <c r="E764">
        <f t="shared" si="77"/>
        <v>5.63</v>
      </c>
      <c r="F764">
        <f t="shared" si="78"/>
        <v>40</v>
      </c>
      <c r="G764">
        <f t="shared" si="79"/>
        <v>2.1650382214033548</v>
      </c>
      <c r="H764">
        <f t="shared" si="80"/>
        <v>9.0834420000000012E-4</v>
      </c>
      <c r="I764" s="3">
        <v>1.07</v>
      </c>
      <c r="J764" s="3">
        <v>2.07E-2</v>
      </c>
      <c r="K764">
        <f t="shared" si="81"/>
        <v>2.2019999999997573E-5</v>
      </c>
    </row>
    <row r="765" spans="1:11" x14ac:dyDescent="0.2">
      <c r="A765" s="5">
        <v>75.599999999999994</v>
      </c>
      <c r="B765" s="3">
        <f t="shared" si="82"/>
        <v>0.2700999999999999</v>
      </c>
      <c r="C765" s="3">
        <f t="shared" si="83"/>
        <v>1.84E-2</v>
      </c>
      <c r="D765">
        <f t="shared" si="76"/>
        <v>100</v>
      </c>
      <c r="E765">
        <f t="shared" si="77"/>
        <v>5.63</v>
      </c>
      <c r="F765">
        <f t="shared" si="78"/>
        <v>40</v>
      </c>
      <c r="G765">
        <f t="shared" si="79"/>
        <v>2.1768690313563788</v>
      </c>
      <c r="H765">
        <f t="shared" si="80"/>
        <v>9.1239779999999953E-4</v>
      </c>
      <c r="I765" s="3">
        <v>1.0711999999999999</v>
      </c>
      <c r="J765" s="3">
        <v>2.0799999999999999E-2</v>
      </c>
      <c r="K765">
        <f t="shared" si="81"/>
        <v>1.2915000000002676E-5</v>
      </c>
    </row>
    <row r="766" spans="1:11" x14ac:dyDescent="0.2">
      <c r="A766" s="5">
        <v>75.7</v>
      </c>
      <c r="B766" s="3">
        <f t="shared" si="82"/>
        <v>0.27080000000000004</v>
      </c>
      <c r="C766" s="3">
        <f t="shared" si="83"/>
        <v>1.8499999999999999E-2</v>
      </c>
      <c r="D766">
        <f t="shared" si="76"/>
        <v>100</v>
      </c>
      <c r="E766">
        <f t="shared" si="77"/>
        <v>5.63</v>
      </c>
      <c r="F766">
        <f t="shared" si="78"/>
        <v>40</v>
      </c>
      <c r="G766">
        <f t="shared" si="79"/>
        <v>2.1886998413094023</v>
      </c>
      <c r="H766">
        <f t="shared" si="80"/>
        <v>9.1476240000000009E-4</v>
      </c>
      <c r="I766" s="3">
        <v>1.0719000000000001</v>
      </c>
      <c r="J766" s="3">
        <v>2.0899999999999998E-2</v>
      </c>
      <c r="K766">
        <f t="shared" si="81"/>
        <v>1.298499999999857E-5</v>
      </c>
    </row>
    <row r="767" spans="1:11" x14ac:dyDescent="0.2">
      <c r="A767" s="5">
        <v>75.8</v>
      </c>
      <c r="B767" s="3">
        <f t="shared" si="82"/>
        <v>0.27149999999999996</v>
      </c>
      <c r="C767" s="3">
        <f t="shared" si="83"/>
        <v>1.8600000000000002E-2</v>
      </c>
      <c r="D767">
        <f t="shared" si="76"/>
        <v>100</v>
      </c>
      <c r="E767">
        <f t="shared" si="77"/>
        <v>5.63</v>
      </c>
      <c r="F767">
        <f t="shared" si="78"/>
        <v>40</v>
      </c>
      <c r="G767">
        <f t="shared" si="79"/>
        <v>2.2005306512624263</v>
      </c>
      <c r="H767">
        <f t="shared" si="80"/>
        <v>9.1712699999999979E-4</v>
      </c>
      <c r="I767" s="3">
        <v>1.0726</v>
      </c>
      <c r="J767" s="3">
        <v>2.1000000000000001E-2</v>
      </c>
      <c r="K767">
        <f t="shared" si="81"/>
        <v>1.6829999999998146E-5</v>
      </c>
    </row>
    <row r="768" spans="1:11" x14ac:dyDescent="0.2">
      <c r="A768" s="5">
        <v>75.900000000000006</v>
      </c>
      <c r="B768" s="3">
        <f t="shared" si="82"/>
        <v>0.27239999999999986</v>
      </c>
      <c r="C768" s="3">
        <f t="shared" si="83"/>
        <v>1.8800000000000001E-2</v>
      </c>
      <c r="D768">
        <f t="shared" si="76"/>
        <v>100</v>
      </c>
      <c r="E768">
        <f t="shared" si="77"/>
        <v>5.63</v>
      </c>
      <c r="F768">
        <f t="shared" si="78"/>
        <v>40</v>
      </c>
      <c r="G768">
        <f t="shared" si="79"/>
        <v>2.2241922711684743</v>
      </c>
      <c r="H768">
        <f t="shared" si="80"/>
        <v>9.2016719999999947E-4</v>
      </c>
      <c r="I768" s="3">
        <v>1.0734999999999999</v>
      </c>
      <c r="J768" s="3">
        <v>2.12E-2</v>
      </c>
      <c r="K768">
        <f t="shared" si="81"/>
        <v>1.8850000000002108E-5</v>
      </c>
    </row>
    <row r="769" spans="1:11" x14ac:dyDescent="0.2">
      <c r="A769" s="5">
        <v>76</v>
      </c>
      <c r="B769" s="3">
        <f t="shared" si="82"/>
        <v>0.27339999999999998</v>
      </c>
      <c r="C769" s="3">
        <f t="shared" si="83"/>
        <v>1.89E-2</v>
      </c>
      <c r="D769">
        <f t="shared" si="76"/>
        <v>100</v>
      </c>
      <c r="E769">
        <f t="shared" si="77"/>
        <v>5.63</v>
      </c>
      <c r="F769">
        <f t="shared" si="78"/>
        <v>40</v>
      </c>
      <c r="G769">
        <f t="shared" si="79"/>
        <v>2.2360230811214978</v>
      </c>
      <c r="H769">
        <f t="shared" si="80"/>
        <v>9.2354519999999986E-4</v>
      </c>
      <c r="I769" s="3">
        <v>1.0745</v>
      </c>
      <c r="J769" s="3">
        <v>2.1299999999999999E-2</v>
      </c>
      <c r="K769">
        <f t="shared" si="81"/>
        <v>1.3229999999998543E-5</v>
      </c>
    </row>
    <row r="770" spans="1:11" x14ac:dyDescent="0.2">
      <c r="A770" s="5">
        <v>76.099999999999994</v>
      </c>
      <c r="B770" s="3">
        <f t="shared" si="82"/>
        <v>0.2740999999999999</v>
      </c>
      <c r="C770" s="3">
        <f t="shared" si="83"/>
        <v>1.89E-2</v>
      </c>
      <c r="D770">
        <f t="shared" si="76"/>
        <v>100</v>
      </c>
      <c r="E770">
        <f t="shared" si="77"/>
        <v>5.63</v>
      </c>
      <c r="F770">
        <f t="shared" si="78"/>
        <v>40</v>
      </c>
      <c r="G770">
        <f t="shared" si="79"/>
        <v>2.2360230811214978</v>
      </c>
      <c r="H770">
        <f t="shared" si="80"/>
        <v>9.2590979999999966E-4</v>
      </c>
      <c r="I770" s="3">
        <v>1.0751999999999999</v>
      </c>
      <c r="J770" s="3">
        <v>2.1299999999999999E-2</v>
      </c>
      <c r="K770">
        <f t="shared" si="81"/>
        <v>1.323000000000274E-5</v>
      </c>
    </row>
    <row r="771" spans="1:11" x14ac:dyDescent="0.2">
      <c r="A771" s="5">
        <v>76.2</v>
      </c>
      <c r="B771" s="3">
        <f t="shared" si="82"/>
        <v>0.27480000000000004</v>
      </c>
      <c r="C771" s="3">
        <f t="shared" si="83"/>
        <v>1.89E-2</v>
      </c>
      <c r="D771">
        <f t="shared" si="76"/>
        <v>100</v>
      </c>
      <c r="E771">
        <f t="shared" si="77"/>
        <v>5.63</v>
      </c>
      <c r="F771">
        <f t="shared" si="78"/>
        <v>40</v>
      </c>
      <c r="G771">
        <f t="shared" si="79"/>
        <v>2.2360230811214978</v>
      </c>
      <c r="H771">
        <f t="shared" si="80"/>
        <v>9.2827440000000012E-4</v>
      </c>
      <c r="I771" s="3">
        <v>1.0759000000000001</v>
      </c>
      <c r="J771" s="3">
        <v>2.1299999999999999E-2</v>
      </c>
      <c r="K771">
        <f t="shared" si="81"/>
        <v>1.9049999999997902E-5</v>
      </c>
    </row>
    <row r="772" spans="1:11" x14ac:dyDescent="0.2">
      <c r="A772" s="5">
        <v>76.3</v>
      </c>
      <c r="B772" s="3">
        <f t="shared" si="82"/>
        <v>0.27579999999999993</v>
      </c>
      <c r="C772" s="3">
        <f t="shared" si="83"/>
        <v>1.9200000000000002E-2</v>
      </c>
      <c r="D772">
        <f t="shared" si="76"/>
        <v>100</v>
      </c>
      <c r="E772">
        <f t="shared" si="77"/>
        <v>5.63</v>
      </c>
      <c r="F772">
        <f t="shared" si="78"/>
        <v>40</v>
      </c>
      <c r="G772">
        <f t="shared" si="79"/>
        <v>2.2715155109805694</v>
      </c>
      <c r="H772">
        <f t="shared" si="80"/>
        <v>9.3165239999999975E-4</v>
      </c>
      <c r="I772" s="3">
        <v>1.0769</v>
      </c>
      <c r="J772" s="3">
        <v>2.1600000000000001E-2</v>
      </c>
      <c r="K772">
        <f t="shared" si="81"/>
        <v>1.5360000000002574E-5</v>
      </c>
    </row>
    <row r="773" spans="1:11" x14ac:dyDescent="0.2">
      <c r="A773" s="5">
        <v>76.400000000000006</v>
      </c>
      <c r="B773" s="3">
        <f t="shared" si="82"/>
        <v>0.27660000000000007</v>
      </c>
      <c r="C773" s="3">
        <f t="shared" si="83"/>
        <v>1.9200000000000002E-2</v>
      </c>
      <c r="D773">
        <f t="shared" si="76"/>
        <v>100</v>
      </c>
      <c r="E773">
        <f t="shared" si="77"/>
        <v>5.63</v>
      </c>
      <c r="F773">
        <f t="shared" si="78"/>
        <v>40</v>
      </c>
      <c r="G773">
        <f t="shared" si="79"/>
        <v>2.2715155109805694</v>
      </c>
      <c r="H773">
        <f t="shared" si="80"/>
        <v>9.3435480000000014E-4</v>
      </c>
      <c r="I773" s="3">
        <v>1.0777000000000001</v>
      </c>
      <c r="J773" s="3">
        <v>2.1600000000000001E-2</v>
      </c>
      <c r="K773">
        <f t="shared" si="81"/>
        <v>1.3474999999998518E-5</v>
      </c>
    </row>
    <row r="774" spans="1:11" x14ac:dyDescent="0.2">
      <c r="A774" s="5">
        <v>76.5</v>
      </c>
      <c r="B774" s="3">
        <f t="shared" si="82"/>
        <v>0.27729999999999999</v>
      </c>
      <c r="C774" s="3">
        <f t="shared" si="83"/>
        <v>1.9300000000000001E-2</v>
      </c>
      <c r="D774">
        <f t="shared" si="76"/>
        <v>100</v>
      </c>
      <c r="E774">
        <f t="shared" si="77"/>
        <v>5.63</v>
      </c>
      <c r="F774">
        <f t="shared" si="78"/>
        <v>40</v>
      </c>
      <c r="G774">
        <f t="shared" si="79"/>
        <v>2.2833463209335934</v>
      </c>
      <c r="H774">
        <f t="shared" si="80"/>
        <v>9.3671939999999995E-4</v>
      </c>
      <c r="I774" s="3">
        <v>1.0784</v>
      </c>
      <c r="J774" s="3">
        <v>2.1700000000000001E-2</v>
      </c>
      <c r="K774">
        <f t="shared" si="81"/>
        <v>1.9349999999997868E-5</v>
      </c>
    </row>
    <row r="775" spans="1:11" x14ac:dyDescent="0.2">
      <c r="A775" s="5">
        <v>76.599999999999994</v>
      </c>
      <c r="B775" s="3">
        <f t="shared" si="82"/>
        <v>0.27829999999999988</v>
      </c>
      <c r="C775" s="3">
        <f t="shared" si="83"/>
        <v>1.9400000000000001E-2</v>
      </c>
      <c r="D775">
        <f t="shared" si="76"/>
        <v>100</v>
      </c>
      <c r="E775">
        <f t="shared" si="77"/>
        <v>5.63</v>
      </c>
      <c r="F775">
        <f t="shared" si="78"/>
        <v>40</v>
      </c>
      <c r="G775">
        <f t="shared" si="79"/>
        <v>2.2951771308866169</v>
      </c>
      <c r="H775">
        <f t="shared" si="80"/>
        <v>9.4009739999999958E-4</v>
      </c>
      <c r="I775" s="3">
        <v>1.0793999999999999</v>
      </c>
      <c r="J775" s="3">
        <v>2.18E-2</v>
      </c>
      <c r="K775">
        <f t="shared" si="81"/>
        <v>1.9450000000002177E-5</v>
      </c>
    </row>
    <row r="776" spans="1:11" x14ac:dyDescent="0.2">
      <c r="A776" s="5">
        <v>76.7</v>
      </c>
      <c r="B776" s="3">
        <f t="shared" si="82"/>
        <v>0.27929999999999999</v>
      </c>
      <c r="C776" s="3">
        <f t="shared" si="83"/>
        <v>1.95E-2</v>
      </c>
      <c r="D776">
        <f t="shared" si="76"/>
        <v>100</v>
      </c>
      <c r="E776">
        <f t="shared" si="77"/>
        <v>5.63</v>
      </c>
      <c r="F776">
        <f t="shared" si="78"/>
        <v>40</v>
      </c>
      <c r="G776">
        <f t="shared" si="79"/>
        <v>2.3070079408396404</v>
      </c>
      <c r="H776">
        <f t="shared" si="80"/>
        <v>9.4347539999999996E-4</v>
      </c>
      <c r="I776" s="3">
        <v>1.0804</v>
      </c>
      <c r="J776" s="3">
        <v>2.1899999999999999E-2</v>
      </c>
      <c r="K776">
        <f t="shared" si="81"/>
        <v>9.7499999999989258E-6</v>
      </c>
    </row>
    <row r="777" spans="1:11" x14ac:dyDescent="0.2">
      <c r="A777" s="5">
        <v>76.8</v>
      </c>
      <c r="B777" s="3">
        <f t="shared" si="82"/>
        <v>0.27979999999999994</v>
      </c>
      <c r="C777" s="3">
        <f t="shared" si="83"/>
        <v>1.95E-2</v>
      </c>
      <c r="D777">
        <f t="shared" si="76"/>
        <v>100</v>
      </c>
      <c r="E777">
        <f t="shared" si="77"/>
        <v>5.63</v>
      </c>
      <c r="F777">
        <f t="shared" si="78"/>
        <v>40</v>
      </c>
      <c r="G777">
        <f t="shared" si="79"/>
        <v>2.3070079408396404</v>
      </c>
      <c r="H777">
        <f t="shared" si="80"/>
        <v>9.4516439999999978E-4</v>
      </c>
      <c r="I777" s="3">
        <v>1.0809</v>
      </c>
      <c r="J777" s="3">
        <v>2.1899999999999999E-2</v>
      </c>
      <c r="K777">
        <f t="shared" si="81"/>
        <v>1.5720000000002631E-5</v>
      </c>
    </row>
    <row r="778" spans="1:11" x14ac:dyDescent="0.2">
      <c r="A778" s="5">
        <v>76.900000000000006</v>
      </c>
      <c r="B778" s="3">
        <f t="shared" si="82"/>
        <v>0.28060000000000007</v>
      </c>
      <c r="C778" s="3">
        <f t="shared" si="83"/>
        <v>1.9800000000000002E-2</v>
      </c>
      <c r="D778">
        <f t="shared" ref="D778:D841" si="84">$E$4</f>
        <v>100</v>
      </c>
      <c r="E778">
        <f t="shared" ref="E778:E841" si="85">$F$4</f>
        <v>5.63</v>
      </c>
      <c r="F778">
        <f t="shared" ref="F778:F841" si="86">$G$4</f>
        <v>40</v>
      </c>
      <c r="G778">
        <f t="shared" ref="G778:G841" si="87">3*C778*D778*1000/(2*F778*E778^2)</f>
        <v>2.3425003706987124</v>
      </c>
      <c r="H778">
        <f t="shared" ref="H778:H841" si="88">6*B778*E778/(D778^2)</f>
        <v>9.4786680000000028E-4</v>
      </c>
      <c r="I778" s="3">
        <v>1.0817000000000001</v>
      </c>
      <c r="J778" s="3">
        <v>2.2200000000000001E-2</v>
      </c>
      <c r="K778">
        <f t="shared" ref="K778:K841" si="89">(C779+C778)/2*(B779-B778)</f>
        <v>1.9799999999997822E-5</v>
      </c>
    </row>
    <row r="779" spans="1:11" x14ac:dyDescent="0.2">
      <c r="A779" s="5">
        <v>77</v>
      </c>
      <c r="B779" s="3">
        <f t="shared" si="82"/>
        <v>0.28159999999999996</v>
      </c>
      <c r="C779" s="3">
        <f t="shared" si="83"/>
        <v>1.9800000000000002E-2</v>
      </c>
      <c r="D779">
        <f t="shared" si="84"/>
        <v>100</v>
      </c>
      <c r="E779">
        <f t="shared" si="85"/>
        <v>5.63</v>
      </c>
      <c r="F779">
        <f t="shared" si="86"/>
        <v>40</v>
      </c>
      <c r="G779">
        <f t="shared" si="87"/>
        <v>2.3425003706987124</v>
      </c>
      <c r="H779">
        <f t="shared" si="88"/>
        <v>9.5124479999999991E-4</v>
      </c>
      <c r="I779" s="3">
        <v>1.0827</v>
      </c>
      <c r="J779" s="3">
        <v>2.2200000000000001E-2</v>
      </c>
      <c r="K779">
        <f t="shared" si="89"/>
        <v>1.9900000000002229E-5</v>
      </c>
    </row>
    <row r="780" spans="1:11" x14ac:dyDescent="0.2">
      <c r="A780" s="5">
        <v>77.099999999999994</v>
      </c>
      <c r="B780" s="3">
        <f t="shared" si="82"/>
        <v>0.28260000000000007</v>
      </c>
      <c r="C780" s="3">
        <f t="shared" si="83"/>
        <v>0.02</v>
      </c>
      <c r="D780">
        <f t="shared" si="84"/>
        <v>100</v>
      </c>
      <c r="E780">
        <f t="shared" si="85"/>
        <v>5.63</v>
      </c>
      <c r="F780">
        <f t="shared" si="86"/>
        <v>40</v>
      </c>
      <c r="G780">
        <f t="shared" si="87"/>
        <v>2.3661619906047595</v>
      </c>
      <c r="H780">
        <f t="shared" si="88"/>
        <v>9.546228000000003E-4</v>
      </c>
      <c r="I780" s="3">
        <v>1.0837000000000001</v>
      </c>
      <c r="J780" s="3">
        <v>2.24E-2</v>
      </c>
      <c r="K780">
        <f t="shared" si="89"/>
        <v>1.1969999999998683E-5</v>
      </c>
    </row>
    <row r="781" spans="1:11" x14ac:dyDescent="0.2">
      <c r="A781" s="5">
        <v>77.2</v>
      </c>
      <c r="B781" s="3">
        <f t="shared" si="82"/>
        <v>0.28320000000000001</v>
      </c>
      <c r="C781" s="3">
        <f t="shared" si="83"/>
        <v>1.9900000000000001E-2</v>
      </c>
      <c r="D781">
        <f t="shared" si="84"/>
        <v>100</v>
      </c>
      <c r="E781">
        <f t="shared" si="85"/>
        <v>5.63</v>
      </c>
      <c r="F781">
        <f t="shared" si="86"/>
        <v>40</v>
      </c>
      <c r="G781">
        <f t="shared" si="87"/>
        <v>2.354331180651736</v>
      </c>
      <c r="H781">
        <f t="shared" si="88"/>
        <v>9.5664960000000005E-4</v>
      </c>
      <c r="I781" s="3">
        <v>1.0843</v>
      </c>
      <c r="J781" s="3">
        <v>2.23E-2</v>
      </c>
      <c r="K781">
        <f t="shared" si="89"/>
        <v>1.8044999999998012E-5</v>
      </c>
    </row>
    <row r="782" spans="1:11" x14ac:dyDescent="0.2">
      <c r="A782" s="5">
        <v>77.3</v>
      </c>
      <c r="B782" s="3">
        <f t="shared" si="82"/>
        <v>0.28409999999999991</v>
      </c>
      <c r="C782" s="3">
        <f t="shared" si="83"/>
        <v>2.0199999999999999E-2</v>
      </c>
      <c r="D782">
        <f t="shared" si="84"/>
        <v>100</v>
      </c>
      <c r="E782">
        <f t="shared" si="85"/>
        <v>5.63</v>
      </c>
      <c r="F782">
        <f t="shared" si="86"/>
        <v>40</v>
      </c>
      <c r="G782">
        <f t="shared" si="87"/>
        <v>2.3898236105108075</v>
      </c>
      <c r="H782">
        <f t="shared" si="88"/>
        <v>9.5968979999999963E-4</v>
      </c>
      <c r="I782" s="3">
        <v>1.0851999999999999</v>
      </c>
      <c r="J782" s="3">
        <v>2.2599999999999999E-2</v>
      </c>
      <c r="K782">
        <f t="shared" si="89"/>
        <v>2.0150000000002255E-5</v>
      </c>
    </row>
    <row r="783" spans="1:11" x14ac:dyDescent="0.2">
      <c r="A783" s="5">
        <v>77.400000000000006</v>
      </c>
      <c r="B783" s="3">
        <f t="shared" si="82"/>
        <v>0.28510000000000002</v>
      </c>
      <c r="C783" s="3">
        <f t="shared" si="83"/>
        <v>2.01E-2</v>
      </c>
      <c r="D783">
        <f t="shared" si="84"/>
        <v>100</v>
      </c>
      <c r="E783">
        <f t="shared" si="85"/>
        <v>5.63</v>
      </c>
      <c r="F783">
        <f t="shared" si="86"/>
        <v>40</v>
      </c>
      <c r="G783">
        <f t="shared" si="87"/>
        <v>2.3779928005577835</v>
      </c>
      <c r="H783">
        <f t="shared" si="88"/>
        <v>9.6306780000000002E-4</v>
      </c>
      <c r="I783" s="3">
        <v>1.0862000000000001</v>
      </c>
      <c r="J783" s="3">
        <v>2.2499999999999999E-2</v>
      </c>
      <c r="K783">
        <f t="shared" si="89"/>
        <v>1.4069999999998451E-5</v>
      </c>
    </row>
    <row r="784" spans="1:11" x14ac:dyDescent="0.2">
      <c r="A784" s="5">
        <v>77.5</v>
      </c>
      <c r="B784" s="3">
        <f t="shared" si="82"/>
        <v>0.28579999999999994</v>
      </c>
      <c r="C784" s="3">
        <f t="shared" si="83"/>
        <v>2.01E-2</v>
      </c>
      <c r="D784">
        <f t="shared" si="84"/>
        <v>100</v>
      </c>
      <c r="E784">
        <f t="shared" si="85"/>
        <v>5.63</v>
      </c>
      <c r="F784">
        <f t="shared" si="86"/>
        <v>40</v>
      </c>
      <c r="G784">
        <f t="shared" si="87"/>
        <v>2.3779928005577835</v>
      </c>
      <c r="H784">
        <f t="shared" si="88"/>
        <v>9.6543239999999971E-4</v>
      </c>
      <c r="I784" s="3">
        <v>1.0869</v>
      </c>
      <c r="J784" s="3">
        <v>2.2499999999999999E-2</v>
      </c>
      <c r="K784">
        <f t="shared" si="89"/>
        <v>1.4209999999998434E-5</v>
      </c>
    </row>
    <row r="785" spans="1:11" x14ac:dyDescent="0.2">
      <c r="A785" s="5">
        <v>77.599999999999994</v>
      </c>
      <c r="B785" s="3">
        <f t="shared" si="82"/>
        <v>0.28649999999999987</v>
      </c>
      <c r="C785" s="3">
        <f t="shared" si="83"/>
        <v>2.0500000000000001E-2</v>
      </c>
      <c r="D785">
        <f t="shared" si="84"/>
        <v>100</v>
      </c>
      <c r="E785">
        <f t="shared" si="85"/>
        <v>5.63</v>
      </c>
      <c r="F785">
        <f t="shared" si="86"/>
        <v>40</v>
      </c>
      <c r="G785">
        <f t="shared" si="87"/>
        <v>2.4253160403698786</v>
      </c>
      <c r="H785">
        <f t="shared" si="88"/>
        <v>9.6779699999999952E-4</v>
      </c>
      <c r="I785" s="3">
        <v>1.0875999999999999</v>
      </c>
      <c r="J785" s="3">
        <v>2.29E-2</v>
      </c>
      <c r="K785">
        <f t="shared" si="89"/>
        <v>1.8495000000002526E-5</v>
      </c>
    </row>
    <row r="786" spans="1:11" x14ac:dyDescent="0.2">
      <c r="A786" s="5">
        <v>77.7</v>
      </c>
      <c r="B786" s="3">
        <f t="shared" si="82"/>
        <v>0.28739999999999999</v>
      </c>
      <c r="C786" s="3">
        <f t="shared" si="83"/>
        <v>2.06E-2</v>
      </c>
      <c r="D786">
        <f t="shared" si="84"/>
        <v>100</v>
      </c>
      <c r="E786">
        <f t="shared" si="85"/>
        <v>5.63</v>
      </c>
      <c r="F786">
        <f t="shared" si="86"/>
        <v>40</v>
      </c>
      <c r="G786">
        <f t="shared" si="87"/>
        <v>2.4371468503229021</v>
      </c>
      <c r="H786">
        <f t="shared" si="88"/>
        <v>9.7083719999999985E-4</v>
      </c>
      <c r="I786" s="3">
        <v>1.0885</v>
      </c>
      <c r="J786" s="3">
        <v>2.3E-2</v>
      </c>
      <c r="K786">
        <f t="shared" si="89"/>
        <v>1.6479999999998185E-5</v>
      </c>
    </row>
    <row r="787" spans="1:11" x14ac:dyDescent="0.2">
      <c r="A787" s="5">
        <v>77.8</v>
      </c>
      <c r="B787" s="3">
        <f t="shared" si="82"/>
        <v>0.2881999999999999</v>
      </c>
      <c r="C787" s="3">
        <f t="shared" si="83"/>
        <v>2.06E-2</v>
      </c>
      <c r="D787">
        <f t="shared" si="84"/>
        <v>100</v>
      </c>
      <c r="E787">
        <f t="shared" si="85"/>
        <v>5.63</v>
      </c>
      <c r="F787">
        <f t="shared" si="86"/>
        <v>40</v>
      </c>
      <c r="G787">
        <f t="shared" si="87"/>
        <v>2.4371468503229021</v>
      </c>
      <c r="H787">
        <f t="shared" si="88"/>
        <v>9.735395999999996E-4</v>
      </c>
      <c r="I787" s="3">
        <v>1.0892999999999999</v>
      </c>
      <c r="J787" s="3">
        <v>2.3E-2</v>
      </c>
      <c r="K787">
        <f t="shared" si="89"/>
        <v>1.4420000000002986E-5</v>
      </c>
    </row>
    <row r="788" spans="1:11" x14ac:dyDescent="0.2">
      <c r="A788" s="5">
        <v>77.900000000000006</v>
      </c>
      <c r="B788" s="3">
        <f t="shared" si="82"/>
        <v>0.28890000000000005</v>
      </c>
      <c r="C788" s="3">
        <f t="shared" si="83"/>
        <v>2.06E-2</v>
      </c>
      <c r="D788">
        <f t="shared" si="84"/>
        <v>100</v>
      </c>
      <c r="E788">
        <f t="shared" si="85"/>
        <v>5.63</v>
      </c>
      <c r="F788">
        <f t="shared" si="86"/>
        <v>40</v>
      </c>
      <c r="G788">
        <f t="shared" si="87"/>
        <v>2.4371468503229021</v>
      </c>
      <c r="H788">
        <f t="shared" si="88"/>
        <v>9.7590420000000005E-4</v>
      </c>
      <c r="I788" s="3">
        <v>1.0900000000000001</v>
      </c>
      <c r="J788" s="3">
        <v>2.3E-2</v>
      </c>
      <c r="K788">
        <f t="shared" si="89"/>
        <v>1.8584999999997956E-5</v>
      </c>
    </row>
    <row r="789" spans="1:11" x14ac:dyDescent="0.2">
      <c r="A789" s="5">
        <v>78</v>
      </c>
      <c r="B789" s="3">
        <f t="shared" si="82"/>
        <v>0.28979999999999995</v>
      </c>
      <c r="C789" s="3">
        <f t="shared" si="83"/>
        <v>2.07E-2</v>
      </c>
      <c r="D789">
        <f t="shared" si="84"/>
        <v>100</v>
      </c>
      <c r="E789">
        <f t="shared" si="85"/>
        <v>5.63</v>
      </c>
      <c r="F789">
        <f t="shared" si="86"/>
        <v>40</v>
      </c>
      <c r="G789">
        <f t="shared" si="87"/>
        <v>2.4489776602759261</v>
      </c>
      <c r="H789">
        <f t="shared" si="88"/>
        <v>9.7894439999999974E-4</v>
      </c>
      <c r="I789" s="3">
        <v>1.0909</v>
      </c>
      <c r="J789" s="3">
        <v>2.3099999999999999E-2</v>
      </c>
      <c r="K789">
        <f t="shared" si="89"/>
        <v>2.4960000000001868E-5</v>
      </c>
    </row>
    <row r="790" spans="1:11" x14ac:dyDescent="0.2">
      <c r="A790" s="5">
        <v>78.099999999999994</v>
      </c>
      <c r="B790" s="3">
        <f t="shared" si="82"/>
        <v>0.29100000000000004</v>
      </c>
      <c r="C790" s="3">
        <f t="shared" si="83"/>
        <v>2.0900000000000002E-2</v>
      </c>
      <c r="D790">
        <f t="shared" si="84"/>
        <v>100</v>
      </c>
      <c r="E790">
        <f t="shared" si="85"/>
        <v>5.63</v>
      </c>
      <c r="F790">
        <f t="shared" si="86"/>
        <v>40</v>
      </c>
      <c r="G790">
        <f t="shared" si="87"/>
        <v>2.4726392801819741</v>
      </c>
      <c r="H790">
        <f t="shared" si="88"/>
        <v>9.8299800000000012E-4</v>
      </c>
      <c r="I790" s="3">
        <v>1.0921000000000001</v>
      </c>
      <c r="J790" s="3">
        <v>2.3300000000000001E-2</v>
      </c>
      <c r="K790">
        <f t="shared" si="89"/>
        <v>1.2659999999998607E-5</v>
      </c>
    </row>
    <row r="791" spans="1:11" x14ac:dyDescent="0.2">
      <c r="A791" s="5">
        <v>78.2</v>
      </c>
      <c r="B791" s="3">
        <f t="shared" si="82"/>
        <v>0.29159999999999997</v>
      </c>
      <c r="C791" s="3">
        <f t="shared" si="83"/>
        <v>2.1299999999999999E-2</v>
      </c>
      <c r="D791">
        <f t="shared" si="84"/>
        <v>100</v>
      </c>
      <c r="E791">
        <f t="shared" si="85"/>
        <v>5.63</v>
      </c>
      <c r="F791">
        <f t="shared" si="86"/>
        <v>40</v>
      </c>
      <c r="G791">
        <f t="shared" si="87"/>
        <v>2.5199625199940687</v>
      </c>
      <c r="H791">
        <f t="shared" si="88"/>
        <v>9.8502479999999998E-4</v>
      </c>
      <c r="I791" s="3">
        <v>1.0927</v>
      </c>
      <c r="J791" s="3">
        <v>2.3699999999999999E-2</v>
      </c>
      <c r="K791">
        <f t="shared" si="89"/>
        <v>1.2659999999998607E-5</v>
      </c>
    </row>
    <row r="792" spans="1:11" x14ac:dyDescent="0.2">
      <c r="A792" s="5">
        <v>78.3</v>
      </c>
      <c r="B792" s="3">
        <f t="shared" si="82"/>
        <v>0.2921999999999999</v>
      </c>
      <c r="C792" s="3">
        <f t="shared" si="83"/>
        <v>2.0900000000000002E-2</v>
      </c>
      <c r="D792">
        <f t="shared" si="84"/>
        <v>100</v>
      </c>
      <c r="E792">
        <f t="shared" si="85"/>
        <v>5.63</v>
      </c>
      <c r="F792">
        <f t="shared" si="86"/>
        <v>40</v>
      </c>
      <c r="G792">
        <f t="shared" si="87"/>
        <v>2.4726392801819741</v>
      </c>
      <c r="H792">
        <f t="shared" si="88"/>
        <v>9.8705159999999963E-4</v>
      </c>
      <c r="I792" s="3">
        <v>1.0932999999999999</v>
      </c>
      <c r="J792" s="3">
        <v>2.3300000000000001E-2</v>
      </c>
      <c r="K792">
        <f t="shared" si="89"/>
        <v>2.100000000000235E-5</v>
      </c>
    </row>
    <row r="793" spans="1:11" x14ac:dyDescent="0.2">
      <c r="A793" s="5">
        <v>78.400000000000006</v>
      </c>
      <c r="B793" s="3">
        <f t="shared" si="82"/>
        <v>0.29320000000000002</v>
      </c>
      <c r="C793" s="3">
        <f t="shared" si="83"/>
        <v>2.1100000000000001E-2</v>
      </c>
      <c r="D793">
        <f t="shared" si="84"/>
        <v>100</v>
      </c>
      <c r="E793">
        <f t="shared" si="85"/>
        <v>5.63</v>
      </c>
      <c r="F793">
        <f t="shared" si="86"/>
        <v>40</v>
      </c>
      <c r="G793">
        <f t="shared" si="87"/>
        <v>2.4963009000880207</v>
      </c>
      <c r="H793">
        <f t="shared" si="88"/>
        <v>9.9042960000000012E-4</v>
      </c>
      <c r="I793" s="3">
        <v>1.0943000000000001</v>
      </c>
      <c r="J793" s="3">
        <v>2.35E-2</v>
      </c>
      <c r="K793">
        <f t="shared" si="89"/>
        <v>2.3429999999997419E-5</v>
      </c>
    </row>
    <row r="794" spans="1:11" x14ac:dyDescent="0.2">
      <c r="A794" s="5">
        <v>78.5</v>
      </c>
      <c r="B794" s="3">
        <f t="shared" si="82"/>
        <v>0.2942999999999999</v>
      </c>
      <c r="C794" s="3">
        <f t="shared" si="83"/>
        <v>2.1500000000000002E-2</v>
      </c>
      <c r="D794">
        <f t="shared" si="84"/>
        <v>100</v>
      </c>
      <c r="E794">
        <f t="shared" si="85"/>
        <v>5.63</v>
      </c>
      <c r="F794">
        <f t="shared" si="86"/>
        <v>40</v>
      </c>
      <c r="G794">
        <f t="shared" si="87"/>
        <v>2.5436241399001163</v>
      </c>
      <c r="H794">
        <f t="shared" si="88"/>
        <v>9.9414539999999958E-4</v>
      </c>
      <c r="I794" s="3">
        <v>1.0953999999999999</v>
      </c>
      <c r="J794" s="3">
        <v>2.3900000000000001E-2</v>
      </c>
      <c r="K794">
        <f t="shared" si="89"/>
        <v>1.2870000000003348E-5</v>
      </c>
    </row>
    <row r="795" spans="1:11" x14ac:dyDescent="0.2">
      <c r="A795" s="5">
        <v>78.599999999999994</v>
      </c>
      <c r="B795" s="3">
        <f t="shared" si="82"/>
        <v>0.29490000000000005</v>
      </c>
      <c r="C795" s="3">
        <f t="shared" si="83"/>
        <v>2.1400000000000002E-2</v>
      </c>
      <c r="D795">
        <f t="shared" si="84"/>
        <v>100</v>
      </c>
      <c r="E795">
        <f t="shared" si="85"/>
        <v>5.63</v>
      </c>
      <c r="F795">
        <f t="shared" si="86"/>
        <v>40</v>
      </c>
      <c r="G795">
        <f t="shared" si="87"/>
        <v>2.5317933299470932</v>
      </c>
      <c r="H795">
        <f t="shared" si="88"/>
        <v>9.961722000000001E-4</v>
      </c>
      <c r="I795" s="3">
        <v>1.0960000000000001</v>
      </c>
      <c r="J795" s="3">
        <v>2.3800000000000002E-2</v>
      </c>
      <c r="K795">
        <f t="shared" si="89"/>
        <v>1.72399999999981E-5</v>
      </c>
    </row>
    <row r="796" spans="1:11" x14ac:dyDescent="0.2">
      <c r="A796" s="5">
        <v>78.7</v>
      </c>
      <c r="B796" s="3">
        <f t="shared" si="82"/>
        <v>0.29569999999999996</v>
      </c>
      <c r="C796" s="3">
        <f t="shared" si="83"/>
        <v>2.1700000000000001E-2</v>
      </c>
      <c r="D796">
        <f t="shared" si="84"/>
        <v>100</v>
      </c>
      <c r="E796">
        <f t="shared" si="85"/>
        <v>5.63</v>
      </c>
      <c r="F796">
        <f t="shared" si="86"/>
        <v>40</v>
      </c>
      <c r="G796">
        <f t="shared" si="87"/>
        <v>2.5672857598061642</v>
      </c>
      <c r="H796">
        <f t="shared" si="88"/>
        <v>9.9887459999999984E-4</v>
      </c>
      <c r="I796" s="3">
        <v>1.0968</v>
      </c>
      <c r="J796" s="3">
        <v>2.41E-2</v>
      </c>
      <c r="K796">
        <f t="shared" si="89"/>
        <v>2.1700000000002428E-5</v>
      </c>
    </row>
    <row r="797" spans="1:11" x14ac:dyDescent="0.2">
      <c r="A797" s="5">
        <v>78.8</v>
      </c>
      <c r="B797" s="3">
        <f t="shared" si="82"/>
        <v>0.29670000000000007</v>
      </c>
      <c r="C797" s="3">
        <f t="shared" si="83"/>
        <v>2.1700000000000001E-2</v>
      </c>
      <c r="D797">
        <f t="shared" si="84"/>
        <v>100</v>
      </c>
      <c r="E797">
        <f t="shared" si="85"/>
        <v>5.63</v>
      </c>
      <c r="F797">
        <f t="shared" si="86"/>
        <v>40</v>
      </c>
      <c r="G797">
        <f t="shared" si="87"/>
        <v>2.5672857598061642</v>
      </c>
      <c r="H797">
        <f t="shared" si="88"/>
        <v>1.0022526000000003E-3</v>
      </c>
      <c r="I797" s="3">
        <v>1.0978000000000001</v>
      </c>
      <c r="J797" s="3">
        <v>2.41E-2</v>
      </c>
      <c r="K797">
        <f t="shared" si="89"/>
        <v>1.7319999999998096E-5</v>
      </c>
    </row>
    <row r="798" spans="1:11" x14ac:dyDescent="0.2">
      <c r="A798" s="5">
        <v>78.900000000000006</v>
      </c>
      <c r="B798" s="3">
        <f t="shared" si="82"/>
        <v>0.29749999999999999</v>
      </c>
      <c r="C798" s="3">
        <f t="shared" si="83"/>
        <v>2.1600000000000001E-2</v>
      </c>
      <c r="D798">
        <f t="shared" si="84"/>
        <v>100</v>
      </c>
      <c r="E798">
        <f t="shared" si="85"/>
        <v>5.63</v>
      </c>
      <c r="F798">
        <f t="shared" si="86"/>
        <v>40</v>
      </c>
      <c r="G798">
        <f t="shared" si="87"/>
        <v>2.5554549498531398</v>
      </c>
      <c r="H798">
        <f t="shared" si="88"/>
        <v>1.0049550000000001E-3</v>
      </c>
      <c r="I798" s="3">
        <v>1.0986</v>
      </c>
      <c r="J798" s="3">
        <v>2.4E-2</v>
      </c>
      <c r="K798">
        <f t="shared" si="89"/>
        <v>1.5119999999998336E-5</v>
      </c>
    </row>
    <row r="799" spans="1:11" x14ac:dyDescent="0.2">
      <c r="A799" s="5">
        <v>79</v>
      </c>
      <c r="B799" s="3">
        <f t="shared" si="82"/>
        <v>0.29819999999999991</v>
      </c>
      <c r="C799" s="3">
        <f t="shared" si="83"/>
        <v>2.1600000000000001E-2</v>
      </c>
      <c r="D799">
        <f t="shared" si="84"/>
        <v>100</v>
      </c>
      <c r="E799">
        <f t="shared" si="85"/>
        <v>5.63</v>
      </c>
      <c r="F799">
        <f t="shared" si="86"/>
        <v>40</v>
      </c>
      <c r="G799">
        <f t="shared" si="87"/>
        <v>2.5554549498531398</v>
      </c>
      <c r="H799">
        <f t="shared" si="88"/>
        <v>1.0073195999999998E-3</v>
      </c>
      <c r="I799" s="3">
        <v>1.0992999999999999</v>
      </c>
      <c r="J799" s="3">
        <v>2.4E-2</v>
      </c>
      <c r="K799">
        <f t="shared" si="89"/>
        <v>1.7360000000002907E-5</v>
      </c>
    </row>
    <row r="800" spans="1:11" s="2" customFormat="1" x14ac:dyDescent="0.2">
      <c r="A800" s="9">
        <v>79.099999999999994</v>
      </c>
      <c r="B800" s="10">
        <f t="shared" si="82"/>
        <v>0.29900000000000004</v>
      </c>
      <c r="C800" s="10">
        <f t="shared" si="83"/>
        <v>2.18E-2</v>
      </c>
      <c r="D800" s="2">
        <f t="shared" si="84"/>
        <v>100</v>
      </c>
      <c r="E800" s="2">
        <f t="shared" si="85"/>
        <v>5.63</v>
      </c>
      <c r="F800" s="2">
        <f t="shared" si="86"/>
        <v>40</v>
      </c>
      <c r="G800" s="2">
        <f t="shared" si="87"/>
        <v>2.5791165697591878</v>
      </c>
      <c r="H800" s="2">
        <f t="shared" si="88"/>
        <v>1.0100220000000002E-3</v>
      </c>
      <c r="I800" s="10">
        <v>1.1001000000000001</v>
      </c>
      <c r="J800" s="10">
        <v>2.4199999999999999E-2</v>
      </c>
      <c r="K800" s="2">
        <f t="shared" si="89"/>
        <v>2.1849999999997594E-5</v>
      </c>
    </row>
    <row r="801" spans="1:11" x14ac:dyDescent="0.2">
      <c r="A801" s="5">
        <v>79.2</v>
      </c>
      <c r="B801" s="3">
        <f t="shared" si="82"/>
        <v>0.29999999999999993</v>
      </c>
      <c r="C801" s="3">
        <f t="shared" si="83"/>
        <v>2.1899999999999999E-2</v>
      </c>
      <c r="D801">
        <f t="shared" si="84"/>
        <v>100</v>
      </c>
      <c r="E801">
        <f t="shared" si="85"/>
        <v>5.63</v>
      </c>
      <c r="F801">
        <f t="shared" si="86"/>
        <v>40</v>
      </c>
      <c r="G801">
        <f t="shared" si="87"/>
        <v>2.5909473797122113</v>
      </c>
      <c r="H801">
        <f t="shared" si="88"/>
        <v>1.0133999999999996E-3</v>
      </c>
      <c r="I801" s="3">
        <v>1.1011</v>
      </c>
      <c r="J801" s="3">
        <v>2.4299999999999999E-2</v>
      </c>
      <c r="K801">
        <f t="shared" si="89"/>
        <v>1.532999999999831E-5</v>
      </c>
    </row>
    <row r="802" spans="1:11" x14ac:dyDescent="0.2">
      <c r="A802" s="5">
        <v>79.3</v>
      </c>
      <c r="B802" s="3">
        <f t="shared" si="82"/>
        <v>0.30069999999999986</v>
      </c>
      <c r="C802" s="3">
        <f t="shared" si="83"/>
        <v>2.1899999999999999E-2</v>
      </c>
      <c r="D802">
        <f t="shared" si="84"/>
        <v>100</v>
      </c>
      <c r="E802">
        <f t="shared" si="85"/>
        <v>5.63</v>
      </c>
      <c r="F802">
        <f t="shared" si="86"/>
        <v>40</v>
      </c>
      <c r="G802">
        <f t="shared" si="87"/>
        <v>2.5909473797122113</v>
      </c>
      <c r="H802">
        <f t="shared" si="88"/>
        <v>1.0157645999999995E-3</v>
      </c>
      <c r="I802" s="3">
        <v>1.1017999999999999</v>
      </c>
      <c r="J802" s="3">
        <v>2.4299999999999999E-2</v>
      </c>
      <c r="K802">
        <f t="shared" si="89"/>
        <v>1.7640000000002955E-5</v>
      </c>
    </row>
    <row r="803" spans="1:11" x14ac:dyDescent="0.2">
      <c r="A803" s="5">
        <v>79.400000000000006</v>
      </c>
      <c r="B803" s="3">
        <f t="shared" si="82"/>
        <v>0.30149999999999999</v>
      </c>
      <c r="C803" s="3">
        <f t="shared" si="83"/>
        <v>2.2200000000000001E-2</v>
      </c>
      <c r="D803">
        <f t="shared" si="84"/>
        <v>100</v>
      </c>
      <c r="E803">
        <f t="shared" si="85"/>
        <v>5.63</v>
      </c>
      <c r="F803">
        <f t="shared" si="86"/>
        <v>40</v>
      </c>
      <c r="G803">
        <f t="shared" si="87"/>
        <v>2.6264398095712833</v>
      </c>
      <c r="H803">
        <f t="shared" si="88"/>
        <v>1.0184669999999999E-3</v>
      </c>
      <c r="I803" s="3">
        <v>1.1026</v>
      </c>
      <c r="J803" s="3">
        <v>2.46E-2</v>
      </c>
      <c r="K803">
        <f t="shared" si="89"/>
        <v>2.2149999999997564E-5</v>
      </c>
    </row>
    <row r="804" spans="1:11" x14ac:dyDescent="0.2">
      <c r="A804" s="5">
        <v>79.5</v>
      </c>
      <c r="B804" s="3">
        <f t="shared" si="82"/>
        <v>0.30249999999999988</v>
      </c>
      <c r="C804" s="3">
        <f t="shared" si="83"/>
        <v>2.2100000000000002E-2</v>
      </c>
      <c r="D804">
        <f t="shared" si="84"/>
        <v>100</v>
      </c>
      <c r="E804">
        <f t="shared" si="85"/>
        <v>5.63</v>
      </c>
      <c r="F804">
        <f t="shared" si="86"/>
        <v>40</v>
      </c>
      <c r="G804">
        <f t="shared" si="87"/>
        <v>2.6146089996182593</v>
      </c>
      <c r="H804">
        <f t="shared" si="88"/>
        <v>1.0218449999999995E-3</v>
      </c>
      <c r="I804" s="3">
        <v>1.1035999999999999</v>
      </c>
      <c r="J804" s="3">
        <v>2.4500000000000001E-2</v>
      </c>
      <c r="K804">
        <f t="shared" si="89"/>
        <v>1.7800000000002981E-5</v>
      </c>
    </row>
    <row r="805" spans="1:11" x14ac:dyDescent="0.2">
      <c r="A805" s="5">
        <v>79.599999999999994</v>
      </c>
      <c r="B805" s="3">
        <f t="shared" si="82"/>
        <v>0.30330000000000001</v>
      </c>
      <c r="C805" s="3">
        <f t="shared" si="83"/>
        <v>2.24E-2</v>
      </c>
      <c r="D805">
        <f t="shared" si="84"/>
        <v>100</v>
      </c>
      <c r="E805">
        <f t="shared" si="85"/>
        <v>5.63</v>
      </c>
      <c r="F805">
        <f t="shared" si="86"/>
        <v>40</v>
      </c>
      <c r="G805">
        <f t="shared" si="87"/>
        <v>2.6501014294773308</v>
      </c>
      <c r="H805">
        <f t="shared" si="88"/>
        <v>1.0245473999999999E-3</v>
      </c>
      <c r="I805" s="3">
        <v>1.1044</v>
      </c>
      <c r="J805" s="3">
        <v>2.4799999999999999E-2</v>
      </c>
      <c r="K805">
        <f t="shared" si="89"/>
        <v>1.5749999999998265E-5</v>
      </c>
    </row>
    <row r="806" spans="1:11" x14ac:dyDescent="0.2">
      <c r="A806" s="5">
        <v>79.7</v>
      </c>
      <c r="B806" s="3">
        <f t="shared" si="82"/>
        <v>0.30399999999999994</v>
      </c>
      <c r="C806" s="3">
        <f t="shared" si="83"/>
        <v>2.2600000000000002E-2</v>
      </c>
      <c r="D806">
        <f t="shared" si="84"/>
        <v>100</v>
      </c>
      <c r="E806">
        <f t="shared" si="85"/>
        <v>5.63</v>
      </c>
      <c r="F806">
        <f t="shared" si="86"/>
        <v>40</v>
      </c>
      <c r="G806">
        <f t="shared" si="87"/>
        <v>2.6737630493833784</v>
      </c>
      <c r="H806">
        <f t="shared" si="88"/>
        <v>1.0269119999999998E-3</v>
      </c>
      <c r="I806" s="3">
        <v>1.1051</v>
      </c>
      <c r="J806" s="3">
        <v>2.5000000000000001E-2</v>
      </c>
      <c r="K806">
        <f t="shared" si="89"/>
        <v>1.8040000000003022E-5</v>
      </c>
    </row>
    <row r="807" spans="1:11" x14ac:dyDescent="0.2">
      <c r="A807" s="5">
        <v>79.8</v>
      </c>
      <c r="B807" s="3">
        <f t="shared" si="82"/>
        <v>0.30480000000000007</v>
      </c>
      <c r="C807" s="3">
        <f t="shared" si="83"/>
        <v>2.2499999999999999E-2</v>
      </c>
      <c r="D807">
        <f t="shared" si="84"/>
        <v>100</v>
      </c>
      <c r="E807">
        <f t="shared" si="85"/>
        <v>5.63</v>
      </c>
      <c r="F807">
        <f t="shared" si="86"/>
        <v>40</v>
      </c>
      <c r="G807">
        <f t="shared" si="87"/>
        <v>2.6619322394303544</v>
      </c>
      <c r="H807">
        <f t="shared" si="88"/>
        <v>1.0296144000000002E-3</v>
      </c>
      <c r="I807" s="3">
        <v>1.1059000000000001</v>
      </c>
      <c r="J807" s="3">
        <v>2.4899999999999999E-2</v>
      </c>
      <c r="K807">
        <f t="shared" si="89"/>
        <v>2.480499999999727E-5</v>
      </c>
    </row>
    <row r="808" spans="1:11" x14ac:dyDescent="0.2">
      <c r="A808" s="5">
        <v>79.900000000000006</v>
      </c>
      <c r="B808" s="3">
        <f t="shared" si="82"/>
        <v>0.30589999999999995</v>
      </c>
      <c r="C808" s="3">
        <f t="shared" si="83"/>
        <v>2.2600000000000002E-2</v>
      </c>
      <c r="D808">
        <f t="shared" si="84"/>
        <v>100</v>
      </c>
      <c r="E808">
        <f t="shared" si="85"/>
        <v>5.63</v>
      </c>
      <c r="F808">
        <f t="shared" si="86"/>
        <v>40</v>
      </c>
      <c r="G808">
        <f t="shared" si="87"/>
        <v>2.6737630493833784</v>
      </c>
      <c r="H808">
        <f t="shared" si="88"/>
        <v>1.0333301999999999E-3</v>
      </c>
      <c r="I808" s="3">
        <v>1.107</v>
      </c>
      <c r="J808" s="3">
        <v>2.5000000000000001E-2</v>
      </c>
      <c r="K808">
        <f t="shared" si="89"/>
        <v>1.5924999999998246E-5</v>
      </c>
    </row>
    <row r="809" spans="1:11" x14ac:dyDescent="0.2">
      <c r="A809" s="5">
        <v>80</v>
      </c>
      <c r="B809" s="3">
        <f t="shared" si="82"/>
        <v>0.30659999999999987</v>
      </c>
      <c r="C809" s="3">
        <f t="shared" si="83"/>
        <v>2.29E-2</v>
      </c>
      <c r="D809">
        <f t="shared" si="84"/>
        <v>100</v>
      </c>
      <c r="E809">
        <f t="shared" si="85"/>
        <v>5.63</v>
      </c>
      <c r="F809">
        <f t="shared" si="86"/>
        <v>40</v>
      </c>
      <c r="G809">
        <f t="shared" si="87"/>
        <v>2.7092554792424495</v>
      </c>
      <c r="H809">
        <f t="shared" si="88"/>
        <v>1.0356947999999996E-3</v>
      </c>
      <c r="I809" s="3">
        <v>1.1076999999999999</v>
      </c>
      <c r="J809" s="3">
        <v>2.53E-2</v>
      </c>
      <c r="K809">
        <f t="shared" si="89"/>
        <v>1.5960000000003306E-5</v>
      </c>
    </row>
    <row r="810" spans="1:11" x14ac:dyDescent="0.2">
      <c r="A810" s="5">
        <v>80.099999999999994</v>
      </c>
      <c r="B810" s="3">
        <f t="shared" si="82"/>
        <v>0.30730000000000002</v>
      </c>
      <c r="C810" s="3">
        <f t="shared" si="83"/>
        <v>2.2700000000000001E-2</v>
      </c>
      <c r="D810">
        <f t="shared" si="84"/>
        <v>100</v>
      </c>
      <c r="E810">
        <f t="shared" si="85"/>
        <v>5.63</v>
      </c>
      <c r="F810">
        <f t="shared" si="86"/>
        <v>40</v>
      </c>
      <c r="G810">
        <f t="shared" si="87"/>
        <v>2.6855938593364024</v>
      </c>
      <c r="H810">
        <f t="shared" si="88"/>
        <v>1.0380593999999999E-3</v>
      </c>
      <c r="I810" s="3">
        <v>1.1084000000000001</v>
      </c>
      <c r="J810" s="3">
        <v>2.5100000000000001E-2</v>
      </c>
      <c r="K810">
        <f t="shared" si="89"/>
        <v>2.2749999999997494E-5</v>
      </c>
    </row>
    <row r="811" spans="1:11" x14ac:dyDescent="0.2">
      <c r="A811" s="5">
        <v>80.2</v>
      </c>
      <c r="B811" s="3">
        <f t="shared" si="82"/>
        <v>0.30829999999999991</v>
      </c>
      <c r="C811" s="3">
        <f t="shared" si="83"/>
        <v>2.2800000000000001E-2</v>
      </c>
      <c r="D811">
        <f t="shared" si="84"/>
        <v>100</v>
      </c>
      <c r="E811">
        <f t="shared" si="85"/>
        <v>5.63</v>
      </c>
      <c r="F811">
        <f t="shared" si="86"/>
        <v>40</v>
      </c>
      <c r="G811">
        <f t="shared" si="87"/>
        <v>2.6974246692894259</v>
      </c>
      <c r="H811">
        <f t="shared" si="88"/>
        <v>1.0414373999999998E-3</v>
      </c>
      <c r="I811" s="3">
        <v>1.1093999999999999</v>
      </c>
      <c r="J811" s="3">
        <v>2.52E-2</v>
      </c>
      <c r="K811">
        <f t="shared" si="89"/>
        <v>2.0610000000002816E-5</v>
      </c>
    </row>
    <row r="812" spans="1:11" x14ac:dyDescent="0.2">
      <c r="A812" s="5">
        <v>80.3</v>
      </c>
      <c r="B812" s="3">
        <f t="shared" si="82"/>
        <v>0.30920000000000003</v>
      </c>
      <c r="C812" s="3">
        <f t="shared" si="83"/>
        <v>2.3E-2</v>
      </c>
      <c r="D812">
        <f t="shared" si="84"/>
        <v>100</v>
      </c>
      <c r="E812">
        <f t="shared" si="85"/>
        <v>5.63</v>
      </c>
      <c r="F812">
        <f t="shared" si="86"/>
        <v>40</v>
      </c>
      <c r="G812">
        <f t="shared" si="87"/>
        <v>2.7210862891954735</v>
      </c>
      <c r="H812">
        <f t="shared" si="88"/>
        <v>1.0444776E-3</v>
      </c>
      <c r="I812" s="3">
        <v>1.1103000000000001</v>
      </c>
      <c r="J812" s="3">
        <v>2.5399999999999999E-2</v>
      </c>
      <c r="K812">
        <f t="shared" si="89"/>
        <v>1.3829999999998477E-5</v>
      </c>
    </row>
    <row r="813" spans="1:11" x14ac:dyDescent="0.2">
      <c r="A813" s="5">
        <v>80.400000000000006</v>
      </c>
      <c r="B813" s="3">
        <f t="shared" si="82"/>
        <v>0.30979999999999996</v>
      </c>
      <c r="C813" s="3">
        <f t="shared" si="83"/>
        <v>2.3099999999999999E-2</v>
      </c>
      <c r="D813">
        <f t="shared" si="84"/>
        <v>100</v>
      </c>
      <c r="E813">
        <f t="shared" si="85"/>
        <v>5.63</v>
      </c>
      <c r="F813">
        <f t="shared" si="86"/>
        <v>40</v>
      </c>
      <c r="G813">
        <f t="shared" si="87"/>
        <v>2.732917099148497</v>
      </c>
      <c r="H813">
        <f t="shared" si="88"/>
        <v>1.0465043999999999E-3</v>
      </c>
      <c r="I813" s="3">
        <v>1.1109</v>
      </c>
      <c r="J813" s="3">
        <v>2.5499999999999998E-2</v>
      </c>
      <c r="K813">
        <f t="shared" si="89"/>
        <v>2.0789999999997709E-5</v>
      </c>
    </row>
    <row r="814" spans="1:11" x14ac:dyDescent="0.2">
      <c r="A814" s="5">
        <v>80.5</v>
      </c>
      <c r="B814" s="3">
        <f t="shared" si="82"/>
        <v>0.31069999999999987</v>
      </c>
      <c r="C814" s="3">
        <f t="shared" si="83"/>
        <v>2.3099999999999999E-2</v>
      </c>
      <c r="D814">
        <f t="shared" si="84"/>
        <v>100</v>
      </c>
      <c r="E814">
        <f t="shared" si="85"/>
        <v>5.63</v>
      </c>
      <c r="F814">
        <f t="shared" si="86"/>
        <v>40</v>
      </c>
      <c r="G814">
        <f t="shared" si="87"/>
        <v>2.732917099148497</v>
      </c>
      <c r="H814">
        <f t="shared" si="88"/>
        <v>1.0495445999999997E-3</v>
      </c>
      <c r="I814" s="3">
        <v>1.1117999999999999</v>
      </c>
      <c r="J814" s="3">
        <v>2.5499999999999998E-2</v>
      </c>
      <c r="K814">
        <f t="shared" si="89"/>
        <v>2.0925000000002857E-5</v>
      </c>
    </row>
    <row r="815" spans="1:11" x14ac:dyDescent="0.2">
      <c r="A815" s="5">
        <v>80.599999999999994</v>
      </c>
      <c r="B815" s="3">
        <f t="shared" si="82"/>
        <v>0.31159999999999999</v>
      </c>
      <c r="C815" s="3">
        <f t="shared" si="83"/>
        <v>2.3400000000000001E-2</v>
      </c>
      <c r="D815">
        <f t="shared" si="84"/>
        <v>100</v>
      </c>
      <c r="E815">
        <f t="shared" si="85"/>
        <v>5.63</v>
      </c>
      <c r="F815">
        <f t="shared" si="86"/>
        <v>40</v>
      </c>
      <c r="G815">
        <f t="shared" si="87"/>
        <v>2.7684095290075685</v>
      </c>
      <c r="H815">
        <f t="shared" si="88"/>
        <v>1.0525847999999999E-3</v>
      </c>
      <c r="I815" s="3">
        <v>1.1127</v>
      </c>
      <c r="J815" s="3">
        <v>2.58E-2</v>
      </c>
      <c r="K815">
        <f t="shared" si="89"/>
        <v>1.8679999999997944E-5</v>
      </c>
    </row>
    <row r="816" spans="1:11" x14ac:dyDescent="0.2">
      <c r="A816" s="5">
        <v>80.7</v>
      </c>
      <c r="B816" s="3">
        <f t="shared" si="82"/>
        <v>0.3123999999999999</v>
      </c>
      <c r="C816" s="3">
        <f t="shared" si="83"/>
        <v>2.3300000000000001E-2</v>
      </c>
      <c r="D816">
        <f t="shared" si="84"/>
        <v>100</v>
      </c>
      <c r="E816">
        <f t="shared" si="85"/>
        <v>5.63</v>
      </c>
      <c r="F816">
        <f t="shared" si="86"/>
        <v>40</v>
      </c>
      <c r="G816">
        <f t="shared" si="87"/>
        <v>2.756578719054545</v>
      </c>
      <c r="H816">
        <f t="shared" si="88"/>
        <v>1.0552871999999997E-3</v>
      </c>
      <c r="I816" s="3">
        <v>1.1134999999999999</v>
      </c>
      <c r="J816" s="3">
        <v>2.5700000000000001E-2</v>
      </c>
      <c r="K816">
        <f t="shared" si="89"/>
        <v>1.6380000000003394E-5</v>
      </c>
    </row>
    <row r="817" spans="1:11" x14ac:dyDescent="0.2">
      <c r="A817" s="5">
        <v>80.8</v>
      </c>
      <c r="B817" s="3">
        <f t="shared" si="82"/>
        <v>0.31310000000000004</v>
      </c>
      <c r="C817" s="3">
        <f t="shared" si="83"/>
        <v>2.35E-2</v>
      </c>
      <c r="D817">
        <f t="shared" si="84"/>
        <v>100</v>
      </c>
      <c r="E817">
        <f t="shared" si="85"/>
        <v>5.63</v>
      </c>
      <c r="F817">
        <f t="shared" si="86"/>
        <v>40</v>
      </c>
      <c r="G817">
        <f t="shared" si="87"/>
        <v>2.780240338960593</v>
      </c>
      <c r="H817">
        <f t="shared" si="88"/>
        <v>1.0576518000000002E-3</v>
      </c>
      <c r="I817" s="3">
        <v>1.1142000000000001</v>
      </c>
      <c r="J817" s="3">
        <v>2.5899999999999999E-2</v>
      </c>
      <c r="K817">
        <f t="shared" si="89"/>
        <v>2.5959999999997143E-5</v>
      </c>
    </row>
    <row r="818" spans="1:11" x14ac:dyDescent="0.2">
      <c r="A818" s="5">
        <v>80.900000000000006</v>
      </c>
      <c r="B818" s="3">
        <f t="shared" si="82"/>
        <v>0.31419999999999992</v>
      </c>
      <c r="C818" s="3">
        <f t="shared" si="83"/>
        <v>2.3700000000000002E-2</v>
      </c>
      <c r="D818">
        <f t="shared" si="84"/>
        <v>100</v>
      </c>
      <c r="E818">
        <f t="shared" si="85"/>
        <v>5.63</v>
      </c>
      <c r="F818">
        <f t="shared" si="86"/>
        <v>40</v>
      </c>
      <c r="G818">
        <f t="shared" si="87"/>
        <v>2.8039019588666405</v>
      </c>
      <c r="H818">
        <f t="shared" si="88"/>
        <v>1.0613675999999999E-3</v>
      </c>
      <c r="I818" s="3">
        <v>1.1153</v>
      </c>
      <c r="J818" s="3">
        <v>2.6100000000000002E-2</v>
      </c>
      <c r="K818">
        <f t="shared" si="89"/>
        <v>2.1330000000002915E-5</v>
      </c>
    </row>
    <row r="819" spans="1:11" x14ac:dyDescent="0.2">
      <c r="A819" s="5">
        <v>81</v>
      </c>
      <c r="B819" s="3">
        <f t="shared" si="82"/>
        <v>0.31510000000000005</v>
      </c>
      <c r="C819" s="3">
        <f t="shared" si="83"/>
        <v>2.3700000000000002E-2</v>
      </c>
      <c r="D819">
        <f t="shared" si="84"/>
        <v>100</v>
      </c>
      <c r="E819">
        <f t="shared" si="85"/>
        <v>5.63</v>
      </c>
      <c r="F819">
        <f t="shared" si="86"/>
        <v>40</v>
      </c>
      <c r="G819">
        <f t="shared" si="87"/>
        <v>2.8039019588666405</v>
      </c>
      <c r="H819">
        <f t="shared" si="88"/>
        <v>1.0644078000000001E-3</v>
      </c>
      <c r="I819" s="3">
        <v>1.1162000000000001</v>
      </c>
      <c r="J819" s="3">
        <v>2.6100000000000002E-2</v>
      </c>
      <c r="K819">
        <f t="shared" si="89"/>
        <v>1.4279999999998428E-5</v>
      </c>
    </row>
    <row r="820" spans="1:11" x14ac:dyDescent="0.2">
      <c r="A820" s="5">
        <v>81.099999999999994</v>
      </c>
      <c r="B820" s="3">
        <f t="shared" si="82"/>
        <v>0.31569999999999998</v>
      </c>
      <c r="C820" s="3">
        <f t="shared" si="83"/>
        <v>2.3900000000000001E-2</v>
      </c>
      <c r="D820">
        <f t="shared" si="84"/>
        <v>100</v>
      </c>
      <c r="E820">
        <f t="shared" si="85"/>
        <v>5.63</v>
      </c>
      <c r="F820">
        <f t="shared" si="86"/>
        <v>40</v>
      </c>
      <c r="G820">
        <f t="shared" si="87"/>
        <v>2.8275635787726876</v>
      </c>
      <c r="H820">
        <f t="shared" si="88"/>
        <v>1.0664345999999998E-3</v>
      </c>
      <c r="I820" s="3">
        <v>1.1168</v>
      </c>
      <c r="J820" s="3">
        <v>2.63E-2</v>
      </c>
      <c r="K820">
        <f t="shared" si="89"/>
        <v>1.4279999999998428E-5</v>
      </c>
    </row>
    <row r="821" spans="1:11" x14ac:dyDescent="0.2">
      <c r="A821" s="5">
        <v>81.2</v>
      </c>
      <c r="B821" s="3">
        <f t="shared" si="82"/>
        <v>0.31629999999999991</v>
      </c>
      <c r="C821" s="3">
        <f t="shared" si="83"/>
        <v>2.3700000000000002E-2</v>
      </c>
      <c r="D821">
        <f t="shared" si="84"/>
        <v>100</v>
      </c>
      <c r="E821">
        <f t="shared" si="85"/>
        <v>5.63</v>
      </c>
      <c r="F821">
        <f t="shared" si="86"/>
        <v>40</v>
      </c>
      <c r="G821">
        <f t="shared" si="87"/>
        <v>2.8039019588666405</v>
      </c>
      <c r="H821">
        <f t="shared" si="88"/>
        <v>1.0684613999999996E-3</v>
      </c>
      <c r="I821" s="3">
        <v>1.1173999999999999</v>
      </c>
      <c r="J821" s="3">
        <v>2.6100000000000002E-2</v>
      </c>
      <c r="K821">
        <f t="shared" si="89"/>
        <v>2.8560000000002142E-5</v>
      </c>
    </row>
    <row r="822" spans="1:11" x14ac:dyDescent="0.2">
      <c r="A822" s="5">
        <v>81.3</v>
      </c>
      <c r="B822" s="3">
        <f t="shared" si="82"/>
        <v>0.3175</v>
      </c>
      <c r="C822" s="3">
        <f t="shared" si="83"/>
        <v>2.3900000000000001E-2</v>
      </c>
      <c r="D822">
        <f t="shared" si="84"/>
        <v>100</v>
      </c>
      <c r="E822">
        <f t="shared" si="85"/>
        <v>5.63</v>
      </c>
      <c r="F822">
        <f t="shared" si="86"/>
        <v>40</v>
      </c>
      <c r="G822">
        <f t="shared" si="87"/>
        <v>2.8275635787726876</v>
      </c>
      <c r="H822">
        <f t="shared" si="88"/>
        <v>1.072515E-3</v>
      </c>
      <c r="I822" s="3">
        <v>1.1186</v>
      </c>
      <c r="J822" s="3">
        <v>2.63E-2</v>
      </c>
      <c r="K822">
        <f t="shared" si="89"/>
        <v>1.9159999999997889E-5</v>
      </c>
    </row>
    <row r="823" spans="1:11" x14ac:dyDescent="0.2">
      <c r="A823" s="5">
        <v>81.400000000000006</v>
      </c>
      <c r="B823" s="3">
        <f t="shared" si="82"/>
        <v>0.31829999999999992</v>
      </c>
      <c r="C823" s="3">
        <f t="shared" si="83"/>
        <v>2.4E-2</v>
      </c>
      <c r="D823">
        <f t="shared" si="84"/>
        <v>100</v>
      </c>
      <c r="E823">
        <f t="shared" si="85"/>
        <v>5.63</v>
      </c>
      <c r="F823">
        <f t="shared" si="86"/>
        <v>40</v>
      </c>
      <c r="G823">
        <f t="shared" si="87"/>
        <v>2.8393943887257116</v>
      </c>
      <c r="H823">
        <f t="shared" si="88"/>
        <v>1.0752173999999998E-3</v>
      </c>
      <c r="I823" s="3">
        <v>1.1194</v>
      </c>
      <c r="J823" s="3">
        <v>2.64E-2</v>
      </c>
      <c r="K823">
        <f t="shared" si="89"/>
        <v>1.6835000000003487E-5</v>
      </c>
    </row>
    <row r="824" spans="1:11" x14ac:dyDescent="0.2">
      <c r="A824" s="5">
        <v>81.5</v>
      </c>
      <c r="B824" s="3">
        <f t="shared" si="82"/>
        <v>0.31900000000000006</v>
      </c>
      <c r="C824" s="3">
        <f t="shared" si="83"/>
        <v>2.41E-2</v>
      </c>
      <c r="D824">
        <f t="shared" si="84"/>
        <v>100</v>
      </c>
      <c r="E824">
        <f t="shared" si="85"/>
        <v>5.63</v>
      </c>
      <c r="F824">
        <f t="shared" si="86"/>
        <v>40</v>
      </c>
      <c r="G824">
        <f t="shared" si="87"/>
        <v>2.8512251986787351</v>
      </c>
      <c r="H824">
        <f t="shared" si="88"/>
        <v>1.0775820000000001E-3</v>
      </c>
      <c r="I824" s="3">
        <v>1.1201000000000001</v>
      </c>
      <c r="J824" s="3">
        <v>2.6499999999999999E-2</v>
      </c>
      <c r="K824">
        <f t="shared" si="89"/>
        <v>2.4149999999997338E-5</v>
      </c>
    </row>
    <row r="825" spans="1:11" x14ac:dyDescent="0.2">
      <c r="A825" s="5">
        <v>81.599999999999994</v>
      </c>
      <c r="B825" s="3">
        <f t="shared" si="82"/>
        <v>0.31999999999999995</v>
      </c>
      <c r="C825" s="3">
        <f t="shared" si="83"/>
        <v>2.4199999999999999E-2</v>
      </c>
      <c r="D825">
        <f t="shared" si="84"/>
        <v>100</v>
      </c>
      <c r="E825">
        <f t="shared" si="85"/>
        <v>5.63</v>
      </c>
      <c r="F825">
        <f t="shared" si="86"/>
        <v>40</v>
      </c>
      <c r="G825">
        <f t="shared" si="87"/>
        <v>2.8630560086317591</v>
      </c>
      <c r="H825">
        <f t="shared" si="88"/>
        <v>1.0809599999999997E-3</v>
      </c>
      <c r="I825" s="3">
        <v>1.1211</v>
      </c>
      <c r="J825" s="3">
        <v>2.6599999999999999E-2</v>
      </c>
      <c r="K825">
        <f t="shared" si="89"/>
        <v>2.4300000000002722E-5</v>
      </c>
    </row>
    <row r="826" spans="1:11" x14ac:dyDescent="0.2">
      <c r="A826" s="5">
        <v>81.7</v>
      </c>
      <c r="B826" s="3">
        <f t="shared" ref="B826:B889" si="90">I826-$I$441</f>
        <v>0.32100000000000006</v>
      </c>
      <c r="C826" s="3">
        <f t="shared" ref="C826:C889" si="91">J826-$J$441</f>
        <v>2.4400000000000002E-2</v>
      </c>
      <c r="D826">
        <f t="shared" si="84"/>
        <v>100</v>
      </c>
      <c r="E826">
        <f t="shared" si="85"/>
        <v>5.63</v>
      </c>
      <c r="F826">
        <f t="shared" si="86"/>
        <v>40</v>
      </c>
      <c r="G826">
        <f t="shared" si="87"/>
        <v>2.8867176285378067</v>
      </c>
      <c r="H826">
        <f t="shared" si="88"/>
        <v>1.0843380000000002E-3</v>
      </c>
      <c r="I826" s="3">
        <v>1.1221000000000001</v>
      </c>
      <c r="J826" s="3">
        <v>2.6800000000000001E-2</v>
      </c>
      <c r="K826">
        <f t="shared" si="89"/>
        <v>1.4669999999998384E-5</v>
      </c>
    </row>
    <row r="827" spans="1:11" x14ac:dyDescent="0.2">
      <c r="A827" s="5">
        <v>81.8</v>
      </c>
      <c r="B827" s="3">
        <f t="shared" si="90"/>
        <v>0.3216</v>
      </c>
      <c r="C827" s="3">
        <f t="shared" si="91"/>
        <v>2.4500000000000001E-2</v>
      </c>
      <c r="D827">
        <f t="shared" si="84"/>
        <v>100</v>
      </c>
      <c r="E827">
        <f t="shared" si="85"/>
        <v>5.63</v>
      </c>
      <c r="F827">
        <f t="shared" si="86"/>
        <v>40</v>
      </c>
      <c r="G827">
        <f t="shared" si="87"/>
        <v>2.8985484384908311</v>
      </c>
      <c r="H827">
        <f t="shared" si="88"/>
        <v>1.0863647999999999E-3</v>
      </c>
      <c r="I827" s="3">
        <v>1.1227</v>
      </c>
      <c r="J827" s="3">
        <v>2.69E-2</v>
      </c>
      <c r="K827">
        <f t="shared" si="89"/>
        <v>1.7114999999998114E-5</v>
      </c>
    </row>
    <row r="828" spans="1:11" x14ac:dyDescent="0.2">
      <c r="A828" s="5">
        <v>81.900000000000006</v>
      </c>
      <c r="B828" s="3">
        <f t="shared" si="90"/>
        <v>0.32229999999999992</v>
      </c>
      <c r="C828" s="3">
        <f t="shared" si="91"/>
        <v>2.4400000000000002E-2</v>
      </c>
      <c r="D828">
        <f t="shared" si="84"/>
        <v>100</v>
      </c>
      <c r="E828">
        <f t="shared" si="85"/>
        <v>5.63</v>
      </c>
      <c r="F828">
        <f t="shared" si="86"/>
        <v>40</v>
      </c>
      <c r="G828">
        <f t="shared" si="87"/>
        <v>2.8867176285378067</v>
      </c>
      <c r="H828">
        <f t="shared" si="88"/>
        <v>1.0887293999999998E-3</v>
      </c>
      <c r="I828" s="3">
        <v>1.1234</v>
      </c>
      <c r="J828" s="3">
        <v>2.6800000000000001E-2</v>
      </c>
      <c r="K828">
        <f t="shared" si="89"/>
        <v>2.4500000000002744E-5</v>
      </c>
    </row>
    <row r="829" spans="1:11" x14ac:dyDescent="0.2">
      <c r="A829" s="5">
        <v>82</v>
      </c>
      <c r="B829" s="3">
        <f t="shared" si="90"/>
        <v>0.32330000000000003</v>
      </c>
      <c r="C829" s="3">
        <f t="shared" si="91"/>
        <v>2.46E-2</v>
      </c>
      <c r="D829">
        <f t="shared" si="84"/>
        <v>100</v>
      </c>
      <c r="E829">
        <f t="shared" si="85"/>
        <v>5.63</v>
      </c>
      <c r="F829">
        <f t="shared" si="86"/>
        <v>40</v>
      </c>
      <c r="G829">
        <f t="shared" si="87"/>
        <v>2.9103792484438546</v>
      </c>
      <c r="H829">
        <f t="shared" si="88"/>
        <v>1.0921074000000001E-3</v>
      </c>
      <c r="I829" s="3">
        <v>1.1244000000000001</v>
      </c>
      <c r="J829" s="3">
        <v>2.7E-2</v>
      </c>
      <c r="K829">
        <f t="shared" si="89"/>
        <v>1.9719999999997826E-5</v>
      </c>
    </row>
    <row r="830" spans="1:11" x14ac:dyDescent="0.2">
      <c r="A830" s="5">
        <v>82.1</v>
      </c>
      <c r="B830" s="3">
        <f t="shared" si="90"/>
        <v>0.32409999999999994</v>
      </c>
      <c r="C830" s="3">
        <f t="shared" si="91"/>
        <v>2.47E-2</v>
      </c>
      <c r="D830">
        <f t="shared" si="84"/>
        <v>100</v>
      </c>
      <c r="E830">
        <f t="shared" si="85"/>
        <v>5.63</v>
      </c>
      <c r="F830">
        <f t="shared" si="86"/>
        <v>40</v>
      </c>
      <c r="G830">
        <f t="shared" si="87"/>
        <v>2.9222100583968782</v>
      </c>
      <c r="H830">
        <f t="shared" si="88"/>
        <v>1.0948097999999998E-3</v>
      </c>
      <c r="I830" s="3">
        <v>1.1252</v>
      </c>
      <c r="J830" s="3">
        <v>2.7099999999999999E-2</v>
      </c>
      <c r="K830">
        <f t="shared" si="89"/>
        <v>1.7254999999998099E-5</v>
      </c>
    </row>
    <row r="831" spans="1:11" x14ac:dyDescent="0.2">
      <c r="A831" s="5">
        <v>82.2</v>
      </c>
      <c r="B831" s="3">
        <f t="shared" si="90"/>
        <v>0.32479999999999987</v>
      </c>
      <c r="C831" s="3">
        <f t="shared" si="91"/>
        <v>2.46E-2</v>
      </c>
      <c r="D831">
        <f t="shared" si="84"/>
        <v>100</v>
      </c>
      <c r="E831">
        <f t="shared" si="85"/>
        <v>5.63</v>
      </c>
      <c r="F831">
        <f t="shared" si="86"/>
        <v>40</v>
      </c>
      <c r="G831">
        <f t="shared" si="87"/>
        <v>2.9103792484438546</v>
      </c>
      <c r="H831">
        <f t="shared" si="88"/>
        <v>1.0971743999999995E-3</v>
      </c>
      <c r="I831" s="3">
        <v>1.1258999999999999</v>
      </c>
      <c r="J831" s="3">
        <v>2.7E-2</v>
      </c>
      <c r="K831">
        <f t="shared" si="89"/>
        <v>1.9760000000003307E-5</v>
      </c>
    </row>
    <row r="832" spans="1:11" x14ac:dyDescent="0.2">
      <c r="A832" s="5">
        <v>82.3</v>
      </c>
      <c r="B832" s="3">
        <f t="shared" si="90"/>
        <v>0.3256</v>
      </c>
      <c r="C832" s="3">
        <f t="shared" si="91"/>
        <v>2.4799999999999999E-2</v>
      </c>
      <c r="D832">
        <f t="shared" si="84"/>
        <v>100</v>
      </c>
      <c r="E832">
        <f t="shared" si="85"/>
        <v>5.63</v>
      </c>
      <c r="F832">
        <f t="shared" si="86"/>
        <v>40</v>
      </c>
      <c r="G832">
        <f t="shared" si="87"/>
        <v>2.9340408683499013</v>
      </c>
      <c r="H832">
        <f t="shared" si="88"/>
        <v>1.0998767999999999E-3</v>
      </c>
      <c r="I832" s="3">
        <v>1.1267</v>
      </c>
      <c r="J832" s="3">
        <v>2.7199999999999998E-2</v>
      </c>
      <c r="K832">
        <f t="shared" si="89"/>
        <v>2.7389999999996982E-5</v>
      </c>
    </row>
    <row r="833" spans="1:11" x14ac:dyDescent="0.2">
      <c r="A833" s="5">
        <v>82.4</v>
      </c>
      <c r="B833" s="3">
        <f t="shared" si="90"/>
        <v>0.32669999999999988</v>
      </c>
      <c r="C833" s="3">
        <f t="shared" si="91"/>
        <v>2.5000000000000001E-2</v>
      </c>
      <c r="D833">
        <f t="shared" si="84"/>
        <v>100</v>
      </c>
      <c r="E833">
        <f t="shared" si="85"/>
        <v>5.63</v>
      </c>
      <c r="F833">
        <f t="shared" si="86"/>
        <v>40</v>
      </c>
      <c r="G833">
        <f t="shared" si="87"/>
        <v>2.9577024882559497</v>
      </c>
      <c r="H833">
        <f t="shared" si="88"/>
        <v>1.1035925999999996E-3</v>
      </c>
      <c r="I833" s="3">
        <v>1.1277999999999999</v>
      </c>
      <c r="J833" s="3">
        <v>2.7400000000000001E-2</v>
      </c>
      <c r="K833">
        <f t="shared" si="89"/>
        <v>1.7500000000003624E-5</v>
      </c>
    </row>
    <row r="834" spans="1:11" x14ac:dyDescent="0.2">
      <c r="A834" s="5">
        <v>82.5</v>
      </c>
      <c r="B834" s="3">
        <f t="shared" si="90"/>
        <v>0.32740000000000002</v>
      </c>
      <c r="C834" s="3">
        <f t="shared" si="91"/>
        <v>2.5000000000000001E-2</v>
      </c>
      <c r="D834">
        <f t="shared" si="84"/>
        <v>100</v>
      </c>
      <c r="E834">
        <f t="shared" si="85"/>
        <v>5.63</v>
      </c>
      <c r="F834">
        <f t="shared" si="86"/>
        <v>40</v>
      </c>
      <c r="G834">
        <f t="shared" si="87"/>
        <v>2.9577024882559497</v>
      </c>
      <c r="H834">
        <f t="shared" si="88"/>
        <v>1.1059572000000001E-3</v>
      </c>
      <c r="I834" s="3">
        <v>1.1285000000000001</v>
      </c>
      <c r="J834" s="3">
        <v>2.7400000000000001E-2</v>
      </c>
      <c r="K834">
        <f t="shared" si="89"/>
        <v>1.7464999999998075E-5</v>
      </c>
    </row>
    <row r="835" spans="1:11" x14ac:dyDescent="0.2">
      <c r="A835" s="5">
        <v>82.6</v>
      </c>
      <c r="B835" s="3">
        <f t="shared" si="90"/>
        <v>0.32809999999999995</v>
      </c>
      <c r="C835" s="3">
        <f t="shared" si="91"/>
        <v>2.4900000000000002E-2</v>
      </c>
      <c r="D835">
        <f t="shared" si="84"/>
        <v>100</v>
      </c>
      <c r="E835">
        <f t="shared" si="85"/>
        <v>5.63</v>
      </c>
      <c r="F835">
        <f t="shared" si="86"/>
        <v>40</v>
      </c>
      <c r="G835">
        <f t="shared" si="87"/>
        <v>2.9458716783029257</v>
      </c>
      <c r="H835">
        <f t="shared" si="88"/>
        <v>1.1083217999999998E-3</v>
      </c>
      <c r="I835" s="3">
        <v>1.1292</v>
      </c>
      <c r="J835" s="3">
        <v>2.7300000000000001E-2</v>
      </c>
      <c r="K835">
        <f t="shared" si="89"/>
        <v>2.7610000000002533E-5</v>
      </c>
    </row>
    <row r="836" spans="1:11" x14ac:dyDescent="0.2">
      <c r="A836" s="5">
        <v>82.7</v>
      </c>
      <c r="B836" s="3">
        <f t="shared" si="90"/>
        <v>0.32920000000000005</v>
      </c>
      <c r="C836" s="3">
        <f t="shared" si="91"/>
        <v>2.53E-2</v>
      </c>
      <c r="D836">
        <f t="shared" si="84"/>
        <v>100</v>
      </c>
      <c r="E836">
        <f t="shared" si="85"/>
        <v>5.63</v>
      </c>
      <c r="F836">
        <f t="shared" si="86"/>
        <v>40</v>
      </c>
      <c r="G836">
        <f t="shared" si="87"/>
        <v>2.9931949181150208</v>
      </c>
      <c r="H836">
        <f t="shared" si="88"/>
        <v>1.1120376000000002E-3</v>
      </c>
      <c r="I836" s="3">
        <v>1.1303000000000001</v>
      </c>
      <c r="J836" s="3">
        <v>2.7699999999999999E-2</v>
      </c>
      <c r="K836">
        <f t="shared" si="89"/>
        <v>2.5399999999997202E-5</v>
      </c>
    </row>
    <row r="837" spans="1:11" x14ac:dyDescent="0.2">
      <c r="A837" s="5">
        <v>82.8</v>
      </c>
      <c r="B837" s="3">
        <f t="shared" si="90"/>
        <v>0.33019999999999994</v>
      </c>
      <c r="C837" s="3">
        <f t="shared" si="91"/>
        <v>2.5500000000000002E-2</v>
      </c>
      <c r="D837">
        <f t="shared" si="84"/>
        <v>100</v>
      </c>
      <c r="E837">
        <f t="shared" si="85"/>
        <v>5.63</v>
      </c>
      <c r="F837">
        <f t="shared" si="86"/>
        <v>40</v>
      </c>
      <c r="G837">
        <f t="shared" si="87"/>
        <v>3.0168565380210688</v>
      </c>
      <c r="H837">
        <f t="shared" si="88"/>
        <v>1.1154155999999996E-3</v>
      </c>
      <c r="I837" s="3">
        <v>1.1313</v>
      </c>
      <c r="J837" s="3">
        <v>2.7900000000000001E-2</v>
      </c>
      <c r="K837">
        <f t="shared" si="89"/>
        <v>1.5239999999998321E-5</v>
      </c>
    </row>
    <row r="838" spans="1:11" x14ac:dyDescent="0.2">
      <c r="A838" s="5">
        <v>82.9</v>
      </c>
      <c r="B838" s="3">
        <f t="shared" si="90"/>
        <v>0.33079999999999987</v>
      </c>
      <c r="C838" s="3">
        <f t="shared" si="91"/>
        <v>2.53E-2</v>
      </c>
      <c r="D838">
        <f t="shared" si="84"/>
        <v>100</v>
      </c>
      <c r="E838">
        <f t="shared" si="85"/>
        <v>5.63</v>
      </c>
      <c r="F838">
        <f t="shared" si="86"/>
        <v>40</v>
      </c>
      <c r="G838">
        <f t="shared" si="87"/>
        <v>2.9931949181150208</v>
      </c>
      <c r="H838">
        <f t="shared" si="88"/>
        <v>1.1174423999999994E-3</v>
      </c>
      <c r="I838" s="3">
        <v>1.1318999999999999</v>
      </c>
      <c r="J838" s="3">
        <v>2.7699999999999999E-2</v>
      </c>
      <c r="K838">
        <f t="shared" si="89"/>
        <v>2.036000000000341E-5</v>
      </c>
    </row>
    <row r="839" spans="1:11" x14ac:dyDescent="0.2">
      <c r="A839" s="5">
        <v>83</v>
      </c>
      <c r="B839" s="3">
        <f t="shared" si="90"/>
        <v>0.33160000000000001</v>
      </c>
      <c r="C839" s="3">
        <f t="shared" si="91"/>
        <v>2.5600000000000001E-2</v>
      </c>
      <c r="D839">
        <f t="shared" si="84"/>
        <v>100</v>
      </c>
      <c r="E839">
        <f t="shared" si="85"/>
        <v>5.63</v>
      </c>
      <c r="F839">
        <f t="shared" si="86"/>
        <v>40</v>
      </c>
      <c r="G839">
        <f t="shared" si="87"/>
        <v>3.0286873479740923</v>
      </c>
      <c r="H839">
        <f t="shared" si="88"/>
        <v>1.1201447999999998E-3</v>
      </c>
      <c r="I839" s="3">
        <v>1.1327</v>
      </c>
      <c r="J839" s="3">
        <v>2.8000000000000001E-2</v>
      </c>
      <c r="K839">
        <f t="shared" si="89"/>
        <v>2.5599999999997183E-5</v>
      </c>
    </row>
    <row r="840" spans="1:11" x14ac:dyDescent="0.2">
      <c r="A840" s="5">
        <v>83.1</v>
      </c>
      <c r="B840" s="3">
        <f t="shared" si="90"/>
        <v>0.3325999999999999</v>
      </c>
      <c r="C840" s="3">
        <f t="shared" si="91"/>
        <v>2.5600000000000001E-2</v>
      </c>
      <c r="D840">
        <f t="shared" si="84"/>
        <v>100</v>
      </c>
      <c r="E840">
        <f t="shared" si="85"/>
        <v>5.63</v>
      </c>
      <c r="F840">
        <f t="shared" si="86"/>
        <v>40</v>
      </c>
      <c r="G840">
        <f t="shared" si="87"/>
        <v>3.0286873479740923</v>
      </c>
      <c r="H840">
        <f t="shared" si="88"/>
        <v>1.1235227999999997E-3</v>
      </c>
      <c r="I840" s="3">
        <v>1.1336999999999999</v>
      </c>
      <c r="J840" s="3">
        <v>2.8000000000000001E-2</v>
      </c>
      <c r="K840">
        <f t="shared" si="89"/>
        <v>1.8025000000003735E-5</v>
      </c>
    </row>
    <row r="841" spans="1:11" x14ac:dyDescent="0.2">
      <c r="A841" s="5">
        <v>83.2</v>
      </c>
      <c r="B841" s="3">
        <f t="shared" si="90"/>
        <v>0.33330000000000004</v>
      </c>
      <c r="C841" s="3">
        <f t="shared" si="91"/>
        <v>2.5899999999999999E-2</v>
      </c>
      <c r="D841">
        <f t="shared" si="84"/>
        <v>100</v>
      </c>
      <c r="E841">
        <f t="shared" si="85"/>
        <v>5.63</v>
      </c>
      <c r="F841">
        <f t="shared" si="86"/>
        <v>40</v>
      </c>
      <c r="G841">
        <f t="shared" si="87"/>
        <v>3.0641797778331634</v>
      </c>
      <c r="H841">
        <f t="shared" si="88"/>
        <v>1.1258874E-3</v>
      </c>
      <c r="I841" s="3">
        <v>1.1344000000000001</v>
      </c>
      <c r="J841" s="3">
        <v>2.8299999999999999E-2</v>
      </c>
      <c r="K841">
        <f t="shared" si="89"/>
        <v>1.8024999999998016E-5</v>
      </c>
    </row>
    <row r="842" spans="1:11" x14ac:dyDescent="0.2">
      <c r="A842" s="5">
        <v>83.3</v>
      </c>
      <c r="B842" s="3">
        <f t="shared" si="90"/>
        <v>0.33399999999999996</v>
      </c>
      <c r="C842" s="3">
        <f t="shared" si="91"/>
        <v>2.5600000000000001E-2</v>
      </c>
      <c r="D842">
        <f t="shared" ref="D842:D905" si="92">$E$4</f>
        <v>100</v>
      </c>
      <c r="E842">
        <f t="shared" ref="E842:E905" si="93">$F$4</f>
        <v>5.63</v>
      </c>
      <c r="F842">
        <f t="shared" ref="F842:F905" si="94">$G$4</f>
        <v>40</v>
      </c>
      <c r="G842">
        <f t="shared" ref="G842:G905" si="95">3*C842*D842*1000/(2*F842*E842^2)</f>
        <v>3.0286873479740923</v>
      </c>
      <c r="H842">
        <f t="shared" ref="H842:H905" si="96">6*B842*E842/(D842^2)</f>
        <v>1.1282519999999997E-3</v>
      </c>
      <c r="I842" s="3">
        <v>1.1351</v>
      </c>
      <c r="J842" s="3">
        <v>2.8000000000000001E-2</v>
      </c>
      <c r="K842">
        <f t="shared" ref="K842:K905" si="97">(C843+C842)/2*(B843-B842)</f>
        <v>2.0559999999997736E-5</v>
      </c>
    </row>
    <row r="843" spans="1:11" x14ac:dyDescent="0.2">
      <c r="A843" s="5">
        <v>83.4</v>
      </c>
      <c r="B843" s="3">
        <f t="shared" si="90"/>
        <v>0.33479999999999988</v>
      </c>
      <c r="C843" s="3">
        <f t="shared" si="91"/>
        <v>2.58E-2</v>
      </c>
      <c r="D843">
        <f t="shared" si="92"/>
        <v>100</v>
      </c>
      <c r="E843">
        <f t="shared" si="93"/>
        <v>5.63</v>
      </c>
      <c r="F843">
        <f t="shared" si="94"/>
        <v>40</v>
      </c>
      <c r="G843">
        <f t="shared" si="95"/>
        <v>3.0523489678801394</v>
      </c>
      <c r="H843">
        <f t="shared" si="96"/>
        <v>1.1309543999999993E-3</v>
      </c>
      <c r="I843" s="3">
        <v>1.1358999999999999</v>
      </c>
      <c r="J843" s="3">
        <v>2.8199999999999999E-2</v>
      </c>
      <c r="K843">
        <f t="shared" si="97"/>
        <v>2.5850000000002892E-5</v>
      </c>
    </row>
    <row r="844" spans="1:11" x14ac:dyDescent="0.2">
      <c r="A844" s="5">
        <v>83.5</v>
      </c>
      <c r="B844" s="3">
        <f t="shared" si="90"/>
        <v>0.33579999999999999</v>
      </c>
      <c r="C844" s="3">
        <f t="shared" si="91"/>
        <v>2.5899999999999999E-2</v>
      </c>
      <c r="D844">
        <f t="shared" si="92"/>
        <v>100</v>
      </c>
      <c r="E844">
        <f t="shared" si="93"/>
        <v>5.63</v>
      </c>
      <c r="F844">
        <f t="shared" si="94"/>
        <v>40</v>
      </c>
      <c r="G844">
        <f t="shared" si="95"/>
        <v>3.0641797778331634</v>
      </c>
      <c r="H844">
        <f t="shared" si="96"/>
        <v>1.1343324000000002E-3</v>
      </c>
      <c r="I844" s="3">
        <v>1.1369</v>
      </c>
      <c r="J844" s="3">
        <v>2.8299999999999999E-2</v>
      </c>
      <c r="K844">
        <f t="shared" si="97"/>
        <v>1.8234999999997992E-5</v>
      </c>
    </row>
    <row r="845" spans="1:11" x14ac:dyDescent="0.2">
      <c r="A845" s="5">
        <v>83.6</v>
      </c>
      <c r="B845" s="3">
        <f t="shared" si="90"/>
        <v>0.33649999999999991</v>
      </c>
      <c r="C845" s="3">
        <f t="shared" si="91"/>
        <v>2.6200000000000001E-2</v>
      </c>
      <c r="D845">
        <f t="shared" si="92"/>
        <v>100</v>
      </c>
      <c r="E845">
        <f t="shared" si="93"/>
        <v>5.63</v>
      </c>
      <c r="F845">
        <f t="shared" si="94"/>
        <v>40</v>
      </c>
      <c r="G845">
        <f t="shared" si="95"/>
        <v>3.0996722076922349</v>
      </c>
      <c r="H845">
        <f t="shared" si="96"/>
        <v>1.1366969999999994E-3</v>
      </c>
      <c r="I845" s="3">
        <v>1.1375999999999999</v>
      </c>
      <c r="J845" s="3">
        <v>2.86E-2</v>
      </c>
      <c r="K845">
        <f t="shared" si="97"/>
        <v>2.1000000000003519E-5</v>
      </c>
    </row>
    <row r="846" spans="1:11" x14ac:dyDescent="0.2">
      <c r="A846" s="5">
        <v>83.7</v>
      </c>
      <c r="B846" s="3">
        <f t="shared" si="90"/>
        <v>0.33730000000000004</v>
      </c>
      <c r="C846" s="3">
        <f t="shared" si="91"/>
        <v>2.63E-2</v>
      </c>
      <c r="D846">
        <f t="shared" si="92"/>
        <v>100</v>
      </c>
      <c r="E846">
        <f t="shared" si="93"/>
        <v>5.63</v>
      </c>
      <c r="F846">
        <f t="shared" si="94"/>
        <v>40</v>
      </c>
      <c r="G846">
        <f t="shared" si="95"/>
        <v>3.1115030176452589</v>
      </c>
      <c r="H846">
        <f t="shared" si="96"/>
        <v>1.1393994000000003E-3</v>
      </c>
      <c r="I846" s="3">
        <v>1.1384000000000001</v>
      </c>
      <c r="J846" s="3">
        <v>2.87E-2</v>
      </c>
      <c r="K846">
        <f t="shared" si="97"/>
        <v>2.8874999999996822E-5</v>
      </c>
    </row>
    <row r="847" spans="1:11" x14ac:dyDescent="0.2">
      <c r="A847" s="5">
        <v>83.8</v>
      </c>
      <c r="B847" s="3">
        <f t="shared" si="90"/>
        <v>0.33839999999999992</v>
      </c>
      <c r="C847" s="3">
        <f t="shared" si="91"/>
        <v>2.6200000000000001E-2</v>
      </c>
      <c r="D847">
        <f t="shared" si="92"/>
        <v>100</v>
      </c>
      <c r="E847">
        <f t="shared" si="93"/>
        <v>5.63</v>
      </c>
      <c r="F847">
        <f t="shared" si="94"/>
        <v>40</v>
      </c>
      <c r="G847">
        <f t="shared" si="95"/>
        <v>3.0996722076922349</v>
      </c>
      <c r="H847">
        <f t="shared" si="96"/>
        <v>1.1431151999999995E-3</v>
      </c>
      <c r="I847" s="3">
        <v>1.1395</v>
      </c>
      <c r="J847" s="3">
        <v>2.86E-2</v>
      </c>
      <c r="K847">
        <f t="shared" si="97"/>
        <v>1.8410000000003813E-5</v>
      </c>
    </row>
    <row r="848" spans="1:11" x14ac:dyDescent="0.2">
      <c r="A848" s="5">
        <v>83.9</v>
      </c>
      <c r="B848" s="3">
        <f t="shared" si="90"/>
        <v>0.33910000000000007</v>
      </c>
      <c r="C848" s="3">
        <f t="shared" si="91"/>
        <v>2.64E-2</v>
      </c>
      <c r="D848">
        <f t="shared" si="92"/>
        <v>100</v>
      </c>
      <c r="E848">
        <f t="shared" si="93"/>
        <v>5.63</v>
      </c>
      <c r="F848">
        <f t="shared" si="94"/>
        <v>40</v>
      </c>
      <c r="G848">
        <f t="shared" si="95"/>
        <v>3.123333827598282</v>
      </c>
      <c r="H848">
        <f t="shared" si="96"/>
        <v>1.1454798000000001E-3</v>
      </c>
      <c r="I848" s="3">
        <v>1.1402000000000001</v>
      </c>
      <c r="J848" s="3">
        <v>2.8799999999999999E-2</v>
      </c>
      <c r="K848">
        <f t="shared" si="97"/>
        <v>1.8514999999997962E-5</v>
      </c>
    </row>
    <row r="849" spans="1:11" x14ac:dyDescent="0.2">
      <c r="A849" s="5">
        <v>84</v>
      </c>
      <c r="B849" s="3">
        <f t="shared" si="90"/>
        <v>0.33979999999999999</v>
      </c>
      <c r="C849" s="3">
        <f t="shared" si="91"/>
        <v>2.6499999999999999E-2</v>
      </c>
      <c r="D849">
        <f t="shared" si="92"/>
        <v>100</v>
      </c>
      <c r="E849">
        <f t="shared" si="93"/>
        <v>5.63</v>
      </c>
      <c r="F849">
        <f t="shared" si="94"/>
        <v>40</v>
      </c>
      <c r="G849">
        <f t="shared" si="95"/>
        <v>3.1351646375513065</v>
      </c>
      <c r="H849">
        <f t="shared" si="96"/>
        <v>1.1478444000000002E-3</v>
      </c>
      <c r="I849" s="3">
        <v>1.1409</v>
      </c>
      <c r="J849" s="3">
        <v>2.8899999999999999E-2</v>
      </c>
      <c r="K849">
        <f t="shared" si="97"/>
        <v>2.1239999999997662E-5</v>
      </c>
    </row>
    <row r="850" spans="1:11" x14ac:dyDescent="0.2">
      <c r="A850" s="5">
        <v>84.1</v>
      </c>
      <c r="B850" s="3">
        <f t="shared" si="90"/>
        <v>0.3405999999999999</v>
      </c>
      <c r="C850" s="3">
        <f t="shared" si="91"/>
        <v>2.6600000000000002E-2</v>
      </c>
      <c r="D850">
        <f t="shared" si="92"/>
        <v>100</v>
      </c>
      <c r="E850">
        <f t="shared" si="93"/>
        <v>5.63</v>
      </c>
      <c r="F850">
        <f t="shared" si="94"/>
        <v>40</v>
      </c>
      <c r="G850">
        <f t="shared" si="95"/>
        <v>3.1469954475043305</v>
      </c>
      <c r="H850">
        <f t="shared" si="96"/>
        <v>1.1505467999999997E-3</v>
      </c>
      <c r="I850" s="3">
        <v>1.1416999999999999</v>
      </c>
      <c r="J850" s="3">
        <v>2.9000000000000001E-2</v>
      </c>
      <c r="K850">
        <f t="shared" si="97"/>
        <v>2.931500000000269E-5</v>
      </c>
    </row>
    <row r="851" spans="1:11" x14ac:dyDescent="0.2">
      <c r="A851" s="5">
        <v>84.2</v>
      </c>
      <c r="B851" s="3">
        <f t="shared" si="90"/>
        <v>0.3417</v>
      </c>
      <c r="C851" s="3">
        <f t="shared" si="91"/>
        <v>2.6700000000000002E-2</v>
      </c>
      <c r="D851">
        <f t="shared" si="92"/>
        <v>100</v>
      </c>
      <c r="E851">
        <f t="shared" si="93"/>
        <v>5.63</v>
      </c>
      <c r="F851">
        <f t="shared" si="94"/>
        <v>40</v>
      </c>
      <c r="G851">
        <f t="shared" si="95"/>
        <v>3.158826257457354</v>
      </c>
      <c r="H851">
        <f t="shared" si="96"/>
        <v>1.1542626000000001E-3</v>
      </c>
      <c r="I851" s="3">
        <v>1.1428</v>
      </c>
      <c r="J851" s="3">
        <v>2.9100000000000001E-2</v>
      </c>
      <c r="K851">
        <f t="shared" si="97"/>
        <v>1.8759999999997933E-5</v>
      </c>
    </row>
    <row r="852" spans="1:11" x14ac:dyDescent="0.2">
      <c r="A852" s="5">
        <v>84.3</v>
      </c>
      <c r="B852" s="3">
        <f t="shared" si="90"/>
        <v>0.34239999999999993</v>
      </c>
      <c r="C852" s="3">
        <f t="shared" si="91"/>
        <v>2.69E-2</v>
      </c>
      <c r="D852">
        <f t="shared" si="92"/>
        <v>100</v>
      </c>
      <c r="E852">
        <f t="shared" si="93"/>
        <v>5.63</v>
      </c>
      <c r="F852">
        <f t="shared" si="94"/>
        <v>40</v>
      </c>
      <c r="G852">
        <f t="shared" si="95"/>
        <v>3.1824878773634016</v>
      </c>
      <c r="H852">
        <f t="shared" si="96"/>
        <v>1.1566271999999996E-3</v>
      </c>
      <c r="I852" s="3">
        <v>1.1435</v>
      </c>
      <c r="J852" s="3">
        <v>2.93E-2</v>
      </c>
      <c r="K852">
        <f t="shared" si="97"/>
        <v>1.8830000000003901E-5</v>
      </c>
    </row>
    <row r="853" spans="1:11" x14ac:dyDescent="0.2">
      <c r="A853" s="5">
        <v>84.4</v>
      </c>
      <c r="B853" s="3">
        <f t="shared" si="90"/>
        <v>0.34310000000000007</v>
      </c>
      <c r="C853" s="3">
        <f t="shared" si="91"/>
        <v>2.69E-2</v>
      </c>
      <c r="D853">
        <f t="shared" si="92"/>
        <v>100</v>
      </c>
      <c r="E853">
        <f t="shared" si="93"/>
        <v>5.63</v>
      </c>
      <c r="F853">
        <f t="shared" si="94"/>
        <v>40</v>
      </c>
      <c r="G853">
        <f t="shared" si="95"/>
        <v>3.1824878773634016</v>
      </c>
      <c r="H853">
        <f t="shared" si="96"/>
        <v>1.1589918000000001E-3</v>
      </c>
      <c r="I853" s="3">
        <v>1.1442000000000001</v>
      </c>
      <c r="J853" s="3">
        <v>2.93E-2</v>
      </c>
      <c r="K853">
        <f t="shared" si="97"/>
        <v>2.9644999999996735E-5</v>
      </c>
    </row>
    <row r="854" spans="1:11" x14ac:dyDescent="0.2">
      <c r="A854" s="5">
        <v>84.5</v>
      </c>
      <c r="B854" s="3">
        <f t="shared" si="90"/>
        <v>0.34419999999999995</v>
      </c>
      <c r="C854" s="3">
        <f t="shared" si="91"/>
        <v>2.7E-2</v>
      </c>
      <c r="D854">
        <f t="shared" si="92"/>
        <v>100</v>
      </c>
      <c r="E854">
        <f t="shared" si="93"/>
        <v>5.63</v>
      </c>
      <c r="F854">
        <f t="shared" si="94"/>
        <v>40</v>
      </c>
      <c r="G854">
        <f t="shared" si="95"/>
        <v>3.1943186873164255</v>
      </c>
      <c r="H854">
        <f t="shared" si="96"/>
        <v>1.1627075999999998E-3</v>
      </c>
      <c r="I854" s="3">
        <v>1.1453</v>
      </c>
      <c r="J854" s="3">
        <v>2.9399999999999999E-2</v>
      </c>
      <c r="K854">
        <f t="shared" si="97"/>
        <v>2.4345000000003322E-5</v>
      </c>
    </row>
    <row r="855" spans="1:11" x14ac:dyDescent="0.2">
      <c r="A855" s="5">
        <v>84.6</v>
      </c>
      <c r="B855" s="3">
        <f t="shared" si="90"/>
        <v>0.34510000000000007</v>
      </c>
      <c r="C855" s="3">
        <f t="shared" si="91"/>
        <v>2.7099999999999999E-2</v>
      </c>
      <c r="D855">
        <f t="shared" si="92"/>
        <v>100</v>
      </c>
      <c r="E855">
        <f t="shared" si="93"/>
        <v>5.63</v>
      </c>
      <c r="F855">
        <f t="shared" si="94"/>
        <v>40</v>
      </c>
      <c r="G855">
        <f t="shared" si="95"/>
        <v>3.2061494972694486</v>
      </c>
      <c r="H855">
        <f t="shared" si="96"/>
        <v>1.1657478000000002E-3</v>
      </c>
      <c r="I855" s="3">
        <v>1.1462000000000001</v>
      </c>
      <c r="J855" s="3">
        <v>2.9499999999999998E-2</v>
      </c>
      <c r="K855">
        <f t="shared" si="97"/>
        <v>1.6289999999998206E-5</v>
      </c>
    </row>
    <row r="856" spans="1:11" x14ac:dyDescent="0.2">
      <c r="A856" s="5">
        <v>84.7</v>
      </c>
      <c r="B856" s="3">
        <f t="shared" si="90"/>
        <v>0.34570000000000001</v>
      </c>
      <c r="C856" s="3">
        <f t="shared" si="91"/>
        <v>2.7200000000000002E-2</v>
      </c>
      <c r="D856">
        <f t="shared" si="92"/>
        <v>100</v>
      </c>
      <c r="E856">
        <f t="shared" si="93"/>
        <v>5.63</v>
      </c>
      <c r="F856">
        <f t="shared" si="94"/>
        <v>40</v>
      </c>
      <c r="G856">
        <f t="shared" si="95"/>
        <v>3.2179803072224731</v>
      </c>
      <c r="H856">
        <f t="shared" si="96"/>
        <v>1.1677746000000001E-3</v>
      </c>
      <c r="I856" s="3">
        <v>1.1468</v>
      </c>
      <c r="J856" s="3">
        <v>2.9600000000000001E-2</v>
      </c>
      <c r="K856">
        <f t="shared" si="97"/>
        <v>2.1839999999997595E-5</v>
      </c>
    </row>
    <row r="857" spans="1:11" x14ac:dyDescent="0.2">
      <c r="A857" s="5">
        <v>84.8</v>
      </c>
      <c r="B857" s="3">
        <f t="shared" si="90"/>
        <v>0.34649999999999992</v>
      </c>
      <c r="C857" s="3">
        <f t="shared" si="91"/>
        <v>2.7400000000000001E-2</v>
      </c>
      <c r="D857">
        <f t="shared" si="92"/>
        <v>100</v>
      </c>
      <c r="E857">
        <f t="shared" si="93"/>
        <v>5.63</v>
      </c>
      <c r="F857">
        <f t="shared" si="94"/>
        <v>40</v>
      </c>
      <c r="G857">
        <f t="shared" si="95"/>
        <v>3.2416419271285197</v>
      </c>
      <c r="H857">
        <f t="shared" si="96"/>
        <v>1.1704769999999998E-3</v>
      </c>
      <c r="I857" s="3">
        <v>1.1476</v>
      </c>
      <c r="J857" s="3">
        <v>2.98E-2</v>
      </c>
      <c r="K857">
        <f t="shared" si="97"/>
        <v>2.7450000000003073E-5</v>
      </c>
    </row>
    <row r="858" spans="1:11" x14ac:dyDescent="0.2">
      <c r="A858" s="5">
        <v>84.9</v>
      </c>
      <c r="B858" s="3">
        <f t="shared" si="90"/>
        <v>0.34750000000000003</v>
      </c>
      <c r="C858" s="3">
        <f t="shared" si="91"/>
        <v>2.75E-2</v>
      </c>
      <c r="D858">
        <f t="shared" si="92"/>
        <v>100</v>
      </c>
      <c r="E858">
        <f t="shared" si="93"/>
        <v>5.63</v>
      </c>
      <c r="F858">
        <f t="shared" si="94"/>
        <v>40</v>
      </c>
      <c r="G858">
        <f t="shared" si="95"/>
        <v>3.2534727370815442</v>
      </c>
      <c r="H858">
        <f t="shared" si="96"/>
        <v>1.1738549999999999E-3</v>
      </c>
      <c r="I858" s="3">
        <v>1.1486000000000001</v>
      </c>
      <c r="J858" s="3">
        <v>2.9899999999999999E-2</v>
      </c>
      <c r="K858">
        <f t="shared" si="97"/>
        <v>2.1879999999997588E-5</v>
      </c>
    </row>
    <row r="859" spans="1:11" x14ac:dyDescent="0.2">
      <c r="A859" s="5">
        <v>85</v>
      </c>
      <c r="B859" s="3">
        <f t="shared" si="90"/>
        <v>0.34829999999999994</v>
      </c>
      <c r="C859" s="3">
        <f t="shared" si="91"/>
        <v>2.7200000000000002E-2</v>
      </c>
      <c r="D859">
        <f t="shared" si="92"/>
        <v>100</v>
      </c>
      <c r="E859">
        <f t="shared" si="93"/>
        <v>5.63</v>
      </c>
      <c r="F859">
        <f t="shared" si="94"/>
        <v>40</v>
      </c>
      <c r="G859">
        <f t="shared" si="95"/>
        <v>3.2179803072224731</v>
      </c>
      <c r="H859">
        <f t="shared" si="96"/>
        <v>1.1765573999999997E-3</v>
      </c>
      <c r="I859" s="3">
        <v>1.1494</v>
      </c>
      <c r="J859" s="3">
        <v>2.9600000000000001E-2</v>
      </c>
      <c r="K859">
        <f t="shared" si="97"/>
        <v>1.9179999999997889E-5</v>
      </c>
    </row>
    <row r="860" spans="1:11" x14ac:dyDescent="0.2">
      <c r="A860" s="5">
        <v>85.1</v>
      </c>
      <c r="B860" s="3">
        <f t="shared" si="90"/>
        <v>0.34899999999999987</v>
      </c>
      <c r="C860" s="3">
        <f t="shared" si="91"/>
        <v>2.76E-2</v>
      </c>
      <c r="D860">
        <f t="shared" si="92"/>
        <v>100</v>
      </c>
      <c r="E860">
        <f t="shared" si="93"/>
        <v>5.63</v>
      </c>
      <c r="F860">
        <f t="shared" si="94"/>
        <v>40</v>
      </c>
      <c r="G860">
        <f t="shared" si="95"/>
        <v>3.2653035470345682</v>
      </c>
      <c r="H860">
        <f t="shared" si="96"/>
        <v>1.1789219999999996E-3</v>
      </c>
      <c r="I860" s="3">
        <v>1.1500999999999999</v>
      </c>
      <c r="J860" s="3">
        <v>0.03</v>
      </c>
      <c r="K860">
        <f t="shared" si="97"/>
        <v>2.7650000000003095E-5</v>
      </c>
    </row>
    <row r="861" spans="1:11" x14ac:dyDescent="0.2">
      <c r="A861" s="5">
        <v>85.2</v>
      </c>
      <c r="B861" s="3">
        <f t="shared" si="90"/>
        <v>0.35</v>
      </c>
      <c r="C861" s="3">
        <f t="shared" si="91"/>
        <v>2.7699999999999999E-2</v>
      </c>
      <c r="D861">
        <f t="shared" si="92"/>
        <v>100</v>
      </c>
      <c r="E861">
        <f t="shared" si="93"/>
        <v>5.63</v>
      </c>
      <c r="F861">
        <f t="shared" si="94"/>
        <v>40</v>
      </c>
      <c r="G861">
        <f t="shared" si="95"/>
        <v>3.2771343569875913</v>
      </c>
      <c r="H861">
        <f t="shared" si="96"/>
        <v>1.1822999999999998E-3</v>
      </c>
      <c r="I861" s="3">
        <v>1.1511</v>
      </c>
      <c r="J861" s="3">
        <v>3.0099999999999998E-2</v>
      </c>
      <c r="K861">
        <f t="shared" si="97"/>
        <v>2.2159999999997558E-5</v>
      </c>
    </row>
    <row r="862" spans="1:11" x14ac:dyDescent="0.2">
      <c r="A862" s="5">
        <v>85.3</v>
      </c>
      <c r="B862" s="3">
        <f t="shared" si="90"/>
        <v>0.35079999999999989</v>
      </c>
      <c r="C862" s="3">
        <f t="shared" si="91"/>
        <v>2.7699999999999999E-2</v>
      </c>
      <c r="D862">
        <f t="shared" si="92"/>
        <v>100</v>
      </c>
      <c r="E862">
        <f t="shared" si="93"/>
        <v>5.63</v>
      </c>
      <c r="F862">
        <f t="shared" si="94"/>
        <v>40</v>
      </c>
      <c r="G862">
        <f t="shared" si="95"/>
        <v>3.2771343569875913</v>
      </c>
      <c r="H862">
        <f t="shared" si="96"/>
        <v>1.1850023999999994E-3</v>
      </c>
      <c r="I862" s="3">
        <v>1.1518999999999999</v>
      </c>
      <c r="J862" s="3">
        <v>3.0099999999999998E-2</v>
      </c>
      <c r="K862">
        <f t="shared" si="97"/>
        <v>1.9425000000004023E-5</v>
      </c>
    </row>
    <row r="863" spans="1:11" x14ac:dyDescent="0.2">
      <c r="A863" s="5">
        <v>85.4</v>
      </c>
      <c r="B863" s="3">
        <f t="shared" si="90"/>
        <v>0.35150000000000003</v>
      </c>
      <c r="C863" s="3">
        <f t="shared" si="91"/>
        <v>2.7800000000000002E-2</v>
      </c>
      <c r="D863">
        <f t="shared" si="92"/>
        <v>100</v>
      </c>
      <c r="E863">
        <f t="shared" si="93"/>
        <v>5.63</v>
      </c>
      <c r="F863">
        <f t="shared" si="94"/>
        <v>40</v>
      </c>
      <c r="G863">
        <f t="shared" si="95"/>
        <v>3.2889651669406157</v>
      </c>
      <c r="H863">
        <f t="shared" si="96"/>
        <v>1.1873669999999999E-3</v>
      </c>
      <c r="I863" s="3">
        <v>1.1526000000000001</v>
      </c>
      <c r="J863" s="3">
        <v>3.0200000000000001E-2</v>
      </c>
      <c r="K863">
        <f t="shared" si="97"/>
        <v>2.2319999999997543E-5</v>
      </c>
    </row>
    <row r="864" spans="1:11" x14ac:dyDescent="0.2">
      <c r="A864" s="5">
        <v>85.5</v>
      </c>
      <c r="B864" s="3">
        <f t="shared" si="90"/>
        <v>0.35229999999999995</v>
      </c>
      <c r="C864" s="3">
        <f t="shared" si="91"/>
        <v>2.8000000000000001E-2</v>
      </c>
      <c r="D864">
        <f t="shared" si="92"/>
        <v>100</v>
      </c>
      <c r="E864">
        <f t="shared" si="93"/>
        <v>5.63</v>
      </c>
      <c r="F864">
        <f t="shared" si="94"/>
        <v>40</v>
      </c>
      <c r="G864">
        <f t="shared" si="95"/>
        <v>3.3126267868466632</v>
      </c>
      <c r="H864">
        <f t="shared" si="96"/>
        <v>1.1900693999999997E-3</v>
      </c>
      <c r="I864" s="3">
        <v>1.1534</v>
      </c>
      <c r="J864" s="3">
        <v>3.04E-2</v>
      </c>
      <c r="K864">
        <f t="shared" si="97"/>
        <v>3.0965000000002845E-5</v>
      </c>
    </row>
    <row r="865" spans="1:11" x14ac:dyDescent="0.2">
      <c r="A865" s="5">
        <v>85.6</v>
      </c>
      <c r="B865" s="3">
        <f t="shared" si="90"/>
        <v>0.35340000000000005</v>
      </c>
      <c r="C865" s="3">
        <f t="shared" si="91"/>
        <v>2.8300000000000002E-2</v>
      </c>
      <c r="D865">
        <f t="shared" si="92"/>
        <v>100</v>
      </c>
      <c r="E865">
        <f t="shared" si="93"/>
        <v>5.63</v>
      </c>
      <c r="F865">
        <f t="shared" si="94"/>
        <v>40</v>
      </c>
      <c r="G865">
        <f t="shared" si="95"/>
        <v>3.3481192167057348</v>
      </c>
      <c r="H865">
        <f t="shared" si="96"/>
        <v>1.1937852E-3</v>
      </c>
      <c r="I865" s="3">
        <v>1.1545000000000001</v>
      </c>
      <c r="J865" s="3">
        <v>3.0700000000000002E-2</v>
      </c>
      <c r="K865">
        <f t="shared" si="97"/>
        <v>1.9739999999997829E-5</v>
      </c>
    </row>
    <row r="866" spans="1:11" x14ac:dyDescent="0.2">
      <c r="A866" s="5">
        <v>85.7</v>
      </c>
      <c r="B866" s="3">
        <f t="shared" si="90"/>
        <v>0.35409999999999997</v>
      </c>
      <c r="C866" s="3">
        <f t="shared" si="91"/>
        <v>2.81E-2</v>
      </c>
      <c r="D866">
        <f t="shared" si="92"/>
        <v>100</v>
      </c>
      <c r="E866">
        <f t="shared" si="93"/>
        <v>5.63</v>
      </c>
      <c r="F866">
        <f t="shared" si="94"/>
        <v>40</v>
      </c>
      <c r="G866">
        <f t="shared" si="95"/>
        <v>3.3244575967996872</v>
      </c>
      <c r="H866">
        <f t="shared" si="96"/>
        <v>1.1961498000000001E-3</v>
      </c>
      <c r="I866" s="3">
        <v>1.1552</v>
      </c>
      <c r="J866" s="3">
        <v>3.0499999999999999E-2</v>
      </c>
      <c r="K866">
        <f t="shared" si="97"/>
        <v>1.9774999999997821E-5</v>
      </c>
    </row>
    <row r="867" spans="1:11" x14ac:dyDescent="0.2">
      <c r="A867" s="5">
        <v>85.8</v>
      </c>
      <c r="B867" s="3">
        <f t="shared" si="90"/>
        <v>0.35479999999999989</v>
      </c>
      <c r="C867" s="3">
        <f t="shared" si="91"/>
        <v>2.8400000000000002E-2</v>
      </c>
      <c r="D867">
        <f t="shared" si="92"/>
        <v>100</v>
      </c>
      <c r="E867">
        <f t="shared" si="93"/>
        <v>5.63</v>
      </c>
      <c r="F867">
        <f t="shared" si="94"/>
        <v>40</v>
      </c>
      <c r="G867">
        <f t="shared" si="95"/>
        <v>3.3599500266587583</v>
      </c>
      <c r="H867">
        <f t="shared" si="96"/>
        <v>1.1985143999999994E-3</v>
      </c>
      <c r="I867" s="3">
        <v>1.1558999999999999</v>
      </c>
      <c r="J867" s="3">
        <v>3.0800000000000001E-2</v>
      </c>
      <c r="K867">
        <f t="shared" si="97"/>
        <v>2.8350000000003173E-5</v>
      </c>
    </row>
    <row r="868" spans="1:11" x14ac:dyDescent="0.2">
      <c r="A868" s="5">
        <v>85.9</v>
      </c>
      <c r="B868" s="3">
        <f t="shared" si="90"/>
        <v>0.35580000000000001</v>
      </c>
      <c r="C868" s="3">
        <f t="shared" si="91"/>
        <v>2.8300000000000002E-2</v>
      </c>
      <c r="D868">
        <f t="shared" si="92"/>
        <v>100</v>
      </c>
      <c r="E868">
        <f t="shared" si="93"/>
        <v>5.63</v>
      </c>
      <c r="F868">
        <f t="shared" si="94"/>
        <v>40</v>
      </c>
      <c r="G868">
        <f t="shared" si="95"/>
        <v>3.3481192167057348</v>
      </c>
      <c r="H868">
        <f t="shared" si="96"/>
        <v>1.2018924000000001E-3</v>
      </c>
      <c r="I868" s="3">
        <v>1.1569</v>
      </c>
      <c r="J868" s="3">
        <v>3.0700000000000002E-2</v>
      </c>
      <c r="K868">
        <f t="shared" si="97"/>
        <v>2.8399999999996875E-5</v>
      </c>
    </row>
    <row r="869" spans="1:11" x14ac:dyDescent="0.2">
      <c r="A869" s="5">
        <v>86</v>
      </c>
      <c r="B869" s="3">
        <f t="shared" si="90"/>
        <v>0.3567999999999999</v>
      </c>
      <c r="C869" s="3">
        <f t="shared" si="91"/>
        <v>2.8500000000000001E-2</v>
      </c>
      <c r="D869">
        <f t="shared" si="92"/>
        <v>100</v>
      </c>
      <c r="E869">
        <f t="shared" si="93"/>
        <v>5.63</v>
      </c>
      <c r="F869">
        <f t="shared" si="94"/>
        <v>40</v>
      </c>
      <c r="G869">
        <f t="shared" si="95"/>
        <v>3.3717808366117823</v>
      </c>
      <c r="H869">
        <f t="shared" si="96"/>
        <v>1.2052703999999997E-3</v>
      </c>
      <c r="I869" s="3">
        <v>1.1578999999999999</v>
      </c>
      <c r="J869" s="3">
        <v>3.09E-2</v>
      </c>
      <c r="K869">
        <f t="shared" si="97"/>
        <v>1.7100000000004444E-5</v>
      </c>
    </row>
    <row r="870" spans="1:11" x14ac:dyDescent="0.2">
      <c r="A870" s="5">
        <v>86.1</v>
      </c>
      <c r="B870" s="3">
        <f t="shared" si="90"/>
        <v>0.35740000000000005</v>
      </c>
      <c r="C870" s="3">
        <f t="shared" si="91"/>
        <v>2.8500000000000001E-2</v>
      </c>
      <c r="D870">
        <f t="shared" si="92"/>
        <v>100</v>
      </c>
      <c r="E870">
        <f t="shared" si="93"/>
        <v>5.63</v>
      </c>
      <c r="F870">
        <f t="shared" si="94"/>
        <v>40</v>
      </c>
      <c r="G870">
        <f t="shared" si="95"/>
        <v>3.3717808366117823</v>
      </c>
      <c r="H870">
        <f t="shared" si="96"/>
        <v>1.2072972E-3</v>
      </c>
      <c r="I870" s="3">
        <v>1.1585000000000001</v>
      </c>
      <c r="J870" s="3">
        <v>3.09E-2</v>
      </c>
      <c r="K870">
        <f t="shared" si="97"/>
        <v>2.287999999999748E-5</v>
      </c>
    </row>
    <row r="871" spans="1:11" x14ac:dyDescent="0.2">
      <c r="A871" s="5">
        <v>86.2</v>
      </c>
      <c r="B871" s="3">
        <f t="shared" si="90"/>
        <v>0.35819999999999996</v>
      </c>
      <c r="C871" s="3">
        <f t="shared" si="91"/>
        <v>2.87E-2</v>
      </c>
      <c r="D871">
        <f t="shared" si="92"/>
        <v>100</v>
      </c>
      <c r="E871">
        <f t="shared" si="93"/>
        <v>5.63</v>
      </c>
      <c r="F871">
        <f t="shared" si="94"/>
        <v>40</v>
      </c>
      <c r="G871">
        <f t="shared" si="95"/>
        <v>3.3954424565178298</v>
      </c>
      <c r="H871">
        <f t="shared" si="96"/>
        <v>1.2099995999999998E-3</v>
      </c>
      <c r="I871" s="3">
        <v>1.1593</v>
      </c>
      <c r="J871" s="3">
        <v>3.1099999999999999E-2</v>
      </c>
      <c r="K871">
        <f t="shared" si="97"/>
        <v>2.5919999999997143E-5</v>
      </c>
    </row>
    <row r="872" spans="1:11" x14ac:dyDescent="0.2">
      <c r="A872" s="5">
        <v>86.3</v>
      </c>
      <c r="B872" s="3">
        <f t="shared" si="90"/>
        <v>0.35909999999999986</v>
      </c>
      <c r="C872" s="3">
        <f t="shared" si="91"/>
        <v>2.8900000000000002E-2</v>
      </c>
      <c r="D872">
        <f t="shared" si="92"/>
        <v>100</v>
      </c>
      <c r="E872">
        <f t="shared" si="93"/>
        <v>5.63</v>
      </c>
      <c r="F872">
        <f t="shared" si="94"/>
        <v>40</v>
      </c>
      <c r="G872">
        <f t="shared" si="95"/>
        <v>3.4191040764238774</v>
      </c>
      <c r="H872">
        <f t="shared" si="96"/>
        <v>1.2130397999999996E-3</v>
      </c>
      <c r="I872" s="3">
        <v>1.1601999999999999</v>
      </c>
      <c r="J872" s="3">
        <v>3.1300000000000001E-2</v>
      </c>
      <c r="K872">
        <f t="shared" si="97"/>
        <v>2.3160000000003878E-5</v>
      </c>
    </row>
    <row r="873" spans="1:11" x14ac:dyDescent="0.2">
      <c r="A873" s="5">
        <v>86.4</v>
      </c>
      <c r="B873" s="3">
        <f t="shared" si="90"/>
        <v>0.3599</v>
      </c>
      <c r="C873" s="3">
        <f t="shared" si="91"/>
        <v>2.8999999999999998E-2</v>
      </c>
      <c r="D873">
        <f t="shared" si="92"/>
        <v>100</v>
      </c>
      <c r="E873">
        <f t="shared" si="93"/>
        <v>5.63</v>
      </c>
      <c r="F873">
        <f t="shared" si="94"/>
        <v>40</v>
      </c>
      <c r="G873">
        <f t="shared" si="95"/>
        <v>3.4309348863769014</v>
      </c>
      <c r="H873">
        <f t="shared" si="96"/>
        <v>1.2157421999999998E-3</v>
      </c>
      <c r="I873" s="3">
        <v>1.161</v>
      </c>
      <c r="J873" s="3">
        <v>3.1399999999999997E-2</v>
      </c>
      <c r="K873">
        <f t="shared" si="97"/>
        <v>1.7369999999998087E-5</v>
      </c>
    </row>
    <row r="874" spans="1:11" x14ac:dyDescent="0.2">
      <c r="A874" s="5">
        <v>86.5</v>
      </c>
      <c r="B874" s="3">
        <f t="shared" si="90"/>
        <v>0.36049999999999993</v>
      </c>
      <c r="C874" s="3">
        <f t="shared" si="91"/>
        <v>2.8900000000000002E-2</v>
      </c>
      <c r="D874">
        <f t="shared" si="92"/>
        <v>100</v>
      </c>
      <c r="E874">
        <f t="shared" si="93"/>
        <v>5.63</v>
      </c>
      <c r="F874">
        <f t="shared" si="94"/>
        <v>40</v>
      </c>
      <c r="G874">
        <f t="shared" si="95"/>
        <v>3.4191040764238774</v>
      </c>
      <c r="H874">
        <f t="shared" si="96"/>
        <v>1.2177689999999996E-3</v>
      </c>
      <c r="I874" s="3">
        <v>1.1616</v>
      </c>
      <c r="J874" s="3">
        <v>3.1300000000000001E-2</v>
      </c>
      <c r="K874">
        <f t="shared" si="97"/>
        <v>2.9000000000003246E-5</v>
      </c>
    </row>
    <row r="875" spans="1:11" x14ac:dyDescent="0.2">
      <c r="A875" s="5">
        <v>86.6</v>
      </c>
      <c r="B875" s="3">
        <f t="shared" si="90"/>
        <v>0.36150000000000004</v>
      </c>
      <c r="C875" s="3">
        <f t="shared" si="91"/>
        <v>2.9100000000000001E-2</v>
      </c>
      <c r="D875">
        <f t="shared" si="92"/>
        <v>100</v>
      </c>
      <c r="E875">
        <f t="shared" si="93"/>
        <v>5.63</v>
      </c>
      <c r="F875">
        <f t="shared" si="94"/>
        <v>40</v>
      </c>
      <c r="G875">
        <f t="shared" si="95"/>
        <v>3.4427656963299249</v>
      </c>
      <c r="H875">
        <f t="shared" si="96"/>
        <v>1.2211470000000001E-3</v>
      </c>
      <c r="I875" s="3">
        <v>1.1626000000000001</v>
      </c>
      <c r="J875" s="3">
        <v>3.15E-2</v>
      </c>
      <c r="K875">
        <f t="shared" si="97"/>
        <v>2.9099999999996797E-5</v>
      </c>
    </row>
    <row r="876" spans="1:11" x14ac:dyDescent="0.2">
      <c r="A876" s="5">
        <v>86.7</v>
      </c>
      <c r="B876" s="3">
        <f t="shared" si="90"/>
        <v>0.36249999999999993</v>
      </c>
      <c r="C876" s="3">
        <f t="shared" si="91"/>
        <v>2.9100000000000001E-2</v>
      </c>
      <c r="D876">
        <f t="shared" si="92"/>
        <v>100</v>
      </c>
      <c r="E876">
        <f t="shared" si="93"/>
        <v>5.63</v>
      </c>
      <c r="F876">
        <f t="shared" si="94"/>
        <v>40</v>
      </c>
      <c r="G876">
        <f t="shared" si="95"/>
        <v>3.4427656963299249</v>
      </c>
      <c r="H876">
        <f t="shared" si="96"/>
        <v>1.224525E-3</v>
      </c>
      <c r="I876" s="3">
        <v>1.1636</v>
      </c>
      <c r="J876" s="3">
        <v>3.15E-2</v>
      </c>
      <c r="K876">
        <f t="shared" si="97"/>
        <v>2.0334999999997761E-5</v>
      </c>
    </row>
    <row r="877" spans="1:11" x14ac:dyDescent="0.2">
      <c r="A877" s="5">
        <v>86.8</v>
      </c>
      <c r="B877" s="3">
        <f t="shared" si="90"/>
        <v>0.36319999999999986</v>
      </c>
      <c r="C877" s="3">
        <f t="shared" si="91"/>
        <v>2.8999999999999998E-2</v>
      </c>
      <c r="D877">
        <f t="shared" si="92"/>
        <v>100</v>
      </c>
      <c r="E877">
        <f t="shared" si="93"/>
        <v>5.63</v>
      </c>
      <c r="F877">
        <f t="shared" si="94"/>
        <v>40</v>
      </c>
      <c r="G877">
        <f t="shared" si="95"/>
        <v>3.4309348863769014</v>
      </c>
      <c r="H877">
        <f t="shared" si="96"/>
        <v>1.2268895999999994E-3</v>
      </c>
      <c r="I877" s="3">
        <v>1.1642999999999999</v>
      </c>
      <c r="J877" s="3">
        <v>3.1399999999999997E-2</v>
      </c>
      <c r="K877">
        <f t="shared" si="97"/>
        <v>2.336000000000391E-5</v>
      </c>
    </row>
    <row r="878" spans="1:11" x14ac:dyDescent="0.2">
      <c r="A878" s="5">
        <v>86.9</v>
      </c>
      <c r="B878" s="3">
        <f t="shared" si="90"/>
        <v>0.36399999999999999</v>
      </c>
      <c r="C878" s="3">
        <f t="shared" si="91"/>
        <v>2.9400000000000003E-2</v>
      </c>
      <c r="D878">
        <f t="shared" si="92"/>
        <v>100</v>
      </c>
      <c r="E878">
        <f t="shared" si="93"/>
        <v>5.63</v>
      </c>
      <c r="F878">
        <f t="shared" si="94"/>
        <v>40</v>
      </c>
      <c r="G878">
        <f t="shared" si="95"/>
        <v>3.4782581261889964</v>
      </c>
      <c r="H878">
        <f t="shared" si="96"/>
        <v>1.2295920000000001E-3</v>
      </c>
      <c r="I878" s="3">
        <v>1.1651</v>
      </c>
      <c r="J878" s="3">
        <v>3.1800000000000002E-2</v>
      </c>
      <c r="K878">
        <f t="shared" si="97"/>
        <v>2.9399999999996764E-5</v>
      </c>
    </row>
    <row r="879" spans="1:11" x14ac:dyDescent="0.2">
      <c r="A879" s="5">
        <v>87</v>
      </c>
      <c r="B879" s="3">
        <f t="shared" si="90"/>
        <v>0.36499999999999988</v>
      </c>
      <c r="C879" s="3">
        <f t="shared" si="91"/>
        <v>2.9400000000000003E-2</v>
      </c>
      <c r="D879">
        <f t="shared" si="92"/>
        <v>100</v>
      </c>
      <c r="E879">
        <f t="shared" si="93"/>
        <v>5.63</v>
      </c>
      <c r="F879">
        <f t="shared" si="94"/>
        <v>40</v>
      </c>
      <c r="G879">
        <f t="shared" si="95"/>
        <v>3.4782581261889964</v>
      </c>
      <c r="H879">
        <f t="shared" si="96"/>
        <v>1.2329699999999997E-3</v>
      </c>
      <c r="I879" s="3">
        <v>1.1660999999999999</v>
      </c>
      <c r="J879" s="3">
        <v>3.1800000000000002E-2</v>
      </c>
      <c r="K879">
        <f t="shared" si="97"/>
        <v>2.6460000000003616E-5</v>
      </c>
    </row>
    <row r="880" spans="1:11" x14ac:dyDescent="0.2">
      <c r="A880" s="5">
        <v>87.1</v>
      </c>
      <c r="B880" s="3">
        <f t="shared" si="90"/>
        <v>0.3659</v>
      </c>
      <c r="C880" s="3">
        <f t="shared" si="91"/>
        <v>2.9400000000000003E-2</v>
      </c>
      <c r="D880">
        <f t="shared" si="92"/>
        <v>100</v>
      </c>
      <c r="E880">
        <f t="shared" si="93"/>
        <v>5.63</v>
      </c>
      <c r="F880">
        <f t="shared" si="94"/>
        <v>40</v>
      </c>
      <c r="G880">
        <f t="shared" si="95"/>
        <v>3.4782581261889964</v>
      </c>
      <c r="H880">
        <f t="shared" si="96"/>
        <v>1.2360102000000001E-3</v>
      </c>
      <c r="I880" s="3">
        <v>1.167</v>
      </c>
      <c r="J880" s="3">
        <v>3.1800000000000002E-2</v>
      </c>
      <c r="K880">
        <f t="shared" si="97"/>
        <v>1.7669999999998054E-5</v>
      </c>
    </row>
    <row r="881" spans="1:11" x14ac:dyDescent="0.2">
      <c r="A881" s="5">
        <v>87.2</v>
      </c>
      <c r="B881" s="3">
        <f t="shared" si="90"/>
        <v>0.36649999999999994</v>
      </c>
      <c r="C881" s="3">
        <f t="shared" si="91"/>
        <v>2.9499999999999998E-2</v>
      </c>
      <c r="D881">
        <f t="shared" si="92"/>
        <v>100</v>
      </c>
      <c r="E881">
        <f t="shared" si="93"/>
        <v>5.63</v>
      </c>
      <c r="F881">
        <f t="shared" si="94"/>
        <v>40</v>
      </c>
      <c r="G881">
        <f t="shared" si="95"/>
        <v>3.4900889361420204</v>
      </c>
      <c r="H881">
        <f t="shared" si="96"/>
        <v>1.238037E-3</v>
      </c>
      <c r="I881" s="3">
        <v>1.1676</v>
      </c>
      <c r="J881" s="3">
        <v>3.1899999999999998E-2</v>
      </c>
      <c r="K881">
        <f t="shared" si="97"/>
        <v>2.6640000000003638E-5</v>
      </c>
    </row>
    <row r="882" spans="1:11" x14ac:dyDescent="0.2">
      <c r="A882" s="5">
        <v>87.3</v>
      </c>
      <c r="B882" s="3">
        <f t="shared" si="90"/>
        <v>0.36740000000000006</v>
      </c>
      <c r="C882" s="3">
        <f t="shared" si="91"/>
        <v>2.9699999999999997E-2</v>
      </c>
      <c r="D882">
        <f t="shared" si="92"/>
        <v>100</v>
      </c>
      <c r="E882">
        <f t="shared" si="93"/>
        <v>5.63</v>
      </c>
      <c r="F882">
        <f t="shared" si="94"/>
        <v>40</v>
      </c>
      <c r="G882">
        <f t="shared" si="95"/>
        <v>3.5137505560480671</v>
      </c>
      <c r="H882">
        <f t="shared" si="96"/>
        <v>1.2410772000000002E-3</v>
      </c>
      <c r="I882" s="3">
        <v>1.1685000000000001</v>
      </c>
      <c r="J882" s="3">
        <v>3.2099999999999997E-2</v>
      </c>
      <c r="K882">
        <f t="shared" si="97"/>
        <v>3.2614999999996407E-5</v>
      </c>
    </row>
    <row r="883" spans="1:11" x14ac:dyDescent="0.2">
      <c r="A883" s="5">
        <v>87.4</v>
      </c>
      <c r="B883" s="3">
        <f t="shared" si="90"/>
        <v>0.36849999999999994</v>
      </c>
      <c r="C883" s="3">
        <f t="shared" si="91"/>
        <v>2.9600000000000001E-2</v>
      </c>
      <c r="D883">
        <f t="shared" si="92"/>
        <v>100</v>
      </c>
      <c r="E883">
        <f t="shared" si="93"/>
        <v>5.63</v>
      </c>
      <c r="F883">
        <f t="shared" si="94"/>
        <v>40</v>
      </c>
      <c r="G883">
        <f t="shared" si="95"/>
        <v>3.501919746095044</v>
      </c>
      <c r="H883">
        <f t="shared" si="96"/>
        <v>1.2447929999999997E-3</v>
      </c>
      <c r="I883" s="3">
        <v>1.1696</v>
      </c>
      <c r="J883" s="3">
        <v>3.2000000000000001E-2</v>
      </c>
      <c r="K883">
        <f t="shared" si="97"/>
        <v>1.7849999999998035E-5</v>
      </c>
    </row>
    <row r="884" spans="1:11" x14ac:dyDescent="0.2">
      <c r="A884" s="5">
        <v>87.5</v>
      </c>
      <c r="B884" s="3">
        <f t="shared" si="90"/>
        <v>0.36909999999999987</v>
      </c>
      <c r="C884" s="3">
        <f t="shared" si="91"/>
        <v>2.9900000000000003E-2</v>
      </c>
      <c r="D884">
        <f t="shared" si="92"/>
        <v>100</v>
      </c>
      <c r="E884">
        <f t="shared" si="93"/>
        <v>5.63</v>
      </c>
      <c r="F884">
        <f t="shared" si="94"/>
        <v>40</v>
      </c>
      <c r="G884">
        <f t="shared" si="95"/>
        <v>3.5374121759541155</v>
      </c>
      <c r="H884">
        <f t="shared" si="96"/>
        <v>1.2468197999999993E-3</v>
      </c>
      <c r="I884" s="3">
        <v>1.1701999999999999</v>
      </c>
      <c r="J884" s="3">
        <v>3.2300000000000002E-2</v>
      </c>
      <c r="K884">
        <f t="shared" si="97"/>
        <v>2.0895000000004329E-5</v>
      </c>
    </row>
    <row r="885" spans="1:11" x14ac:dyDescent="0.2">
      <c r="A885" s="5">
        <v>87.6</v>
      </c>
      <c r="B885" s="3">
        <f t="shared" si="90"/>
        <v>0.36980000000000002</v>
      </c>
      <c r="C885" s="3">
        <f t="shared" si="91"/>
        <v>2.98E-2</v>
      </c>
      <c r="D885">
        <f t="shared" si="92"/>
        <v>100</v>
      </c>
      <c r="E885">
        <f t="shared" si="93"/>
        <v>5.63</v>
      </c>
      <c r="F885">
        <f t="shared" si="94"/>
        <v>40</v>
      </c>
      <c r="G885">
        <f t="shared" si="95"/>
        <v>3.5255813660010924</v>
      </c>
      <c r="H885">
        <f t="shared" si="96"/>
        <v>1.2491843999999999E-3</v>
      </c>
      <c r="I885" s="3">
        <v>1.1709000000000001</v>
      </c>
      <c r="J885" s="3">
        <v>3.2199999999999999E-2</v>
      </c>
      <c r="K885">
        <f t="shared" si="97"/>
        <v>2.6954999999997031E-5</v>
      </c>
    </row>
    <row r="886" spans="1:11" x14ac:dyDescent="0.2">
      <c r="A886" s="5">
        <v>87.7</v>
      </c>
      <c r="B886" s="3">
        <f t="shared" si="90"/>
        <v>0.37069999999999992</v>
      </c>
      <c r="C886" s="3">
        <f t="shared" si="91"/>
        <v>3.0100000000000002E-2</v>
      </c>
      <c r="D886">
        <f t="shared" si="92"/>
        <v>100</v>
      </c>
      <c r="E886">
        <f t="shared" si="93"/>
        <v>5.63</v>
      </c>
      <c r="F886">
        <f t="shared" si="94"/>
        <v>40</v>
      </c>
      <c r="G886">
        <f t="shared" si="95"/>
        <v>3.5610737958601639</v>
      </c>
      <c r="H886">
        <f t="shared" si="96"/>
        <v>1.2522245999999999E-3</v>
      </c>
      <c r="I886" s="3">
        <v>1.1718</v>
      </c>
      <c r="J886" s="3">
        <v>3.2500000000000001E-2</v>
      </c>
      <c r="K886">
        <f t="shared" si="97"/>
        <v>2.7135000000003707E-5</v>
      </c>
    </row>
    <row r="887" spans="1:11" x14ac:dyDescent="0.2">
      <c r="A887" s="5">
        <v>87.8</v>
      </c>
      <c r="B887" s="3">
        <f t="shared" si="90"/>
        <v>0.37160000000000004</v>
      </c>
      <c r="C887" s="3">
        <f t="shared" si="91"/>
        <v>3.0199999999999998E-2</v>
      </c>
      <c r="D887">
        <f t="shared" si="92"/>
        <v>100</v>
      </c>
      <c r="E887">
        <f t="shared" si="93"/>
        <v>5.63</v>
      </c>
      <c r="F887">
        <f t="shared" si="94"/>
        <v>40</v>
      </c>
      <c r="G887">
        <f t="shared" si="95"/>
        <v>3.5729046058131861</v>
      </c>
      <c r="H887">
        <f t="shared" si="96"/>
        <v>1.2552648000000003E-3</v>
      </c>
      <c r="I887" s="3">
        <v>1.1727000000000001</v>
      </c>
      <c r="J887" s="3">
        <v>3.2599999999999997E-2</v>
      </c>
      <c r="K887">
        <f t="shared" si="97"/>
        <v>2.1069999999997679E-5</v>
      </c>
    </row>
    <row r="888" spans="1:11" x14ac:dyDescent="0.2">
      <c r="A888" s="5">
        <v>87.9</v>
      </c>
      <c r="B888" s="3">
        <f t="shared" si="90"/>
        <v>0.37229999999999996</v>
      </c>
      <c r="C888" s="3">
        <f t="shared" si="91"/>
        <v>0.03</v>
      </c>
      <c r="D888">
        <f t="shared" si="92"/>
        <v>100</v>
      </c>
      <c r="E888">
        <f t="shared" si="93"/>
        <v>5.63</v>
      </c>
      <c r="F888">
        <f t="shared" si="94"/>
        <v>40</v>
      </c>
      <c r="G888">
        <f t="shared" si="95"/>
        <v>3.549242985907139</v>
      </c>
      <c r="H888">
        <f t="shared" si="96"/>
        <v>1.2576293999999998E-3</v>
      </c>
      <c r="I888" s="3">
        <v>1.1734</v>
      </c>
      <c r="J888" s="3">
        <v>3.2399999999999998E-2</v>
      </c>
      <c r="K888">
        <f t="shared" si="97"/>
        <v>2.4079999999997347E-5</v>
      </c>
    </row>
    <row r="889" spans="1:11" x14ac:dyDescent="0.2">
      <c r="A889" s="5">
        <v>88</v>
      </c>
      <c r="B889" s="3">
        <f t="shared" si="90"/>
        <v>0.37309999999999988</v>
      </c>
      <c r="C889" s="3">
        <f t="shared" si="91"/>
        <v>3.0199999999999998E-2</v>
      </c>
      <c r="D889">
        <f t="shared" si="92"/>
        <v>100</v>
      </c>
      <c r="E889">
        <f t="shared" si="93"/>
        <v>5.63</v>
      </c>
      <c r="F889">
        <f t="shared" si="94"/>
        <v>40</v>
      </c>
      <c r="G889">
        <f t="shared" si="95"/>
        <v>3.5729046058131861</v>
      </c>
      <c r="H889">
        <f t="shared" si="96"/>
        <v>1.2603317999999994E-3</v>
      </c>
      <c r="I889" s="3">
        <v>1.1741999999999999</v>
      </c>
      <c r="J889" s="3">
        <v>3.2599999999999997E-2</v>
      </c>
      <c r="K889">
        <f t="shared" si="97"/>
        <v>3.3385000000003063E-5</v>
      </c>
    </row>
    <row r="890" spans="1:11" x14ac:dyDescent="0.2">
      <c r="A890" s="5">
        <v>88.1</v>
      </c>
      <c r="B890" s="3">
        <f t="shared" ref="B890:B953" si="98">I890-$I$441</f>
        <v>0.37419999999999998</v>
      </c>
      <c r="C890" s="3">
        <f t="shared" ref="C890:C953" si="99">J890-$J$441</f>
        <v>3.0499999999999999E-2</v>
      </c>
      <c r="D890">
        <f t="shared" si="92"/>
        <v>100</v>
      </c>
      <c r="E890">
        <f t="shared" si="93"/>
        <v>5.63</v>
      </c>
      <c r="F890">
        <f t="shared" si="94"/>
        <v>40</v>
      </c>
      <c r="G890">
        <f t="shared" si="95"/>
        <v>3.6083970356722581</v>
      </c>
      <c r="H890">
        <f t="shared" si="96"/>
        <v>1.2640475999999997E-3</v>
      </c>
      <c r="I890" s="3">
        <v>1.1753</v>
      </c>
      <c r="J890" s="3">
        <v>3.2899999999999999E-2</v>
      </c>
      <c r="K890">
        <f t="shared" si="97"/>
        <v>2.443999999999731E-5</v>
      </c>
    </row>
    <row r="891" spans="1:11" x14ac:dyDescent="0.2">
      <c r="A891" s="5">
        <v>88.2</v>
      </c>
      <c r="B891" s="3">
        <f t="shared" si="98"/>
        <v>0.37499999999999989</v>
      </c>
      <c r="C891" s="3">
        <f t="shared" si="99"/>
        <v>3.0600000000000002E-2</v>
      </c>
      <c r="D891">
        <f t="shared" si="92"/>
        <v>100</v>
      </c>
      <c r="E891">
        <f t="shared" si="93"/>
        <v>5.63</v>
      </c>
      <c r="F891">
        <f t="shared" si="94"/>
        <v>40</v>
      </c>
      <c r="G891">
        <f t="shared" si="95"/>
        <v>3.6202278456252825</v>
      </c>
      <c r="H891">
        <f t="shared" si="96"/>
        <v>1.2667499999999994E-3</v>
      </c>
      <c r="I891" s="3">
        <v>1.1760999999999999</v>
      </c>
      <c r="J891" s="3">
        <v>3.3000000000000002E-2</v>
      </c>
      <c r="K891">
        <f t="shared" si="97"/>
        <v>2.1455000000004442E-5</v>
      </c>
    </row>
    <row r="892" spans="1:11" x14ac:dyDescent="0.2">
      <c r="A892" s="5">
        <v>88.3</v>
      </c>
      <c r="B892" s="3">
        <f t="shared" si="98"/>
        <v>0.37570000000000003</v>
      </c>
      <c r="C892" s="3">
        <f t="shared" si="99"/>
        <v>3.0699999999999998E-2</v>
      </c>
      <c r="D892">
        <f t="shared" si="92"/>
        <v>100</v>
      </c>
      <c r="E892">
        <f t="shared" si="93"/>
        <v>5.63</v>
      </c>
      <c r="F892">
        <f t="shared" si="94"/>
        <v>40</v>
      </c>
      <c r="G892">
        <f t="shared" si="95"/>
        <v>3.6320586555783052</v>
      </c>
      <c r="H892">
        <f t="shared" si="96"/>
        <v>1.2691146E-3</v>
      </c>
      <c r="I892" s="3">
        <v>1.1768000000000001</v>
      </c>
      <c r="J892" s="3">
        <v>3.3099999999999997E-2</v>
      </c>
      <c r="K892">
        <f t="shared" si="97"/>
        <v>2.4519999999997299E-5</v>
      </c>
    </row>
    <row r="893" spans="1:11" x14ac:dyDescent="0.2">
      <c r="A893" s="5">
        <v>88.4</v>
      </c>
      <c r="B893" s="3">
        <f t="shared" si="98"/>
        <v>0.37649999999999995</v>
      </c>
      <c r="C893" s="3">
        <f t="shared" si="99"/>
        <v>3.0600000000000002E-2</v>
      </c>
      <c r="D893">
        <f t="shared" si="92"/>
        <v>100</v>
      </c>
      <c r="E893">
        <f t="shared" si="93"/>
        <v>5.63</v>
      </c>
      <c r="F893">
        <f t="shared" si="94"/>
        <v>40</v>
      </c>
      <c r="G893">
        <f t="shared" si="95"/>
        <v>3.6202278456252825</v>
      </c>
      <c r="H893">
        <f t="shared" si="96"/>
        <v>1.2718169999999997E-3</v>
      </c>
      <c r="I893" s="3">
        <v>1.1776</v>
      </c>
      <c r="J893" s="3">
        <v>3.3000000000000002E-2</v>
      </c>
      <c r="K893">
        <f t="shared" si="97"/>
        <v>3.3825000000003106E-5</v>
      </c>
    </row>
    <row r="894" spans="1:11" x14ac:dyDescent="0.2">
      <c r="A894" s="5">
        <v>88.5</v>
      </c>
      <c r="B894" s="3">
        <f t="shared" si="98"/>
        <v>0.37760000000000005</v>
      </c>
      <c r="C894" s="3">
        <f t="shared" si="99"/>
        <v>3.0900000000000004E-2</v>
      </c>
      <c r="D894">
        <f t="shared" si="92"/>
        <v>100</v>
      </c>
      <c r="E894">
        <f t="shared" si="93"/>
        <v>5.63</v>
      </c>
      <c r="F894">
        <f t="shared" si="94"/>
        <v>40</v>
      </c>
      <c r="G894">
        <f t="shared" si="95"/>
        <v>3.6557202754843536</v>
      </c>
      <c r="H894">
        <f t="shared" si="96"/>
        <v>1.2755328000000001E-3</v>
      </c>
      <c r="I894" s="3">
        <v>1.1787000000000001</v>
      </c>
      <c r="J894" s="3">
        <v>3.3300000000000003E-2</v>
      </c>
      <c r="K894">
        <f t="shared" si="97"/>
        <v>2.1594999999997624E-5</v>
      </c>
    </row>
    <row r="895" spans="1:11" x14ac:dyDescent="0.2">
      <c r="A895" s="5">
        <v>88.6</v>
      </c>
      <c r="B895" s="3">
        <f t="shared" si="98"/>
        <v>0.37829999999999997</v>
      </c>
      <c r="C895" s="3">
        <f t="shared" si="99"/>
        <v>3.0800000000000001E-2</v>
      </c>
      <c r="D895">
        <f t="shared" si="92"/>
        <v>100</v>
      </c>
      <c r="E895">
        <f t="shared" si="93"/>
        <v>5.63</v>
      </c>
      <c r="F895">
        <f t="shared" si="94"/>
        <v>40</v>
      </c>
      <c r="G895">
        <f t="shared" si="95"/>
        <v>3.6438894655313296</v>
      </c>
      <c r="H895">
        <f t="shared" si="96"/>
        <v>1.2778974E-3</v>
      </c>
      <c r="I895" s="3">
        <v>1.1794</v>
      </c>
      <c r="J895" s="3">
        <v>3.32E-2</v>
      </c>
      <c r="K895">
        <f t="shared" si="97"/>
        <v>2.1559999999997625E-5</v>
      </c>
    </row>
    <row r="896" spans="1:11" x14ac:dyDescent="0.2">
      <c r="A896" s="5">
        <v>88.7</v>
      </c>
      <c r="B896" s="3">
        <f t="shared" si="98"/>
        <v>0.37899999999999989</v>
      </c>
      <c r="C896" s="3">
        <f t="shared" si="99"/>
        <v>3.0800000000000001E-2</v>
      </c>
      <c r="D896">
        <f t="shared" si="92"/>
        <v>100</v>
      </c>
      <c r="E896">
        <f t="shared" si="93"/>
        <v>5.63</v>
      </c>
      <c r="F896">
        <f t="shared" si="94"/>
        <v>40</v>
      </c>
      <c r="G896">
        <f t="shared" si="95"/>
        <v>3.6438894655313296</v>
      </c>
      <c r="H896">
        <f t="shared" si="96"/>
        <v>1.2802619999999995E-3</v>
      </c>
      <c r="I896" s="3">
        <v>1.1800999999999999</v>
      </c>
      <c r="J896" s="3">
        <v>3.32E-2</v>
      </c>
      <c r="K896">
        <f t="shared" si="97"/>
        <v>3.0950000000003463E-5</v>
      </c>
    </row>
    <row r="897" spans="1:11" x14ac:dyDescent="0.2">
      <c r="A897" s="5">
        <v>88.8</v>
      </c>
      <c r="B897" s="3">
        <f t="shared" si="98"/>
        <v>0.38</v>
      </c>
      <c r="C897" s="3">
        <f t="shared" si="99"/>
        <v>3.1100000000000003E-2</v>
      </c>
      <c r="D897">
        <f t="shared" si="92"/>
        <v>100</v>
      </c>
      <c r="E897">
        <f t="shared" si="93"/>
        <v>5.63</v>
      </c>
      <c r="F897">
        <f t="shared" si="94"/>
        <v>40</v>
      </c>
      <c r="G897">
        <f t="shared" si="95"/>
        <v>3.6793818953904012</v>
      </c>
      <c r="H897">
        <f t="shared" si="96"/>
        <v>1.2836400000000002E-3</v>
      </c>
      <c r="I897" s="3">
        <v>1.1811</v>
      </c>
      <c r="J897" s="3">
        <v>3.3500000000000002E-2</v>
      </c>
      <c r="K897">
        <f t="shared" si="97"/>
        <v>2.4919999999997258E-5</v>
      </c>
    </row>
    <row r="898" spans="1:11" x14ac:dyDescent="0.2">
      <c r="A898" s="5">
        <v>88.9</v>
      </c>
      <c r="B898" s="3">
        <f t="shared" si="98"/>
        <v>0.38079999999999992</v>
      </c>
      <c r="C898" s="3">
        <f t="shared" si="99"/>
        <v>3.1199999999999999E-2</v>
      </c>
      <c r="D898">
        <f t="shared" si="92"/>
        <v>100</v>
      </c>
      <c r="E898">
        <f t="shared" si="93"/>
        <v>5.63</v>
      </c>
      <c r="F898">
        <f t="shared" si="94"/>
        <v>40</v>
      </c>
      <c r="G898">
        <f t="shared" si="95"/>
        <v>3.6912127053434247</v>
      </c>
      <c r="H898">
        <f t="shared" si="96"/>
        <v>1.2863423999999999E-3</v>
      </c>
      <c r="I898" s="3">
        <v>1.1819</v>
      </c>
      <c r="J898" s="3">
        <v>3.3599999999999998E-2</v>
      </c>
      <c r="K898">
        <f t="shared" si="97"/>
        <v>2.1840000000004521E-5</v>
      </c>
    </row>
    <row r="899" spans="1:11" x14ac:dyDescent="0.2">
      <c r="A899" s="5">
        <v>89</v>
      </c>
      <c r="B899" s="3">
        <f t="shared" si="98"/>
        <v>0.38150000000000006</v>
      </c>
      <c r="C899" s="3">
        <f t="shared" si="99"/>
        <v>3.1199999999999999E-2</v>
      </c>
      <c r="D899">
        <f t="shared" si="92"/>
        <v>100</v>
      </c>
      <c r="E899">
        <f t="shared" si="93"/>
        <v>5.63</v>
      </c>
      <c r="F899">
        <f t="shared" si="94"/>
        <v>40</v>
      </c>
      <c r="G899">
        <f t="shared" si="95"/>
        <v>3.6912127053434247</v>
      </c>
      <c r="H899">
        <f t="shared" si="96"/>
        <v>1.2887070000000003E-3</v>
      </c>
      <c r="I899" s="3">
        <v>1.1826000000000001</v>
      </c>
      <c r="J899" s="3">
        <v>3.3599999999999998E-2</v>
      </c>
      <c r="K899">
        <f t="shared" si="97"/>
        <v>2.4999999999997247E-5</v>
      </c>
    </row>
    <row r="900" spans="1:11" x14ac:dyDescent="0.2">
      <c r="A900" s="5">
        <v>89.1</v>
      </c>
      <c r="B900" s="3">
        <f t="shared" si="98"/>
        <v>0.38229999999999997</v>
      </c>
      <c r="C900" s="3">
        <f t="shared" si="99"/>
        <v>3.1300000000000001E-2</v>
      </c>
      <c r="D900">
        <f t="shared" si="92"/>
        <v>100</v>
      </c>
      <c r="E900">
        <f t="shared" si="93"/>
        <v>5.63</v>
      </c>
      <c r="F900">
        <f t="shared" si="94"/>
        <v>40</v>
      </c>
      <c r="G900">
        <f t="shared" si="95"/>
        <v>3.7030435152964487</v>
      </c>
      <c r="H900">
        <f t="shared" si="96"/>
        <v>1.2914094E-3</v>
      </c>
      <c r="I900" s="3">
        <v>1.1834</v>
      </c>
      <c r="J900" s="3">
        <v>3.3700000000000001E-2</v>
      </c>
      <c r="K900">
        <f t="shared" si="97"/>
        <v>3.1399999999996542E-5</v>
      </c>
    </row>
    <row r="901" spans="1:11" x14ac:dyDescent="0.2">
      <c r="A901" s="5">
        <v>89.2</v>
      </c>
      <c r="B901" s="3">
        <f t="shared" si="98"/>
        <v>0.38329999999999986</v>
      </c>
      <c r="C901" s="3">
        <f t="shared" si="99"/>
        <v>3.15E-2</v>
      </c>
      <c r="D901">
        <f t="shared" si="92"/>
        <v>100</v>
      </c>
      <c r="E901">
        <f t="shared" si="93"/>
        <v>5.63</v>
      </c>
      <c r="F901">
        <f t="shared" si="94"/>
        <v>40</v>
      </c>
      <c r="G901">
        <f t="shared" si="95"/>
        <v>3.7267051352024962</v>
      </c>
      <c r="H901">
        <f t="shared" si="96"/>
        <v>1.2947873999999996E-3</v>
      </c>
      <c r="I901" s="3">
        <v>1.1843999999999999</v>
      </c>
      <c r="J901" s="3">
        <v>3.39E-2</v>
      </c>
      <c r="K901">
        <f t="shared" si="97"/>
        <v>2.2120000000004582E-5</v>
      </c>
    </row>
    <row r="902" spans="1:11" x14ac:dyDescent="0.2">
      <c r="A902" s="5">
        <v>89.3</v>
      </c>
      <c r="B902" s="3">
        <f t="shared" si="98"/>
        <v>0.38400000000000001</v>
      </c>
      <c r="C902" s="3">
        <f t="shared" si="99"/>
        <v>3.1699999999999999E-2</v>
      </c>
      <c r="D902">
        <f t="shared" si="92"/>
        <v>100</v>
      </c>
      <c r="E902">
        <f t="shared" si="93"/>
        <v>5.63</v>
      </c>
      <c r="F902">
        <f t="shared" si="94"/>
        <v>40</v>
      </c>
      <c r="G902">
        <f t="shared" si="95"/>
        <v>3.7503667551085438</v>
      </c>
      <c r="H902">
        <f t="shared" si="96"/>
        <v>1.2971520000000002E-3</v>
      </c>
      <c r="I902" s="3">
        <v>1.1851</v>
      </c>
      <c r="J902" s="3">
        <v>3.4099999999999998E-2</v>
      </c>
      <c r="K902">
        <f t="shared" si="97"/>
        <v>2.5279999999997217E-5</v>
      </c>
    </row>
    <row r="903" spans="1:11" x14ac:dyDescent="0.2">
      <c r="A903" s="5">
        <v>89.4</v>
      </c>
      <c r="B903" s="3">
        <f t="shared" si="98"/>
        <v>0.38479999999999992</v>
      </c>
      <c r="C903" s="3">
        <f t="shared" si="99"/>
        <v>3.15E-2</v>
      </c>
      <c r="D903">
        <f t="shared" si="92"/>
        <v>100</v>
      </c>
      <c r="E903">
        <f t="shared" si="93"/>
        <v>5.63</v>
      </c>
      <c r="F903">
        <f t="shared" si="94"/>
        <v>40</v>
      </c>
      <c r="G903">
        <f t="shared" si="95"/>
        <v>3.7267051352024962</v>
      </c>
      <c r="H903">
        <f t="shared" si="96"/>
        <v>1.2998543999999999E-3</v>
      </c>
      <c r="I903" s="3">
        <v>1.1859</v>
      </c>
      <c r="J903" s="3">
        <v>3.39E-2</v>
      </c>
      <c r="K903">
        <f t="shared" si="97"/>
        <v>3.4705000000003185E-5</v>
      </c>
    </row>
    <row r="904" spans="1:11" x14ac:dyDescent="0.2">
      <c r="A904" s="5">
        <v>89.5</v>
      </c>
      <c r="B904" s="3">
        <f t="shared" si="98"/>
        <v>0.38590000000000002</v>
      </c>
      <c r="C904" s="3">
        <f t="shared" si="99"/>
        <v>3.1600000000000003E-2</v>
      </c>
      <c r="D904">
        <f t="shared" si="92"/>
        <v>100</v>
      </c>
      <c r="E904">
        <f t="shared" si="93"/>
        <v>5.63</v>
      </c>
      <c r="F904">
        <f t="shared" si="94"/>
        <v>40</v>
      </c>
      <c r="G904">
        <f t="shared" si="95"/>
        <v>3.7385359451555198</v>
      </c>
      <c r="H904">
        <f t="shared" si="96"/>
        <v>1.3035702000000003E-3</v>
      </c>
      <c r="I904" s="3">
        <v>1.1870000000000001</v>
      </c>
      <c r="J904" s="3">
        <v>3.4000000000000002E-2</v>
      </c>
      <c r="K904">
        <f t="shared" si="97"/>
        <v>2.218999999999756E-5</v>
      </c>
    </row>
    <row r="905" spans="1:11" x14ac:dyDescent="0.2">
      <c r="A905" s="5">
        <v>89.6</v>
      </c>
      <c r="B905" s="3">
        <f t="shared" si="98"/>
        <v>0.38659999999999994</v>
      </c>
      <c r="C905" s="3">
        <f t="shared" si="99"/>
        <v>3.1800000000000002E-2</v>
      </c>
      <c r="D905">
        <f t="shared" si="92"/>
        <v>100</v>
      </c>
      <c r="E905">
        <f t="shared" si="93"/>
        <v>5.63</v>
      </c>
      <c r="F905">
        <f t="shared" si="94"/>
        <v>40</v>
      </c>
      <c r="G905">
        <f t="shared" si="95"/>
        <v>3.7621975650615682</v>
      </c>
      <c r="H905">
        <f t="shared" si="96"/>
        <v>1.3059347999999995E-3</v>
      </c>
      <c r="I905" s="3">
        <v>1.1877</v>
      </c>
      <c r="J905" s="3">
        <v>3.4200000000000001E-2</v>
      </c>
      <c r="K905">
        <f t="shared" si="97"/>
        <v>2.2329999999997538E-5</v>
      </c>
    </row>
    <row r="906" spans="1:11" x14ac:dyDescent="0.2">
      <c r="A906" s="5">
        <v>89.7</v>
      </c>
      <c r="B906" s="3">
        <f t="shared" si="98"/>
        <v>0.38729999999999987</v>
      </c>
      <c r="C906" s="3">
        <f t="shared" si="99"/>
        <v>3.2000000000000001E-2</v>
      </c>
      <c r="D906">
        <f t="shared" ref="D906:D969" si="100">$E$4</f>
        <v>100</v>
      </c>
      <c r="E906">
        <f t="shared" ref="E906:E969" si="101">$F$4</f>
        <v>5.63</v>
      </c>
      <c r="F906">
        <f t="shared" ref="F906:F969" si="102">$G$4</f>
        <v>40</v>
      </c>
      <c r="G906">
        <f t="shared" ref="G906:G953" si="103">3*C906*D906*1000/(2*F906*E906^2)</f>
        <v>3.7858591849676153</v>
      </c>
      <c r="H906">
        <f t="shared" ref="H906:H954" si="104">6*B906*E906/(D906^2)</f>
        <v>1.3082993999999997E-3</v>
      </c>
      <c r="I906" s="3">
        <v>1.1883999999999999</v>
      </c>
      <c r="J906" s="3">
        <v>3.44E-2</v>
      </c>
      <c r="K906">
        <f t="shared" ref="K906:K953" si="105">(C907+C906)/2*(B907-B906)</f>
        <v>2.5560000000004278E-5</v>
      </c>
    </row>
    <row r="907" spans="1:11" x14ac:dyDescent="0.2">
      <c r="A907" s="5">
        <v>89.8</v>
      </c>
      <c r="B907" s="3">
        <f t="shared" si="98"/>
        <v>0.3881</v>
      </c>
      <c r="C907" s="3">
        <f t="shared" si="99"/>
        <v>3.1899999999999998E-2</v>
      </c>
      <c r="D907">
        <f t="shared" si="100"/>
        <v>100</v>
      </c>
      <c r="E907">
        <f t="shared" si="101"/>
        <v>5.63</v>
      </c>
      <c r="F907">
        <f t="shared" si="102"/>
        <v>40</v>
      </c>
      <c r="G907">
        <f t="shared" si="103"/>
        <v>3.7740283750145909</v>
      </c>
      <c r="H907">
        <f t="shared" si="104"/>
        <v>1.3110017999999998E-3</v>
      </c>
      <c r="I907" s="3">
        <v>1.1892</v>
      </c>
      <c r="J907" s="3">
        <v>3.4299999999999997E-2</v>
      </c>
      <c r="K907">
        <f t="shared" si="105"/>
        <v>3.5144999999996127E-5</v>
      </c>
    </row>
    <row r="908" spans="1:11" x14ac:dyDescent="0.2">
      <c r="A908" s="5">
        <v>89.9</v>
      </c>
      <c r="B908" s="3">
        <f t="shared" si="98"/>
        <v>0.38919999999999988</v>
      </c>
      <c r="C908" s="3">
        <f t="shared" si="99"/>
        <v>3.2000000000000001E-2</v>
      </c>
      <c r="D908">
        <f t="shared" si="100"/>
        <v>100</v>
      </c>
      <c r="E908">
        <f t="shared" si="101"/>
        <v>5.63</v>
      </c>
      <c r="F908">
        <f t="shared" si="102"/>
        <v>40</v>
      </c>
      <c r="G908">
        <f t="shared" si="103"/>
        <v>3.7858591849676153</v>
      </c>
      <c r="H908">
        <f t="shared" si="104"/>
        <v>1.3147175999999997E-3</v>
      </c>
      <c r="I908" s="3">
        <v>1.1902999999999999</v>
      </c>
      <c r="J908" s="3">
        <v>3.44E-2</v>
      </c>
      <c r="K908">
        <f t="shared" si="105"/>
        <v>2.5640000000004295E-5</v>
      </c>
    </row>
    <row r="909" spans="1:11" x14ac:dyDescent="0.2">
      <c r="A909" s="5">
        <v>90</v>
      </c>
      <c r="B909" s="3">
        <f t="shared" si="98"/>
        <v>0.39</v>
      </c>
      <c r="C909" s="3">
        <f t="shared" si="99"/>
        <v>3.2100000000000004E-2</v>
      </c>
      <c r="D909">
        <f t="shared" si="100"/>
        <v>100</v>
      </c>
      <c r="E909">
        <f t="shared" si="101"/>
        <v>5.63</v>
      </c>
      <c r="F909">
        <f t="shared" si="102"/>
        <v>40</v>
      </c>
      <c r="G909">
        <f t="shared" si="103"/>
        <v>3.7976899949206389</v>
      </c>
      <c r="H909">
        <f t="shared" si="104"/>
        <v>1.3174199999999999E-3</v>
      </c>
      <c r="I909" s="3">
        <v>1.1911</v>
      </c>
      <c r="J909" s="3">
        <v>3.4500000000000003E-2</v>
      </c>
      <c r="K909">
        <f t="shared" si="105"/>
        <v>2.2574999999997513E-5</v>
      </c>
    </row>
    <row r="910" spans="1:11" x14ac:dyDescent="0.2">
      <c r="A910" s="5">
        <v>90.1</v>
      </c>
      <c r="B910" s="3">
        <f t="shared" si="98"/>
        <v>0.39069999999999994</v>
      </c>
      <c r="C910" s="3">
        <f t="shared" si="99"/>
        <v>3.2399999999999998E-2</v>
      </c>
      <c r="D910">
        <f t="shared" si="100"/>
        <v>100</v>
      </c>
      <c r="E910">
        <f t="shared" si="101"/>
        <v>5.63</v>
      </c>
      <c r="F910">
        <f t="shared" si="102"/>
        <v>40</v>
      </c>
      <c r="G910">
        <f t="shared" si="103"/>
        <v>3.8331824247797095</v>
      </c>
      <c r="H910">
        <f t="shared" si="104"/>
        <v>1.3197845999999998E-3</v>
      </c>
      <c r="I910" s="3">
        <v>1.1918</v>
      </c>
      <c r="J910" s="3">
        <v>3.4799999999999998E-2</v>
      </c>
      <c r="K910">
        <f t="shared" si="105"/>
        <v>3.2500000000003636E-5</v>
      </c>
    </row>
    <row r="911" spans="1:11" x14ac:dyDescent="0.2">
      <c r="A911" s="5">
        <v>90.2</v>
      </c>
      <c r="B911" s="3">
        <f t="shared" si="98"/>
        <v>0.39170000000000005</v>
      </c>
      <c r="C911" s="3">
        <f t="shared" si="99"/>
        <v>3.2600000000000004E-2</v>
      </c>
      <c r="D911">
        <f t="shared" si="100"/>
        <v>100</v>
      </c>
      <c r="E911">
        <f t="shared" si="101"/>
        <v>5.63</v>
      </c>
      <c r="F911">
        <f t="shared" si="102"/>
        <v>40</v>
      </c>
      <c r="G911">
        <f t="shared" si="103"/>
        <v>3.8568440446857588</v>
      </c>
      <c r="H911">
        <f t="shared" si="104"/>
        <v>1.3231626000000001E-3</v>
      </c>
      <c r="I911" s="3">
        <v>1.1928000000000001</v>
      </c>
      <c r="J911" s="3">
        <v>3.5000000000000003E-2</v>
      </c>
      <c r="K911">
        <f t="shared" si="105"/>
        <v>3.2599999999996415E-5</v>
      </c>
    </row>
    <row r="912" spans="1:11" x14ac:dyDescent="0.2">
      <c r="A912" s="5">
        <v>90.3</v>
      </c>
      <c r="B912" s="3">
        <f t="shared" si="98"/>
        <v>0.39269999999999994</v>
      </c>
      <c r="C912" s="3">
        <f t="shared" si="99"/>
        <v>3.2600000000000004E-2</v>
      </c>
      <c r="D912">
        <f t="shared" si="100"/>
        <v>100</v>
      </c>
      <c r="E912">
        <f t="shared" si="101"/>
        <v>5.63</v>
      </c>
      <c r="F912">
        <f t="shared" si="102"/>
        <v>40</v>
      </c>
      <c r="G912">
        <f t="shared" si="103"/>
        <v>3.8568440446857588</v>
      </c>
      <c r="H912">
        <f t="shared" si="104"/>
        <v>1.3265405999999997E-3</v>
      </c>
      <c r="I912" s="3">
        <v>1.1938</v>
      </c>
      <c r="J912" s="3">
        <v>3.5000000000000003E-2</v>
      </c>
      <c r="K912">
        <f t="shared" si="105"/>
        <v>1.9559999999997848E-5</v>
      </c>
    </row>
    <row r="913" spans="1:11" x14ac:dyDescent="0.2">
      <c r="A913" s="5">
        <v>90.4</v>
      </c>
      <c r="B913" s="3">
        <f t="shared" si="98"/>
        <v>0.39329999999999987</v>
      </c>
      <c r="C913" s="3">
        <f t="shared" si="99"/>
        <v>3.2600000000000004E-2</v>
      </c>
      <c r="D913">
        <f t="shared" si="100"/>
        <v>100</v>
      </c>
      <c r="E913">
        <f t="shared" si="101"/>
        <v>5.63</v>
      </c>
      <c r="F913">
        <f t="shared" si="102"/>
        <v>40</v>
      </c>
      <c r="G913">
        <f t="shared" si="103"/>
        <v>3.8568440446857588</v>
      </c>
      <c r="H913">
        <f t="shared" si="104"/>
        <v>1.3285673999999994E-3</v>
      </c>
      <c r="I913" s="3">
        <v>1.1943999999999999</v>
      </c>
      <c r="J913" s="3">
        <v>3.5000000000000003E-2</v>
      </c>
      <c r="K913">
        <f t="shared" si="105"/>
        <v>2.2890000000004746E-5</v>
      </c>
    </row>
    <row r="914" spans="1:11" x14ac:dyDescent="0.2">
      <c r="A914" s="5">
        <v>90.5</v>
      </c>
      <c r="B914" s="3">
        <f t="shared" si="98"/>
        <v>0.39400000000000002</v>
      </c>
      <c r="C914" s="3">
        <f t="shared" si="99"/>
        <v>3.2800000000000003E-2</v>
      </c>
      <c r="D914">
        <f t="shared" si="100"/>
        <v>100</v>
      </c>
      <c r="E914">
        <f t="shared" si="101"/>
        <v>5.63</v>
      </c>
      <c r="F914">
        <f t="shared" si="102"/>
        <v>40</v>
      </c>
      <c r="G914">
        <f t="shared" si="103"/>
        <v>3.8805056645918063</v>
      </c>
      <c r="H914">
        <f t="shared" si="104"/>
        <v>1.3309319999999999E-3</v>
      </c>
      <c r="I914" s="3">
        <v>1.1951000000000001</v>
      </c>
      <c r="J914" s="3">
        <v>3.5200000000000002E-2</v>
      </c>
      <c r="K914">
        <f t="shared" si="105"/>
        <v>3.2849999999996387E-5</v>
      </c>
    </row>
    <row r="915" spans="1:11" x14ac:dyDescent="0.2">
      <c r="A915" s="5">
        <v>90.6</v>
      </c>
      <c r="B915" s="3">
        <f t="shared" si="98"/>
        <v>0.39499999999999991</v>
      </c>
      <c r="C915" s="3">
        <f t="shared" si="99"/>
        <v>3.2899999999999999E-2</v>
      </c>
      <c r="D915">
        <f t="shared" si="100"/>
        <v>100</v>
      </c>
      <c r="E915">
        <f t="shared" si="101"/>
        <v>5.63</v>
      </c>
      <c r="F915">
        <f t="shared" si="102"/>
        <v>40</v>
      </c>
      <c r="G915">
        <f t="shared" si="103"/>
        <v>3.8923364745448294</v>
      </c>
      <c r="H915">
        <f t="shared" si="104"/>
        <v>1.3343099999999996E-3</v>
      </c>
      <c r="I915" s="3">
        <v>1.1960999999999999</v>
      </c>
      <c r="J915" s="3">
        <v>3.5299999999999998E-2</v>
      </c>
      <c r="K915">
        <f t="shared" si="105"/>
        <v>2.6360000000004413E-5</v>
      </c>
    </row>
    <row r="916" spans="1:11" x14ac:dyDescent="0.2">
      <c r="A916" s="5">
        <v>90.7</v>
      </c>
      <c r="B916" s="3">
        <f t="shared" si="98"/>
        <v>0.39580000000000004</v>
      </c>
      <c r="C916" s="3">
        <f t="shared" si="99"/>
        <v>3.3000000000000002E-2</v>
      </c>
      <c r="D916">
        <f t="shared" si="100"/>
        <v>100</v>
      </c>
      <c r="E916">
        <f t="shared" si="101"/>
        <v>5.63</v>
      </c>
      <c r="F916">
        <f t="shared" si="102"/>
        <v>40</v>
      </c>
      <c r="G916">
        <f t="shared" si="103"/>
        <v>3.904167284497853</v>
      </c>
      <c r="H916">
        <f t="shared" si="104"/>
        <v>1.3370124000000002E-3</v>
      </c>
      <c r="I916" s="3">
        <v>1.1969000000000001</v>
      </c>
      <c r="J916" s="3">
        <v>3.5400000000000001E-2</v>
      </c>
      <c r="K916">
        <f t="shared" si="105"/>
        <v>2.3064999999997459E-5</v>
      </c>
    </row>
    <row r="917" spans="1:11" x14ac:dyDescent="0.2">
      <c r="A917" s="5">
        <v>90.8</v>
      </c>
      <c r="B917" s="3">
        <f t="shared" si="98"/>
        <v>0.39649999999999996</v>
      </c>
      <c r="C917" s="3">
        <f t="shared" si="99"/>
        <v>3.2899999999999999E-2</v>
      </c>
      <c r="D917">
        <f t="shared" si="100"/>
        <v>100</v>
      </c>
      <c r="E917">
        <f t="shared" si="101"/>
        <v>5.63</v>
      </c>
      <c r="F917">
        <f t="shared" si="102"/>
        <v>40</v>
      </c>
      <c r="G917">
        <f t="shared" si="103"/>
        <v>3.8923364745448294</v>
      </c>
      <c r="H917">
        <f t="shared" si="104"/>
        <v>1.3393769999999997E-3</v>
      </c>
      <c r="I917" s="3">
        <v>1.1976</v>
      </c>
      <c r="J917" s="3">
        <v>3.5299999999999998E-2</v>
      </c>
      <c r="K917">
        <f t="shared" si="105"/>
        <v>2.9654999999996734E-5</v>
      </c>
    </row>
    <row r="918" spans="1:11" x14ac:dyDescent="0.2">
      <c r="A918" s="5">
        <v>90.9</v>
      </c>
      <c r="B918" s="3">
        <f t="shared" si="98"/>
        <v>0.39739999999999986</v>
      </c>
      <c r="C918" s="3">
        <f t="shared" si="99"/>
        <v>3.3000000000000002E-2</v>
      </c>
      <c r="D918">
        <f t="shared" si="100"/>
        <v>100</v>
      </c>
      <c r="E918">
        <f t="shared" si="101"/>
        <v>5.63</v>
      </c>
      <c r="F918">
        <f t="shared" si="102"/>
        <v>40</v>
      </c>
      <c r="G918">
        <f t="shared" si="103"/>
        <v>3.904167284497853</v>
      </c>
      <c r="H918">
        <f t="shared" si="104"/>
        <v>1.3424171999999997E-3</v>
      </c>
      <c r="I918" s="3">
        <v>1.1984999999999999</v>
      </c>
      <c r="J918" s="3">
        <v>3.5400000000000001E-2</v>
      </c>
      <c r="K918">
        <f t="shared" si="105"/>
        <v>3.3050000000003697E-5</v>
      </c>
    </row>
    <row r="919" spans="1:11" x14ac:dyDescent="0.2">
      <c r="A919" s="5">
        <v>91</v>
      </c>
      <c r="B919" s="3">
        <f t="shared" si="98"/>
        <v>0.39839999999999998</v>
      </c>
      <c r="C919" s="3">
        <f t="shared" si="99"/>
        <v>3.3099999999999997E-2</v>
      </c>
      <c r="D919">
        <f t="shared" si="100"/>
        <v>100</v>
      </c>
      <c r="E919">
        <f t="shared" si="101"/>
        <v>5.63</v>
      </c>
      <c r="F919">
        <f t="shared" si="102"/>
        <v>40</v>
      </c>
      <c r="G919">
        <f t="shared" si="103"/>
        <v>3.915998094450877</v>
      </c>
      <c r="H919">
        <f t="shared" si="104"/>
        <v>1.3457951999999997E-3</v>
      </c>
      <c r="I919" s="3">
        <v>1.1995</v>
      </c>
      <c r="J919" s="3">
        <v>3.5499999999999997E-2</v>
      </c>
      <c r="K919">
        <f t="shared" si="105"/>
        <v>2.313499999999745E-5</v>
      </c>
    </row>
    <row r="920" spans="1:11" x14ac:dyDescent="0.2">
      <c r="A920" s="5">
        <v>91.1</v>
      </c>
      <c r="B920" s="3">
        <f t="shared" si="98"/>
        <v>0.3990999999999999</v>
      </c>
      <c r="C920" s="3">
        <f t="shared" si="99"/>
        <v>3.3000000000000002E-2</v>
      </c>
      <c r="D920">
        <f t="shared" si="100"/>
        <v>100</v>
      </c>
      <c r="E920">
        <f t="shared" si="101"/>
        <v>5.63</v>
      </c>
      <c r="F920">
        <f t="shared" si="102"/>
        <v>40</v>
      </c>
      <c r="G920">
        <f t="shared" si="103"/>
        <v>3.904167284497853</v>
      </c>
      <c r="H920">
        <f t="shared" si="104"/>
        <v>1.3481597999999999E-3</v>
      </c>
      <c r="I920" s="3">
        <v>1.2001999999999999</v>
      </c>
      <c r="J920" s="3">
        <v>3.5400000000000001E-2</v>
      </c>
      <c r="K920">
        <f t="shared" si="105"/>
        <v>2.3275000000004821E-5</v>
      </c>
    </row>
    <row r="921" spans="1:11" x14ac:dyDescent="0.2">
      <c r="A921" s="5">
        <v>91.2</v>
      </c>
      <c r="B921" s="3">
        <f t="shared" si="98"/>
        <v>0.39980000000000004</v>
      </c>
      <c r="C921" s="3">
        <f t="shared" si="99"/>
        <v>3.3500000000000002E-2</v>
      </c>
      <c r="D921">
        <f t="shared" si="100"/>
        <v>100</v>
      </c>
      <c r="E921">
        <f t="shared" si="101"/>
        <v>5.63</v>
      </c>
      <c r="F921">
        <f t="shared" si="102"/>
        <v>40</v>
      </c>
      <c r="G921">
        <f t="shared" si="103"/>
        <v>3.9633213342629721</v>
      </c>
      <c r="H921">
        <f t="shared" si="104"/>
        <v>1.3505244000000002E-3</v>
      </c>
      <c r="I921" s="3">
        <v>1.2009000000000001</v>
      </c>
      <c r="J921" s="3">
        <v>3.5900000000000001E-2</v>
      </c>
      <c r="K921">
        <f t="shared" si="105"/>
        <v>3.3549999999996303E-5</v>
      </c>
    </row>
    <row r="922" spans="1:11" x14ac:dyDescent="0.2">
      <c r="A922" s="5">
        <v>91.3</v>
      </c>
      <c r="B922" s="3">
        <f t="shared" si="98"/>
        <v>0.40079999999999993</v>
      </c>
      <c r="C922" s="3">
        <f t="shared" si="99"/>
        <v>3.3599999999999998E-2</v>
      </c>
      <c r="D922">
        <f t="shared" si="100"/>
        <v>100</v>
      </c>
      <c r="E922">
        <f t="shared" si="101"/>
        <v>5.63</v>
      </c>
      <c r="F922">
        <f t="shared" si="102"/>
        <v>40</v>
      </c>
      <c r="G922">
        <f t="shared" si="103"/>
        <v>3.9751521442159961</v>
      </c>
      <c r="H922">
        <f t="shared" si="104"/>
        <v>1.3539023999999998E-3</v>
      </c>
      <c r="I922" s="3">
        <v>1.2019</v>
      </c>
      <c r="J922" s="3">
        <v>3.5999999999999997E-2</v>
      </c>
      <c r="K922">
        <f t="shared" si="105"/>
        <v>2.68800000000045E-5</v>
      </c>
    </row>
    <row r="923" spans="1:11" x14ac:dyDescent="0.2">
      <c r="A923" s="5">
        <v>91.4</v>
      </c>
      <c r="B923" s="3">
        <f t="shared" si="98"/>
        <v>0.40160000000000007</v>
      </c>
      <c r="C923" s="3">
        <f t="shared" si="99"/>
        <v>3.3599999999999998E-2</v>
      </c>
      <c r="D923">
        <f t="shared" si="100"/>
        <v>100</v>
      </c>
      <c r="E923">
        <f t="shared" si="101"/>
        <v>5.63</v>
      </c>
      <c r="F923">
        <f t="shared" si="102"/>
        <v>40</v>
      </c>
      <c r="G923">
        <f t="shared" si="103"/>
        <v>3.9751521442159961</v>
      </c>
      <c r="H923">
        <f t="shared" si="104"/>
        <v>1.3566048E-3</v>
      </c>
      <c r="I923" s="3">
        <v>1.2027000000000001</v>
      </c>
      <c r="J923" s="3">
        <v>3.5999999999999997E-2</v>
      </c>
      <c r="K923">
        <f t="shared" si="105"/>
        <v>2.6879999999997039E-5</v>
      </c>
    </row>
    <row r="924" spans="1:11" x14ac:dyDescent="0.2">
      <c r="A924" s="5">
        <v>91.5</v>
      </c>
      <c r="B924" s="3">
        <f t="shared" si="98"/>
        <v>0.40239999999999998</v>
      </c>
      <c r="C924" s="3">
        <f t="shared" si="99"/>
        <v>3.3599999999999998E-2</v>
      </c>
      <c r="D924">
        <f t="shared" si="100"/>
        <v>100</v>
      </c>
      <c r="E924">
        <f t="shared" si="101"/>
        <v>5.63</v>
      </c>
      <c r="F924">
        <f t="shared" si="102"/>
        <v>40</v>
      </c>
      <c r="G924">
        <f t="shared" si="103"/>
        <v>3.9751521442159961</v>
      </c>
      <c r="H924">
        <f t="shared" si="104"/>
        <v>1.3593071999999998E-3</v>
      </c>
      <c r="I924" s="3">
        <v>1.2035</v>
      </c>
      <c r="J924" s="3">
        <v>3.5999999999999997E-2</v>
      </c>
      <c r="K924">
        <f t="shared" si="105"/>
        <v>3.0329999999996662E-5</v>
      </c>
    </row>
    <row r="925" spans="1:11" x14ac:dyDescent="0.2">
      <c r="A925" s="5">
        <v>91.6</v>
      </c>
      <c r="B925" s="3">
        <f t="shared" si="98"/>
        <v>0.40329999999999988</v>
      </c>
      <c r="C925" s="3">
        <f t="shared" si="99"/>
        <v>3.3800000000000004E-2</v>
      </c>
      <c r="D925">
        <f t="shared" si="100"/>
        <v>100</v>
      </c>
      <c r="E925">
        <f t="shared" si="101"/>
        <v>5.63</v>
      </c>
      <c r="F925">
        <f t="shared" si="102"/>
        <v>40</v>
      </c>
      <c r="G925">
        <f t="shared" si="103"/>
        <v>3.9988137641220445</v>
      </c>
      <c r="H925">
        <f t="shared" si="104"/>
        <v>1.3623473999999996E-3</v>
      </c>
      <c r="I925" s="3">
        <v>1.2043999999999999</v>
      </c>
      <c r="J925" s="3">
        <v>3.6200000000000003E-2</v>
      </c>
      <c r="K925">
        <f t="shared" si="105"/>
        <v>3.3850000000003791E-5</v>
      </c>
    </row>
    <row r="926" spans="1:11" x14ac:dyDescent="0.2">
      <c r="A926" s="5">
        <v>91.7</v>
      </c>
      <c r="B926" s="3">
        <f t="shared" si="98"/>
        <v>0.40429999999999999</v>
      </c>
      <c r="C926" s="3">
        <f t="shared" si="99"/>
        <v>3.39E-2</v>
      </c>
      <c r="D926">
        <f t="shared" si="100"/>
        <v>100</v>
      </c>
      <c r="E926">
        <f t="shared" si="101"/>
        <v>5.63</v>
      </c>
      <c r="F926">
        <f t="shared" si="102"/>
        <v>40</v>
      </c>
      <c r="G926">
        <f t="shared" si="103"/>
        <v>4.0106445740750676</v>
      </c>
      <c r="H926">
        <f t="shared" si="104"/>
        <v>1.3657253999999998E-3</v>
      </c>
      <c r="I926" s="3">
        <v>1.2054</v>
      </c>
      <c r="J926" s="3">
        <v>3.6299999999999999E-2</v>
      </c>
      <c r="K926">
        <f t="shared" si="105"/>
        <v>2.0369999999997757E-5</v>
      </c>
    </row>
    <row r="927" spans="1:11" x14ac:dyDescent="0.2">
      <c r="A927" s="5">
        <v>91.8</v>
      </c>
      <c r="B927" s="3">
        <f t="shared" si="98"/>
        <v>0.40489999999999993</v>
      </c>
      <c r="C927" s="3">
        <f t="shared" si="99"/>
        <v>3.4000000000000002E-2</v>
      </c>
      <c r="D927">
        <f t="shared" si="100"/>
        <v>100</v>
      </c>
      <c r="E927">
        <f t="shared" si="101"/>
        <v>5.63</v>
      </c>
      <c r="F927">
        <f t="shared" si="102"/>
        <v>40</v>
      </c>
      <c r="G927">
        <f t="shared" si="103"/>
        <v>4.022475384028092</v>
      </c>
      <c r="H927">
        <f t="shared" si="104"/>
        <v>1.3677521999999997E-3</v>
      </c>
      <c r="I927" s="3">
        <v>1.206</v>
      </c>
      <c r="J927" s="3">
        <v>3.6400000000000002E-2</v>
      </c>
      <c r="K927">
        <f t="shared" si="105"/>
        <v>2.7200000000004558E-5</v>
      </c>
    </row>
    <row r="928" spans="1:11" x14ac:dyDescent="0.2">
      <c r="A928" s="5">
        <v>91.9</v>
      </c>
      <c r="B928" s="3">
        <f t="shared" si="98"/>
        <v>0.40570000000000006</v>
      </c>
      <c r="C928" s="3">
        <f t="shared" si="99"/>
        <v>3.4000000000000002E-2</v>
      </c>
      <c r="D928">
        <f t="shared" si="100"/>
        <v>100</v>
      </c>
      <c r="E928">
        <f t="shared" si="101"/>
        <v>5.63</v>
      </c>
      <c r="F928">
        <f t="shared" si="102"/>
        <v>40</v>
      </c>
      <c r="G928">
        <f t="shared" si="103"/>
        <v>4.022475384028092</v>
      </c>
      <c r="H928">
        <f t="shared" si="104"/>
        <v>1.3704546000000003E-3</v>
      </c>
      <c r="I928" s="3">
        <v>1.2068000000000001</v>
      </c>
      <c r="J928" s="3">
        <v>3.6400000000000002E-2</v>
      </c>
      <c r="K928">
        <f t="shared" si="105"/>
        <v>3.0644999999996621E-5</v>
      </c>
    </row>
    <row r="929" spans="1:11" x14ac:dyDescent="0.2">
      <c r="A929" s="5">
        <v>92</v>
      </c>
      <c r="B929" s="3">
        <f t="shared" si="98"/>
        <v>0.40659999999999996</v>
      </c>
      <c r="C929" s="3">
        <f t="shared" si="99"/>
        <v>3.4099999999999998E-2</v>
      </c>
      <c r="D929">
        <f t="shared" si="100"/>
        <v>100</v>
      </c>
      <c r="E929">
        <f t="shared" si="101"/>
        <v>5.63</v>
      </c>
      <c r="F929">
        <f t="shared" si="102"/>
        <v>40</v>
      </c>
      <c r="G929">
        <f t="shared" si="103"/>
        <v>4.0343061939811147</v>
      </c>
      <c r="H929">
        <f t="shared" si="104"/>
        <v>1.3734947999999997E-3</v>
      </c>
      <c r="I929" s="3">
        <v>1.2077</v>
      </c>
      <c r="J929" s="3">
        <v>3.6499999999999998E-2</v>
      </c>
      <c r="K929">
        <f t="shared" si="105"/>
        <v>3.0734999999996615E-5</v>
      </c>
    </row>
    <row r="930" spans="1:11" x14ac:dyDescent="0.2">
      <c r="A930" s="5">
        <v>92.1</v>
      </c>
      <c r="B930" s="3">
        <f t="shared" si="98"/>
        <v>0.40749999999999986</v>
      </c>
      <c r="C930" s="3">
        <f t="shared" si="99"/>
        <v>3.4200000000000001E-2</v>
      </c>
      <c r="D930">
        <f t="shared" si="100"/>
        <v>100</v>
      </c>
      <c r="E930">
        <f t="shared" si="101"/>
        <v>5.63</v>
      </c>
      <c r="F930">
        <f t="shared" si="102"/>
        <v>40</v>
      </c>
      <c r="G930">
        <f t="shared" si="103"/>
        <v>4.0461370039341391</v>
      </c>
      <c r="H930">
        <f t="shared" si="104"/>
        <v>1.3765349999999997E-3</v>
      </c>
      <c r="I930" s="3">
        <v>1.2085999999999999</v>
      </c>
      <c r="J930" s="3">
        <v>3.6600000000000001E-2</v>
      </c>
      <c r="K930">
        <f t="shared" si="105"/>
        <v>2.3940000000004958E-5</v>
      </c>
    </row>
    <row r="931" spans="1:11" x14ac:dyDescent="0.2">
      <c r="A931" s="5">
        <v>92.2</v>
      </c>
      <c r="B931" s="3">
        <f t="shared" si="98"/>
        <v>0.40820000000000001</v>
      </c>
      <c r="C931" s="3">
        <f t="shared" si="99"/>
        <v>3.4200000000000001E-2</v>
      </c>
      <c r="D931">
        <f t="shared" si="100"/>
        <v>100</v>
      </c>
      <c r="E931">
        <f t="shared" si="101"/>
        <v>5.63</v>
      </c>
      <c r="F931">
        <f t="shared" si="102"/>
        <v>40</v>
      </c>
      <c r="G931">
        <f t="shared" si="103"/>
        <v>4.0461370039341391</v>
      </c>
      <c r="H931">
        <f t="shared" si="104"/>
        <v>1.3788996E-3</v>
      </c>
      <c r="I931" s="3">
        <v>1.2093</v>
      </c>
      <c r="J931" s="3">
        <v>3.6600000000000001E-2</v>
      </c>
      <c r="K931">
        <f t="shared" si="105"/>
        <v>2.7359999999996987E-5</v>
      </c>
    </row>
    <row r="932" spans="1:11" x14ac:dyDescent="0.2">
      <c r="A932" s="5">
        <v>92.3</v>
      </c>
      <c r="B932" s="3">
        <f t="shared" si="98"/>
        <v>0.40899999999999992</v>
      </c>
      <c r="C932" s="3">
        <f t="shared" si="99"/>
        <v>3.4200000000000001E-2</v>
      </c>
      <c r="D932">
        <f t="shared" si="100"/>
        <v>100</v>
      </c>
      <c r="E932">
        <f t="shared" si="101"/>
        <v>5.63</v>
      </c>
      <c r="F932">
        <f t="shared" si="102"/>
        <v>40</v>
      </c>
      <c r="G932">
        <f t="shared" si="103"/>
        <v>4.0461370039341391</v>
      </c>
      <c r="H932">
        <f t="shared" si="104"/>
        <v>1.3816019999999998E-3</v>
      </c>
      <c r="I932" s="3">
        <v>1.2101</v>
      </c>
      <c r="J932" s="3">
        <v>3.6600000000000001E-2</v>
      </c>
      <c r="K932">
        <f t="shared" si="105"/>
        <v>3.7785000000003474E-5</v>
      </c>
    </row>
    <row r="933" spans="1:11" x14ac:dyDescent="0.2">
      <c r="A933" s="5">
        <v>92.4</v>
      </c>
      <c r="B933" s="3">
        <f t="shared" si="98"/>
        <v>0.41010000000000002</v>
      </c>
      <c r="C933" s="3">
        <f t="shared" si="99"/>
        <v>3.4500000000000003E-2</v>
      </c>
      <c r="D933">
        <f t="shared" si="100"/>
        <v>100</v>
      </c>
      <c r="E933">
        <f t="shared" si="101"/>
        <v>5.63</v>
      </c>
      <c r="F933">
        <f t="shared" si="102"/>
        <v>40</v>
      </c>
      <c r="G933">
        <f t="shared" si="103"/>
        <v>4.0816294337932106</v>
      </c>
      <c r="H933">
        <f t="shared" si="104"/>
        <v>1.3853178000000001E-3</v>
      </c>
      <c r="I933" s="3">
        <v>1.2112000000000001</v>
      </c>
      <c r="J933" s="3">
        <v>3.6900000000000002E-2</v>
      </c>
      <c r="K933">
        <f t="shared" si="105"/>
        <v>2.4149999999997341E-5</v>
      </c>
    </row>
    <row r="934" spans="1:11" x14ac:dyDescent="0.2">
      <c r="A934" s="5">
        <v>92.5</v>
      </c>
      <c r="B934" s="3">
        <f t="shared" si="98"/>
        <v>0.41079999999999994</v>
      </c>
      <c r="C934" s="3">
        <f t="shared" si="99"/>
        <v>3.4500000000000003E-2</v>
      </c>
      <c r="D934">
        <f t="shared" si="100"/>
        <v>100</v>
      </c>
      <c r="E934">
        <f t="shared" si="101"/>
        <v>5.63</v>
      </c>
      <c r="F934">
        <f t="shared" si="102"/>
        <v>40</v>
      </c>
      <c r="G934">
        <f t="shared" si="103"/>
        <v>4.0816294337932106</v>
      </c>
      <c r="H934">
        <f t="shared" si="104"/>
        <v>1.3876823999999998E-3</v>
      </c>
      <c r="I934" s="3">
        <v>1.2119</v>
      </c>
      <c r="J934" s="3">
        <v>3.6900000000000002E-2</v>
      </c>
      <c r="K934">
        <f t="shared" si="105"/>
        <v>2.4254999999997327E-5</v>
      </c>
    </row>
    <row r="935" spans="1:11" x14ac:dyDescent="0.2">
      <c r="A935" s="5">
        <v>92.6</v>
      </c>
      <c r="B935" s="3">
        <f t="shared" si="98"/>
        <v>0.41149999999999987</v>
      </c>
      <c r="C935" s="3">
        <f t="shared" si="99"/>
        <v>3.4799999999999998E-2</v>
      </c>
      <c r="D935">
        <f t="shared" si="100"/>
        <v>100</v>
      </c>
      <c r="E935">
        <f t="shared" si="101"/>
        <v>5.63</v>
      </c>
      <c r="F935">
        <f t="shared" si="102"/>
        <v>40</v>
      </c>
      <c r="G935">
        <f t="shared" si="103"/>
        <v>4.1171218636522813</v>
      </c>
      <c r="H935">
        <f t="shared" si="104"/>
        <v>1.3900469999999997E-3</v>
      </c>
      <c r="I935" s="3">
        <v>1.2125999999999999</v>
      </c>
      <c r="J935" s="3">
        <v>3.7199999999999997E-2</v>
      </c>
      <c r="K935">
        <f t="shared" si="105"/>
        <v>2.7800000000004657E-5</v>
      </c>
    </row>
    <row r="936" spans="1:11" x14ac:dyDescent="0.2">
      <c r="A936" s="5">
        <v>92.7</v>
      </c>
      <c r="B936" s="3">
        <f t="shared" si="98"/>
        <v>0.4123</v>
      </c>
      <c r="C936" s="3">
        <f t="shared" si="99"/>
        <v>3.4700000000000002E-2</v>
      </c>
      <c r="D936">
        <f t="shared" si="100"/>
        <v>100</v>
      </c>
      <c r="E936">
        <f t="shared" si="101"/>
        <v>5.63</v>
      </c>
      <c r="F936">
        <f t="shared" si="102"/>
        <v>40</v>
      </c>
      <c r="G936">
        <f t="shared" si="103"/>
        <v>4.1052910536992577</v>
      </c>
      <c r="H936">
        <f t="shared" si="104"/>
        <v>1.3927493999999997E-3</v>
      </c>
      <c r="I936" s="3">
        <v>1.2134</v>
      </c>
      <c r="J936" s="3">
        <v>3.7100000000000001E-2</v>
      </c>
      <c r="K936">
        <f t="shared" si="105"/>
        <v>3.4799999999996163E-5</v>
      </c>
    </row>
    <row r="937" spans="1:11" x14ac:dyDescent="0.2">
      <c r="A937" s="5">
        <v>92.8</v>
      </c>
      <c r="B937" s="3">
        <f t="shared" si="98"/>
        <v>0.41329999999999989</v>
      </c>
      <c r="C937" s="3">
        <f t="shared" si="99"/>
        <v>3.49E-2</v>
      </c>
      <c r="D937">
        <f t="shared" si="100"/>
        <v>100</v>
      </c>
      <c r="E937">
        <f t="shared" si="101"/>
        <v>5.63</v>
      </c>
      <c r="F937">
        <f t="shared" si="102"/>
        <v>40</v>
      </c>
      <c r="G937">
        <f t="shared" si="103"/>
        <v>4.1289526736053057</v>
      </c>
      <c r="H937">
        <f t="shared" si="104"/>
        <v>1.3961273999999993E-3</v>
      </c>
      <c r="I937" s="3">
        <v>1.2143999999999999</v>
      </c>
      <c r="J937" s="3">
        <v>3.73E-2</v>
      </c>
      <c r="K937">
        <f t="shared" si="105"/>
        <v>2.443000000000506E-5</v>
      </c>
    </row>
    <row r="938" spans="1:11" x14ac:dyDescent="0.2">
      <c r="A938" s="5">
        <v>92.9</v>
      </c>
      <c r="B938" s="3">
        <f t="shared" si="98"/>
        <v>0.41400000000000003</v>
      </c>
      <c r="C938" s="3">
        <f t="shared" si="99"/>
        <v>3.49E-2</v>
      </c>
      <c r="D938">
        <f t="shared" si="100"/>
        <v>100</v>
      </c>
      <c r="E938">
        <f t="shared" si="101"/>
        <v>5.63</v>
      </c>
      <c r="F938">
        <f t="shared" si="102"/>
        <v>40</v>
      </c>
      <c r="G938">
        <f t="shared" si="103"/>
        <v>4.1289526736053057</v>
      </c>
      <c r="H938">
        <f t="shared" si="104"/>
        <v>1.3984919999999999E-3</v>
      </c>
      <c r="I938" s="3">
        <v>1.2151000000000001</v>
      </c>
      <c r="J938" s="3">
        <v>3.73E-2</v>
      </c>
      <c r="K938">
        <f t="shared" si="105"/>
        <v>3.145499999999654E-5</v>
      </c>
    </row>
    <row r="939" spans="1:11" x14ac:dyDescent="0.2">
      <c r="A939" s="5">
        <v>93</v>
      </c>
      <c r="B939" s="3">
        <f t="shared" si="98"/>
        <v>0.41489999999999994</v>
      </c>
      <c r="C939" s="3">
        <f t="shared" si="99"/>
        <v>3.5000000000000003E-2</v>
      </c>
      <c r="D939">
        <f t="shared" si="100"/>
        <v>100</v>
      </c>
      <c r="E939">
        <f t="shared" si="101"/>
        <v>5.63</v>
      </c>
      <c r="F939">
        <f t="shared" si="102"/>
        <v>40</v>
      </c>
      <c r="G939">
        <f t="shared" si="103"/>
        <v>4.1407834835583301</v>
      </c>
      <c r="H939">
        <f t="shared" si="104"/>
        <v>1.4015321999999999E-3</v>
      </c>
      <c r="I939" s="3">
        <v>1.216</v>
      </c>
      <c r="J939" s="3">
        <v>3.7400000000000003E-2</v>
      </c>
      <c r="K939">
        <f t="shared" si="105"/>
        <v>3.5050000000003922E-5</v>
      </c>
    </row>
    <row r="940" spans="1:11" x14ac:dyDescent="0.2">
      <c r="A940" s="5">
        <v>93.1</v>
      </c>
      <c r="B940" s="3">
        <f t="shared" si="98"/>
        <v>0.41590000000000005</v>
      </c>
      <c r="C940" s="3">
        <f t="shared" si="99"/>
        <v>3.5099999999999999E-2</v>
      </c>
      <c r="D940">
        <f t="shared" si="100"/>
        <v>100</v>
      </c>
      <c r="E940">
        <f t="shared" si="101"/>
        <v>5.63</v>
      </c>
      <c r="F940">
        <f t="shared" si="102"/>
        <v>40</v>
      </c>
      <c r="G940">
        <f t="shared" si="103"/>
        <v>4.1526142935113537</v>
      </c>
      <c r="H940">
        <f t="shared" si="104"/>
        <v>1.4049102E-3</v>
      </c>
      <c r="I940" s="3">
        <v>1.2170000000000001</v>
      </c>
      <c r="J940" s="3">
        <v>3.7499999999999999E-2</v>
      </c>
      <c r="K940">
        <f t="shared" si="105"/>
        <v>2.4569999999997293E-5</v>
      </c>
    </row>
    <row r="941" spans="1:11" x14ac:dyDescent="0.2">
      <c r="A941" s="5">
        <v>93.2</v>
      </c>
      <c r="B941" s="3">
        <f t="shared" si="98"/>
        <v>0.41659999999999997</v>
      </c>
      <c r="C941" s="3">
        <f t="shared" si="99"/>
        <v>3.5099999999999999E-2</v>
      </c>
      <c r="D941">
        <f t="shared" si="100"/>
        <v>100</v>
      </c>
      <c r="E941">
        <f t="shared" si="101"/>
        <v>5.63</v>
      </c>
      <c r="F941">
        <f t="shared" si="102"/>
        <v>40</v>
      </c>
      <c r="G941">
        <f t="shared" si="103"/>
        <v>4.1526142935113537</v>
      </c>
      <c r="H941">
        <f t="shared" si="104"/>
        <v>1.4072748000000001E-3</v>
      </c>
      <c r="I941" s="3">
        <v>1.2177</v>
      </c>
      <c r="J941" s="3">
        <v>3.7499999999999999E-2</v>
      </c>
      <c r="K941">
        <f t="shared" si="105"/>
        <v>2.4674999999997286E-5</v>
      </c>
    </row>
    <row r="942" spans="1:11" x14ac:dyDescent="0.2">
      <c r="A942" s="5">
        <v>93.3</v>
      </c>
      <c r="B942" s="3">
        <f t="shared" si="98"/>
        <v>0.41729999999999989</v>
      </c>
      <c r="C942" s="3">
        <f t="shared" si="99"/>
        <v>3.5400000000000001E-2</v>
      </c>
      <c r="D942">
        <f t="shared" si="100"/>
        <v>100</v>
      </c>
      <c r="E942">
        <f t="shared" si="101"/>
        <v>5.63</v>
      </c>
      <c r="F942">
        <f t="shared" si="102"/>
        <v>40</v>
      </c>
      <c r="G942">
        <f t="shared" si="103"/>
        <v>4.1881067233704252</v>
      </c>
      <c r="H942">
        <f t="shared" si="104"/>
        <v>1.4096393999999996E-3</v>
      </c>
      <c r="I942" s="3">
        <v>1.2183999999999999</v>
      </c>
      <c r="J942" s="3">
        <v>3.78E-2</v>
      </c>
      <c r="K942">
        <f t="shared" si="105"/>
        <v>3.1815000000004343E-5</v>
      </c>
    </row>
    <row r="943" spans="1:11" x14ac:dyDescent="0.2">
      <c r="A943" s="5">
        <v>93.4</v>
      </c>
      <c r="B943" s="3">
        <f t="shared" si="98"/>
        <v>0.41820000000000002</v>
      </c>
      <c r="C943" s="3">
        <f t="shared" si="99"/>
        <v>3.5299999999999998E-2</v>
      </c>
      <c r="D943">
        <f t="shared" si="100"/>
        <v>100</v>
      </c>
      <c r="E943">
        <f t="shared" si="101"/>
        <v>5.63</v>
      </c>
      <c r="F943">
        <f t="shared" si="102"/>
        <v>40</v>
      </c>
      <c r="G943">
        <f t="shared" si="103"/>
        <v>4.1762759134174008</v>
      </c>
      <c r="H943">
        <f t="shared" si="104"/>
        <v>1.4126795999999998E-3</v>
      </c>
      <c r="I943" s="3">
        <v>1.2193000000000001</v>
      </c>
      <c r="J943" s="3">
        <v>3.7699999999999997E-2</v>
      </c>
      <c r="K943">
        <f t="shared" si="105"/>
        <v>3.5299999999996108E-5</v>
      </c>
    </row>
    <row r="944" spans="1:11" x14ac:dyDescent="0.2">
      <c r="A944" s="5">
        <v>93.5</v>
      </c>
      <c r="B944" s="3">
        <f t="shared" si="98"/>
        <v>0.41919999999999991</v>
      </c>
      <c r="C944" s="3">
        <f t="shared" si="99"/>
        <v>3.5299999999999998E-2</v>
      </c>
      <c r="D944">
        <f t="shared" si="100"/>
        <v>100</v>
      </c>
      <c r="E944">
        <f t="shared" si="101"/>
        <v>5.63</v>
      </c>
      <c r="F944">
        <f t="shared" si="102"/>
        <v>40</v>
      </c>
      <c r="G944">
        <f t="shared" si="103"/>
        <v>4.1762759134174008</v>
      </c>
      <c r="H944">
        <f t="shared" si="104"/>
        <v>1.4160575999999996E-3</v>
      </c>
      <c r="I944" s="3">
        <v>1.2202999999999999</v>
      </c>
      <c r="J944" s="3">
        <v>3.7699999999999997E-2</v>
      </c>
      <c r="K944">
        <f t="shared" si="105"/>
        <v>2.1240000000005523E-5</v>
      </c>
    </row>
    <row r="945" spans="1:11" x14ac:dyDescent="0.2">
      <c r="A945" s="5">
        <v>93.6</v>
      </c>
      <c r="B945" s="3">
        <f t="shared" si="98"/>
        <v>0.41980000000000006</v>
      </c>
      <c r="C945" s="3">
        <f t="shared" si="99"/>
        <v>3.5500000000000004E-2</v>
      </c>
      <c r="D945">
        <f t="shared" si="100"/>
        <v>100</v>
      </c>
      <c r="E945">
        <f t="shared" si="101"/>
        <v>5.63</v>
      </c>
      <c r="F945">
        <f t="shared" si="102"/>
        <v>40</v>
      </c>
      <c r="G945">
        <f t="shared" si="103"/>
        <v>4.1999375333234479</v>
      </c>
      <c r="H945">
        <f t="shared" si="104"/>
        <v>1.4180844000000001E-3</v>
      </c>
      <c r="I945" s="3">
        <v>1.2209000000000001</v>
      </c>
      <c r="J945" s="3">
        <v>3.7900000000000003E-2</v>
      </c>
      <c r="K945">
        <f t="shared" si="105"/>
        <v>2.8359999999996879E-5</v>
      </c>
    </row>
    <row r="946" spans="1:11" x14ac:dyDescent="0.2">
      <c r="A946" s="5">
        <v>93.7</v>
      </c>
      <c r="B946" s="3">
        <f t="shared" si="98"/>
        <v>0.42059999999999997</v>
      </c>
      <c r="C946" s="3">
        <f t="shared" si="99"/>
        <v>3.5400000000000001E-2</v>
      </c>
      <c r="D946">
        <f t="shared" si="100"/>
        <v>100</v>
      </c>
      <c r="E946">
        <f t="shared" si="101"/>
        <v>5.63</v>
      </c>
      <c r="F946">
        <f t="shared" si="102"/>
        <v>40</v>
      </c>
      <c r="G946">
        <f t="shared" si="103"/>
        <v>4.1881067233704252</v>
      </c>
      <c r="H946">
        <f t="shared" si="104"/>
        <v>1.4207867999999999E-3</v>
      </c>
      <c r="I946" s="3">
        <v>1.2217</v>
      </c>
      <c r="J946" s="3">
        <v>3.78E-2</v>
      </c>
      <c r="K946">
        <f t="shared" si="105"/>
        <v>3.5499999999996092E-5</v>
      </c>
    </row>
    <row r="947" spans="1:11" x14ac:dyDescent="0.2">
      <c r="A947" s="5">
        <v>93.8</v>
      </c>
      <c r="B947" s="3">
        <f t="shared" si="98"/>
        <v>0.42159999999999986</v>
      </c>
      <c r="C947" s="3">
        <f t="shared" si="99"/>
        <v>3.56E-2</v>
      </c>
      <c r="D947">
        <f t="shared" si="100"/>
        <v>100</v>
      </c>
      <c r="E947">
        <f t="shared" si="101"/>
        <v>5.63</v>
      </c>
      <c r="F947">
        <f t="shared" si="102"/>
        <v>40</v>
      </c>
      <c r="G947">
        <f t="shared" si="103"/>
        <v>4.2117683432764723</v>
      </c>
      <c r="H947">
        <f t="shared" si="104"/>
        <v>1.4241647999999995E-3</v>
      </c>
      <c r="I947" s="3">
        <v>1.2226999999999999</v>
      </c>
      <c r="J947" s="3">
        <v>3.7999999999999999E-2</v>
      </c>
      <c r="K947">
        <f t="shared" si="105"/>
        <v>3.2040000000004376E-5</v>
      </c>
    </row>
    <row r="948" spans="1:11" x14ac:dyDescent="0.2">
      <c r="A948" s="5">
        <v>93.9</v>
      </c>
      <c r="B948" s="3">
        <f t="shared" si="98"/>
        <v>0.42249999999999999</v>
      </c>
      <c r="C948" s="3">
        <f t="shared" si="99"/>
        <v>3.56E-2</v>
      </c>
      <c r="D948">
        <f t="shared" si="100"/>
        <v>100</v>
      </c>
      <c r="E948">
        <f t="shared" si="101"/>
        <v>5.63</v>
      </c>
      <c r="F948">
        <f t="shared" si="102"/>
        <v>40</v>
      </c>
      <c r="G948">
        <f t="shared" si="103"/>
        <v>4.2117683432764723</v>
      </c>
      <c r="H948">
        <f t="shared" si="104"/>
        <v>1.427205E-3</v>
      </c>
      <c r="I948" s="3">
        <v>1.2236</v>
      </c>
      <c r="J948" s="3">
        <v>3.7999999999999999E-2</v>
      </c>
      <c r="K948">
        <f t="shared" si="105"/>
        <v>2.1419999999997637E-5</v>
      </c>
    </row>
    <row r="949" spans="1:11" x14ac:dyDescent="0.2">
      <c r="A949" s="5">
        <v>94</v>
      </c>
      <c r="B949" s="3">
        <f t="shared" si="98"/>
        <v>0.42309999999999992</v>
      </c>
      <c r="C949" s="3">
        <f t="shared" si="99"/>
        <v>3.5799999999999998E-2</v>
      </c>
      <c r="D949">
        <f t="shared" si="100"/>
        <v>100</v>
      </c>
      <c r="E949">
        <f t="shared" si="101"/>
        <v>5.63</v>
      </c>
      <c r="F949">
        <f t="shared" si="102"/>
        <v>40</v>
      </c>
      <c r="G949">
        <f t="shared" si="103"/>
        <v>4.2354299631825194</v>
      </c>
      <c r="H949">
        <f t="shared" si="104"/>
        <v>1.4292317999999998E-3</v>
      </c>
      <c r="I949" s="3">
        <v>1.2242</v>
      </c>
      <c r="J949" s="3">
        <v>3.8199999999999998E-2</v>
      </c>
      <c r="K949">
        <f t="shared" si="105"/>
        <v>3.2220000000004398E-5</v>
      </c>
    </row>
    <row r="950" spans="1:11" x14ac:dyDescent="0.2">
      <c r="A950" s="5">
        <v>94.1</v>
      </c>
      <c r="B950" s="3">
        <f t="shared" si="98"/>
        <v>0.42400000000000004</v>
      </c>
      <c r="C950" s="3">
        <f t="shared" si="99"/>
        <v>3.5799999999999998E-2</v>
      </c>
      <c r="D950">
        <f t="shared" si="100"/>
        <v>100</v>
      </c>
      <c r="E950">
        <f t="shared" si="101"/>
        <v>5.63</v>
      </c>
      <c r="F950">
        <f t="shared" si="102"/>
        <v>40</v>
      </c>
      <c r="G950">
        <f t="shared" si="103"/>
        <v>4.2354299631825194</v>
      </c>
      <c r="H950">
        <f t="shared" si="104"/>
        <v>1.4322720000000003E-3</v>
      </c>
      <c r="I950" s="3">
        <v>1.2251000000000001</v>
      </c>
      <c r="J950" s="3">
        <v>3.8199999999999998E-2</v>
      </c>
      <c r="K950">
        <f t="shared" si="105"/>
        <v>3.5949999999996036E-5</v>
      </c>
    </row>
    <row r="951" spans="1:11" x14ac:dyDescent="0.2">
      <c r="A951" s="5">
        <v>94.2</v>
      </c>
      <c r="B951" s="3">
        <f t="shared" si="98"/>
        <v>0.42499999999999993</v>
      </c>
      <c r="C951" s="3">
        <f t="shared" si="99"/>
        <v>3.61E-2</v>
      </c>
      <c r="D951">
        <f t="shared" si="100"/>
        <v>100</v>
      </c>
      <c r="E951">
        <f t="shared" si="101"/>
        <v>5.63</v>
      </c>
      <c r="F951">
        <f t="shared" si="102"/>
        <v>40</v>
      </c>
      <c r="G951">
        <f t="shared" si="103"/>
        <v>4.2709223930415909</v>
      </c>
      <c r="H951">
        <f t="shared" si="104"/>
        <v>1.4356499999999999E-3</v>
      </c>
      <c r="I951" s="3">
        <v>1.2261</v>
      </c>
      <c r="J951" s="3">
        <v>3.85E-2</v>
      </c>
      <c r="K951">
        <f t="shared" si="105"/>
        <v>2.8880000000004836E-5</v>
      </c>
    </row>
    <row r="952" spans="1:11" x14ac:dyDescent="0.2">
      <c r="A952" s="5">
        <v>94.3</v>
      </c>
      <c r="B952" s="3">
        <f t="shared" si="98"/>
        <v>0.42580000000000007</v>
      </c>
      <c r="C952" s="3">
        <f t="shared" si="99"/>
        <v>3.61E-2</v>
      </c>
      <c r="D952">
        <f t="shared" si="100"/>
        <v>100</v>
      </c>
      <c r="E952">
        <f t="shared" si="101"/>
        <v>5.63</v>
      </c>
      <c r="F952">
        <f t="shared" si="102"/>
        <v>40</v>
      </c>
      <c r="G952">
        <f t="shared" si="103"/>
        <v>4.2709223930415909</v>
      </c>
      <c r="H952">
        <f t="shared" si="104"/>
        <v>1.4383524000000001E-3</v>
      </c>
      <c r="I952" s="3">
        <v>1.2269000000000001</v>
      </c>
      <c r="J952" s="3">
        <v>3.85E-2</v>
      </c>
      <c r="K952">
        <f t="shared" si="105"/>
        <v>2.5339999999997206E-5</v>
      </c>
    </row>
    <row r="953" spans="1:11" s="8" customFormat="1" x14ac:dyDescent="0.2">
      <c r="A953" s="6">
        <v>94.4</v>
      </c>
      <c r="B953" s="7">
        <f t="shared" si="98"/>
        <v>0.42649999999999999</v>
      </c>
      <c r="C953" s="7">
        <f t="shared" si="99"/>
        <v>3.6299999999999999E-2</v>
      </c>
      <c r="D953" s="8">
        <f t="shared" si="100"/>
        <v>100</v>
      </c>
      <c r="E953" s="8">
        <f t="shared" si="101"/>
        <v>5.63</v>
      </c>
      <c r="F953" s="8">
        <f t="shared" si="102"/>
        <v>40</v>
      </c>
      <c r="G953" s="8">
        <f t="shared" si="103"/>
        <v>4.2945840129476389</v>
      </c>
      <c r="H953" s="8">
        <f t="shared" si="104"/>
        <v>1.440717E-3</v>
      </c>
      <c r="I953" s="7">
        <v>1.2276</v>
      </c>
      <c r="J953" s="7">
        <v>3.8699999999999998E-2</v>
      </c>
      <c r="K953" s="8">
        <f t="shared" si="105"/>
        <v>1.6199999999998215E-5</v>
      </c>
    </row>
    <row r="954" spans="1:11" x14ac:dyDescent="0.2">
      <c r="A954" s="5">
        <v>94.5</v>
      </c>
      <c r="B954" s="3">
        <f t="shared" ref="B954:B993" si="106">I954-$I$441</f>
        <v>0.42749999999999988</v>
      </c>
      <c r="C954" s="3">
        <f t="shared" ref="C954:C993" si="107">J954-$J$441</f>
        <v>-3.8999999999999998E-3</v>
      </c>
      <c r="D954">
        <f t="shared" si="100"/>
        <v>100</v>
      </c>
      <c r="E954">
        <f t="shared" si="101"/>
        <v>5.63</v>
      </c>
      <c r="F954">
        <f t="shared" si="102"/>
        <v>40</v>
      </c>
      <c r="G954">
        <v>0</v>
      </c>
      <c r="H954">
        <f t="shared" si="104"/>
        <v>1.4440949999999996E-3</v>
      </c>
      <c r="I954" s="3">
        <v>1.2285999999999999</v>
      </c>
      <c r="J954" s="3">
        <v>-1.5E-3</v>
      </c>
    </row>
    <row r="955" spans="1:11" x14ac:dyDescent="0.2">
      <c r="A955" s="5">
        <v>94.6</v>
      </c>
      <c r="B955" s="3">
        <f t="shared" si="106"/>
        <v>0.42830000000000001</v>
      </c>
      <c r="C955" s="3">
        <f t="shared" si="107"/>
        <v>-2.4999999999999996E-3</v>
      </c>
      <c r="D955">
        <f t="shared" si="100"/>
        <v>100</v>
      </c>
      <c r="E955">
        <f t="shared" si="101"/>
        <v>5.63</v>
      </c>
      <c r="F955">
        <f t="shared" si="102"/>
        <v>40</v>
      </c>
      <c r="I955" s="3">
        <v>1.2294</v>
      </c>
      <c r="J955" s="3">
        <v>-1E-4</v>
      </c>
      <c r="K955">
        <f>SUM(K9:K953)</f>
        <v>6.3640700000000029E-3</v>
      </c>
    </row>
    <row r="956" spans="1:11" x14ac:dyDescent="0.2">
      <c r="A956" s="5">
        <v>94.7</v>
      </c>
      <c r="B956" s="3">
        <f t="shared" si="106"/>
        <v>0.42899999999999994</v>
      </c>
      <c r="C956" s="3">
        <f t="shared" si="107"/>
        <v>-2.4999999999999996E-3</v>
      </c>
      <c r="D956">
        <f t="shared" si="100"/>
        <v>100</v>
      </c>
      <c r="E956">
        <f t="shared" si="101"/>
        <v>5.63</v>
      </c>
      <c r="F956">
        <f t="shared" si="102"/>
        <v>40</v>
      </c>
      <c r="I956" s="3">
        <v>1.2301</v>
      </c>
      <c r="J956" s="3">
        <v>-1E-4</v>
      </c>
    </row>
    <row r="957" spans="1:11" x14ac:dyDescent="0.2">
      <c r="A957" s="5">
        <v>94.8</v>
      </c>
      <c r="B957" s="3">
        <f t="shared" si="106"/>
        <v>0.42980000000000007</v>
      </c>
      <c r="C957" s="3">
        <f t="shared" si="107"/>
        <v>-2.3999999999999998E-3</v>
      </c>
      <c r="D957">
        <f t="shared" si="100"/>
        <v>100</v>
      </c>
      <c r="E957">
        <f t="shared" si="101"/>
        <v>5.63</v>
      </c>
      <c r="F957">
        <f t="shared" si="102"/>
        <v>40</v>
      </c>
      <c r="G957">
        <f>MAX(G9:G954)</f>
        <v>4.2945840129476389</v>
      </c>
      <c r="I957" s="3">
        <v>1.2309000000000001</v>
      </c>
      <c r="J957" s="3">
        <v>0</v>
      </c>
    </row>
    <row r="958" spans="1:11" x14ac:dyDescent="0.2">
      <c r="A958" s="5">
        <v>94.9</v>
      </c>
      <c r="B958" s="3">
        <f t="shared" si="106"/>
        <v>0.43079999999999996</v>
      </c>
      <c r="C958" s="3">
        <f t="shared" si="107"/>
        <v>-2.4999999999999996E-3</v>
      </c>
      <c r="D958">
        <f t="shared" si="100"/>
        <v>100</v>
      </c>
      <c r="E958">
        <f t="shared" si="101"/>
        <v>5.63</v>
      </c>
      <c r="F958">
        <f t="shared" si="102"/>
        <v>40</v>
      </c>
      <c r="I958" s="3">
        <v>1.2319</v>
      </c>
      <c r="J958" s="3">
        <v>-1E-4</v>
      </c>
    </row>
    <row r="959" spans="1:11" x14ac:dyDescent="0.2">
      <c r="A959" s="5">
        <v>95</v>
      </c>
      <c r="B959" s="3">
        <f t="shared" si="106"/>
        <v>0.43159999999999987</v>
      </c>
      <c r="C959" s="3">
        <f t="shared" si="107"/>
        <v>-2.3E-3</v>
      </c>
      <c r="D959">
        <f t="shared" si="100"/>
        <v>100</v>
      </c>
      <c r="E959">
        <f t="shared" si="101"/>
        <v>5.63</v>
      </c>
      <c r="F959">
        <f t="shared" si="102"/>
        <v>40</v>
      </c>
      <c r="G959" s="1">
        <f>0.6*G957</f>
        <v>2.5767504077685834</v>
      </c>
      <c r="I959" s="3">
        <v>1.2326999999999999</v>
      </c>
      <c r="J959" s="3">
        <v>1E-4</v>
      </c>
    </row>
    <row r="960" spans="1:11" x14ac:dyDescent="0.2">
      <c r="A960" s="5">
        <v>95.1</v>
      </c>
      <c r="B960" s="3">
        <f t="shared" si="106"/>
        <v>0.43220000000000003</v>
      </c>
      <c r="C960" s="3">
        <f t="shared" si="107"/>
        <v>-2.3E-3</v>
      </c>
      <c r="D960">
        <f t="shared" si="100"/>
        <v>100</v>
      </c>
      <c r="E960">
        <f t="shared" si="101"/>
        <v>5.63</v>
      </c>
      <c r="F960">
        <f t="shared" si="102"/>
        <v>40</v>
      </c>
      <c r="I960" s="3">
        <v>1.2333000000000001</v>
      </c>
      <c r="J960" s="3">
        <v>1E-4</v>
      </c>
    </row>
    <row r="961" spans="1:10" x14ac:dyDescent="0.2">
      <c r="A961" s="5">
        <v>95.2</v>
      </c>
      <c r="B961" s="3">
        <f t="shared" si="106"/>
        <v>0.43329999999999991</v>
      </c>
      <c r="C961" s="3">
        <f t="shared" si="107"/>
        <v>-2.1999999999999997E-3</v>
      </c>
      <c r="D961">
        <f t="shared" si="100"/>
        <v>100</v>
      </c>
      <c r="E961">
        <f t="shared" si="101"/>
        <v>5.63</v>
      </c>
      <c r="F961">
        <f t="shared" si="102"/>
        <v>40</v>
      </c>
      <c r="I961" s="3">
        <v>1.2343999999999999</v>
      </c>
      <c r="J961" s="3">
        <v>2.0000000000000001E-4</v>
      </c>
    </row>
    <row r="962" spans="1:10" x14ac:dyDescent="0.2">
      <c r="A962" s="5">
        <v>95.3</v>
      </c>
      <c r="B962" s="3">
        <f t="shared" si="106"/>
        <v>0.43420000000000003</v>
      </c>
      <c r="C962" s="3">
        <f t="shared" si="107"/>
        <v>-2.1999999999999997E-3</v>
      </c>
      <c r="D962">
        <f t="shared" si="100"/>
        <v>100</v>
      </c>
      <c r="E962">
        <f t="shared" si="101"/>
        <v>5.63</v>
      </c>
      <c r="F962">
        <f t="shared" si="102"/>
        <v>40</v>
      </c>
      <c r="I962" s="3">
        <v>1.2353000000000001</v>
      </c>
      <c r="J962" s="3">
        <v>2.0000000000000001E-4</v>
      </c>
    </row>
    <row r="963" spans="1:10" x14ac:dyDescent="0.2">
      <c r="A963" s="5">
        <v>95.4</v>
      </c>
      <c r="B963" s="3">
        <f t="shared" si="106"/>
        <v>0.43479999999999996</v>
      </c>
      <c r="C963" s="3">
        <f t="shared" si="107"/>
        <v>-2.3E-3</v>
      </c>
      <c r="D963">
        <f t="shared" si="100"/>
        <v>100</v>
      </c>
      <c r="E963">
        <f t="shared" si="101"/>
        <v>5.63</v>
      </c>
      <c r="F963">
        <f t="shared" si="102"/>
        <v>40</v>
      </c>
      <c r="I963" s="3">
        <v>1.2359</v>
      </c>
      <c r="J963" s="3">
        <v>1E-4</v>
      </c>
    </row>
    <row r="964" spans="1:10" x14ac:dyDescent="0.2">
      <c r="A964" s="5">
        <v>95.5</v>
      </c>
      <c r="B964" s="3">
        <f t="shared" si="106"/>
        <v>0.43559999999999988</v>
      </c>
      <c r="C964" s="3">
        <f t="shared" si="107"/>
        <v>-2.3999999999999998E-3</v>
      </c>
      <c r="D964">
        <f t="shared" si="100"/>
        <v>100</v>
      </c>
      <c r="E964">
        <f t="shared" si="101"/>
        <v>5.63</v>
      </c>
      <c r="F964">
        <f t="shared" si="102"/>
        <v>40</v>
      </c>
      <c r="I964" s="3">
        <v>1.2366999999999999</v>
      </c>
      <c r="J964" s="3">
        <v>0</v>
      </c>
    </row>
    <row r="965" spans="1:10" x14ac:dyDescent="0.2">
      <c r="A965" s="5">
        <v>95.6</v>
      </c>
      <c r="B965" s="3">
        <f t="shared" si="106"/>
        <v>0.43659999999999999</v>
      </c>
      <c r="C965" s="3">
        <f t="shared" si="107"/>
        <v>-2.3E-3</v>
      </c>
      <c r="D965">
        <f t="shared" si="100"/>
        <v>100</v>
      </c>
      <c r="E965">
        <f t="shared" si="101"/>
        <v>5.63</v>
      </c>
      <c r="F965">
        <f t="shared" si="102"/>
        <v>40</v>
      </c>
      <c r="I965" s="3">
        <v>1.2377</v>
      </c>
      <c r="J965" s="3">
        <v>1E-4</v>
      </c>
    </row>
    <row r="966" spans="1:10" x14ac:dyDescent="0.2">
      <c r="A966" s="5">
        <v>95.7</v>
      </c>
      <c r="B966" s="3">
        <f t="shared" si="106"/>
        <v>0.43749999999999989</v>
      </c>
      <c r="C966" s="3">
        <f t="shared" si="107"/>
        <v>-2.4999999999999996E-3</v>
      </c>
      <c r="D966">
        <f t="shared" si="100"/>
        <v>100</v>
      </c>
      <c r="E966">
        <f t="shared" si="101"/>
        <v>5.63</v>
      </c>
      <c r="F966">
        <f t="shared" si="102"/>
        <v>40</v>
      </c>
      <c r="I966" s="3">
        <v>1.2385999999999999</v>
      </c>
      <c r="J966" s="3">
        <v>-1E-4</v>
      </c>
    </row>
    <row r="967" spans="1:10" x14ac:dyDescent="0.2">
      <c r="A967" s="5">
        <v>95.8</v>
      </c>
      <c r="B967" s="3">
        <f t="shared" si="106"/>
        <v>0.43820000000000003</v>
      </c>
      <c r="C967" s="3">
        <f t="shared" si="107"/>
        <v>-2.4999999999999996E-3</v>
      </c>
      <c r="D967">
        <f t="shared" si="100"/>
        <v>100</v>
      </c>
      <c r="E967">
        <f t="shared" si="101"/>
        <v>5.63</v>
      </c>
      <c r="F967">
        <f t="shared" si="102"/>
        <v>40</v>
      </c>
      <c r="I967" s="3">
        <v>1.2393000000000001</v>
      </c>
      <c r="J967" s="3">
        <v>-1E-4</v>
      </c>
    </row>
    <row r="968" spans="1:10" x14ac:dyDescent="0.2">
      <c r="A968" s="5">
        <v>95.9</v>
      </c>
      <c r="B968" s="3">
        <f t="shared" si="106"/>
        <v>0.43919999999999992</v>
      </c>
      <c r="C968" s="3">
        <f t="shared" si="107"/>
        <v>-2.4999999999999996E-3</v>
      </c>
      <c r="D968">
        <f t="shared" si="100"/>
        <v>100</v>
      </c>
      <c r="E968">
        <f t="shared" si="101"/>
        <v>5.63</v>
      </c>
      <c r="F968">
        <f t="shared" si="102"/>
        <v>40</v>
      </c>
      <c r="I968" s="3">
        <v>1.2403</v>
      </c>
      <c r="J968" s="3">
        <v>-1E-4</v>
      </c>
    </row>
    <row r="969" spans="1:10" x14ac:dyDescent="0.2">
      <c r="A969" s="5">
        <v>96</v>
      </c>
      <c r="B969" s="3">
        <f t="shared" si="106"/>
        <v>0.44000000000000006</v>
      </c>
      <c r="C969" s="3">
        <f t="shared" si="107"/>
        <v>-2.4999999999999996E-3</v>
      </c>
      <c r="D969">
        <f t="shared" si="100"/>
        <v>100</v>
      </c>
      <c r="E969">
        <f t="shared" si="101"/>
        <v>5.63</v>
      </c>
      <c r="F969">
        <f t="shared" si="102"/>
        <v>40</v>
      </c>
      <c r="I969" s="3">
        <v>1.2411000000000001</v>
      </c>
      <c r="J969" s="3">
        <v>-1E-4</v>
      </c>
    </row>
    <row r="970" spans="1:10" x14ac:dyDescent="0.2">
      <c r="A970" s="5">
        <v>96.1</v>
      </c>
      <c r="B970" s="3">
        <f t="shared" si="106"/>
        <v>0.44069999999999998</v>
      </c>
      <c r="C970" s="3">
        <f t="shared" si="107"/>
        <v>-2.3999999999999998E-3</v>
      </c>
      <c r="D970">
        <f t="shared" ref="D970:D993" si="108">$E$4</f>
        <v>100</v>
      </c>
      <c r="E970">
        <f t="shared" ref="E970:E993" si="109">$F$4</f>
        <v>5.63</v>
      </c>
      <c r="F970">
        <f t="shared" ref="F970:F993" si="110">$G$4</f>
        <v>40</v>
      </c>
      <c r="I970" s="3">
        <v>1.2418</v>
      </c>
      <c r="J970" s="3">
        <v>0</v>
      </c>
    </row>
    <row r="971" spans="1:10" x14ac:dyDescent="0.2">
      <c r="A971" s="5">
        <v>96.2</v>
      </c>
      <c r="B971" s="3">
        <f t="shared" si="106"/>
        <v>0.44149999999999989</v>
      </c>
      <c r="C971" s="3">
        <f t="shared" si="107"/>
        <v>-2.3E-3</v>
      </c>
      <c r="D971">
        <f t="shared" si="108"/>
        <v>100</v>
      </c>
      <c r="E971">
        <f t="shared" si="109"/>
        <v>5.63</v>
      </c>
      <c r="F971">
        <f t="shared" si="110"/>
        <v>40</v>
      </c>
      <c r="I971" s="3">
        <v>1.2425999999999999</v>
      </c>
      <c r="J971" s="3">
        <v>1E-4</v>
      </c>
    </row>
    <row r="972" spans="1:10" x14ac:dyDescent="0.2">
      <c r="A972" s="5">
        <v>96.3</v>
      </c>
      <c r="B972" s="3">
        <f t="shared" si="106"/>
        <v>0.4425</v>
      </c>
      <c r="C972" s="3">
        <f t="shared" si="107"/>
        <v>-2.4999999999999996E-3</v>
      </c>
      <c r="D972">
        <f t="shared" si="108"/>
        <v>100</v>
      </c>
      <c r="E972">
        <f t="shared" si="109"/>
        <v>5.63</v>
      </c>
      <c r="F972">
        <f t="shared" si="110"/>
        <v>40</v>
      </c>
      <c r="I972" s="3">
        <v>1.2436</v>
      </c>
      <c r="J972" s="3">
        <v>-1E-4</v>
      </c>
    </row>
    <row r="973" spans="1:10" x14ac:dyDescent="0.2">
      <c r="A973" s="5">
        <v>96.4</v>
      </c>
      <c r="B973" s="3">
        <f t="shared" si="106"/>
        <v>0.44329999999999992</v>
      </c>
      <c r="C973" s="3">
        <f t="shared" si="107"/>
        <v>-2.4999999999999996E-3</v>
      </c>
      <c r="D973">
        <f t="shared" si="108"/>
        <v>100</v>
      </c>
      <c r="E973">
        <f t="shared" si="109"/>
        <v>5.63</v>
      </c>
      <c r="F973">
        <f t="shared" si="110"/>
        <v>40</v>
      </c>
      <c r="I973" s="3">
        <v>1.2444</v>
      </c>
      <c r="J973" s="3">
        <v>-1E-4</v>
      </c>
    </row>
    <row r="974" spans="1:10" x14ac:dyDescent="0.2">
      <c r="A974" s="5">
        <v>96.5</v>
      </c>
      <c r="B974" s="3">
        <f t="shared" si="106"/>
        <v>0.44400000000000006</v>
      </c>
      <c r="C974" s="3">
        <f t="shared" si="107"/>
        <v>-2.1999999999999997E-3</v>
      </c>
      <c r="D974">
        <f t="shared" si="108"/>
        <v>100</v>
      </c>
      <c r="E974">
        <f t="shared" si="109"/>
        <v>5.63</v>
      </c>
      <c r="F974">
        <f t="shared" si="110"/>
        <v>40</v>
      </c>
      <c r="I974" s="3">
        <v>1.2451000000000001</v>
      </c>
      <c r="J974" s="3">
        <v>2.0000000000000001E-4</v>
      </c>
    </row>
    <row r="975" spans="1:10" x14ac:dyDescent="0.2">
      <c r="A975" s="5">
        <v>96.6</v>
      </c>
      <c r="B975" s="3">
        <f t="shared" si="106"/>
        <v>0.44489999999999996</v>
      </c>
      <c r="C975" s="3">
        <f t="shared" si="107"/>
        <v>-2.3999999999999998E-3</v>
      </c>
      <c r="D975">
        <f t="shared" si="108"/>
        <v>100</v>
      </c>
      <c r="E975">
        <f t="shared" si="109"/>
        <v>5.63</v>
      </c>
      <c r="F975">
        <f t="shared" si="110"/>
        <v>40</v>
      </c>
      <c r="I975" s="3">
        <v>1.246</v>
      </c>
      <c r="J975" s="3">
        <v>0</v>
      </c>
    </row>
    <row r="976" spans="1:10" x14ac:dyDescent="0.2">
      <c r="A976" s="5">
        <v>96.7</v>
      </c>
      <c r="B976" s="3">
        <f t="shared" si="106"/>
        <v>0.44600000000000006</v>
      </c>
      <c r="C976" s="3">
        <f t="shared" si="107"/>
        <v>-2.3999999999999998E-3</v>
      </c>
      <c r="D976">
        <f t="shared" si="108"/>
        <v>100</v>
      </c>
      <c r="E976">
        <f t="shared" si="109"/>
        <v>5.63</v>
      </c>
      <c r="F976">
        <f t="shared" si="110"/>
        <v>40</v>
      </c>
      <c r="I976" s="3">
        <v>1.2471000000000001</v>
      </c>
      <c r="J976" s="3">
        <v>0</v>
      </c>
    </row>
    <row r="977" spans="1:10" x14ac:dyDescent="0.2">
      <c r="A977" s="5">
        <v>96.8</v>
      </c>
      <c r="B977" s="3">
        <f t="shared" si="106"/>
        <v>0.4466</v>
      </c>
      <c r="C977" s="3">
        <f t="shared" si="107"/>
        <v>-2.4999999999999996E-3</v>
      </c>
      <c r="D977">
        <f t="shared" si="108"/>
        <v>100</v>
      </c>
      <c r="E977">
        <f t="shared" si="109"/>
        <v>5.63</v>
      </c>
      <c r="F977">
        <f t="shared" si="110"/>
        <v>40</v>
      </c>
      <c r="I977" s="3">
        <v>1.2477</v>
      </c>
      <c r="J977" s="3">
        <v>-1E-4</v>
      </c>
    </row>
    <row r="978" spans="1:10" x14ac:dyDescent="0.2">
      <c r="A978" s="5">
        <v>96.9</v>
      </c>
      <c r="B978" s="3">
        <f t="shared" si="106"/>
        <v>0.44719999999999993</v>
      </c>
      <c r="C978" s="3">
        <f t="shared" si="107"/>
        <v>-2.4999999999999996E-3</v>
      </c>
      <c r="D978">
        <f t="shared" si="108"/>
        <v>100</v>
      </c>
      <c r="E978">
        <f t="shared" si="109"/>
        <v>5.63</v>
      </c>
      <c r="F978">
        <f t="shared" si="110"/>
        <v>40</v>
      </c>
      <c r="I978" s="3">
        <v>1.2483</v>
      </c>
      <c r="J978" s="3">
        <v>-1E-4</v>
      </c>
    </row>
    <row r="979" spans="1:10" x14ac:dyDescent="0.2">
      <c r="A979" s="5">
        <v>97</v>
      </c>
      <c r="B979" s="3">
        <f t="shared" si="106"/>
        <v>0.44830000000000003</v>
      </c>
      <c r="C979" s="3">
        <f t="shared" si="107"/>
        <v>-2.3E-3</v>
      </c>
      <c r="D979">
        <f t="shared" si="108"/>
        <v>100</v>
      </c>
      <c r="E979">
        <f t="shared" si="109"/>
        <v>5.63</v>
      </c>
      <c r="F979">
        <f t="shared" si="110"/>
        <v>40</v>
      </c>
      <c r="I979" s="3">
        <v>1.2494000000000001</v>
      </c>
      <c r="J979" s="3">
        <v>1E-4</v>
      </c>
    </row>
    <row r="980" spans="1:10" x14ac:dyDescent="0.2">
      <c r="A980" s="5">
        <v>97.1</v>
      </c>
      <c r="B980" s="3">
        <f t="shared" si="106"/>
        <v>0.44909999999999994</v>
      </c>
      <c r="C980" s="3">
        <f t="shared" si="107"/>
        <v>-2.3999999999999998E-3</v>
      </c>
      <c r="D980">
        <f t="shared" si="108"/>
        <v>100</v>
      </c>
      <c r="E980">
        <f t="shared" si="109"/>
        <v>5.63</v>
      </c>
      <c r="F980">
        <f t="shared" si="110"/>
        <v>40</v>
      </c>
      <c r="I980" s="3">
        <v>1.2502</v>
      </c>
      <c r="J980" s="3">
        <v>0</v>
      </c>
    </row>
    <row r="981" spans="1:10" x14ac:dyDescent="0.2">
      <c r="A981" s="5">
        <v>97.2</v>
      </c>
      <c r="B981" s="3">
        <f t="shared" si="106"/>
        <v>0.44979999999999987</v>
      </c>
      <c r="C981" s="3">
        <f t="shared" si="107"/>
        <v>-2.4999999999999996E-3</v>
      </c>
      <c r="D981">
        <f t="shared" si="108"/>
        <v>100</v>
      </c>
      <c r="E981">
        <f t="shared" si="109"/>
        <v>5.63</v>
      </c>
      <c r="F981">
        <f t="shared" si="110"/>
        <v>40</v>
      </c>
      <c r="I981" s="3">
        <v>1.2508999999999999</v>
      </c>
      <c r="J981" s="3">
        <v>-1E-4</v>
      </c>
    </row>
    <row r="982" spans="1:10" x14ac:dyDescent="0.2">
      <c r="A982" s="5">
        <v>97.3</v>
      </c>
      <c r="B982" s="3">
        <f t="shared" si="106"/>
        <v>0.45069999999999999</v>
      </c>
      <c r="C982" s="3">
        <f t="shared" si="107"/>
        <v>-2.3999999999999998E-3</v>
      </c>
      <c r="D982">
        <f t="shared" si="108"/>
        <v>100</v>
      </c>
      <c r="E982">
        <f t="shared" si="109"/>
        <v>5.63</v>
      </c>
      <c r="F982">
        <f t="shared" si="110"/>
        <v>40</v>
      </c>
      <c r="I982" s="3">
        <v>1.2518</v>
      </c>
      <c r="J982" s="3">
        <v>0</v>
      </c>
    </row>
    <row r="983" spans="1:10" x14ac:dyDescent="0.2">
      <c r="A983" s="5">
        <v>97.4</v>
      </c>
      <c r="B983" s="3">
        <f t="shared" si="106"/>
        <v>0.45169999999999988</v>
      </c>
      <c r="C983" s="3">
        <f t="shared" si="107"/>
        <v>-2.3E-3</v>
      </c>
      <c r="D983">
        <f t="shared" si="108"/>
        <v>100</v>
      </c>
      <c r="E983">
        <f t="shared" si="109"/>
        <v>5.63</v>
      </c>
      <c r="F983">
        <f t="shared" si="110"/>
        <v>40</v>
      </c>
      <c r="I983" s="3">
        <v>1.2527999999999999</v>
      </c>
      <c r="J983" s="3">
        <v>1E-4</v>
      </c>
    </row>
    <row r="984" spans="1:10" x14ac:dyDescent="0.2">
      <c r="A984" s="5">
        <v>97.5</v>
      </c>
      <c r="B984" s="3">
        <f t="shared" si="106"/>
        <v>0.45250000000000001</v>
      </c>
      <c r="C984" s="3">
        <f t="shared" si="107"/>
        <v>-2.3999999999999998E-3</v>
      </c>
      <c r="D984">
        <f t="shared" si="108"/>
        <v>100</v>
      </c>
      <c r="E984">
        <f t="shared" si="109"/>
        <v>5.63</v>
      </c>
      <c r="F984">
        <f t="shared" si="110"/>
        <v>40</v>
      </c>
      <c r="I984" s="3">
        <v>1.2536</v>
      </c>
      <c r="J984" s="3">
        <v>0</v>
      </c>
    </row>
    <row r="985" spans="1:10" x14ac:dyDescent="0.2">
      <c r="A985" s="5">
        <v>97.6</v>
      </c>
      <c r="B985" s="3">
        <f t="shared" si="106"/>
        <v>0.45319999999999994</v>
      </c>
      <c r="C985" s="3">
        <f t="shared" si="107"/>
        <v>-2.3999999999999998E-3</v>
      </c>
      <c r="D985">
        <f t="shared" si="108"/>
        <v>100</v>
      </c>
      <c r="E985">
        <f t="shared" si="109"/>
        <v>5.63</v>
      </c>
      <c r="F985">
        <f t="shared" si="110"/>
        <v>40</v>
      </c>
      <c r="I985" s="3">
        <v>1.2543</v>
      </c>
      <c r="J985" s="3">
        <v>0</v>
      </c>
    </row>
    <row r="986" spans="1:10" x14ac:dyDescent="0.2">
      <c r="A986" s="5">
        <v>97.7</v>
      </c>
      <c r="B986" s="3">
        <f t="shared" si="106"/>
        <v>0.45420000000000005</v>
      </c>
      <c r="C986" s="3">
        <f t="shared" si="107"/>
        <v>-2.3999999999999998E-3</v>
      </c>
      <c r="D986">
        <f t="shared" si="108"/>
        <v>100</v>
      </c>
      <c r="E986">
        <f t="shared" si="109"/>
        <v>5.63</v>
      </c>
      <c r="F986">
        <f t="shared" si="110"/>
        <v>40</v>
      </c>
      <c r="I986" s="3">
        <v>1.2553000000000001</v>
      </c>
      <c r="J986" s="3">
        <v>0</v>
      </c>
    </row>
    <row r="987" spans="1:10" x14ac:dyDescent="0.2">
      <c r="A987" s="5">
        <v>97.8</v>
      </c>
      <c r="B987" s="3">
        <f t="shared" si="106"/>
        <v>0.45509999999999995</v>
      </c>
      <c r="C987" s="3">
        <f t="shared" si="107"/>
        <v>-2.1999999999999997E-3</v>
      </c>
      <c r="D987">
        <f t="shared" si="108"/>
        <v>100</v>
      </c>
      <c r="E987">
        <f t="shared" si="109"/>
        <v>5.63</v>
      </c>
      <c r="F987">
        <f t="shared" si="110"/>
        <v>40</v>
      </c>
      <c r="I987" s="3">
        <v>1.2562</v>
      </c>
      <c r="J987" s="3">
        <v>2.0000000000000001E-4</v>
      </c>
    </row>
    <row r="988" spans="1:10" x14ac:dyDescent="0.2">
      <c r="A988" s="5">
        <v>97.9</v>
      </c>
      <c r="B988" s="3">
        <f t="shared" si="106"/>
        <v>0.45569999999999988</v>
      </c>
      <c r="C988" s="3">
        <f t="shared" si="107"/>
        <v>-2.1999999999999997E-3</v>
      </c>
      <c r="D988">
        <f t="shared" si="108"/>
        <v>100</v>
      </c>
      <c r="E988">
        <f t="shared" si="109"/>
        <v>5.63</v>
      </c>
      <c r="F988">
        <f t="shared" si="110"/>
        <v>40</v>
      </c>
      <c r="I988" s="3">
        <v>1.2567999999999999</v>
      </c>
      <c r="J988" s="3">
        <v>2.0000000000000001E-4</v>
      </c>
    </row>
    <row r="989" spans="1:10" x14ac:dyDescent="0.2">
      <c r="A989" s="5">
        <v>98</v>
      </c>
      <c r="B989" s="3">
        <f t="shared" si="106"/>
        <v>0.45650000000000002</v>
      </c>
      <c r="C989" s="3">
        <f t="shared" si="107"/>
        <v>-2.4999999999999996E-3</v>
      </c>
      <c r="D989">
        <f t="shared" si="108"/>
        <v>100</v>
      </c>
      <c r="E989">
        <f t="shared" si="109"/>
        <v>5.63</v>
      </c>
      <c r="F989">
        <f t="shared" si="110"/>
        <v>40</v>
      </c>
      <c r="I989" s="3">
        <v>1.2576000000000001</v>
      </c>
      <c r="J989" s="3">
        <v>-1E-4</v>
      </c>
    </row>
    <row r="990" spans="1:10" x14ac:dyDescent="0.2">
      <c r="A990" s="5">
        <v>98.1</v>
      </c>
      <c r="B990" s="3">
        <f t="shared" si="106"/>
        <v>0.45769999999999988</v>
      </c>
      <c r="C990" s="3">
        <f t="shared" si="107"/>
        <v>-2.3999999999999998E-3</v>
      </c>
      <c r="D990">
        <f t="shared" si="108"/>
        <v>100</v>
      </c>
      <c r="E990">
        <f t="shared" si="109"/>
        <v>5.63</v>
      </c>
      <c r="F990">
        <f t="shared" si="110"/>
        <v>40</v>
      </c>
      <c r="I990" s="3">
        <v>1.2587999999999999</v>
      </c>
      <c r="J990" s="3">
        <v>0</v>
      </c>
    </row>
    <row r="991" spans="1:10" x14ac:dyDescent="0.2">
      <c r="A991" s="5">
        <v>98.2</v>
      </c>
      <c r="B991" s="3">
        <f t="shared" si="106"/>
        <v>0.45830000000000004</v>
      </c>
      <c r="C991" s="3">
        <f t="shared" si="107"/>
        <v>-2.1999999999999997E-3</v>
      </c>
      <c r="D991">
        <f t="shared" si="108"/>
        <v>100</v>
      </c>
      <c r="E991">
        <f t="shared" si="109"/>
        <v>5.63</v>
      </c>
      <c r="F991">
        <f t="shared" si="110"/>
        <v>40</v>
      </c>
      <c r="I991" s="3">
        <v>1.2594000000000001</v>
      </c>
      <c r="J991" s="3">
        <v>2.0000000000000001E-4</v>
      </c>
    </row>
    <row r="992" spans="1:10" x14ac:dyDescent="0.2">
      <c r="A992" s="5">
        <v>98.3</v>
      </c>
      <c r="B992" s="3">
        <f t="shared" si="106"/>
        <v>0.45889999999999997</v>
      </c>
      <c r="C992" s="3">
        <f t="shared" si="107"/>
        <v>-2.3E-3</v>
      </c>
      <c r="D992">
        <f t="shared" si="108"/>
        <v>100</v>
      </c>
      <c r="E992">
        <f t="shared" si="109"/>
        <v>5.63</v>
      </c>
      <c r="F992">
        <f t="shared" si="110"/>
        <v>40</v>
      </c>
      <c r="I992" s="3">
        <v>1.26</v>
      </c>
      <c r="J992" s="3">
        <v>1E-4</v>
      </c>
    </row>
    <row r="993" spans="1:10" x14ac:dyDescent="0.2">
      <c r="A993" s="5">
        <v>98.37</v>
      </c>
      <c r="B993" s="3">
        <f t="shared" si="106"/>
        <v>0.45949999999999991</v>
      </c>
      <c r="C993" s="3">
        <f t="shared" si="107"/>
        <v>-2.3999999999999998E-3</v>
      </c>
      <c r="D993">
        <f t="shared" si="108"/>
        <v>100</v>
      </c>
      <c r="E993">
        <f t="shared" si="109"/>
        <v>5.63</v>
      </c>
      <c r="F993">
        <f t="shared" si="110"/>
        <v>40</v>
      </c>
      <c r="I993" s="3">
        <v>1.2605999999999999</v>
      </c>
      <c r="J993" s="3">
        <v>0</v>
      </c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5DD99-84A9-A640-AEAC-3B2016671252}">
  <dimension ref="A1:Q1798"/>
  <sheetViews>
    <sheetView workbookViewId="0">
      <selection activeCell="N9" sqref="N9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11</v>
      </c>
      <c r="B4" s="3" t="s">
        <v>45</v>
      </c>
      <c r="C4" s="3">
        <v>3.1E-2</v>
      </c>
      <c r="D4" s="3">
        <v>4.6540999999999997</v>
      </c>
      <c r="E4" s="3">
        <v>100</v>
      </c>
      <c r="F4" s="3">
        <v>5.62</v>
      </c>
      <c r="G4" s="3">
        <v>40</v>
      </c>
      <c r="I4" s="3"/>
      <c r="J4" s="3"/>
      <c r="K4">
        <f>F4/1000*G4/1000</f>
        <v>2.2479999999999999E-4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5.62</v>
      </c>
      <c r="F9">
        <f>$G$4</f>
        <v>40</v>
      </c>
      <c r="G9">
        <f>3*C9*D9*1000/(2*F9*E9^2)</f>
        <v>0</v>
      </c>
      <c r="H9">
        <f>6*B9*E9/(D9^2)</f>
        <v>0</v>
      </c>
      <c r="I9" s="3">
        <v>0.58240000000000003</v>
      </c>
      <c r="J9" s="3">
        <v>1E-3</v>
      </c>
      <c r="K9">
        <f>(C10+C9)/2*(B10-B9)</f>
        <v>0</v>
      </c>
      <c r="L9">
        <f>K731/K4</f>
        <v>17.495373665480432</v>
      </c>
      <c r="M9">
        <f>L9/1000</f>
        <v>1.7495373665480433E-2</v>
      </c>
      <c r="N9">
        <f>SLOPE(C9:C597,B9:B597)</f>
        <v>0.1000478573941026</v>
      </c>
      <c r="O9">
        <f>N9*1000</f>
        <v>100.04785739410261</v>
      </c>
      <c r="P9">
        <f>(E4^3*O9)/(4*G4*F4^3)</f>
        <v>3522.7259850990295</v>
      </c>
      <c r="Q9">
        <f>P9/1000</f>
        <v>3.5227259850990293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5.62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0.58560000000000001</v>
      </c>
      <c r="J10" s="3">
        <v>1E-3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5.62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0.58509999999999995</v>
      </c>
      <c r="J11" s="3">
        <v>1.1000000000000001E-3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5.62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0.58479999999999999</v>
      </c>
      <c r="J12" s="3">
        <v>8.9999999999999998E-4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5.62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0.58479999999999999</v>
      </c>
      <c r="J13" s="3">
        <v>1E-3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5.62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0.58489999999999998</v>
      </c>
      <c r="J14" s="3">
        <v>1.1000000000000001E-3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5.62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0.58550000000000002</v>
      </c>
      <c r="J15" s="3">
        <v>1.1000000000000001E-3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5.62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0.58689999999999998</v>
      </c>
      <c r="J16" s="3">
        <v>1.2999999999999999E-3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5.62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0.58809999999999996</v>
      </c>
      <c r="J17" s="3">
        <v>1.1999999999999999E-3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5.62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0.58909999999999996</v>
      </c>
      <c r="J18" s="3">
        <v>1.2999999999999999E-3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5.62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0.58989999999999998</v>
      </c>
      <c r="J19" s="3">
        <v>1.1999999999999999E-3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5.62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0.59060000000000001</v>
      </c>
      <c r="J20" s="3">
        <v>1.1999999999999999E-3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5.62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0.59179999999999999</v>
      </c>
      <c r="J21" s="3">
        <v>1.1999999999999999E-3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5.62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0.59260000000000002</v>
      </c>
      <c r="J22" s="3">
        <v>1.1000000000000001E-3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5.62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0.59319999999999995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5.62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0.59409999999999996</v>
      </c>
      <c r="J24" s="3">
        <v>1.2999999999999999E-3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5.62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0.59519999999999995</v>
      </c>
      <c r="J25" s="3">
        <v>1.2999999999999999E-3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5.62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0.59589999999999999</v>
      </c>
      <c r="J26" s="3">
        <v>1.1999999999999999E-3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5.62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0.59660000000000002</v>
      </c>
      <c r="J27" s="3">
        <v>1.1000000000000001E-3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5.62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0.59760000000000002</v>
      </c>
      <c r="J28" s="3">
        <v>1.1999999999999999E-3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5.62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0.59840000000000004</v>
      </c>
      <c r="J29" s="3">
        <v>1.2999999999999999E-3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5.62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0.59909999999999997</v>
      </c>
      <c r="J30" s="3">
        <v>8.9999999999999998E-4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5.62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0.59989999999999999</v>
      </c>
      <c r="J31" s="3">
        <v>1.1999999999999999E-3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5.62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0.60089999999999999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5.62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0.60160000000000002</v>
      </c>
      <c r="J33" s="3">
        <v>1.1999999999999999E-3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5.62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0.60240000000000005</v>
      </c>
      <c r="J34" s="3">
        <v>1.2999999999999999E-3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5.62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0.60340000000000005</v>
      </c>
      <c r="J35" s="3">
        <v>1.4E-3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5.62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0.60440000000000005</v>
      </c>
      <c r="J36" s="3">
        <v>1.1999999999999999E-3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5.62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0.60489999999999999</v>
      </c>
      <c r="J37" s="3">
        <v>1.1999999999999999E-3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5.62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0.60570000000000002</v>
      </c>
      <c r="J38" s="3">
        <v>1.2999999999999999E-3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5.62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0.60680000000000001</v>
      </c>
      <c r="J39" s="3">
        <v>1.6000000000000001E-3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5.62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0.60760000000000003</v>
      </c>
      <c r="J40" s="3">
        <v>1.4E-3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5.62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0.60829999999999995</v>
      </c>
      <c r="J41" s="3">
        <v>1.2999999999999999E-3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5.62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0.60919999999999996</v>
      </c>
      <c r="J42" s="3">
        <v>1.2999999999999999E-3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5.62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0.61009999999999998</v>
      </c>
      <c r="J43" s="3">
        <v>1.2999999999999999E-3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5.62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0.61080000000000001</v>
      </c>
      <c r="J44" s="3">
        <v>1.1999999999999999E-3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5.62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0.61160000000000003</v>
      </c>
      <c r="J45" s="3">
        <v>1.2999999999999999E-3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5.62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0.61250000000000004</v>
      </c>
      <c r="J46" s="3">
        <v>1.2999999999999999E-3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5.62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0.61329999999999996</v>
      </c>
      <c r="J47" s="3">
        <v>1.4E-3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5.62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0.61399999999999999</v>
      </c>
      <c r="J48" s="3">
        <v>1.2999999999999999E-3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5.62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0.61499999999999999</v>
      </c>
      <c r="J49" s="3">
        <v>1.4E-3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5.62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0.61599999999999999</v>
      </c>
      <c r="J50" s="3">
        <v>1.4E-3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5.62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0.61660000000000004</v>
      </c>
      <c r="J51" s="3">
        <v>1.4E-3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5.62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0.61729999999999996</v>
      </c>
      <c r="J52" s="3">
        <v>1.4E-3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5.62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0.61839999999999995</v>
      </c>
      <c r="J53" s="3">
        <v>1.2999999999999999E-3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5.62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0.61929999999999996</v>
      </c>
      <c r="J54" s="3">
        <v>1.5E-3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5.62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0.61990000000000001</v>
      </c>
      <c r="J55" s="3">
        <v>1.2999999999999999E-3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5.62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0.62080000000000002</v>
      </c>
      <c r="J56" s="3">
        <v>1.4E-3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5.62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0.62190000000000001</v>
      </c>
      <c r="J57" s="3">
        <v>1.4E-3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5.62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0.62260000000000004</v>
      </c>
      <c r="J58" s="3">
        <v>1.4E-3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5.62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0.62329999999999997</v>
      </c>
      <c r="J59" s="3">
        <v>1.5E-3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5.62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0.62409999999999999</v>
      </c>
      <c r="J60" s="3">
        <v>1.5E-3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5.62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0.62509999999999999</v>
      </c>
      <c r="J61" s="3">
        <v>1.6000000000000001E-3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5.62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0.62580000000000002</v>
      </c>
      <c r="J62" s="3">
        <v>1.2999999999999999E-3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5.62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0.62660000000000005</v>
      </c>
      <c r="J63" s="3">
        <v>1.4E-3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5.62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0.62760000000000005</v>
      </c>
      <c r="J64" s="3">
        <v>1.6000000000000001E-3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5.62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0.62839999999999996</v>
      </c>
      <c r="J65" s="3">
        <v>1.6000000000000001E-3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5.62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0.62909999999999999</v>
      </c>
      <c r="J66" s="3">
        <v>1.4E-3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5.62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0.63</v>
      </c>
      <c r="J67" s="3">
        <v>1.5E-3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5.62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0.63109999999999999</v>
      </c>
      <c r="J68" s="3">
        <v>1.8E-3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5.62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0.63170000000000004</v>
      </c>
      <c r="J69" s="3">
        <v>1.2999999999999999E-3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5.62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0.63249999999999995</v>
      </c>
      <c r="J70" s="3">
        <v>1.6000000000000001E-3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5.62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0.63349999999999995</v>
      </c>
      <c r="J71" s="3">
        <v>1.5E-3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5.62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0.63419999999999999</v>
      </c>
      <c r="J72" s="3">
        <v>1.6000000000000001E-3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5.62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0.63490000000000002</v>
      </c>
      <c r="J73" s="3">
        <v>1.5E-3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5.62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0.63570000000000004</v>
      </c>
      <c r="J74" s="3">
        <v>1.6000000000000001E-3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5.62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0.63670000000000004</v>
      </c>
      <c r="J75" s="3">
        <v>1.6999999999999999E-3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5.62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0.63739999999999997</v>
      </c>
      <c r="J76" s="3">
        <v>1.6000000000000001E-3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5.62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0.63819999999999999</v>
      </c>
      <c r="J77" s="3">
        <v>1.6999999999999999E-3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5.62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0.63929999999999998</v>
      </c>
      <c r="J78" s="3">
        <v>1.6000000000000001E-3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5.62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0.6401</v>
      </c>
      <c r="J79" s="3">
        <v>1.5E-3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5.62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0.64080000000000004</v>
      </c>
      <c r="J80" s="3">
        <v>1.6999999999999999E-3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5.62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0.64159999999999995</v>
      </c>
      <c r="J81" s="3">
        <v>1.6999999999999999E-3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5.62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0.64259999999999995</v>
      </c>
      <c r="J82" s="3">
        <v>1.5E-3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5.62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0.64339999999999997</v>
      </c>
      <c r="J83" s="3">
        <v>1.6999999999999999E-3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5.62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0.64410000000000001</v>
      </c>
      <c r="J84" s="3">
        <v>1.8E-3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5.62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0.64510000000000001</v>
      </c>
      <c r="J85" s="3">
        <v>1.6999999999999999E-3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5.62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0.64600000000000002</v>
      </c>
      <c r="J86" s="3">
        <v>1.5E-3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5.62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0.64670000000000005</v>
      </c>
      <c r="J87" s="3">
        <v>1.9E-3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5.62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0.64739999999999998</v>
      </c>
      <c r="J88" s="3">
        <v>1.4E-3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5.62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0.64839999999999998</v>
      </c>
      <c r="J89" s="3">
        <v>1.6999999999999999E-3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5.62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0.6492</v>
      </c>
      <c r="J90" s="3">
        <v>1.8E-3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5.62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0.64990000000000003</v>
      </c>
      <c r="J91" s="3">
        <v>1.8E-3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5.62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0.65080000000000005</v>
      </c>
      <c r="J92" s="3">
        <v>2E-3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5.62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0.65180000000000005</v>
      </c>
      <c r="J93" s="3">
        <v>1.8E-3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5.62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0.65239999999999998</v>
      </c>
      <c r="J94" s="3">
        <v>1.6999999999999999E-3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5.62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0.6532</v>
      </c>
      <c r="J95" s="3">
        <v>1.6999999999999999E-3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5.62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0.65429999999999999</v>
      </c>
      <c r="J96" s="3">
        <v>1.8E-3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5.62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0.65510000000000002</v>
      </c>
      <c r="J97" s="3">
        <v>1.9E-3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5.62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0.65580000000000005</v>
      </c>
      <c r="J98" s="3">
        <v>1.9E-3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5.62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0.65669999999999995</v>
      </c>
      <c r="J99" s="3">
        <v>1.9E-3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5.62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0.65769999999999995</v>
      </c>
      <c r="J100" s="3">
        <v>1.6000000000000001E-3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5.62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0.65839999999999999</v>
      </c>
      <c r="J101" s="3">
        <v>1.6000000000000001E-3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5.62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0.65910000000000002</v>
      </c>
      <c r="J102" s="3">
        <v>1.6000000000000001E-3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5.62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0.66</v>
      </c>
      <c r="J103" s="3">
        <v>1.6999999999999999E-3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5.62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0.66080000000000005</v>
      </c>
      <c r="J104" s="3">
        <v>1.8E-3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5.62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0.66149999999999998</v>
      </c>
      <c r="J105" s="3">
        <v>1.8E-3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5.62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0.66239999999999999</v>
      </c>
      <c r="J106" s="3">
        <v>1.9E-3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5.62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0.66349999999999998</v>
      </c>
      <c r="J107" s="3">
        <v>1.9E-3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5.62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0.66420000000000001</v>
      </c>
      <c r="J108" s="3">
        <v>1.9E-3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5.62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0.66490000000000005</v>
      </c>
      <c r="J109" s="3">
        <v>1.9E-3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5.62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0.66579999999999995</v>
      </c>
      <c r="J110" s="3">
        <v>1.8E-3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5.62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0.66690000000000005</v>
      </c>
      <c r="J111" s="3">
        <v>1.9E-3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5.62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0.66749999999999998</v>
      </c>
      <c r="J112" s="3">
        <v>1.6999999999999999E-3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5.62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0.66830000000000001</v>
      </c>
      <c r="J113" s="3">
        <v>1.6999999999999999E-3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5.62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0.66930000000000001</v>
      </c>
      <c r="J114" s="3">
        <v>1.9E-3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5.62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0.67010000000000003</v>
      </c>
      <c r="J115" s="3">
        <v>1.6999999999999999E-3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5.62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0.67079999999999995</v>
      </c>
      <c r="J116" s="3">
        <v>1.6999999999999999E-3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5.62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0.67159999999999997</v>
      </c>
      <c r="J117" s="3">
        <v>2E-3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5.62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0.67259999999999998</v>
      </c>
      <c r="J118" s="3">
        <v>1.9E-3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5.62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0.67330000000000001</v>
      </c>
      <c r="J119" s="3">
        <v>1.9E-3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5.62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0.67410000000000003</v>
      </c>
      <c r="J120" s="3">
        <v>1.8E-3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5.62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0.67500000000000004</v>
      </c>
      <c r="J121" s="3">
        <v>1.8E-3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5.62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0.67589999999999995</v>
      </c>
      <c r="J122" s="3">
        <v>1.8E-3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5.62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0.67659999999999998</v>
      </c>
      <c r="J123" s="3">
        <v>1.8E-3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5.62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0.6774</v>
      </c>
      <c r="J124" s="3">
        <v>2E-3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5.62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0.67849999999999999</v>
      </c>
      <c r="J125" s="3">
        <v>1.9E-3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5.62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0.67920000000000003</v>
      </c>
      <c r="J126" s="3">
        <v>1.6999999999999999E-3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5.62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0.67989999999999995</v>
      </c>
      <c r="J127" s="3">
        <v>1.8E-3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5.62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0.68089999999999995</v>
      </c>
      <c r="J128" s="3">
        <v>1.9E-3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5.62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0.68179999999999996</v>
      </c>
      <c r="J129" s="3">
        <v>2E-3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5.62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0.6825</v>
      </c>
      <c r="J130" s="3">
        <v>1.9E-3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5.62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0.68330000000000002</v>
      </c>
      <c r="J131" s="3">
        <v>1.6999999999999999E-3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5.62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0.68420000000000003</v>
      </c>
      <c r="J132" s="3">
        <v>1.9E-3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5.62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0.68500000000000005</v>
      </c>
      <c r="J133" s="3">
        <v>2.0999999999999999E-3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5.62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0.68569999999999998</v>
      </c>
      <c r="J134" s="3">
        <v>2E-3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5.62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0.68679999999999997</v>
      </c>
      <c r="J135" s="3">
        <v>2E-3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5.62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0.68759999999999999</v>
      </c>
      <c r="J136" s="3">
        <v>1.9E-3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5.62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0.68830000000000002</v>
      </c>
      <c r="J137" s="3">
        <v>1.6999999999999999E-3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5.62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0.68910000000000005</v>
      </c>
      <c r="J138" s="3">
        <v>1.9E-3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5.62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0.69</v>
      </c>
      <c r="J139" s="3">
        <v>1.9E-3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5.62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0.69089999999999996</v>
      </c>
      <c r="J140" s="3">
        <v>2.0999999999999999E-3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5.62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0.69159999999999999</v>
      </c>
      <c r="J141" s="3">
        <v>2E-3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5.62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0.69259999999999999</v>
      </c>
      <c r="J142" s="3">
        <v>1.9E-3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5.62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0.69359999999999999</v>
      </c>
      <c r="J143" s="3">
        <v>1.8E-3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5.62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0.69420000000000004</v>
      </c>
      <c r="J144" s="3">
        <v>1.8E-3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5.62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0.69489999999999996</v>
      </c>
      <c r="J145" s="3">
        <v>1.9E-3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5.62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0.69589999999999996</v>
      </c>
      <c r="J146" s="3">
        <v>1.9E-3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5.62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0.69669999999999999</v>
      </c>
      <c r="J147" s="3">
        <v>1.9E-3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5.62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0.69740000000000002</v>
      </c>
      <c r="J148" s="3">
        <v>2E-3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5.62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0.69820000000000004</v>
      </c>
      <c r="J149" s="3">
        <v>1.6999999999999999E-3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5.62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0.69930000000000003</v>
      </c>
      <c r="J150" s="3">
        <v>2E-3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5.62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0.7</v>
      </c>
      <c r="J151" s="3">
        <v>2E-3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5.62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0.70069999999999999</v>
      </c>
      <c r="J152" s="3">
        <v>2E-3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5.62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0.70169999999999999</v>
      </c>
      <c r="J153" s="3">
        <v>2.0999999999999999E-3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5.62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0.7026</v>
      </c>
      <c r="J154" s="3">
        <v>2.0999999999999999E-3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5.62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0.70330000000000004</v>
      </c>
      <c r="J155" s="3">
        <v>1.8E-3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5.62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0.70409999999999995</v>
      </c>
      <c r="J156" s="3">
        <v>2.0999999999999999E-3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5.62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0.70520000000000005</v>
      </c>
      <c r="J157" s="3">
        <v>2.0999999999999999E-3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5.62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0.70589999999999997</v>
      </c>
      <c r="J158" s="3">
        <v>2E-3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5.62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0.70660000000000001</v>
      </c>
      <c r="J159" s="3">
        <v>1.9E-3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5.62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0.70750000000000002</v>
      </c>
      <c r="J160" s="3">
        <v>2E-3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5.62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0.70840000000000003</v>
      </c>
      <c r="J161" s="3">
        <v>1.9E-3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5.62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0.70909999999999995</v>
      </c>
      <c r="J162" s="3">
        <v>2E-3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5.62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0.70989999999999998</v>
      </c>
      <c r="J163" s="3">
        <v>2.2000000000000001E-3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5.62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0.71099999999999997</v>
      </c>
      <c r="J164" s="3">
        <v>2.0999999999999999E-3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5.62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0.71179999999999999</v>
      </c>
      <c r="J165" s="3">
        <v>2.0999999999999999E-3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5.62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0.71240000000000003</v>
      </c>
      <c r="J166" s="3">
        <v>1.9E-3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5.62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0.71330000000000005</v>
      </c>
      <c r="J167" s="3">
        <v>2E-3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5.62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0.71430000000000005</v>
      </c>
      <c r="J168" s="3">
        <v>2.0999999999999999E-3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5.62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0.71499999999999997</v>
      </c>
      <c r="J169" s="3">
        <v>2.2000000000000001E-3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5.62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0.71579999999999999</v>
      </c>
      <c r="J170" s="3">
        <v>1.9E-3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5.62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0.71679999999999999</v>
      </c>
      <c r="J171" s="3">
        <v>2.2000000000000001E-3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5.62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0.71760000000000002</v>
      </c>
      <c r="J172" s="3">
        <v>2.0999999999999999E-3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5.62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0.71830000000000005</v>
      </c>
      <c r="J173" s="3">
        <v>1.9E-3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5.62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0.71909999999999996</v>
      </c>
      <c r="J174" s="3">
        <v>2.0999999999999999E-3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5.62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0.72009999999999996</v>
      </c>
      <c r="J175" s="3">
        <v>2E-3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5.62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0.7208</v>
      </c>
      <c r="J176" s="3">
        <v>2.0999999999999999E-3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5.62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0.72160000000000002</v>
      </c>
      <c r="J177" s="3">
        <v>1.9E-3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5.62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0.72260000000000002</v>
      </c>
      <c r="J178" s="3">
        <v>2.3E-3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5.62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0.72340000000000004</v>
      </c>
      <c r="J179" s="3">
        <v>2.0999999999999999E-3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5.62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0.72409999999999997</v>
      </c>
      <c r="J180" s="3">
        <v>2.3E-3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5.62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0.7248</v>
      </c>
      <c r="J181" s="3">
        <v>2.2000000000000001E-3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5.62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0.72589999999999999</v>
      </c>
      <c r="J182" s="3">
        <v>2E-3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5.62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0.7268</v>
      </c>
      <c r="J183" s="3">
        <v>2E-3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5.62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0.72740000000000005</v>
      </c>
      <c r="J184" s="3">
        <v>2E-3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5.62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0.72840000000000005</v>
      </c>
      <c r="J185" s="3">
        <v>2.2000000000000001E-3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5.62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0.72929999999999995</v>
      </c>
      <c r="J186" s="3">
        <v>2.3E-3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5.62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0.73</v>
      </c>
      <c r="J187" s="3">
        <v>2.0999999999999999E-3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5.62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0.73080000000000001</v>
      </c>
      <c r="J188" s="3">
        <v>2.3E-3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5.62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0.73180000000000001</v>
      </c>
      <c r="J189" s="3">
        <v>2.0999999999999999E-3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5.62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0.73260000000000003</v>
      </c>
      <c r="J190" s="3">
        <v>2.2000000000000001E-3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5.62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0.73319999999999996</v>
      </c>
      <c r="J191" s="3">
        <v>2.3999999999999998E-3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5.62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0.73419999999999996</v>
      </c>
      <c r="J192" s="3">
        <v>2.3E-3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5.62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0.73519999999999996</v>
      </c>
      <c r="J193" s="3">
        <v>2.3999999999999998E-3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5.62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0.73580000000000001</v>
      </c>
      <c r="J194" s="3">
        <v>2.5000000000000001E-3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5.62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0.73650000000000004</v>
      </c>
      <c r="J195" s="3">
        <v>2.0999999999999999E-3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5.62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0.73750000000000004</v>
      </c>
      <c r="J196" s="3">
        <v>2.5000000000000001E-3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5.62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0.73839999999999995</v>
      </c>
      <c r="J197" s="3">
        <v>2.3E-3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5.62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0.73919999999999997</v>
      </c>
      <c r="J198" s="3">
        <v>2.3E-3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5.62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0.74009999999999998</v>
      </c>
      <c r="J199" s="3">
        <v>2.5000000000000001E-3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5.62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0.74099999999999999</v>
      </c>
      <c r="J200" s="3">
        <v>2.3999999999999998E-3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5.62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0.74170000000000003</v>
      </c>
      <c r="J201" s="3">
        <v>2.5000000000000001E-3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5.62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0.74239999999999995</v>
      </c>
      <c r="J202" s="3">
        <v>2.3999999999999998E-3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5.62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0.74329999999999996</v>
      </c>
      <c r="J203" s="3">
        <v>2.3999999999999998E-3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5.62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0.74419999999999997</v>
      </c>
      <c r="J204" s="3">
        <v>2.3999999999999998E-3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5.62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0.74490000000000001</v>
      </c>
      <c r="J205" s="3">
        <v>2.3E-3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5.62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0.74580000000000002</v>
      </c>
      <c r="J206" s="3">
        <v>2.5000000000000001E-3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5.62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0.74690000000000001</v>
      </c>
      <c r="J207" s="3">
        <v>2.3999999999999998E-3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5.62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0.74760000000000004</v>
      </c>
      <c r="J208" s="3">
        <v>2.5999999999999999E-3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5.62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0.74819999999999998</v>
      </c>
      <c r="J209" s="3">
        <v>2.3E-3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5.62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0.74919999999999998</v>
      </c>
      <c r="J210" s="3">
        <v>2.3999999999999998E-3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5.62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0.75009999999999999</v>
      </c>
      <c r="J211" s="3">
        <v>2.0999999999999999E-3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5.62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0.75080000000000002</v>
      </c>
      <c r="J212" s="3">
        <v>2.3E-3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5.62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0.75160000000000005</v>
      </c>
      <c r="J213" s="3">
        <v>2.3999999999999998E-3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5.62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0.75260000000000005</v>
      </c>
      <c r="J214" s="3">
        <v>2.2000000000000001E-3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5.62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0.75339999999999996</v>
      </c>
      <c r="J215" s="3">
        <v>2.3E-3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5.62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0.75409999999999999</v>
      </c>
      <c r="J216" s="3">
        <v>2.3999999999999998E-3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5.62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0.755</v>
      </c>
      <c r="J217" s="3">
        <v>2.5000000000000001E-3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5.62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0.75600000000000001</v>
      </c>
      <c r="J218" s="3">
        <v>2.5000000000000001E-3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5.62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0.75670000000000004</v>
      </c>
      <c r="J219" s="3">
        <v>2.5999999999999999E-3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5.62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0.75739999999999996</v>
      </c>
      <c r="J220" s="3">
        <v>2.3E-3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5.62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0.75849999999999995</v>
      </c>
      <c r="J221" s="3">
        <v>2.3999999999999998E-3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5.62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0.75929999999999997</v>
      </c>
      <c r="J222" s="3">
        <v>2.3E-3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5.62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0.75990000000000002</v>
      </c>
      <c r="J223" s="3">
        <v>2.2000000000000001E-3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5.62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0.76070000000000004</v>
      </c>
      <c r="J224" s="3">
        <v>2.0999999999999999E-3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5.62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0.76180000000000003</v>
      </c>
      <c r="J225" s="3">
        <v>2.3E-3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5.62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0.76259999999999994</v>
      </c>
      <c r="J226" s="3">
        <v>2.5000000000000001E-3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5.62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0.76329999999999998</v>
      </c>
      <c r="J227" s="3">
        <v>2.3E-3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5.62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0.76419999999999999</v>
      </c>
      <c r="J228" s="3">
        <v>2.0999999999999999E-3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5.62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0.7651</v>
      </c>
      <c r="J229" s="3">
        <v>2.2000000000000001E-3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5.62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0.76580000000000004</v>
      </c>
      <c r="J230" s="3">
        <v>2.3999999999999998E-3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5.62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0.76659999999999995</v>
      </c>
      <c r="J231" s="3">
        <v>2.3E-3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5.62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0.76759999999999995</v>
      </c>
      <c r="J232" s="3">
        <v>2.2000000000000001E-3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5.62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0.76829999999999998</v>
      </c>
      <c r="J233" s="3">
        <v>2.2000000000000001E-3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5.62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0.76900000000000002</v>
      </c>
      <c r="J234" s="3">
        <v>2.3E-3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5.62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0.77</v>
      </c>
      <c r="J235" s="3">
        <v>2.2000000000000001E-3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5.62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0.77100000000000002</v>
      </c>
      <c r="J236" s="3">
        <v>2.2000000000000001E-3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5.62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0.77159999999999995</v>
      </c>
      <c r="J237" s="3">
        <v>2.3E-3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5.62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0.77229999999999999</v>
      </c>
      <c r="J238" s="3">
        <v>2.0999999999999999E-3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5.62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0.77339999999999998</v>
      </c>
      <c r="J239" s="3">
        <v>2.2000000000000001E-3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5.62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0.77429999999999999</v>
      </c>
      <c r="J240" s="3">
        <v>2.0999999999999999E-3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5.62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0.77500000000000002</v>
      </c>
      <c r="J241" s="3">
        <v>2.0999999999999999E-3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5.62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0.77590000000000003</v>
      </c>
      <c r="J242" s="3">
        <v>2.2000000000000001E-3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5.62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0.77680000000000005</v>
      </c>
      <c r="J243" s="3">
        <v>2.0999999999999999E-3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5.62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0.77749999999999997</v>
      </c>
      <c r="J244" s="3">
        <v>2.3E-3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5.62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0.77829999999999999</v>
      </c>
      <c r="J245" s="3">
        <v>2.2000000000000001E-3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5.62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0.7792</v>
      </c>
      <c r="J246" s="3">
        <v>2.3999999999999998E-3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5.62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0.78</v>
      </c>
      <c r="J247" s="3">
        <v>2.2000000000000001E-3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5.62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0.78069999999999995</v>
      </c>
      <c r="J248" s="3">
        <v>2.3E-3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5.62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0.78169999999999995</v>
      </c>
      <c r="J249" s="3">
        <v>2.5000000000000001E-3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5.62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0.78269999999999995</v>
      </c>
      <c r="J250" s="3">
        <v>2.0999999999999999E-3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5.62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0.7833</v>
      </c>
      <c r="J251" s="3">
        <v>2.3E-3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5.62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0.78400000000000003</v>
      </c>
      <c r="J252" s="3">
        <v>2E-3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5.62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0.78500000000000003</v>
      </c>
      <c r="J253" s="3">
        <v>2E-3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5.62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0.78600000000000003</v>
      </c>
      <c r="J254" s="3">
        <v>2.2000000000000001E-3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5.62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0.78659999999999997</v>
      </c>
      <c r="J255" s="3">
        <v>2.2000000000000001E-3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5.62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0.78749999999999998</v>
      </c>
      <c r="J256" s="3">
        <v>2.2000000000000001E-3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5.62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0.78839999999999999</v>
      </c>
      <c r="J257" s="3">
        <v>2.2000000000000001E-3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5.62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0.78920000000000001</v>
      </c>
      <c r="J258" s="3">
        <v>2.3E-3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5.62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0.78990000000000005</v>
      </c>
      <c r="J259" s="3">
        <v>2E-3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5.62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0.79090000000000005</v>
      </c>
      <c r="J260" s="3">
        <v>2.5000000000000001E-3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5.62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0.79169999999999996</v>
      </c>
      <c r="J261" s="3">
        <v>2.0999999999999999E-3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5.62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0.79239999999999999</v>
      </c>
      <c r="J262" s="3">
        <v>2.3999999999999998E-3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5.62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0.79320000000000002</v>
      </c>
      <c r="J263" s="3">
        <v>2.0999999999999999E-3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5.62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0.7944</v>
      </c>
      <c r="J264" s="3">
        <v>2.2000000000000001E-3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5.62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0.79510000000000003</v>
      </c>
      <c r="J265" s="3">
        <v>2.3E-3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5.62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0.79569999999999996</v>
      </c>
      <c r="J266" s="3">
        <v>2.2000000000000001E-3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5.62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0.79659999999999997</v>
      </c>
      <c r="J267" s="3">
        <v>2.0999999999999999E-3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5.62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0.79769999999999996</v>
      </c>
      <c r="J268" s="3">
        <v>2.3E-3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5.62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0.7984</v>
      </c>
      <c r="J269" s="3">
        <v>2.3E-3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5.62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0.79910000000000003</v>
      </c>
      <c r="J270" s="3">
        <v>2.3E-3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5.62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0.80010000000000003</v>
      </c>
      <c r="J271" s="3">
        <v>2.2000000000000001E-3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5.62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0.80089999999999995</v>
      </c>
      <c r="J272" s="3">
        <v>2.3E-3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5.62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0.80159999999999998</v>
      </c>
      <c r="J273" s="3">
        <v>2.2000000000000001E-3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5.62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0.8024</v>
      </c>
      <c r="J274" s="3">
        <v>2.2000000000000001E-3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5.62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0.8034</v>
      </c>
      <c r="J275" s="3">
        <v>2.2000000000000001E-3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5.62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0.80410000000000004</v>
      </c>
      <c r="J276" s="3">
        <v>2.3E-3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5.62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0.80489999999999995</v>
      </c>
      <c r="J277" s="3">
        <v>2.2000000000000001E-3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5.62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0.80600000000000005</v>
      </c>
      <c r="J278" s="3">
        <v>2.3999999999999998E-3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5.62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0.80679999999999996</v>
      </c>
      <c r="J279" s="3">
        <v>2.3999999999999998E-3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5.62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0.80740000000000001</v>
      </c>
      <c r="J280" s="3">
        <v>2.0999999999999999E-3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5.62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0.80820000000000003</v>
      </c>
      <c r="J281" s="3">
        <v>2.2000000000000001E-3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5.62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0.80940000000000001</v>
      </c>
      <c r="J282" s="3">
        <v>2.2000000000000001E-3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5.62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0.81010000000000004</v>
      </c>
      <c r="J283" s="3">
        <v>2.3E-3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5.62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0.81079999999999997</v>
      </c>
      <c r="J284" s="3">
        <v>2.2000000000000001E-3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5.62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0.81169999999999998</v>
      </c>
      <c r="J285" s="3">
        <v>2.2000000000000001E-3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5.62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0.81259999999999999</v>
      </c>
      <c r="J286" s="3">
        <v>2.3999999999999998E-3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5.62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0.81330000000000002</v>
      </c>
      <c r="J287" s="3">
        <v>2.2000000000000001E-3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5.62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0.81410000000000005</v>
      </c>
      <c r="J288" s="3">
        <v>2.0999999999999999E-3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5.62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0.81510000000000005</v>
      </c>
      <c r="J289" s="3">
        <v>2.0999999999999999E-3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5.62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0.81579999999999997</v>
      </c>
      <c r="J290" s="3">
        <v>2.3999999999999998E-3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5.62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0.8165</v>
      </c>
      <c r="J291" s="3">
        <v>2.2000000000000001E-3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5.62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0.81759999999999999</v>
      </c>
      <c r="J292" s="3">
        <v>2.2000000000000001E-3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5.62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0.81859999999999999</v>
      </c>
      <c r="J293" s="3">
        <v>2.3E-3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5.62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0.81910000000000005</v>
      </c>
      <c r="J294" s="3">
        <v>2E-3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5.62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0.81989999999999996</v>
      </c>
      <c r="J295" s="3">
        <v>2.3999999999999998E-3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5.62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0.82089999999999996</v>
      </c>
      <c r="J296" s="3">
        <v>2.3E-3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5.62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0.82179999999999997</v>
      </c>
      <c r="J297" s="3">
        <v>2.3999999999999998E-3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5.62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0.82250000000000001</v>
      </c>
      <c r="J298" s="3">
        <v>2.3E-3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5.62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0.82330000000000003</v>
      </c>
      <c r="J299" s="3">
        <v>2.0999999999999999E-3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5.62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0.82430000000000003</v>
      </c>
      <c r="J300" s="3">
        <v>2.0999999999999999E-3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5.62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0.82499999999999996</v>
      </c>
      <c r="J301" s="3">
        <v>2.3999999999999998E-3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5.62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0.82569999999999999</v>
      </c>
      <c r="J302" s="3">
        <v>2.3E-3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5.62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0.82669999999999999</v>
      </c>
      <c r="J303" s="3">
        <v>2.0999999999999999E-3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5.62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0.8276</v>
      </c>
      <c r="J304" s="3">
        <v>2.5000000000000001E-3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5.62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0.82820000000000005</v>
      </c>
      <c r="J305" s="3">
        <v>2.3999999999999998E-3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5.62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0.82909999999999995</v>
      </c>
      <c r="J306" s="3">
        <v>2.3E-3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5.62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0.83020000000000005</v>
      </c>
      <c r="J307" s="3">
        <v>2.5000000000000001E-3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5.62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0.83079999999999998</v>
      </c>
      <c r="J308" s="3">
        <v>2.3999999999999998E-3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5.62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0.83150000000000002</v>
      </c>
      <c r="J309" s="3">
        <v>2.3E-3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5.62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0.83240000000000003</v>
      </c>
      <c r="J310" s="3">
        <v>2.5000000000000001E-3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5.62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0.83350000000000002</v>
      </c>
      <c r="J311" s="3">
        <v>2.5000000000000001E-3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5.62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0.83420000000000005</v>
      </c>
      <c r="J312" s="3">
        <v>2.2000000000000001E-3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5.62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0.83499999999999996</v>
      </c>
      <c r="J313" s="3">
        <v>2.5000000000000001E-3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5.62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0.83599999999999997</v>
      </c>
      <c r="J314" s="3">
        <v>2.5000000000000001E-3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5.62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0.83679999999999999</v>
      </c>
      <c r="J315" s="3">
        <v>2.3E-3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5.62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0.83740000000000003</v>
      </c>
      <c r="J316" s="3">
        <v>2.3E-3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5.62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0.83830000000000005</v>
      </c>
      <c r="J317" s="3">
        <v>2.2000000000000001E-3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5.62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0.83919999999999995</v>
      </c>
      <c r="J318" s="3">
        <v>2.3E-3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5.62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0.83989999999999998</v>
      </c>
      <c r="J319" s="3">
        <v>2.3999999999999998E-3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5.62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0.8407</v>
      </c>
      <c r="J320" s="3">
        <v>2.3E-3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5.62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0.84179999999999999</v>
      </c>
      <c r="J321" s="3">
        <v>2.3E-3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5.62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0.84260000000000002</v>
      </c>
      <c r="J322" s="3">
        <v>2.5000000000000001E-3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5.62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0.84319999999999995</v>
      </c>
      <c r="J323" s="3">
        <v>2.3999999999999998E-3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5.62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0.84409999999999996</v>
      </c>
      <c r="J324" s="3">
        <v>2.3999999999999998E-3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5.62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0.84519999999999995</v>
      </c>
      <c r="J325" s="3">
        <v>2.5999999999999999E-3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5.62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0.84589999999999999</v>
      </c>
      <c r="J326" s="3">
        <v>2.3999999999999998E-3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5.62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0.84660000000000002</v>
      </c>
      <c r="J327" s="3">
        <v>2.5000000000000001E-3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5.62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0.84760000000000002</v>
      </c>
      <c r="J328" s="3">
        <v>2.3999999999999998E-3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5.62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0.84840000000000004</v>
      </c>
      <c r="J329" s="3">
        <v>2.5000000000000001E-3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5.62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0.84909999999999997</v>
      </c>
      <c r="J330" s="3">
        <v>2.5000000000000001E-3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5.62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0.84989999999999999</v>
      </c>
      <c r="J331" s="3">
        <v>2.5000000000000001E-3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5.62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0.85089999999999999</v>
      </c>
      <c r="J332" s="3">
        <v>2.5999999999999999E-3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5.62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0.85170000000000001</v>
      </c>
      <c r="J333" s="3">
        <v>2.3999999999999998E-3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5.62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0.85240000000000005</v>
      </c>
      <c r="J334" s="3">
        <v>2.5999999999999999E-3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5.62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0.85340000000000005</v>
      </c>
      <c r="J335" s="3">
        <v>2.3999999999999998E-3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5.62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0.85440000000000005</v>
      </c>
      <c r="J336" s="3">
        <v>2.5000000000000001E-3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5.62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0.85489999999999999</v>
      </c>
      <c r="J337" s="3">
        <v>2.3999999999999998E-3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5.62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0.85570000000000002</v>
      </c>
      <c r="J338" s="3">
        <v>2.5000000000000001E-3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5.62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0.85680000000000001</v>
      </c>
      <c r="J339" s="3">
        <v>2.3999999999999998E-3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5.62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0.85760000000000003</v>
      </c>
      <c r="J340" s="3">
        <v>2.3999999999999998E-3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5.62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0.85819999999999996</v>
      </c>
      <c r="J341" s="3">
        <v>2.3999999999999998E-3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5.62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0.85919999999999996</v>
      </c>
      <c r="J342" s="3">
        <v>2.3999999999999998E-3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5.62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0.86019999999999996</v>
      </c>
      <c r="J343" s="3">
        <v>2.3E-3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5.62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0.86080000000000001</v>
      </c>
      <c r="J344" s="3">
        <v>2.3999999999999998E-3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5.62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0.86160000000000003</v>
      </c>
      <c r="J345" s="3">
        <v>2.2000000000000001E-3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5.62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0.86250000000000004</v>
      </c>
      <c r="J346" s="3">
        <v>2.2000000000000001E-3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5.62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0.86329999999999996</v>
      </c>
      <c r="J347" s="3">
        <v>2.3999999999999998E-3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5.62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0.86399999999999999</v>
      </c>
      <c r="J348" s="3">
        <v>2.3E-3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5.62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0.86499999999999999</v>
      </c>
      <c r="J349" s="3">
        <v>2.3999999999999998E-3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5.62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0.86609999999999998</v>
      </c>
      <c r="J350" s="3">
        <v>2.0999999999999999E-3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5.62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0.86660000000000004</v>
      </c>
      <c r="J351" s="3">
        <v>2.3E-3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5.62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0.86729999999999996</v>
      </c>
      <c r="J352" s="3">
        <v>2E-3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5.62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0.86829999999999996</v>
      </c>
      <c r="J353" s="3">
        <v>2.3999999999999998E-3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5.62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0.86929999999999996</v>
      </c>
      <c r="J354" s="3">
        <v>2.3E-3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5.62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0.86990000000000001</v>
      </c>
      <c r="J355" s="3">
        <v>2.3E-3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5.62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0.87080000000000002</v>
      </c>
      <c r="J356" s="3">
        <v>2.5000000000000001E-3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5.62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0.87190000000000001</v>
      </c>
      <c r="J357" s="3">
        <v>2.0999999999999999E-3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5.62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0.87260000000000004</v>
      </c>
      <c r="J358" s="3">
        <v>2.3999999999999998E-3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5.62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0.87329999999999997</v>
      </c>
      <c r="J359" s="3">
        <v>2.3999999999999998E-3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5.62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0.87419999999999998</v>
      </c>
      <c r="J360" s="3">
        <v>2.3E-3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5.62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0.87509999999999999</v>
      </c>
      <c r="J361" s="3">
        <v>2.3999999999999998E-3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5.62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0.87580000000000002</v>
      </c>
      <c r="J362" s="3">
        <v>2.3999999999999998E-3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5.62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0.87660000000000005</v>
      </c>
      <c r="J363" s="3">
        <v>2.5000000000000001E-3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5.62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0.87760000000000005</v>
      </c>
      <c r="J364" s="3">
        <v>2.3E-3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5.62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0.87839999999999996</v>
      </c>
      <c r="J365" s="3">
        <v>2.3E-3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5.62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0.87909999999999999</v>
      </c>
      <c r="J366" s="3">
        <v>2.5000000000000001E-3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5.62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0.88</v>
      </c>
      <c r="J367" s="3">
        <v>2.3999999999999998E-3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5.62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0.88109999999999999</v>
      </c>
      <c r="J368" s="3">
        <v>2.5000000000000001E-3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5.62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0.88180000000000003</v>
      </c>
      <c r="J369" s="3">
        <v>2.3999999999999998E-3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5.62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0.88249999999999995</v>
      </c>
      <c r="J370" s="3">
        <v>2.3E-3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5.62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0.88349999999999995</v>
      </c>
      <c r="J371" s="3">
        <v>2.3E-3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5.62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0.88429999999999997</v>
      </c>
      <c r="J372" s="3">
        <v>2.5000000000000001E-3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5.62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0.88490000000000002</v>
      </c>
      <c r="J373" s="3">
        <v>2.5000000000000001E-3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5.62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0.88580000000000003</v>
      </c>
      <c r="J374" s="3">
        <v>2.5000000000000001E-3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5.62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0.88670000000000004</v>
      </c>
      <c r="J375" s="3">
        <v>2.5000000000000001E-3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5.62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0.88739999999999997</v>
      </c>
      <c r="J376" s="3">
        <v>2.5000000000000001E-3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5.62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0.88819999999999999</v>
      </c>
      <c r="J377" s="3">
        <v>2.5999999999999999E-3</v>
      </c>
      <c r="K377">
        <f t="shared" si="35"/>
        <v>0</v>
      </c>
    </row>
    <row r="378" spans="1:11" x14ac:dyDescent="0.2">
      <c r="A378" s="5">
        <v>36.9</v>
      </c>
      <c r="B378" s="3">
        <f>I378-$I$378</f>
        <v>0</v>
      </c>
      <c r="C378" s="3">
        <f>J378-$J$378</f>
        <v>0</v>
      </c>
      <c r="D378">
        <f t="shared" si="30"/>
        <v>100</v>
      </c>
      <c r="E378">
        <f t="shared" si="31"/>
        <v>5.62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0.88929999999999998</v>
      </c>
      <c r="J378" s="3">
        <v>2.3E-3</v>
      </c>
      <c r="K378">
        <f t="shared" si="35"/>
        <v>8.0000000000002331E-8</v>
      </c>
    </row>
    <row r="379" spans="1:11" x14ac:dyDescent="0.2">
      <c r="A379" s="5">
        <v>37</v>
      </c>
      <c r="B379" s="3">
        <f t="shared" ref="B379:B442" si="36">I379-$I$378</f>
        <v>8.0000000000002292E-4</v>
      </c>
      <c r="C379" s="3">
        <f t="shared" ref="C379:C442" si="37">J379-$J$378</f>
        <v>2.0000000000000009E-4</v>
      </c>
      <c r="D379">
        <f t="shared" si="30"/>
        <v>100</v>
      </c>
      <c r="E379">
        <f t="shared" si="31"/>
        <v>5.62</v>
      </c>
      <c r="F379">
        <f t="shared" si="32"/>
        <v>40</v>
      </c>
      <c r="G379">
        <f t="shared" si="33"/>
        <v>2.3745899874621657E-2</v>
      </c>
      <c r="H379">
        <f t="shared" si="34"/>
        <v>2.6976000000000773E-6</v>
      </c>
      <c r="I379" s="3">
        <v>0.8901</v>
      </c>
      <c r="J379" s="3">
        <v>2.5000000000000001E-3</v>
      </c>
      <c r="K379">
        <f t="shared" si="35"/>
        <v>1.0500000000000506E-7</v>
      </c>
    </row>
    <row r="380" spans="1:11" x14ac:dyDescent="0.2">
      <c r="A380" s="5">
        <v>37.1</v>
      </c>
      <c r="B380" s="3">
        <f t="shared" si="36"/>
        <v>1.5000000000000568E-3</v>
      </c>
      <c r="C380" s="3">
        <f t="shared" si="37"/>
        <v>9.9999999999999829E-5</v>
      </c>
      <c r="D380">
        <f t="shared" si="30"/>
        <v>100</v>
      </c>
      <c r="E380">
        <f t="shared" si="31"/>
        <v>5.62</v>
      </c>
      <c r="F380">
        <f t="shared" si="32"/>
        <v>40</v>
      </c>
      <c r="G380">
        <f t="shared" si="33"/>
        <v>1.1872949937310803E-2</v>
      </c>
      <c r="H380">
        <f t="shared" si="34"/>
        <v>5.0580000000001911E-6</v>
      </c>
      <c r="I380" s="3">
        <v>0.89080000000000004</v>
      </c>
      <c r="J380" s="3">
        <v>2.3999999999999998E-3</v>
      </c>
      <c r="K380">
        <f t="shared" si="35"/>
        <v>1.5999999999998227E-7</v>
      </c>
    </row>
    <row r="381" spans="1:11" x14ac:dyDescent="0.2">
      <c r="A381" s="5">
        <v>37.200000000000003</v>
      </c>
      <c r="B381" s="3">
        <f t="shared" si="36"/>
        <v>2.2999999999999687E-3</v>
      </c>
      <c r="C381" s="3">
        <f t="shared" si="37"/>
        <v>2.9999999999999992E-4</v>
      </c>
      <c r="D381">
        <f t="shared" si="30"/>
        <v>100</v>
      </c>
      <c r="E381">
        <f t="shared" si="31"/>
        <v>5.62</v>
      </c>
      <c r="F381">
        <f t="shared" si="32"/>
        <v>40</v>
      </c>
      <c r="G381">
        <f t="shared" si="33"/>
        <v>3.5618849811932453E-2</v>
      </c>
      <c r="H381">
        <f t="shared" si="34"/>
        <v>7.755599999999894E-6</v>
      </c>
      <c r="I381" s="3">
        <v>0.89159999999999995</v>
      </c>
      <c r="J381" s="3">
        <v>2.5999999999999999E-3</v>
      </c>
      <c r="K381">
        <f t="shared" si="35"/>
        <v>3.3000000000003019E-7</v>
      </c>
    </row>
    <row r="382" spans="1:11" x14ac:dyDescent="0.2">
      <c r="A382" s="5">
        <v>37.299999999999997</v>
      </c>
      <c r="B382" s="3">
        <f t="shared" si="36"/>
        <v>3.4000000000000696E-3</v>
      </c>
      <c r="C382" s="3">
        <f t="shared" si="37"/>
        <v>2.9999999999999992E-4</v>
      </c>
      <c r="D382">
        <f t="shared" si="30"/>
        <v>100</v>
      </c>
      <c r="E382">
        <f t="shared" si="31"/>
        <v>5.62</v>
      </c>
      <c r="F382">
        <f t="shared" si="32"/>
        <v>40</v>
      </c>
      <c r="G382">
        <f t="shared" si="33"/>
        <v>3.5618849811932453E-2</v>
      </c>
      <c r="H382">
        <f t="shared" si="34"/>
        <v>1.1464800000000235E-5</v>
      </c>
      <c r="I382" s="3">
        <v>0.89270000000000005</v>
      </c>
      <c r="J382" s="3">
        <v>2.5999999999999999E-3</v>
      </c>
      <c r="K382">
        <f t="shared" si="35"/>
        <v>1.7499999999998072E-7</v>
      </c>
    </row>
    <row r="383" spans="1:11" x14ac:dyDescent="0.2">
      <c r="A383" s="5">
        <v>37.4</v>
      </c>
      <c r="B383" s="3">
        <f t="shared" si="36"/>
        <v>4.0999999999999925E-3</v>
      </c>
      <c r="C383" s="3">
        <f t="shared" si="37"/>
        <v>2.0000000000000009E-4</v>
      </c>
      <c r="D383">
        <f t="shared" si="30"/>
        <v>100</v>
      </c>
      <c r="E383">
        <f t="shared" si="31"/>
        <v>5.62</v>
      </c>
      <c r="F383">
        <f t="shared" si="32"/>
        <v>40</v>
      </c>
      <c r="G383">
        <f t="shared" si="33"/>
        <v>2.3745899874621657E-2</v>
      </c>
      <c r="H383">
        <f t="shared" si="34"/>
        <v>1.3825199999999976E-5</v>
      </c>
      <c r="I383" s="3">
        <v>0.89339999999999997</v>
      </c>
      <c r="J383" s="3">
        <v>2.5000000000000001E-3</v>
      </c>
      <c r="K383">
        <f t="shared" si="35"/>
        <v>2.1000000000001027E-7</v>
      </c>
    </row>
    <row r="384" spans="1:11" x14ac:dyDescent="0.2">
      <c r="A384" s="5">
        <v>37.5</v>
      </c>
      <c r="B384" s="3">
        <f t="shared" si="36"/>
        <v>4.8000000000000265E-3</v>
      </c>
      <c r="C384" s="3">
        <f t="shared" si="37"/>
        <v>4.0000000000000018E-4</v>
      </c>
      <c r="D384">
        <f t="shared" si="30"/>
        <v>100</v>
      </c>
      <c r="E384">
        <f t="shared" si="31"/>
        <v>5.62</v>
      </c>
      <c r="F384">
        <f t="shared" si="32"/>
        <v>40</v>
      </c>
      <c r="G384">
        <f t="shared" si="33"/>
        <v>4.7491799749243314E-2</v>
      </c>
      <c r="H384">
        <f t="shared" si="34"/>
        <v>1.6185600000000088E-5</v>
      </c>
      <c r="I384" s="3">
        <v>0.89410000000000001</v>
      </c>
      <c r="J384" s="3">
        <v>2.7000000000000001E-3</v>
      </c>
      <c r="K384">
        <f t="shared" si="35"/>
        <v>4.0000000000000051E-7</v>
      </c>
    </row>
    <row r="385" spans="1:11" x14ac:dyDescent="0.2">
      <c r="A385" s="5">
        <v>37.6</v>
      </c>
      <c r="B385" s="3">
        <f t="shared" si="36"/>
        <v>5.8000000000000274E-3</v>
      </c>
      <c r="C385" s="3">
        <f t="shared" si="37"/>
        <v>4.0000000000000018E-4</v>
      </c>
      <c r="D385">
        <f t="shared" si="30"/>
        <v>100</v>
      </c>
      <c r="E385">
        <f t="shared" si="31"/>
        <v>5.62</v>
      </c>
      <c r="F385">
        <f t="shared" si="32"/>
        <v>40</v>
      </c>
      <c r="G385">
        <f t="shared" si="33"/>
        <v>4.7491799749243314E-2</v>
      </c>
      <c r="H385">
        <f t="shared" si="34"/>
        <v>1.9557600000000092E-5</v>
      </c>
      <c r="I385" s="3">
        <v>0.89510000000000001</v>
      </c>
      <c r="J385" s="3">
        <v>2.7000000000000001E-3</v>
      </c>
      <c r="K385">
        <f t="shared" si="35"/>
        <v>3.6000000000000492E-7</v>
      </c>
    </row>
    <row r="386" spans="1:11" x14ac:dyDescent="0.2">
      <c r="A386" s="5">
        <v>37.700000000000003</v>
      </c>
      <c r="B386" s="3">
        <f t="shared" si="36"/>
        <v>6.7000000000000393E-3</v>
      </c>
      <c r="C386" s="3">
        <f t="shared" si="37"/>
        <v>4.0000000000000018E-4</v>
      </c>
      <c r="D386">
        <f t="shared" si="30"/>
        <v>100</v>
      </c>
      <c r="E386">
        <f t="shared" si="31"/>
        <v>5.62</v>
      </c>
      <c r="F386">
        <f t="shared" si="32"/>
        <v>40</v>
      </c>
      <c r="G386">
        <f t="shared" si="33"/>
        <v>4.7491799749243314E-2</v>
      </c>
      <c r="H386">
        <f t="shared" si="34"/>
        <v>2.2592400000000133E-5</v>
      </c>
      <c r="I386" s="3">
        <v>0.89600000000000002</v>
      </c>
      <c r="J386" s="3">
        <v>2.7000000000000001E-3</v>
      </c>
      <c r="K386">
        <f t="shared" si="35"/>
        <v>2.450000000000119E-7</v>
      </c>
    </row>
    <row r="387" spans="1:11" x14ac:dyDescent="0.2">
      <c r="A387" s="5">
        <v>37.799999999999997</v>
      </c>
      <c r="B387" s="3">
        <f t="shared" si="36"/>
        <v>7.4000000000000732E-3</v>
      </c>
      <c r="C387" s="3">
        <f t="shared" si="37"/>
        <v>2.9999999999999992E-4</v>
      </c>
      <c r="D387">
        <f t="shared" si="30"/>
        <v>100</v>
      </c>
      <c r="E387">
        <f t="shared" si="31"/>
        <v>5.62</v>
      </c>
      <c r="F387">
        <f t="shared" si="32"/>
        <v>40</v>
      </c>
      <c r="G387">
        <f t="shared" si="33"/>
        <v>3.5618849811932453E-2</v>
      </c>
      <c r="H387">
        <f t="shared" si="34"/>
        <v>2.4952800000000247E-5</v>
      </c>
      <c r="I387" s="3">
        <v>0.89670000000000005</v>
      </c>
      <c r="J387" s="3">
        <v>2.5999999999999999E-3</v>
      </c>
      <c r="K387">
        <f t="shared" si="35"/>
        <v>2.0999999999997681E-7</v>
      </c>
    </row>
    <row r="388" spans="1:11" x14ac:dyDescent="0.2">
      <c r="A388" s="5">
        <v>37.9</v>
      </c>
      <c r="B388" s="3">
        <f t="shared" si="36"/>
        <v>8.0999999999999961E-3</v>
      </c>
      <c r="C388" s="3">
        <f t="shared" si="37"/>
        <v>2.9999999999999992E-4</v>
      </c>
      <c r="D388">
        <f t="shared" si="30"/>
        <v>100</v>
      </c>
      <c r="E388">
        <f t="shared" si="31"/>
        <v>5.62</v>
      </c>
      <c r="F388">
        <f t="shared" si="32"/>
        <v>40</v>
      </c>
      <c r="G388">
        <f t="shared" si="33"/>
        <v>3.5618849811932453E-2</v>
      </c>
      <c r="H388">
        <f t="shared" si="34"/>
        <v>2.7313199999999988E-5</v>
      </c>
      <c r="I388" s="3">
        <v>0.89739999999999998</v>
      </c>
      <c r="J388" s="3">
        <v>2.5999999999999999E-3</v>
      </c>
      <c r="K388">
        <f t="shared" si="35"/>
        <v>3.5000000000000035E-7</v>
      </c>
    </row>
    <row r="389" spans="1:11" x14ac:dyDescent="0.2">
      <c r="A389" s="5">
        <v>38</v>
      </c>
      <c r="B389" s="3">
        <f t="shared" si="36"/>
        <v>9.099999999999997E-3</v>
      </c>
      <c r="C389" s="3">
        <f t="shared" si="37"/>
        <v>4.0000000000000018E-4</v>
      </c>
      <c r="D389">
        <f t="shared" si="30"/>
        <v>100</v>
      </c>
      <c r="E389">
        <f t="shared" si="31"/>
        <v>5.62</v>
      </c>
      <c r="F389">
        <f t="shared" si="32"/>
        <v>40</v>
      </c>
      <c r="G389">
        <f t="shared" si="33"/>
        <v>4.7491799749243314E-2</v>
      </c>
      <c r="H389">
        <f t="shared" si="34"/>
        <v>3.0685199999999989E-5</v>
      </c>
      <c r="I389" s="3">
        <v>0.89839999999999998</v>
      </c>
      <c r="J389" s="3">
        <v>2.7000000000000001E-3</v>
      </c>
      <c r="K389">
        <f t="shared" si="35"/>
        <v>4.0000000000001147E-7</v>
      </c>
    </row>
    <row r="390" spans="1:11" x14ac:dyDescent="0.2">
      <c r="A390" s="5">
        <v>38.1</v>
      </c>
      <c r="B390" s="3">
        <f t="shared" si="36"/>
        <v>9.9000000000000199E-3</v>
      </c>
      <c r="C390" s="3">
        <f t="shared" si="37"/>
        <v>5.9999999999999984E-4</v>
      </c>
      <c r="D390">
        <f t="shared" si="30"/>
        <v>100</v>
      </c>
      <c r="E390">
        <f t="shared" si="31"/>
        <v>5.62</v>
      </c>
      <c r="F390">
        <f t="shared" si="32"/>
        <v>40</v>
      </c>
      <c r="G390">
        <f t="shared" si="33"/>
        <v>7.1237699623864906E-2</v>
      </c>
      <c r="H390">
        <f t="shared" si="34"/>
        <v>3.3382800000000069E-5</v>
      </c>
      <c r="I390" s="3">
        <v>0.8992</v>
      </c>
      <c r="J390" s="3">
        <v>2.8999999999999998E-3</v>
      </c>
      <c r="K390">
        <f t="shared" si="35"/>
        <v>3.850000000000186E-7</v>
      </c>
    </row>
    <row r="391" spans="1:11" x14ac:dyDescent="0.2">
      <c r="A391" s="5">
        <v>38.200000000000003</v>
      </c>
      <c r="B391" s="3">
        <f t="shared" si="36"/>
        <v>1.0600000000000054E-2</v>
      </c>
      <c r="C391" s="3">
        <f t="shared" si="37"/>
        <v>5.0000000000000001E-4</v>
      </c>
      <c r="D391">
        <f t="shared" si="30"/>
        <v>100</v>
      </c>
      <c r="E391">
        <f t="shared" si="31"/>
        <v>5.62</v>
      </c>
      <c r="F391">
        <f t="shared" si="32"/>
        <v>40</v>
      </c>
      <c r="G391">
        <f t="shared" si="33"/>
        <v>5.9364749686554114E-2</v>
      </c>
      <c r="H391">
        <f t="shared" si="34"/>
        <v>3.5743200000000183E-5</v>
      </c>
      <c r="I391" s="3">
        <v>0.89990000000000003</v>
      </c>
      <c r="J391" s="3">
        <v>2.8E-3</v>
      </c>
      <c r="K391">
        <f t="shared" si="35"/>
        <v>4.9500000000000648E-7</v>
      </c>
    </row>
    <row r="392" spans="1:11" x14ac:dyDescent="0.2">
      <c r="A392" s="5">
        <v>38.299999999999997</v>
      </c>
      <c r="B392" s="3">
        <f t="shared" si="36"/>
        <v>1.1500000000000066E-2</v>
      </c>
      <c r="C392" s="3">
        <f t="shared" si="37"/>
        <v>5.9999999999999984E-4</v>
      </c>
      <c r="D392">
        <f t="shared" si="30"/>
        <v>100</v>
      </c>
      <c r="E392">
        <f t="shared" si="31"/>
        <v>5.62</v>
      </c>
      <c r="F392">
        <f t="shared" si="32"/>
        <v>40</v>
      </c>
      <c r="G392">
        <f t="shared" si="33"/>
        <v>7.1237699623864906E-2</v>
      </c>
      <c r="H392">
        <f t="shared" si="34"/>
        <v>3.8778000000000224E-5</v>
      </c>
      <c r="I392" s="3">
        <v>0.90080000000000005</v>
      </c>
      <c r="J392" s="3">
        <v>2.8999999999999998E-3</v>
      </c>
      <c r="K392">
        <f t="shared" si="35"/>
        <v>6.000000000000004E-7</v>
      </c>
    </row>
    <row r="393" spans="1:11" x14ac:dyDescent="0.2">
      <c r="A393" s="5">
        <v>38.4</v>
      </c>
      <c r="B393" s="3">
        <f t="shared" si="36"/>
        <v>1.2500000000000067E-2</v>
      </c>
      <c r="C393" s="3">
        <f t="shared" si="37"/>
        <v>5.9999999999999984E-4</v>
      </c>
      <c r="D393">
        <f t="shared" si="30"/>
        <v>100</v>
      </c>
      <c r="E393">
        <f t="shared" si="31"/>
        <v>5.62</v>
      </c>
      <c r="F393">
        <f t="shared" si="32"/>
        <v>40</v>
      </c>
      <c r="G393">
        <f t="shared" si="33"/>
        <v>7.1237699623864906E-2</v>
      </c>
      <c r="H393">
        <f t="shared" si="34"/>
        <v>4.2150000000000225E-5</v>
      </c>
      <c r="I393" s="3">
        <v>0.90180000000000005</v>
      </c>
      <c r="J393" s="3">
        <v>2.8999999999999998E-3</v>
      </c>
      <c r="K393">
        <f t="shared" si="35"/>
        <v>4.4999999999995043E-7</v>
      </c>
    </row>
    <row r="394" spans="1:11" x14ac:dyDescent="0.2">
      <c r="A394" s="5">
        <v>38.5</v>
      </c>
      <c r="B394" s="3">
        <f t="shared" si="36"/>
        <v>1.3100000000000001E-2</v>
      </c>
      <c r="C394" s="3">
        <f t="shared" si="37"/>
        <v>9.0000000000000019E-4</v>
      </c>
      <c r="D394">
        <f t="shared" ref="D394:D457" si="38">$E$4</f>
        <v>100</v>
      </c>
      <c r="E394">
        <f t="shared" ref="E394:E457" si="39">$F$4</f>
        <v>5.62</v>
      </c>
      <c r="F394">
        <f t="shared" ref="F394:F457" si="40">$G$4</f>
        <v>40</v>
      </c>
      <c r="G394">
        <f t="shared" ref="G394:G457" si="41">3*C394*D394*1000/(2*F394*E394^2)</f>
        <v>0.10685654943579742</v>
      </c>
      <c r="H394">
        <f t="shared" ref="H394:H457" si="42">6*B394*E394/(D394^2)</f>
        <v>4.4173199999999999E-5</v>
      </c>
      <c r="I394" s="3">
        <v>0.90239999999999998</v>
      </c>
      <c r="J394" s="3">
        <v>3.2000000000000002E-3</v>
      </c>
      <c r="K394">
        <f t="shared" ref="K394:K457" si="43">(C395+C394)/2*(B395-B394)</f>
        <v>6.0000000000001723E-7</v>
      </c>
    </row>
    <row r="395" spans="1:11" x14ac:dyDescent="0.2">
      <c r="A395" s="5">
        <v>38.6</v>
      </c>
      <c r="B395" s="3">
        <f t="shared" si="36"/>
        <v>1.3900000000000023E-2</v>
      </c>
      <c r="C395" s="3">
        <f t="shared" si="37"/>
        <v>5.9999999999999984E-4</v>
      </c>
      <c r="D395">
        <f t="shared" si="38"/>
        <v>100</v>
      </c>
      <c r="E395">
        <f t="shared" si="39"/>
        <v>5.62</v>
      </c>
      <c r="F395">
        <f t="shared" si="40"/>
        <v>40</v>
      </c>
      <c r="G395">
        <f t="shared" si="41"/>
        <v>7.1237699623864906E-2</v>
      </c>
      <c r="H395">
        <f t="shared" si="42"/>
        <v>4.687080000000008E-5</v>
      </c>
      <c r="I395" s="3">
        <v>0.9032</v>
      </c>
      <c r="J395" s="3">
        <v>2.8999999999999998E-3</v>
      </c>
      <c r="K395">
        <f t="shared" si="43"/>
        <v>6.5000000000000055E-7</v>
      </c>
    </row>
    <row r="396" spans="1:11" x14ac:dyDescent="0.2">
      <c r="A396" s="5">
        <v>38.700000000000003</v>
      </c>
      <c r="B396" s="3">
        <f t="shared" si="36"/>
        <v>1.4900000000000024E-2</v>
      </c>
      <c r="C396" s="3">
        <f t="shared" si="37"/>
        <v>7.000000000000001E-4</v>
      </c>
      <c r="D396">
        <f t="shared" si="38"/>
        <v>100</v>
      </c>
      <c r="E396">
        <f t="shared" si="39"/>
        <v>5.62</v>
      </c>
      <c r="F396">
        <f t="shared" si="40"/>
        <v>40</v>
      </c>
      <c r="G396">
        <f t="shared" si="41"/>
        <v>8.3110649561175767E-2</v>
      </c>
      <c r="H396">
        <f t="shared" si="42"/>
        <v>5.0242800000000088E-5</v>
      </c>
      <c r="I396" s="3">
        <v>0.9042</v>
      </c>
      <c r="J396" s="3">
        <v>3.0000000000000001E-3</v>
      </c>
      <c r="K396">
        <f t="shared" si="43"/>
        <v>7.2000000000000962E-7</v>
      </c>
    </row>
    <row r="397" spans="1:11" x14ac:dyDescent="0.2">
      <c r="A397" s="5">
        <v>38.799999999999997</v>
      </c>
      <c r="B397" s="3">
        <f t="shared" si="36"/>
        <v>1.5800000000000036E-2</v>
      </c>
      <c r="C397" s="3">
        <f t="shared" si="37"/>
        <v>9.0000000000000019E-4</v>
      </c>
      <c r="D397">
        <f t="shared" si="38"/>
        <v>100</v>
      </c>
      <c r="E397">
        <f t="shared" si="39"/>
        <v>5.62</v>
      </c>
      <c r="F397">
        <f t="shared" si="40"/>
        <v>40</v>
      </c>
      <c r="G397">
        <f t="shared" si="41"/>
        <v>0.10685654943579742</v>
      </c>
      <c r="H397">
        <f t="shared" si="42"/>
        <v>5.3277600000000122E-5</v>
      </c>
      <c r="I397" s="3">
        <v>0.90510000000000002</v>
      </c>
      <c r="J397" s="3">
        <v>3.2000000000000002E-3</v>
      </c>
      <c r="K397">
        <f t="shared" si="43"/>
        <v>5.9500000000002893E-7</v>
      </c>
    </row>
    <row r="398" spans="1:11" x14ac:dyDescent="0.2">
      <c r="A398" s="5">
        <v>38.9</v>
      </c>
      <c r="B398" s="3">
        <f t="shared" si="36"/>
        <v>1.650000000000007E-2</v>
      </c>
      <c r="C398" s="3">
        <f t="shared" si="37"/>
        <v>7.9999999999999993E-4</v>
      </c>
      <c r="D398">
        <f t="shared" si="38"/>
        <v>100</v>
      </c>
      <c r="E398">
        <f t="shared" si="39"/>
        <v>5.62</v>
      </c>
      <c r="F398">
        <f t="shared" si="40"/>
        <v>40</v>
      </c>
      <c r="G398">
        <f t="shared" si="41"/>
        <v>9.4983599498486573E-2</v>
      </c>
      <c r="H398">
        <f t="shared" si="42"/>
        <v>5.5638000000000242E-5</v>
      </c>
      <c r="I398" s="3">
        <v>0.90580000000000005</v>
      </c>
      <c r="J398" s="3">
        <v>3.0999999999999999E-3</v>
      </c>
      <c r="K398">
        <f t="shared" si="43"/>
        <v>6.399999999999295E-7</v>
      </c>
    </row>
    <row r="399" spans="1:11" x14ac:dyDescent="0.2">
      <c r="A399" s="5">
        <v>39</v>
      </c>
      <c r="B399" s="3">
        <f t="shared" si="36"/>
        <v>1.7299999999999982E-2</v>
      </c>
      <c r="C399" s="3">
        <f t="shared" si="37"/>
        <v>7.9999999999999993E-4</v>
      </c>
      <c r="D399">
        <f t="shared" si="38"/>
        <v>100</v>
      </c>
      <c r="E399">
        <f t="shared" si="39"/>
        <v>5.62</v>
      </c>
      <c r="F399">
        <f t="shared" si="40"/>
        <v>40</v>
      </c>
      <c r="G399">
        <f t="shared" si="41"/>
        <v>9.4983599498486573E-2</v>
      </c>
      <c r="H399">
        <f t="shared" si="42"/>
        <v>5.8335599999999943E-5</v>
      </c>
      <c r="I399" s="3">
        <v>0.90659999999999996</v>
      </c>
      <c r="J399" s="3">
        <v>3.0999999999999999E-3</v>
      </c>
      <c r="K399">
        <f t="shared" si="43"/>
        <v>8.7999999999999179E-7</v>
      </c>
    </row>
    <row r="400" spans="1:11" x14ac:dyDescent="0.2">
      <c r="A400" s="5">
        <v>39.1</v>
      </c>
      <c r="B400" s="3">
        <f t="shared" si="36"/>
        <v>1.8399999999999972E-2</v>
      </c>
      <c r="C400" s="3">
        <f t="shared" si="37"/>
        <v>7.9999999999999993E-4</v>
      </c>
      <c r="D400">
        <f t="shared" si="38"/>
        <v>100</v>
      </c>
      <c r="E400">
        <f t="shared" si="39"/>
        <v>5.62</v>
      </c>
      <c r="F400">
        <f t="shared" si="40"/>
        <v>40</v>
      </c>
      <c r="G400">
        <f t="shared" si="41"/>
        <v>9.4983599498486573E-2</v>
      </c>
      <c r="H400">
        <f t="shared" si="42"/>
        <v>6.2044799999999911E-5</v>
      </c>
      <c r="I400" s="3">
        <v>0.90769999999999995</v>
      </c>
      <c r="J400" s="3">
        <v>3.0999999999999999E-3</v>
      </c>
      <c r="K400">
        <f t="shared" si="43"/>
        <v>6.300000000000305E-7</v>
      </c>
    </row>
    <row r="401" spans="1:11" x14ac:dyDescent="0.2">
      <c r="A401" s="5">
        <v>39.200000000000003</v>
      </c>
      <c r="B401" s="3">
        <f t="shared" si="36"/>
        <v>1.9100000000000006E-2</v>
      </c>
      <c r="C401" s="3">
        <f t="shared" si="37"/>
        <v>1E-3</v>
      </c>
      <c r="D401">
        <f t="shared" si="38"/>
        <v>100</v>
      </c>
      <c r="E401">
        <f t="shared" si="39"/>
        <v>5.62</v>
      </c>
      <c r="F401">
        <f t="shared" si="40"/>
        <v>40</v>
      </c>
      <c r="G401">
        <f t="shared" si="41"/>
        <v>0.11872949937310823</v>
      </c>
      <c r="H401">
        <f t="shared" si="42"/>
        <v>6.4405200000000018E-5</v>
      </c>
      <c r="I401" s="3">
        <v>0.90839999999999999</v>
      </c>
      <c r="J401" s="3">
        <v>3.3E-3</v>
      </c>
      <c r="K401">
        <f t="shared" si="43"/>
        <v>7.3500000000003563E-7</v>
      </c>
    </row>
    <row r="402" spans="1:11" x14ac:dyDescent="0.2">
      <c r="A402" s="5">
        <v>39.299999999999997</v>
      </c>
      <c r="B402" s="3">
        <f t="shared" si="36"/>
        <v>1.980000000000004E-2</v>
      </c>
      <c r="C402" s="3">
        <f t="shared" si="37"/>
        <v>1.0999999999999998E-3</v>
      </c>
      <c r="D402">
        <f t="shared" si="38"/>
        <v>100</v>
      </c>
      <c r="E402">
        <f t="shared" si="39"/>
        <v>5.62</v>
      </c>
      <c r="F402">
        <f t="shared" si="40"/>
        <v>40</v>
      </c>
      <c r="G402">
        <f t="shared" si="41"/>
        <v>0.13060244931041903</v>
      </c>
      <c r="H402">
        <f t="shared" si="42"/>
        <v>6.6765600000000139E-5</v>
      </c>
      <c r="I402" s="3">
        <v>0.90910000000000002</v>
      </c>
      <c r="J402" s="3">
        <v>3.3999999999999998E-3</v>
      </c>
      <c r="K402">
        <f t="shared" si="43"/>
        <v>1.0350000000000136E-6</v>
      </c>
    </row>
    <row r="403" spans="1:11" x14ac:dyDescent="0.2">
      <c r="A403" s="5">
        <v>39.4</v>
      </c>
      <c r="B403" s="3">
        <f t="shared" si="36"/>
        <v>2.0700000000000052E-2</v>
      </c>
      <c r="C403" s="3">
        <f t="shared" si="37"/>
        <v>1.2000000000000001E-3</v>
      </c>
      <c r="D403">
        <f t="shared" si="38"/>
        <v>100</v>
      </c>
      <c r="E403">
        <f t="shared" si="39"/>
        <v>5.62</v>
      </c>
      <c r="F403">
        <f t="shared" si="40"/>
        <v>40</v>
      </c>
      <c r="G403">
        <f t="shared" si="41"/>
        <v>0.14247539924772989</v>
      </c>
      <c r="H403">
        <f t="shared" si="42"/>
        <v>6.980040000000018E-5</v>
      </c>
      <c r="I403" s="3">
        <v>0.91</v>
      </c>
      <c r="J403" s="3">
        <v>3.5000000000000001E-3</v>
      </c>
      <c r="K403">
        <f t="shared" si="43"/>
        <v>9.2000000000002634E-7</v>
      </c>
    </row>
    <row r="404" spans="1:11" x14ac:dyDescent="0.2">
      <c r="A404" s="5">
        <v>39.5</v>
      </c>
      <c r="B404" s="3">
        <f t="shared" si="36"/>
        <v>2.1500000000000075E-2</v>
      </c>
      <c r="C404" s="3">
        <f t="shared" si="37"/>
        <v>1.0999999999999998E-3</v>
      </c>
      <c r="D404">
        <f t="shared" si="38"/>
        <v>100</v>
      </c>
      <c r="E404">
        <f t="shared" si="39"/>
        <v>5.62</v>
      </c>
      <c r="F404">
        <f t="shared" si="40"/>
        <v>40</v>
      </c>
      <c r="G404">
        <f t="shared" si="41"/>
        <v>0.13060244931041903</v>
      </c>
      <c r="H404">
        <f t="shared" si="42"/>
        <v>7.2498000000000254E-5</v>
      </c>
      <c r="I404" s="3">
        <v>0.91080000000000005</v>
      </c>
      <c r="J404" s="3">
        <v>3.3999999999999998E-3</v>
      </c>
      <c r="K404">
        <f t="shared" si="43"/>
        <v>8.049999999999113E-7</v>
      </c>
    </row>
    <row r="405" spans="1:11" x14ac:dyDescent="0.2">
      <c r="A405" s="5">
        <v>39.6</v>
      </c>
      <c r="B405" s="3">
        <f t="shared" si="36"/>
        <v>2.2199999999999998E-2</v>
      </c>
      <c r="C405" s="3">
        <f t="shared" si="37"/>
        <v>1.2000000000000001E-3</v>
      </c>
      <c r="D405">
        <f t="shared" si="38"/>
        <v>100</v>
      </c>
      <c r="E405">
        <f t="shared" si="39"/>
        <v>5.62</v>
      </c>
      <c r="F405">
        <f t="shared" si="40"/>
        <v>40</v>
      </c>
      <c r="G405">
        <f t="shared" si="41"/>
        <v>0.14247539924772989</v>
      </c>
      <c r="H405">
        <f t="shared" si="42"/>
        <v>7.4858399999999995E-5</v>
      </c>
      <c r="I405" s="3">
        <v>0.91149999999999998</v>
      </c>
      <c r="J405" s="3">
        <v>3.5000000000000001E-3</v>
      </c>
      <c r="K405">
        <f t="shared" si="43"/>
        <v>1.0800000000000144E-6</v>
      </c>
    </row>
    <row r="406" spans="1:11" x14ac:dyDescent="0.2">
      <c r="A406" s="5">
        <v>39.700000000000003</v>
      </c>
      <c r="B406" s="3">
        <f t="shared" si="36"/>
        <v>2.3100000000000009E-2</v>
      </c>
      <c r="C406" s="3">
        <f t="shared" si="37"/>
        <v>1.2000000000000001E-3</v>
      </c>
      <c r="D406">
        <f t="shared" si="38"/>
        <v>100</v>
      </c>
      <c r="E406">
        <f t="shared" si="39"/>
        <v>5.62</v>
      </c>
      <c r="F406">
        <f t="shared" si="40"/>
        <v>40</v>
      </c>
      <c r="G406">
        <f t="shared" si="41"/>
        <v>0.14247539924772989</v>
      </c>
      <c r="H406">
        <f t="shared" si="42"/>
        <v>7.7893200000000035E-5</v>
      </c>
      <c r="I406" s="3">
        <v>0.91239999999999999</v>
      </c>
      <c r="J406" s="3">
        <v>3.5000000000000001E-3</v>
      </c>
      <c r="K406">
        <f t="shared" si="43"/>
        <v>1.3749999999999875E-6</v>
      </c>
    </row>
    <row r="407" spans="1:11" x14ac:dyDescent="0.2">
      <c r="A407" s="5">
        <v>39.799999999999997</v>
      </c>
      <c r="B407" s="3">
        <f t="shared" si="36"/>
        <v>2.4199999999999999E-2</v>
      </c>
      <c r="C407" s="3">
        <f t="shared" si="37"/>
        <v>1.2999999999999999E-3</v>
      </c>
      <c r="D407">
        <f t="shared" si="38"/>
        <v>100</v>
      </c>
      <c r="E407">
        <f t="shared" si="39"/>
        <v>5.62</v>
      </c>
      <c r="F407">
        <f t="shared" si="40"/>
        <v>40</v>
      </c>
      <c r="G407">
        <f t="shared" si="41"/>
        <v>0.15434834918504067</v>
      </c>
      <c r="H407">
        <f t="shared" si="42"/>
        <v>8.1602399999999996E-5</v>
      </c>
      <c r="I407" s="3">
        <v>0.91349999999999998</v>
      </c>
      <c r="J407" s="3">
        <v>3.5999999999999999E-3</v>
      </c>
      <c r="K407">
        <f t="shared" si="43"/>
        <v>8.7500000000004244E-7</v>
      </c>
    </row>
    <row r="408" spans="1:11" x14ac:dyDescent="0.2">
      <c r="A408" s="5">
        <v>39.9</v>
      </c>
      <c r="B408" s="3">
        <f t="shared" si="36"/>
        <v>2.4900000000000033E-2</v>
      </c>
      <c r="C408" s="3">
        <f t="shared" si="37"/>
        <v>1.2000000000000001E-3</v>
      </c>
      <c r="D408">
        <f t="shared" si="38"/>
        <v>100</v>
      </c>
      <c r="E408">
        <f t="shared" si="39"/>
        <v>5.62</v>
      </c>
      <c r="F408">
        <f t="shared" si="40"/>
        <v>40</v>
      </c>
      <c r="G408">
        <f t="shared" si="41"/>
        <v>0.14247539924772989</v>
      </c>
      <c r="H408">
        <f t="shared" si="42"/>
        <v>8.3962800000000117E-5</v>
      </c>
      <c r="I408" s="3">
        <v>0.91420000000000001</v>
      </c>
      <c r="J408" s="3">
        <v>3.5000000000000001E-3</v>
      </c>
      <c r="K408">
        <f t="shared" si="43"/>
        <v>8.0500000000003899E-7</v>
      </c>
    </row>
    <row r="409" spans="1:11" x14ac:dyDescent="0.2">
      <c r="A409" s="5">
        <v>40</v>
      </c>
      <c r="B409" s="3">
        <f t="shared" si="36"/>
        <v>2.5600000000000067E-2</v>
      </c>
      <c r="C409" s="3">
        <f t="shared" si="37"/>
        <v>1.0999999999999998E-3</v>
      </c>
      <c r="D409">
        <f t="shared" si="38"/>
        <v>100</v>
      </c>
      <c r="E409">
        <f t="shared" si="39"/>
        <v>5.62</v>
      </c>
      <c r="F409">
        <f t="shared" si="40"/>
        <v>40</v>
      </c>
      <c r="G409">
        <f t="shared" si="41"/>
        <v>0.13060244931041903</v>
      </c>
      <c r="H409">
        <f t="shared" si="42"/>
        <v>8.6323200000000238E-5</v>
      </c>
      <c r="I409" s="3">
        <v>0.91490000000000005</v>
      </c>
      <c r="J409" s="3">
        <v>3.3999999999999998E-3</v>
      </c>
      <c r="K409">
        <f t="shared" si="43"/>
        <v>1.079999999999881E-6</v>
      </c>
    </row>
    <row r="410" spans="1:11" x14ac:dyDescent="0.2">
      <c r="A410" s="5">
        <v>40.1</v>
      </c>
      <c r="B410" s="3">
        <f t="shared" si="36"/>
        <v>2.6499999999999968E-2</v>
      </c>
      <c r="C410" s="3">
        <f t="shared" si="37"/>
        <v>1.2999999999999999E-3</v>
      </c>
      <c r="D410">
        <f t="shared" si="38"/>
        <v>100</v>
      </c>
      <c r="E410">
        <f t="shared" si="39"/>
        <v>5.62</v>
      </c>
      <c r="F410">
        <f t="shared" si="40"/>
        <v>40</v>
      </c>
      <c r="G410">
        <f t="shared" si="41"/>
        <v>0.15434834918504067</v>
      </c>
      <c r="H410">
        <f t="shared" si="42"/>
        <v>8.9357999999999899E-5</v>
      </c>
      <c r="I410" s="3">
        <v>0.91579999999999995</v>
      </c>
      <c r="J410" s="3">
        <v>3.5999999999999999E-3</v>
      </c>
      <c r="K410">
        <f t="shared" si="43"/>
        <v>1.4850000000001363E-6</v>
      </c>
    </row>
    <row r="411" spans="1:11" x14ac:dyDescent="0.2">
      <c r="A411" s="5">
        <v>40.200000000000003</v>
      </c>
      <c r="B411" s="3">
        <f t="shared" si="36"/>
        <v>2.7600000000000069E-2</v>
      </c>
      <c r="C411" s="3">
        <f t="shared" si="37"/>
        <v>1.4000000000000002E-3</v>
      </c>
      <c r="D411">
        <f t="shared" si="38"/>
        <v>100</v>
      </c>
      <c r="E411">
        <f t="shared" si="39"/>
        <v>5.62</v>
      </c>
      <c r="F411">
        <f t="shared" si="40"/>
        <v>40</v>
      </c>
      <c r="G411">
        <f t="shared" si="41"/>
        <v>0.16622129912235153</v>
      </c>
      <c r="H411">
        <f t="shared" si="42"/>
        <v>9.3067200000000239E-5</v>
      </c>
      <c r="I411" s="3">
        <v>0.91690000000000005</v>
      </c>
      <c r="J411" s="3">
        <v>3.7000000000000002E-3</v>
      </c>
      <c r="K411">
        <f t="shared" si="43"/>
        <v>8.6999999999990421E-7</v>
      </c>
    </row>
    <row r="412" spans="1:11" x14ac:dyDescent="0.2">
      <c r="A412" s="5">
        <v>40.299999999999997</v>
      </c>
      <c r="B412" s="3">
        <f t="shared" si="36"/>
        <v>2.8200000000000003E-2</v>
      </c>
      <c r="C412" s="3">
        <f t="shared" si="37"/>
        <v>1.5E-3</v>
      </c>
      <c r="D412">
        <f t="shared" si="38"/>
        <v>100</v>
      </c>
      <c r="E412">
        <f t="shared" si="39"/>
        <v>5.62</v>
      </c>
      <c r="F412">
        <f t="shared" si="40"/>
        <v>40</v>
      </c>
      <c r="G412">
        <f t="shared" si="41"/>
        <v>0.17809424905966237</v>
      </c>
      <c r="H412">
        <f t="shared" si="42"/>
        <v>9.5090400000000014E-5</v>
      </c>
      <c r="I412" s="3">
        <v>0.91749999999999998</v>
      </c>
      <c r="J412" s="3">
        <v>3.8E-3</v>
      </c>
      <c r="K412">
        <f t="shared" si="43"/>
        <v>1.2400000000000356E-6</v>
      </c>
    </row>
    <row r="413" spans="1:11" x14ac:dyDescent="0.2">
      <c r="A413" s="5">
        <v>40.4</v>
      </c>
      <c r="B413" s="3">
        <f t="shared" si="36"/>
        <v>2.9000000000000026E-2</v>
      </c>
      <c r="C413" s="3">
        <f t="shared" si="37"/>
        <v>1.5999999999999999E-3</v>
      </c>
      <c r="D413">
        <f t="shared" si="38"/>
        <v>100</v>
      </c>
      <c r="E413">
        <f t="shared" si="39"/>
        <v>5.62</v>
      </c>
      <c r="F413">
        <f t="shared" si="40"/>
        <v>40</v>
      </c>
      <c r="G413">
        <f t="shared" si="41"/>
        <v>0.18996719899697315</v>
      </c>
      <c r="H413">
        <f t="shared" si="42"/>
        <v>9.7788000000000088E-5</v>
      </c>
      <c r="I413" s="3">
        <v>0.91830000000000001</v>
      </c>
      <c r="J413" s="3">
        <v>3.8999999999999998E-3</v>
      </c>
      <c r="K413">
        <f t="shared" si="43"/>
        <v>1.7049999999999843E-6</v>
      </c>
    </row>
    <row r="414" spans="1:11" x14ac:dyDescent="0.2">
      <c r="A414" s="5">
        <v>40.5</v>
      </c>
      <c r="B414" s="3">
        <f t="shared" si="36"/>
        <v>3.0100000000000016E-2</v>
      </c>
      <c r="C414" s="3">
        <f t="shared" si="37"/>
        <v>1.5E-3</v>
      </c>
      <c r="D414">
        <f t="shared" si="38"/>
        <v>100</v>
      </c>
      <c r="E414">
        <f t="shared" si="39"/>
        <v>5.62</v>
      </c>
      <c r="F414">
        <f t="shared" si="40"/>
        <v>40</v>
      </c>
      <c r="G414">
        <f t="shared" si="41"/>
        <v>0.17809424905966237</v>
      </c>
      <c r="H414">
        <f t="shared" si="42"/>
        <v>1.0149720000000006E-4</v>
      </c>
      <c r="I414" s="3">
        <v>0.9194</v>
      </c>
      <c r="J414" s="3">
        <v>3.8E-3</v>
      </c>
      <c r="K414">
        <f t="shared" si="43"/>
        <v>1.0150000000000494E-6</v>
      </c>
    </row>
    <row r="415" spans="1:11" x14ac:dyDescent="0.2">
      <c r="A415" s="5">
        <v>40.6</v>
      </c>
      <c r="B415" s="3">
        <f t="shared" si="36"/>
        <v>3.080000000000005E-2</v>
      </c>
      <c r="C415" s="3">
        <f t="shared" si="37"/>
        <v>1.4000000000000002E-3</v>
      </c>
      <c r="D415">
        <f t="shared" si="38"/>
        <v>100</v>
      </c>
      <c r="E415">
        <f t="shared" si="39"/>
        <v>5.62</v>
      </c>
      <c r="F415">
        <f t="shared" si="40"/>
        <v>40</v>
      </c>
      <c r="G415">
        <f t="shared" si="41"/>
        <v>0.16622129912235153</v>
      </c>
      <c r="H415">
        <f t="shared" si="42"/>
        <v>1.0385760000000017E-4</v>
      </c>
      <c r="I415" s="3">
        <v>0.92010000000000003</v>
      </c>
      <c r="J415" s="3">
        <v>3.7000000000000002E-3</v>
      </c>
      <c r="K415">
        <f t="shared" si="43"/>
        <v>9.4499999999989598E-7</v>
      </c>
    </row>
    <row r="416" spans="1:11" x14ac:dyDescent="0.2">
      <c r="A416" s="5">
        <v>40.700000000000003</v>
      </c>
      <c r="B416" s="3">
        <f t="shared" si="36"/>
        <v>3.1499999999999972E-2</v>
      </c>
      <c r="C416" s="3">
        <f t="shared" si="37"/>
        <v>1.2999999999999999E-3</v>
      </c>
      <c r="D416">
        <f t="shared" si="38"/>
        <v>100</v>
      </c>
      <c r="E416">
        <f t="shared" si="39"/>
        <v>5.62</v>
      </c>
      <c r="F416">
        <f t="shared" si="40"/>
        <v>40</v>
      </c>
      <c r="G416">
        <f t="shared" si="41"/>
        <v>0.15434834918504067</v>
      </c>
      <c r="H416">
        <f t="shared" si="42"/>
        <v>1.062179999999999E-4</v>
      </c>
      <c r="I416" s="3">
        <v>0.92079999999999995</v>
      </c>
      <c r="J416" s="3">
        <v>3.5999999999999999E-3</v>
      </c>
      <c r="K416">
        <f t="shared" si="43"/>
        <v>1.1200000000000321E-6</v>
      </c>
    </row>
    <row r="417" spans="1:11" x14ac:dyDescent="0.2">
      <c r="A417" s="5">
        <v>40.799999999999997</v>
      </c>
      <c r="B417" s="3">
        <f t="shared" si="36"/>
        <v>3.2299999999999995E-2</v>
      </c>
      <c r="C417" s="3">
        <f t="shared" si="37"/>
        <v>1.5E-3</v>
      </c>
      <c r="D417">
        <f t="shared" si="38"/>
        <v>100</v>
      </c>
      <c r="E417">
        <f t="shared" si="39"/>
        <v>5.62</v>
      </c>
      <c r="F417">
        <f t="shared" si="40"/>
        <v>40</v>
      </c>
      <c r="G417">
        <f t="shared" si="41"/>
        <v>0.17809424905966237</v>
      </c>
      <c r="H417">
        <f t="shared" si="42"/>
        <v>1.0891559999999998E-4</v>
      </c>
      <c r="I417" s="3">
        <v>0.92159999999999997</v>
      </c>
      <c r="J417" s="3">
        <v>3.8E-3</v>
      </c>
      <c r="K417">
        <f t="shared" si="43"/>
        <v>1.5500000000000013E-6</v>
      </c>
    </row>
    <row r="418" spans="1:11" x14ac:dyDescent="0.2">
      <c r="A418" s="5">
        <v>40.9</v>
      </c>
      <c r="B418" s="3">
        <f t="shared" si="36"/>
        <v>3.3299999999999996E-2</v>
      </c>
      <c r="C418" s="3">
        <f t="shared" si="37"/>
        <v>1.5999999999999999E-3</v>
      </c>
      <c r="D418">
        <f t="shared" si="38"/>
        <v>100</v>
      </c>
      <c r="E418">
        <f t="shared" si="39"/>
        <v>5.62</v>
      </c>
      <c r="F418">
        <f t="shared" si="40"/>
        <v>40</v>
      </c>
      <c r="G418">
        <f t="shared" si="41"/>
        <v>0.18996719899697315</v>
      </c>
      <c r="H418">
        <f t="shared" si="42"/>
        <v>1.1228759999999999E-4</v>
      </c>
      <c r="I418" s="3">
        <v>0.92259999999999998</v>
      </c>
      <c r="J418" s="3">
        <v>3.8999999999999998E-3</v>
      </c>
      <c r="K418">
        <f t="shared" si="43"/>
        <v>1.1550000000000561E-6</v>
      </c>
    </row>
    <row r="419" spans="1:11" x14ac:dyDescent="0.2">
      <c r="A419" s="5">
        <v>41</v>
      </c>
      <c r="B419" s="3">
        <f t="shared" si="36"/>
        <v>3.400000000000003E-2</v>
      </c>
      <c r="C419" s="3">
        <f t="shared" si="37"/>
        <v>1.7000000000000001E-3</v>
      </c>
      <c r="D419">
        <f t="shared" si="38"/>
        <v>100</v>
      </c>
      <c r="E419">
        <f t="shared" si="39"/>
        <v>5.62</v>
      </c>
      <c r="F419">
        <f t="shared" si="40"/>
        <v>40</v>
      </c>
      <c r="G419">
        <f t="shared" si="41"/>
        <v>0.20184014893428398</v>
      </c>
      <c r="H419">
        <f t="shared" si="42"/>
        <v>1.146480000000001E-4</v>
      </c>
      <c r="I419" s="3">
        <v>0.92330000000000001</v>
      </c>
      <c r="J419" s="3">
        <v>4.0000000000000001E-3</v>
      </c>
      <c r="K419">
        <f t="shared" si="43"/>
        <v>1.3200000000000378E-6</v>
      </c>
    </row>
    <row r="420" spans="1:11" x14ac:dyDescent="0.2">
      <c r="A420" s="5">
        <v>41.1</v>
      </c>
      <c r="B420" s="3">
        <f t="shared" si="36"/>
        <v>3.4800000000000053E-2</v>
      </c>
      <c r="C420" s="3">
        <f t="shared" si="37"/>
        <v>1.5999999999999999E-3</v>
      </c>
      <c r="D420">
        <f t="shared" si="38"/>
        <v>100</v>
      </c>
      <c r="E420">
        <f t="shared" si="39"/>
        <v>5.62</v>
      </c>
      <c r="F420">
        <f t="shared" si="40"/>
        <v>40</v>
      </c>
      <c r="G420">
        <f t="shared" si="41"/>
        <v>0.18996719899697315</v>
      </c>
      <c r="H420">
        <f t="shared" si="42"/>
        <v>1.1734560000000019E-4</v>
      </c>
      <c r="I420" s="3">
        <v>0.92410000000000003</v>
      </c>
      <c r="J420" s="3">
        <v>3.8999999999999998E-3</v>
      </c>
      <c r="K420">
        <f t="shared" si="43"/>
        <v>1.5750000000000207E-6</v>
      </c>
    </row>
    <row r="421" spans="1:11" x14ac:dyDescent="0.2">
      <c r="A421" s="5">
        <v>41.2</v>
      </c>
      <c r="B421" s="3">
        <f t="shared" si="36"/>
        <v>3.5700000000000065E-2</v>
      </c>
      <c r="C421" s="3">
        <f t="shared" si="37"/>
        <v>1.8999999999999998E-3</v>
      </c>
      <c r="D421">
        <f t="shared" si="38"/>
        <v>100</v>
      </c>
      <c r="E421">
        <f t="shared" si="39"/>
        <v>5.62</v>
      </c>
      <c r="F421">
        <f t="shared" si="40"/>
        <v>40</v>
      </c>
      <c r="G421">
        <f t="shared" si="41"/>
        <v>0.22558604880890562</v>
      </c>
      <c r="H421">
        <f t="shared" si="42"/>
        <v>1.2038040000000023E-4</v>
      </c>
      <c r="I421" s="3">
        <v>0.92500000000000004</v>
      </c>
      <c r="J421" s="3">
        <v>4.1999999999999997E-3</v>
      </c>
      <c r="K421">
        <f t="shared" si="43"/>
        <v>1.6649999999998168E-6</v>
      </c>
    </row>
    <row r="422" spans="1:11" x14ac:dyDescent="0.2">
      <c r="A422" s="5">
        <v>41.3</v>
      </c>
      <c r="B422" s="3">
        <f t="shared" si="36"/>
        <v>3.6599999999999966E-2</v>
      </c>
      <c r="C422" s="3">
        <f t="shared" si="37"/>
        <v>1.8000000000000004E-3</v>
      </c>
      <c r="D422">
        <f t="shared" si="38"/>
        <v>100</v>
      </c>
      <c r="E422">
        <f t="shared" si="39"/>
        <v>5.62</v>
      </c>
      <c r="F422">
        <f t="shared" si="40"/>
        <v>40</v>
      </c>
      <c r="G422">
        <f t="shared" si="41"/>
        <v>0.21371309887159484</v>
      </c>
      <c r="H422">
        <f t="shared" si="42"/>
        <v>1.2341519999999989E-4</v>
      </c>
      <c r="I422" s="3">
        <v>0.92589999999999995</v>
      </c>
      <c r="J422" s="3">
        <v>4.1000000000000003E-3</v>
      </c>
      <c r="K422">
        <f t="shared" si="43"/>
        <v>1.2250000000000596E-6</v>
      </c>
    </row>
    <row r="423" spans="1:11" x14ac:dyDescent="0.2">
      <c r="A423" s="5">
        <v>41.4</v>
      </c>
      <c r="B423" s="3">
        <f t="shared" si="36"/>
        <v>3.73E-2</v>
      </c>
      <c r="C423" s="3">
        <f t="shared" si="37"/>
        <v>1.7000000000000001E-3</v>
      </c>
      <c r="D423">
        <f t="shared" si="38"/>
        <v>100</v>
      </c>
      <c r="E423">
        <f t="shared" si="39"/>
        <v>5.62</v>
      </c>
      <c r="F423">
        <f t="shared" si="40"/>
        <v>40</v>
      </c>
      <c r="G423">
        <f t="shared" si="41"/>
        <v>0.20184014893428398</v>
      </c>
      <c r="H423">
        <f t="shared" si="42"/>
        <v>1.2577560000000002E-4</v>
      </c>
      <c r="I423" s="3">
        <v>0.92659999999999998</v>
      </c>
      <c r="J423" s="3">
        <v>4.0000000000000001E-3</v>
      </c>
      <c r="K423">
        <f t="shared" si="43"/>
        <v>1.4000000000000404E-6</v>
      </c>
    </row>
    <row r="424" spans="1:11" x14ac:dyDescent="0.2">
      <c r="A424" s="5">
        <v>41.5</v>
      </c>
      <c r="B424" s="3">
        <f t="shared" si="36"/>
        <v>3.8100000000000023E-2</v>
      </c>
      <c r="C424" s="3">
        <f t="shared" si="37"/>
        <v>1.8000000000000004E-3</v>
      </c>
      <c r="D424">
        <f t="shared" si="38"/>
        <v>100</v>
      </c>
      <c r="E424">
        <f t="shared" si="39"/>
        <v>5.62</v>
      </c>
      <c r="F424">
        <f t="shared" si="40"/>
        <v>40</v>
      </c>
      <c r="G424">
        <f t="shared" si="41"/>
        <v>0.21371309887159484</v>
      </c>
      <c r="H424">
        <f t="shared" si="42"/>
        <v>1.2847320000000008E-4</v>
      </c>
      <c r="I424" s="3">
        <v>0.9274</v>
      </c>
      <c r="J424" s="3">
        <v>4.1000000000000003E-3</v>
      </c>
      <c r="K424">
        <f t="shared" si="43"/>
        <v>2.27999999999996E-6</v>
      </c>
    </row>
    <row r="425" spans="1:11" x14ac:dyDescent="0.2">
      <c r="A425" s="5">
        <v>41.6</v>
      </c>
      <c r="B425" s="3">
        <f t="shared" si="36"/>
        <v>3.9300000000000002E-2</v>
      </c>
      <c r="C425" s="3">
        <f t="shared" si="37"/>
        <v>2E-3</v>
      </c>
      <c r="D425">
        <f t="shared" si="38"/>
        <v>100</v>
      </c>
      <c r="E425">
        <f t="shared" si="39"/>
        <v>5.62</v>
      </c>
      <c r="F425">
        <f t="shared" si="40"/>
        <v>40</v>
      </c>
      <c r="G425">
        <f t="shared" si="41"/>
        <v>0.23745899874621645</v>
      </c>
      <c r="H425">
        <f t="shared" si="42"/>
        <v>1.3251960000000001E-4</v>
      </c>
      <c r="I425" s="3">
        <v>0.92859999999999998</v>
      </c>
      <c r="J425" s="3">
        <v>4.3E-3</v>
      </c>
      <c r="K425">
        <f t="shared" si="43"/>
        <v>1.4350000000000697E-6</v>
      </c>
    </row>
    <row r="426" spans="1:11" x14ac:dyDescent="0.2">
      <c r="A426" s="5">
        <v>41.7</v>
      </c>
      <c r="B426" s="3">
        <f t="shared" si="36"/>
        <v>4.0000000000000036E-2</v>
      </c>
      <c r="C426" s="3">
        <f t="shared" si="37"/>
        <v>2.1000000000000003E-3</v>
      </c>
      <c r="D426">
        <f t="shared" si="38"/>
        <v>100</v>
      </c>
      <c r="E426">
        <f t="shared" si="39"/>
        <v>5.62</v>
      </c>
      <c r="F426">
        <f t="shared" si="40"/>
        <v>40</v>
      </c>
      <c r="G426">
        <f t="shared" si="41"/>
        <v>0.24933194868352732</v>
      </c>
      <c r="H426">
        <f t="shared" si="42"/>
        <v>1.3488000000000015E-4</v>
      </c>
      <c r="I426" s="3">
        <v>0.92930000000000001</v>
      </c>
      <c r="J426" s="3">
        <v>4.4000000000000003E-3</v>
      </c>
      <c r="K426">
        <f t="shared" si="43"/>
        <v>1.2599999999998615E-6</v>
      </c>
    </row>
    <row r="427" spans="1:11" s="8" customFormat="1" x14ac:dyDescent="0.2">
      <c r="A427" s="6">
        <v>41.8</v>
      </c>
      <c r="B427" s="7">
        <f t="shared" si="36"/>
        <v>4.0599999999999969E-2</v>
      </c>
      <c r="C427" s="7">
        <f t="shared" si="37"/>
        <v>2.1000000000000003E-3</v>
      </c>
      <c r="D427" s="8">
        <f t="shared" si="38"/>
        <v>100</v>
      </c>
      <c r="E427" s="8">
        <f t="shared" si="39"/>
        <v>5.62</v>
      </c>
      <c r="F427" s="8">
        <f t="shared" si="40"/>
        <v>40</v>
      </c>
      <c r="G427" s="8">
        <f t="shared" si="41"/>
        <v>0.24933194868352732</v>
      </c>
      <c r="H427" s="8">
        <f t="shared" si="42"/>
        <v>1.3690319999999989E-4</v>
      </c>
      <c r="I427" s="7">
        <v>0.92989999999999995</v>
      </c>
      <c r="J427" s="7">
        <v>4.4000000000000003E-3</v>
      </c>
      <c r="K427" s="8">
        <f t="shared" si="43"/>
        <v>2.1500000000000019E-6</v>
      </c>
    </row>
    <row r="428" spans="1:11" x14ac:dyDescent="0.2">
      <c r="A428" s="5">
        <v>41.9</v>
      </c>
      <c r="B428" s="3">
        <f t="shared" si="36"/>
        <v>4.159999999999997E-2</v>
      </c>
      <c r="C428" s="3">
        <f t="shared" si="37"/>
        <v>2.1999999999999997E-3</v>
      </c>
      <c r="D428">
        <f t="shared" si="38"/>
        <v>100</v>
      </c>
      <c r="E428">
        <f t="shared" si="39"/>
        <v>5.62</v>
      </c>
      <c r="F428">
        <f t="shared" si="40"/>
        <v>40</v>
      </c>
      <c r="G428">
        <f t="shared" si="41"/>
        <v>0.26120489862083807</v>
      </c>
      <c r="H428">
        <f t="shared" si="42"/>
        <v>1.4027519999999991E-4</v>
      </c>
      <c r="I428" s="3">
        <v>0.93089999999999995</v>
      </c>
      <c r="J428" s="3">
        <v>4.4999999999999997E-3</v>
      </c>
      <c r="K428">
        <f t="shared" si="43"/>
        <v>2.0700000000000272E-6</v>
      </c>
    </row>
    <row r="429" spans="1:11" x14ac:dyDescent="0.2">
      <c r="A429" s="5">
        <v>42</v>
      </c>
      <c r="B429" s="3">
        <f t="shared" si="36"/>
        <v>4.2499999999999982E-2</v>
      </c>
      <c r="C429" s="3">
        <f t="shared" si="37"/>
        <v>2.4000000000000002E-3</v>
      </c>
      <c r="D429">
        <f t="shared" si="38"/>
        <v>100</v>
      </c>
      <c r="E429">
        <f t="shared" si="39"/>
        <v>5.62</v>
      </c>
      <c r="F429">
        <f t="shared" si="40"/>
        <v>40</v>
      </c>
      <c r="G429">
        <f t="shared" si="41"/>
        <v>0.28495079849545979</v>
      </c>
      <c r="H429">
        <f t="shared" si="42"/>
        <v>1.4330999999999993E-4</v>
      </c>
      <c r="I429" s="3">
        <v>0.93179999999999996</v>
      </c>
      <c r="J429" s="3">
        <v>4.7000000000000002E-3</v>
      </c>
      <c r="K429">
        <f t="shared" si="43"/>
        <v>1.7150000000000831E-6</v>
      </c>
    </row>
    <row r="430" spans="1:11" x14ac:dyDescent="0.2">
      <c r="A430" s="5">
        <v>42.1</v>
      </c>
      <c r="B430" s="3">
        <f t="shared" si="36"/>
        <v>4.3200000000000016E-2</v>
      </c>
      <c r="C430" s="3">
        <f t="shared" si="37"/>
        <v>2.4999999999999996E-3</v>
      </c>
      <c r="D430">
        <f t="shared" si="38"/>
        <v>100</v>
      </c>
      <c r="E430">
        <f t="shared" si="39"/>
        <v>5.62</v>
      </c>
      <c r="F430">
        <f t="shared" si="40"/>
        <v>40</v>
      </c>
      <c r="G430">
        <f t="shared" si="41"/>
        <v>0.29682374843277054</v>
      </c>
      <c r="H430">
        <f t="shared" si="42"/>
        <v>1.4567040000000006E-4</v>
      </c>
      <c r="I430" s="3">
        <v>0.9325</v>
      </c>
      <c r="J430" s="3">
        <v>4.7999999999999996E-3</v>
      </c>
      <c r="K430">
        <f t="shared" si="43"/>
        <v>1.7850000000000862E-6</v>
      </c>
    </row>
    <row r="431" spans="1:11" x14ac:dyDescent="0.2">
      <c r="A431" s="5">
        <v>42.2</v>
      </c>
      <c r="B431" s="3">
        <f t="shared" si="36"/>
        <v>4.390000000000005E-2</v>
      </c>
      <c r="C431" s="3">
        <f t="shared" si="37"/>
        <v>2.5999999999999999E-3</v>
      </c>
      <c r="D431">
        <f t="shared" si="38"/>
        <v>100</v>
      </c>
      <c r="E431">
        <f t="shared" si="39"/>
        <v>5.62</v>
      </c>
      <c r="F431">
        <f t="shared" si="40"/>
        <v>40</v>
      </c>
      <c r="G431">
        <f t="shared" si="41"/>
        <v>0.30869669837008135</v>
      </c>
      <c r="H431">
        <f t="shared" si="42"/>
        <v>1.4803080000000017E-4</v>
      </c>
      <c r="I431" s="3">
        <v>0.93320000000000003</v>
      </c>
      <c r="J431" s="3">
        <v>4.8999999999999998E-3</v>
      </c>
      <c r="K431">
        <f t="shared" si="43"/>
        <v>2.6500000000000022E-6</v>
      </c>
    </row>
    <row r="432" spans="1:11" x14ac:dyDescent="0.2">
      <c r="A432" s="5">
        <v>42.3</v>
      </c>
      <c r="B432" s="3">
        <f t="shared" si="36"/>
        <v>4.4900000000000051E-2</v>
      </c>
      <c r="C432" s="3">
        <f t="shared" si="37"/>
        <v>2.7000000000000001E-3</v>
      </c>
      <c r="D432">
        <f t="shared" si="38"/>
        <v>100</v>
      </c>
      <c r="E432">
        <f t="shared" si="39"/>
        <v>5.62</v>
      </c>
      <c r="F432">
        <f t="shared" si="40"/>
        <v>40</v>
      </c>
      <c r="G432">
        <f t="shared" si="41"/>
        <v>0.32056964830739215</v>
      </c>
      <c r="H432">
        <f t="shared" si="42"/>
        <v>1.5140280000000016E-4</v>
      </c>
      <c r="I432" s="3">
        <v>0.93420000000000003</v>
      </c>
      <c r="J432" s="3">
        <v>5.0000000000000001E-3</v>
      </c>
      <c r="K432">
        <f t="shared" si="43"/>
        <v>2.1600000000000619E-6</v>
      </c>
    </row>
    <row r="433" spans="1:11" x14ac:dyDescent="0.2">
      <c r="A433" s="5">
        <v>42.4</v>
      </c>
      <c r="B433" s="3">
        <f t="shared" si="36"/>
        <v>4.5700000000000074E-2</v>
      </c>
      <c r="C433" s="3">
        <f t="shared" si="37"/>
        <v>2.7000000000000001E-3</v>
      </c>
      <c r="D433">
        <f t="shared" si="38"/>
        <v>100</v>
      </c>
      <c r="E433">
        <f t="shared" si="39"/>
        <v>5.62</v>
      </c>
      <c r="F433">
        <f t="shared" si="40"/>
        <v>40</v>
      </c>
      <c r="G433">
        <f t="shared" si="41"/>
        <v>0.32056964830739215</v>
      </c>
      <c r="H433">
        <f t="shared" si="42"/>
        <v>1.5410040000000025E-4</v>
      </c>
      <c r="I433" s="3">
        <v>0.93500000000000005</v>
      </c>
      <c r="J433" s="3">
        <v>5.0000000000000001E-3</v>
      </c>
      <c r="K433">
        <f t="shared" si="43"/>
        <v>1.889999999999792E-6</v>
      </c>
    </row>
    <row r="434" spans="1:11" x14ac:dyDescent="0.2">
      <c r="A434" s="5">
        <v>42.5</v>
      </c>
      <c r="B434" s="3">
        <f t="shared" si="36"/>
        <v>4.6399999999999997E-2</v>
      </c>
      <c r="C434" s="3">
        <f t="shared" si="37"/>
        <v>2.7000000000000001E-3</v>
      </c>
      <c r="D434">
        <f t="shared" si="38"/>
        <v>100</v>
      </c>
      <c r="E434">
        <f t="shared" si="39"/>
        <v>5.62</v>
      </c>
      <c r="F434">
        <f t="shared" si="40"/>
        <v>40</v>
      </c>
      <c r="G434">
        <f t="shared" si="41"/>
        <v>0.32056964830739215</v>
      </c>
      <c r="H434">
        <f t="shared" si="42"/>
        <v>1.564608E-4</v>
      </c>
      <c r="I434" s="3">
        <v>0.93569999999999998</v>
      </c>
      <c r="J434" s="3">
        <v>5.0000000000000001E-3</v>
      </c>
      <c r="K434">
        <f t="shared" si="43"/>
        <v>2.7500000000000029E-6</v>
      </c>
    </row>
    <row r="435" spans="1:11" x14ac:dyDescent="0.2">
      <c r="A435" s="5">
        <v>42.6</v>
      </c>
      <c r="B435" s="3">
        <f t="shared" si="36"/>
        <v>4.7399999999999998E-2</v>
      </c>
      <c r="C435" s="3">
        <f t="shared" si="37"/>
        <v>2.8000000000000004E-3</v>
      </c>
      <c r="D435">
        <f t="shared" si="38"/>
        <v>100</v>
      </c>
      <c r="E435">
        <f t="shared" si="39"/>
        <v>5.62</v>
      </c>
      <c r="F435">
        <f t="shared" si="40"/>
        <v>40</v>
      </c>
      <c r="G435">
        <f t="shared" si="41"/>
        <v>0.33244259824470307</v>
      </c>
      <c r="H435">
        <f t="shared" si="42"/>
        <v>1.598328E-4</v>
      </c>
      <c r="I435" s="3">
        <v>0.93669999999999998</v>
      </c>
      <c r="J435" s="3">
        <v>5.1000000000000004E-3</v>
      </c>
      <c r="K435">
        <f t="shared" si="43"/>
        <v>2.5200000000000339E-6</v>
      </c>
    </row>
    <row r="436" spans="1:11" x14ac:dyDescent="0.2">
      <c r="A436" s="5">
        <v>42.7</v>
      </c>
      <c r="B436" s="3">
        <f t="shared" si="36"/>
        <v>4.830000000000001E-2</v>
      </c>
      <c r="C436" s="3">
        <f t="shared" si="37"/>
        <v>2.8000000000000004E-3</v>
      </c>
      <c r="D436">
        <f t="shared" si="38"/>
        <v>100</v>
      </c>
      <c r="E436">
        <f t="shared" si="39"/>
        <v>5.62</v>
      </c>
      <c r="F436">
        <f t="shared" si="40"/>
        <v>40</v>
      </c>
      <c r="G436">
        <f t="shared" si="41"/>
        <v>0.33244259824470307</v>
      </c>
      <c r="H436">
        <f t="shared" si="42"/>
        <v>1.6286760000000004E-4</v>
      </c>
      <c r="I436" s="3">
        <v>0.93759999999999999</v>
      </c>
      <c r="J436" s="3">
        <v>5.1000000000000004E-3</v>
      </c>
      <c r="K436">
        <f t="shared" si="43"/>
        <v>2.0300000000000987E-6</v>
      </c>
    </row>
    <row r="437" spans="1:11" x14ac:dyDescent="0.2">
      <c r="A437" s="5">
        <v>42.8</v>
      </c>
      <c r="B437" s="3">
        <f t="shared" si="36"/>
        <v>4.9000000000000044E-2</v>
      </c>
      <c r="C437" s="3">
        <f t="shared" si="37"/>
        <v>3.0000000000000001E-3</v>
      </c>
      <c r="D437">
        <f t="shared" si="38"/>
        <v>100</v>
      </c>
      <c r="E437">
        <f t="shared" si="39"/>
        <v>5.62</v>
      </c>
      <c r="F437">
        <f t="shared" si="40"/>
        <v>40</v>
      </c>
      <c r="G437">
        <f t="shared" si="41"/>
        <v>0.35618849811932474</v>
      </c>
      <c r="H437">
        <f t="shared" si="42"/>
        <v>1.6522800000000015E-4</v>
      </c>
      <c r="I437" s="3">
        <v>0.93830000000000002</v>
      </c>
      <c r="J437" s="3">
        <v>5.3E-3</v>
      </c>
      <c r="K437">
        <f t="shared" si="43"/>
        <v>2.4000000000000689E-6</v>
      </c>
    </row>
    <row r="438" spans="1:11" x14ac:dyDescent="0.2">
      <c r="A438" s="5">
        <v>42.9</v>
      </c>
      <c r="B438" s="3">
        <f t="shared" si="36"/>
        <v>4.9800000000000066E-2</v>
      </c>
      <c r="C438" s="3">
        <f t="shared" si="37"/>
        <v>3.0000000000000001E-3</v>
      </c>
      <c r="D438">
        <f t="shared" si="38"/>
        <v>100</v>
      </c>
      <c r="E438">
        <f t="shared" si="39"/>
        <v>5.62</v>
      </c>
      <c r="F438">
        <f t="shared" si="40"/>
        <v>40</v>
      </c>
      <c r="G438">
        <f t="shared" si="41"/>
        <v>0.35618849811932474</v>
      </c>
      <c r="H438">
        <f t="shared" si="42"/>
        <v>1.6792560000000023E-4</v>
      </c>
      <c r="I438" s="3">
        <v>0.93910000000000005</v>
      </c>
      <c r="J438" s="3">
        <v>5.3E-3</v>
      </c>
      <c r="K438">
        <f t="shared" si="43"/>
        <v>2.7899999999996925E-6</v>
      </c>
    </row>
    <row r="439" spans="1:11" x14ac:dyDescent="0.2">
      <c r="A439" s="5">
        <v>43</v>
      </c>
      <c r="B439" s="3">
        <f t="shared" si="36"/>
        <v>5.0699999999999967E-2</v>
      </c>
      <c r="C439" s="3">
        <f t="shared" si="37"/>
        <v>3.1999999999999997E-3</v>
      </c>
      <c r="D439">
        <f t="shared" si="38"/>
        <v>100</v>
      </c>
      <c r="E439">
        <f t="shared" si="39"/>
        <v>5.62</v>
      </c>
      <c r="F439">
        <f t="shared" si="40"/>
        <v>40</v>
      </c>
      <c r="G439">
        <f t="shared" si="41"/>
        <v>0.37993439799394629</v>
      </c>
      <c r="H439">
        <f t="shared" si="42"/>
        <v>1.709603999999999E-4</v>
      </c>
      <c r="I439" s="3">
        <v>0.94</v>
      </c>
      <c r="J439" s="3">
        <v>5.4999999999999997E-3</v>
      </c>
      <c r="K439">
        <f t="shared" si="43"/>
        <v>2.9700000000000393E-6</v>
      </c>
    </row>
    <row r="440" spans="1:11" x14ac:dyDescent="0.2">
      <c r="A440" s="5">
        <v>43.1</v>
      </c>
      <c r="B440" s="3">
        <f t="shared" si="36"/>
        <v>5.1599999999999979E-2</v>
      </c>
      <c r="C440" s="3">
        <f t="shared" si="37"/>
        <v>3.4000000000000002E-3</v>
      </c>
      <c r="D440">
        <f t="shared" si="38"/>
        <v>100</v>
      </c>
      <c r="E440">
        <f t="shared" si="39"/>
        <v>5.62</v>
      </c>
      <c r="F440">
        <f t="shared" si="40"/>
        <v>40</v>
      </c>
      <c r="G440">
        <f t="shared" si="41"/>
        <v>0.40368029786856796</v>
      </c>
      <c r="H440">
        <f t="shared" si="42"/>
        <v>1.7399519999999994E-4</v>
      </c>
      <c r="I440" s="3">
        <v>0.94089999999999996</v>
      </c>
      <c r="J440" s="3">
        <v>5.7000000000000002E-3</v>
      </c>
      <c r="K440">
        <f t="shared" si="43"/>
        <v>2.6400000000000755E-6</v>
      </c>
    </row>
    <row r="441" spans="1:11" x14ac:dyDescent="0.2">
      <c r="A441" s="5">
        <v>43.2</v>
      </c>
      <c r="B441" s="3">
        <f t="shared" si="36"/>
        <v>5.2400000000000002E-2</v>
      </c>
      <c r="C441" s="3">
        <f t="shared" si="37"/>
        <v>3.1999999999999997E-3</v>
      </c>
      <c r="D441">
        <f t="shared" si="38"/>
        <v>100</v>
      </c>
      <c r="E441">
        <f t="shared" si="39"/>
        <v>5.62</v>
      </c>
      <c r="F441">
        <f t="shared" si="40"/>
        <v>40</v>
      </c>
      <c r="G441">
        <f t="shared" si="41"/>
        <v>0.37993439799394629</v>
      </c>
      <c r="H441">
        <f t="shared" si="42"/>
        <v>1.766928E-4</v>
      </c>
      <c r="I441" s="3">
        <v>0.94169999999999998</v>
      </c>
      <c r="J441" s="3">
        <v>5.4999999999999997E-3</v>
      </c>
      <c r="K441">
        <f t="shared" si="43"/>
        <v>2.9700000000000393E-6</v>
      </c>
    </row>
    <row r="442" spans="1:11" x14ac:dyDescent="0.2">
      <c r="A442" s="5">
        <v>43.3</v>
      </c>
      <c r="B442" s="3">
        <f t="shared" si="36"/>
        <v>5.3300000000000014E-2</v>
      </c>
      <c r="C442" s="3">
        <f t="shared" si="37"/>
        <v>3.4000000000000002E-3</v>
      </c>
      <c r="D442">
        <f t="shared" si="38"/>
        <v>100</v>
      </c>
      <c r="E442">
        <f t="shared" si="39"/>
        <v>5.62</v>
      </c>
      <c r="F442">
        <f t="shared" si="40"/>
        <v>40</v>
      </c>
      <c r="G442">
        <f t="shared" si="41"/>
        <v>0.40368029786856796</v>
      </c>
      <c r="H442">
        <f t="shared" si="42"/>
        <v>1.7972760000000006E-4</v>
      </c>
      <c r="I442" s="3">
        <v>0.94259999999999999</v>
      </c>
      <c r="J442" s="3">
        <v>5.7000000000000002E-3</v>
      </c>
      <c r="K442">
        <f t="shared" si="43"/>
        <v>3.4000000000000034E-6</v>
      </c>
    </row>
    <row r="443" spans="1:11" x14ac:dyDescent="0.2">
      <c r="A443" s="5">
        <v>43.4</v>
      </c>
      <c r="B443" s="3">
        <f t="shared" ref="B443:B506" si="44">I443-$I$378</f>
        <v>5.4300000000000015E-2</v>
      </c>
      <c r="C443" s="3">
        <f t="shared" ref="C443:C506" si="45">J443-$J$378</f>
        <v>3.4000000000000002E-3</v>
      </c>
      <c r="D443">
        <f t="shared" si="38"/>
        <v>100</v>
      </c>
      <c r="E443">
        <f t="shared" si="39"/>
        <v>5.62</v>
      </c>
      <c r="F443">
        <f t="shared" si="40"/>
        <v>40</v>
      </c>
      <c r="G443">
        <f t="shared" si="41"/>
        <v>0.40368029786856796</v>
      </c>
      <c r="H443">
        <f t="shared" si="42"/>
        <v>1.8309960000000006E-4</v>
      </c>
      <c r="I443" s="3">
        <v>0.94359999999999999</v>
      </c>
      <c r="J443" s="3">
        <v>5.7000000000000002E-3</v>
      </c>
      <c r="K443">
        <f t="shared" si="43"/>
        <v>2.1000000000001573E-6</v>
      </c>
    </row>
    <row r="444" spans="1:11" x14ac:dyDescent="0.2">
      <c r="A444" s="5">
        <v>43.5</v>
      </c>
      <c r="B444" s="3">
        <f t="shared" si="44"/>
        <v>5.490000000000006E-2</v>
      </c>
      <c r="C444" s="3">
        <f t="shared" si="45"/>
        <v>3.5999999999999999E-3</v>
      </c>
      <c r="D444">
        <f t="shared" si="38"/>
        <v>100</v>
      </c>
      <c r="E444">
        <f t="shared" si="39"/>
        <v>5.62</v>
      </c>
      <c r="F444">
        <f t="shared" si="40"/>
        <v>40</v>
      </c>
      <c r="G444">
        <f t="shared" si="41"/>
        <v>0.42742619774318963</v>
      </c>
      <c r="H444">
        <f t="shared" si="42"/>
        <v>1.8512280000000021E-4</v>
      </c>
      <c r="I444" s="3">
        <v>0.94420000000000004</v>
      </c>
      <c r="J444" s="3">
        <v>5.8999999999999999E-3</v>
      </c>
      <c r="K444">
        <f t="shared" si="43"/>
        <v>2.5899999999997147E-6</v>
      </c>
    </row>
    <row r="445" spans="1:11" x14ac:dyDescent="0.2">
      <c r="A445" s="5">
        <v>43.6</v>
      </c>
      <c r="B445" s="3">
        <f t="shared" si="44"/>
        <v>5.5599999999999983E-2</v>
      </c>
      <c r="C445" s="3">
        <f t="shared" si="45"/>
        <v>3.8000000000000004E-3</v>
      </c>
      <c r="D445">
        <f t="shared" si="38"/>
        <v>100</v>
      </c>
      <c r="E445">
        <f t="shared" si="39"/>
        <v>5.62</v>
      </c>
      <c r="F445">
        <f t="shared" si="40"/>
        <v>40</v>
      </c>
      <c r="G445">
        <f t="shared" si="41"/>
        <v>0.45117209761781135</v>
      </c>
      <c r="H445">
        <f t="shared" si="42"/>
        <v>1.8748319999999994E-4</v>
      </c>
      <c r="I445" s="3">
        <v>0.94489999999999996</v>
      </c>
      <c r="J445" s="3">
        <v>6.1000000000000004E-3</v>
      </c>
      <c r="K445">
        <f t="shared" si="43"/>
        <v>3.8500000000000038E-6</v>
      </c>
    </row>
    <row r="446" spans="1:11" x14ac:dyDescent="0.2">
      <c r="A446" s="5">
        <v>43.7</v>
      </c>
      <c r="B446" s="3">
        <f t="shared" si="44"/>
        <v>5.6599999999999984E-2</v>
      </c>
      <c r="C446" s="3">
        <f t="shared" si="45"/>
        <v>3.8999999999999998E-3</v>
      </c>
      <c r="D446">
        <f t="shared" si="38"/>
        <v>100</v>
      </c>
      <c r="E446">
        <f t="shared" si="39"/>
        <v>5.62</v>
      </c>
      <c r="F446">
        <f t="shared" si="40"/>
        <v>40</v>
      </c>
      <c r="G446">
        <f t="shared" si="41"/>
        <v>0.46304504755512205</v>
      </c>
      <c r="H446">
        <f t="shared" si="42"/>
        <v>1.9085519999999996E-4</v>
      </c>
      <c r="I446" s="3">
        <v>0.94589999999999996</v>
      </c>
      <c r="J446" s="3">
        <v>6.1999999999999998E-3</v>
      </c>
      <c r="K446">
        <f t="shared" si="43"/>
        <v>3.0800000000000882E-6</v>
      </c>
    </row>
    <row r="447" spans="1:11" x14ac:dyDescent="0.2">
      <c r="A447" s="5">
        <v>43.8</v>
      </c>
      <c r="B447" s="3">
        <f t="shared" si="44"/>
        <v>5.7400000000000007E-2</v>
      </c>
      <c r="C447" s="3">
        <f t="shared" si="45"/>
        <v>3.8000000000000004E-3</v>
      </c>
      <c r="D447">
        <f t="shared" si="38"/>
        <v>100</v>
      </c>
      <c r="E447">
        <f t="shared" si="39"/>
        <v>5.62</v>
      </c>
      <c r="F447">
        <f t="shared" si="40"/>
        <v>40</v>
      </c>
      <c r="G447">
        <f t="shared" si="41"/>
        <v>0.45117209761781135</v>
      </c>
      <c r="H447">
        <f t="shared" si="42"/>
        <v>1.9355280000000005E-4</v>
      </c>
      <c r="I447" s="3">
        <v>0.94669999999999999</v>
      </c>
      <c r="J447" s="3">
        <v>6.1000000000000004E-3</v>
      </c>
      <c r="K447">
        <f t="shared" si="43"/>
        <v>2.6600000000001291E-6</v>
      </c>
    </row>
    <row r="448" spans="1:11" x14ac:dyDescent="0.2">
      <c r="A448" s="5">
        <v>43.9</v>
      </c>
      <c r="B448" s="3">
        <f t="shared" si="44"/>
        <v>5.8100000000000041E-2</v>
      </c>
      <c r="C448" s="3">
        <f t="shared" si="45"/>
        <v>3.8000000000000004E-3</v>
      </c>
      <c r="D448">
        <f t="shared" si="38"/>
        <v>100</v>
      </c>
      <c r="E448">
        <f t="shared" si="39"/>
        <v>5.62</v>
      </c>
      <c r="F448">
        <f t="shared" si="40"/>
        <v>40</v>
      </c>
      <c r="G448">
        <f t="shared" si="41"/>
        <v>0.45117209761781135</v>
      </c>
      <c r="H448">
        <f t="shared" si="42"/>
        <v>1.9591320000000016E-4</v>
      </c>
      <c r="I448" s="3">
        <v>0.94740000000000002</v>
      </c>
      <c r="J448" s="3">
        <v>6.1000000000000004E-3</v>
      </c>
      <c r="K448">
        <f t="shared" si="43"/>
        <v>3.0400000000000874E-6</v>
      </c>
    </row>
    <row r="449" spans="1:11" x14ac:dyDescent="0.2">
      <c r="A449" s="5">
        <v>44</v>
      </c>
      <c r="B449" s="3">
        <f t="shared" si="44"/>
        <v>5.8900000000000063E-2</v>
      </c>
      <c r="C449" s="3">
        <f t="shared" si="45"/>
        <v>3.8000000000000004E-3</v>
      </c>
      <c r="D449">
        <f t="shared" si="38"/>
        <v>100</v>
      </c>
      <c r="E449">
        <f t="shared" si="39"/>
        <v>5.62</v>
      </c>
      <c r="F449">
        <f t="shared" si="40"/>
        <v>40</v>
      </c>
      <c r="G449">
        <f t="shared" si="41"/>
        <v>0.45117209761781135</v>
      </c>
      <c r="H449">
        <f t="shared" si="42"/>
        <v>1.9861080000000022E-4</v>
      </c>
      <c r="I449" s="3">
        <v>0.94820000000000004</v>
      </c>
      <c r="J449" s="3">
        <v>6.1000000000000004E-3</v>
      </c>
      <c r="K449">
        <f t="shared" si="43"/>
        <v>4.3449999999999601E-6</v>
      </c>
    </row>
    <row r="450" spans="1:11" x14ac:dyDescent="0.2">
      <c r="A450" s="5">
        <v>44.1</v>
      </c>
      <c r="B450" s="3">
        <f t="shared" si="44"/>
        <v>6.0000000000000053E-2</v>
      </c>
      <c r="C450" s="3">
        <f t="shared" si="45"/>
        <v>4.1000000000000003E-3</v>
      </c>
      <c r="D450">
        <f t="shared" si="38"/>
        <v>100</v>
      </c>
      <c r="E450">
        <f t="shared" si="39"/>
        <v>5.62</v>
      </c>
      <c r="F450">
        <f t="shared" si="40"/>
        <v>40</v>
      </c>
      <c r="G450">
        <f t="shared" si="41"/>
        <v>0.48679094742974383</v>
      </c>
      <c r="H450">
        <f t="shared" si="42"/>
        <v>2.0232000000000019E-4</v>
      </c>
      <c r="I450" s="3">
        <v>0.94930000000000003</v>
      </c>
      <c r="J450" s="3">
        <v>6.4000000000000003E-3</v>
      </c>
      <c r="K450">
        <f t="shared" si="43"/>
        <v>2.8349999999996874E-6</v>
      </c>
    </row>
    <row r="451" spans="1:11" x14ac:dyDescent="0.2">
      <c r="A451" s="5">
        <v>44.2</v>
      </c>
      <c r="B451" s="3">
        <f t="shared" si="44"/>
        <v>6.0699999999999976E-2</v>
      </c>
      <c r="C451" s="3">
        <f t="shared" si="45"/>
        <v>4.0000000000000001E-3</v>
      </c>
      <c r="D451">
        <f t="shared" si="38"/>
        <v>100</v>
      </c>
      <c r="E451">
        <f t="shared" si="39"/>
        <v>5.62</v>
      </c>
      <c r="F451">
        <f t="shared" si="40"/>
        <v>40</v>
      </c>
      <c r="G451">
        <f t="shared" si="41"/>
        <v>0.47491799749243291</v>
      </c>
      <c r="H451">
        <f t="shared" si="42"/>
        <v>2.0468039999999995E-4</v>
      </c>
      <c r="I451" s="3">
        <v>0.95</v>
      </c>
      <c r="J451" s="3">
        <v>6.3E-3</v>
      </c>
      <c r="K451">
        <f t="shared" si="43"/>
        <v>2.9050000000001407E-6</v>
      </c>
    </row>
    <row r="452" spans="1:11" x14ac:dyDescent="0.2">
      <c r="A452" s="5">
        <v>44.3</v>
      </c>
      <c r="B452" s="3">
        <f t="shared" si="44"/>
        <v>6.140000000000001E-2</v>
      </c>
      <c r="C452" s="3">
        <f t="shared" si="45"/>
        <v>4.3E-3</v>
      </c>
      <c r="D452">
        <f t="shared" si="38"/>
        <v>100</v>
      </c>
      <c r="E452">
        <f t="shared" si="39"/>
        <v>5.62</v>
      </c>
      <c r="F452">
        <f t="shared" si="40"/>
        <v>40</v>
      </c>
      <c r="G452">
        <f t="shared" si="41"/>
        <v>0.51053684730436533</v>
      </c>
      <c r="H452">
        <f t="shared" si="42"/>
        <v>2.0704080000000005E-4</v>
      </c>
      <c r="I452" s="3">
        <v>0.95069999999999999</v>
      </c>
      <c r="J452" s="3">
        <v>6.6E-3</v>
      </c>
      <c r="K452">
        <f t="shared" si="43"/>
        <v>4.3000000000000037E-6</v>
      </c>
    </row>
    <row r="453" spans="1:11" x14ac:dyDescent="0.2">
      <c r="A453" s="5">
        <v>44.4</v>
      </c>
      <c r="B453" s="3">
        <f t="shared" si="44"/>
        <v>6.2400000000000011E-2</v>
      </c>
      <c r="C453" s="3">
        <f t="shared" si="45"/>
        <v>4.3E-3</v>
      </c>
      <c r="D453">
        <f t="shared" si="38"/>
        <v>100</v>
      </c>
      <c r="E453">
        <f t="shared" si="39"/>
        <v>5.62</v>
      </c>
      <c r="F453">
        <f t="shared" si="40"/>
        <v>40</v>
      </c>
      <c r="G453">
        <f t="shared" si="41"/>
        <v>0.51053684730436533</v>
      </c>
      <c r="H453">
        <f t="shared" si="42"/>
        <v>2.1041280000000002E-4</v>
      </c>
      <c r="I453" s="3">
        <v>0.95169999999999999</v>
      </c>
      <c r="J453" s="3">
        <v>6.6E-3</v>
      </c>
      <c r="K453">
        <f t="shared" si="43"/>
        <v>3.870000000000051E-6</v>
      </c>
    </row>
    <row r="454" spans="1:11" x14ac:dyDescent="0.2">
      <c r="A454" s="5">
        <v>44.5</v>
      </c>
      <c r="B454" s="3">
        <f t="shared" si="44"/>
        <v>6.3300000000000023E-2</v>
      </c>
      <c r="C454" s="3">
        <f t="shared" si="45"/>
        <v>4.3E-3</v>
      </c>
      <c r="D454">
        <f t="shared" si="38"/>
        <v>100</v>
      </c>
      <c r="E454">
        <f t="shared" si="39"/>
        <v>5.62</v>
      </c>
      <c r="F454">
        <f t="shared" si="40"/>
        <v>40</v>
      </c>
      <c r="G454">
        <f t="shared" si="41"/>
        <v>0.51053684730436533</v>
      </c>
      <c r="H454">
        <f t="shared" si="42"/>
        <v>2.1344760000000006E-4</v>
      </c>
      <c r="I454" s="3">
        <v>0.9526</v>
      </c>
      <c r="J454" s="3">
        <v>6.6E-3</v>
      </c>
      <c r="K454">
        <f t="shared" si="43"/>
        <v>3.0100000000001461E-6</v>
      </c>
    </row>
    <row r="455" spans="1:11" x14ac:dyDescent="0.2">
      <c r="A455" s="5">
        <v>44.6</v>
      </c>
      <c r="B455" s="3">
        <f t="shared" si="44"/>
        <v>6.4000000000000057E-2</v>
      </c>
      <c r="C455" s="3">
        <f t="shared" si="45"/>
        <v>4.3E-3</v>
      </c>
      <c r="D455">
        <f t="shared" si="38"/>
        <v>100</v>
      </c>
      <c r="E455">
        <f t="shared" si="39"/>
        <v>5.62</v>
      </c>
      <c r="F455">
        <f t="shared" si="40"/>
        <v>40</v>
      </c>
      <c r="G455">
        <f t="shared" si="41"/>
        <v>0.51053684730436533</v>
      </c>
      <c r="H455">
        <f t="shared" si="42"/>
        <v>2.1580800000000017E-4</v>
      </c>
      <c r="I455" s="3">
        <v>0.95330000000000004</v>
      </c>
      <c r="J455" s="3">
        <v>6.6E-3</v>
      </c>
      <c r="K455">
        <f t="shared" si="43"/>
        <v>3.5199999999996118E-6</v>
      </c>
    </row>
    <row r="456" spans="1:11" x14ac:dyDescent="0.2">
      <c r="A456" s="5">
        <v>44.7</v>
      </c>
      <c r="B456" s="3">
        <f t="shared" si="44"/>
        <v>6.4799999999999969E-2</v>
      </c>
      <c r="C456" s="3">
        <f t="shared" si="45"/>
        <v>4.4999999999999997E-3</v>
      </c>
      <c r="D456">
        <f t="shared" si="38"/>
        <v>100</v>
      </c>
      <c r="E456">
        <f t="shared" si="39"/>
        <v>5.62</v>
      </c>
      <c r="F456">
        <f t="shared" si="40"/>
        <v>40</v>
      </c>
      <c r="G456">
        <f t="shared" si="41"/>
        <v>0.53428274717898694</v>
      </c>
      <c r="H456">
        <f t="shared" si="42"/>
        <v>2.185055999999999E-4</v>
      </c>
      <c r="I456" s="3">
        <v>0.95409999999999995</v>
      </c>
      <c r="J456" s="3">
        <v>6.7999999999999996E-3</v>
      </c>
      <c r="K456">
        <f t="shared" si="43"/>
        <v>5.0050000000004595E-6</v>
      </c>
    </row>
    <row r="457" spans="1:11" x14ac:dyDescent="0.2">
      <c r="A457" s="5">
        <v>44.8</v>
      </c>
      <c r="B457" s="3">
        <f t="shared" si="44"/>
        <v>6.590000000000007E-2</v>
      </c>
      <c r="C457" s="3">
        <f t="shared" si="45"/>
        <v>4.5999999999999999E-3</v>
      </c>
      <c r="D457">
        <f t="shared" si="38"/>
        <v>100</v>
      </c>
      <c r="E457">
        <f t="shared" si="39"/>
        <v>5.62</v>
      </c>
      <c r="F457">
        <f t="shared" si="40"/>
        <v>40</v>
      </c>
      <c r="G457">
        <f t="shared" si="41"/>
        <v>0.54615569711629786</v>
      </c>
      <c r="H457">
        <f t="shared" si="42"/>
        <v>2.2221480000000026E-4</v>
      </c>
      <c r="I457" s="3">
        <v>0.95520000000000005</v>
      </c>
      <c r="J457" s="3">
        <v>6.8999999999999999E-3</v>
      </c>
      <c r="K457">
        <f t="shared" si="43"/>
        <v>3.2199999999996452E-6</v>
      </c>
    </row>
    <row r="458" spans="1:11" x14ac:dyDescent="0.2">
      <c r="A458" s="5">
        <v>44.9</v>
      </c>
      <c r="B458" s="3">
        <f t="shared" si="44"/>
        <v>6.6599999999999993E-2</v>
      </c>
      <c r="C458" s="3">
        <f t="shared" si="45"/>
        <v>4.5999999999999999E-3</v>
      </c>
      <c r="D458">
        <f t="shared" ref="D458:D521" si="46">$E$4</f>
        <v>100</v>
      </c>
      <c r="E458">
        <f t="shared" ref="E458:E521" si="47">$F$4</f>
        <v>5.62</v>
      </c>
      <c r="F458">
        <f t="shared" ref="F458:F521" si="48">$G$4</f>
        <v>40</v>
      </c>
      <c r="G458">
        <f t="shared" ref="G458:G521" si="49">3*C458*D458*1000/(2*F458*E458^2)</f>
        <v>0.54615569711629786</v>
      </c>
      <c r="H458">
        <f t="shared" ref="H458:H521" si="50">6*B458*E458/(D458^2)</f>
        <v>2.2457519999999998E-4</v>
      </c>
      <c r="I458" s="3">
        <v>0.95589999999999997</v>
      </c>
      <c r="J458" s="3">
        <v>6.8999999999999999E-3</v>
      </c>
      <c r="K458">
        <f t="shared" ref="K458:K521" si="51">(C459+C458)/2*(B459-B458)</f>
        <v>3.1500000000001532E-6</v>
      </c>
    </row>
    <row r="459" spans="1:11" x14ac:dyDescent="0.2">
      <c r="A459" s="5">
        <v>45</v>
      </c>
      <c r="B459" s="3">
        <f t="shared" si="44"/>
        <v>6.7300000000000026E-2</v>
      </c>
      <c r="C459" s="3">
        <f t="shared" si="45"/>
        <v>4.4000000000000003E-3</v>
      </c>
      <c r="D459">
        <f t="shared" si="46"/>
        <v>100</v>
      </c>
      <c r="E459">
        <f t="shared" si="47"/>
        <v>5.62</v>
      </c>
      <c r="F459">
        <f t="shared" si="48"/>
        <v>40</v>
      </c>
      <c r="G459">
        <f t="shared" si="49"/>
        <v>0.52240979724167613</v>
      </c>
      <c r="H459">
        <f t="shared" si="50"/>
        <v>2.2693560000000009E-4</v>
      </c>
      <c r="I459" s="3">
        <v>0.95660000000000001</v>
      </c>
      <c r="J459" s="3">
        <v>6.7000000000000002E-3</v>
      </c>
      <c r="K459">
        <f t="shared" si="51"/>
        <v>4.095000000000054E-6</v>
      </c>
    </row>
    <row r="460" spans="1:11" x14ac:dyDescent="0.2">
      <c r="A460" s="5">
        <v>45.1</v>
      </c>
      <c r="B460" s="3">
        <f t="shared" si="44"/>
        <v>6.8200000000000038E-2</v>
      </c>
      <c r="C460" s="3">
        <f t="shared" si="45"/>
        <v>4.7000000000000002E-3</v>
      </c>
      <c r="D460">
        <f t="shared" si="46"/>
        <v>100</v>
      </c>
      <c r="E460">
        <f t="shared" si="47"/>
        <v>5.62</v>
      </c>
      <c r="F460">
        <f t="shared" si="48"/>
        <v>40</v>
      </c>
      <c r="G460">
        <f t="shared" si="49"/>
        <v>0.55802864705360877</v>
      </c>
      <c r="H460">
        <f t="shared" si="50"/>
        <v>2.2997040000000016E-4</v>
      </c>
      <c r="I460" s="3">
        <v>0.95750000000000002</v>
      </c>
      <c r="J460" s="3">
        <v>7.0000000000000001E-3</v>
      </c>
      <c r="K460">
        <f t="shared" si="51"/>
        <v>4.3200000000000577E-6</v>
      </c>
    </row>
    <row r="461" spans="1:11" x14ac:dyDescent="0.2">
      <c r="A461" s="5">
        <v>45.2</v>
      </c>
      <c r="B461" s="3">
        <f t="shared" si="44"/>
        <v>6.910000000000005E-2</v>
      </c>
      <c r="C461" s="3">
        <f t="shared" si="45"/>
        <v>4.8999999999999998E-3</v>
      </c>
      <c r="D461">
        <f t="shared" si="46"/>
        <v>100</v>
      </c>
      <c r="E461">
        <f t="shared" si="47"/>
        <v>5.62</v>
      </c>
      <c r="F461">
        <f t="shared" si="48"/>
        <v>40</v>
      </c>
      <c r="G461">
        <f t="shared" si="49"/>
        <v>0.58177454692823027</v>
      </c>
      <c r="H461">
        <f t="shared" si="50"/>
        <v>2.3300520000000015E-4</v>
      </c>
      <c r="I461" s="3">
        <v>0.95840000000000003</v>
      </c>
      <c r="J461" s="3">
        <v>7.1999999999999998E-3</v>
      </c>
      <c r="K461">
        <f t="shared" si="51"/>
        <v>3.429999999999622E-6</v>
      </c>
    </row>
    <row r="462" spans="1:11" x14ac:dyDescent="0.2">
      <c r="A462" s="5">
        <v>45.3</v>
      </c>
      <c r="B462" s="3">
        <f t="shared" si="44"/>
        <v>6.9799999999999973E-2</v>
      </c>
      <c r="C462" s="3">
        <f t="shared" si="45"/>
        <v>4.8999999999999998E-3</v>
      </c>
      <c r="D462">
        <f t="shared" si="46"/>
        <v>100</v>
      </c>
      <c r="E462">
        <f t="shared" si="47"/>
        <v>5.62</v>
      </c>
      <c r="F462">
        <f t="shared" si="48"/>
        <v>40</v>
      </c>
      <c r="G462">
        <f t="shared" si="49"/>
        <v>0.58177454692823027</v>
      </c>
      <c r="H462">
        <f t="shared" si="50"/>
        <v>2.353655999999999E-4</v>
      </c>
      <c r="I462" s="3">
        <v>0.95909999999999995</v>
      </c>
      <c r="J462" s="3">
        <v>7.1999999999999998E-3</v>
      </c>
      <c r="K462">
        <f t="shared" si="51"/>
        <v>4.000000000000115E-6</v>
      </c>
    </row>
    <row r="463" spans="1:11" x14ac:dyDescent="0.2">
      <c r="A463" s="5">
        <v>45.4</v>
      </c>
      <c r="B463" s="3">
        <f t="shared" si="44"/>
        <v>7.0599999999999996E-2</v>
      </c>
      <c r="C463" s="3">
        <f t="shared" si="45"/>
        <v>5.1000000000000004E-3</v>
      </c>
      <c r="D463">
        <f t="shared" si="46"/>
        <v>100</v>
      </c>
      <c r="E463">
        <f t="shared" si="47"/>
        <v>5.62</v>
      </c>
      <c r="F463">
        <f t="shared" si="48"/>
        <v>40</v>
      </c>
      <c r="G463">
        <f t="shared" si="49"/>
        <v>0.605520446802852</v>
      </c>
      <c r="H463">
        <f t="shared" si="50"/>
        <v>2.3806319999999999E-4</v>
      </c>
      <c r="I463" s="3">
        <v>0.95989999999999998</v>
      </c>
      <c r="J463" s="3">
        <v>7.4000000000000003E-3</v>
      </c>
      <c r="K463">
        <f t="shared" si="51"/>
        <v>5.6649999999999483E-6</v>
      </c>
    </row>
    <row r="464" spans="1:11" x14ac:dyDescent="0.2">
      <c r="A464" s="5">
        <v>45.5</v>
      </c>
      <c r="B464" s="3">
        <f t="shared" si="44"/>
        <v>7.1699999999999986E-2</v>
      </c>
      <c r="C464" s="3">
        <f t="shared" si="45"/>
        <v>5.1999999999999998E-3</v>
      </c>
      <c r="D464">
        <f t="shared" si="46"/>
        <v>100</v>
      </c>
      <c r="E464">
        <f t="shared" si="47"/>
        <v>5.62</v>
      </c>
      <c r="F464">
        <f t="shared" si="48"/>
        <v>40</v>
      </c>
      <c r="G464">
        <f t="shared" si="49"/>
        <v>0.61739339674016269</v>
      </c>
      <c r="H464">
        <f t="shared" si="50"/>
        <v>2.4177239999999999E-4</v>
      </c>
      <c r="I464" s="3">
        <v>0.96099999999999997</v>
      </c>
      <c r="J464" s="3">
        <v>7.4999999999999997E-3</v>
      </c>
      <c r="K464">
        <f t="shared" si="51"/>
        <v>4.1600000000001186E-6</v>
      </c>
    </row>
    <row r="465" spans="1:11" x14ac:dyDescent="0.2">
      <c r="A465" s="5">
        <v>45.6</v>
      </c>
      <c r="B465" s="3">
        <f t="shared" si="44"/>
        <v>7.2500000000000009E-2</v>
      </c>
      <c r="C465" s="3">
        <f t="shared" si="45"/>
        <v>5.1999999999999998E-3</v>
      </c>
      <c r="D465">
        <f t="shared" si="46"/>
        <v>100</v>
      </c>
      <c r="E465">
        <f t="shared" si="47"/>
        <v>5.62</v>
      </c>
      <c r="F465">
        <f t="shared" si="48"/>
        <v>40</v>
      </c>
      <c r="G465">
        <f t="shared" si="49"/>
        <v>0.61739339674016269</v>
      </c>
      <c r="H465">
        <f t="shared" si="50"/>
        <v>2.4447000000000005E-4</v>
      </c>
      <c r="I465" s="3">
        <v>0.96179999999999999</v>
      </c>
      <c r="J465" s="3">
        <v>7.4999999999999997E-3</v>
      </c>
      <c r="K465">
        <f t="shared" si="51"/>
        <v>3.1500000000002358E-6</v>
      </c>
    </row>
    <row r="466" spans="1:11" x14ac:dyDescent="0.2">
      <c r="A466" s="5">
        <v>45.7</v>
      </c>
      <c r="B466" s="3">
        <f t="shared" si="44"/>
        <v>7.3100000000000054E-2</v>
      </c>
      <c r="C466" s="3">
        <f t="shared" si="45"/>
        <v>5.3E-3</v>
      </c>
      <c r="D466">
        <f t="shared" si="46"/>
        <v>100</v>
      </c>
      <c r="E466">
        <f t="shared" si="47"/>
        <v>5.62</v>
      </c>
      <c r="F466">
        <f t="shared" si="48"/>
        <v>40</v>
      </c>
      <c r="G466">
        <f t="shared" si="49"/>
        <v>0.62926634667747361</v>
      </c>
      <c r="H466">
        <f t="shared" si="50"/>
        <v>2.464932000000002E-4</v>
      </c>
      <c r="I466" s="3">
        <v>0.96240000000000003</v>
      </c>
      <c r="J466" s="3">
        <v>7.6E-3</v>
      </c>
      <c r="K466">
        <f t="shared" si="51"/>
        <v>4.2799999999995287E-6</v>
      </c>
    </row>
    <row r="467" spans="1:11" x14ac:dyDescent="0.2">
      <c r="A467" s="5">
        <v>45.8</v>
      </c>
      <c r="B467" s="3">
        <f t="shared" si="44"/>
        <v>7.3899999999999966E-2</v>
      </c>
      <c r="C467" s="3">
        <f t="shared" si="45"/>
        <v>5.4000000000000003E-3</v>
      </c>
      <c r="D467">
        <f t="shared" si="46"/>
        <v>100</v>
      </c>
      <c r="E467">
        <f t="shared" si="47"/>
        <v>5.62</v>
      </c>
      <c r="F467">
        <f t="shared" si="48"/>
        <v>40</v>
      </c>
      <c r="G467">
        <f t="shared" si="49"/>
        <v>0.6411392966147843</v>
      </c>
      <c r="H467">
        <f t="shared" si="50"/>
        <v>2.4919079999999988E-4</v>
      </c>
      <c r="I467" s="3">
        <v>0.96319999999999995</v>
      </c>
      <c r="J467" s="3">
        <v>7.7000000000000002E-3</v>
      </c>
      <c r="K467">
        <f t="shared" si="51"/>
        <v>5.9400000000005454E-6</v>
      </c>
    </row>
    <row r="468" spans="1:11" x14ac:dyDescent="0.2">
      <c r="A468" s="5">
        <v>45.9</v>
      </c>
      <c r="B468" s="3">
        <f t="shared" si="44"/>
        <v>7.5000000000000067E-2</v>
      </c>
      <c r="C468" s="3">
        <f t="shared" si="45"/>
        <v>5.4000000000000003E-3</v>
      </c>
      <c r="D468">
        <f t="shared" si="46"/>
        <v>100</v>
      </c>
      <c r="E468">
        <f t="shared" si="47"/>
        <v>5.62</v>
      </c>
      <c r="F468">
        <f t="shared" si="48"/>
        <v>40</v>
      </c>
      <c r="G468">
        <f t="shared" si="49"/>
        <v>0.6411392966147843</v>
      </c>
      <c r="H468">
        <f t="shared" si="50"/>
        <v>2.5290000000000024E-4</v>
      </c>
      <c r="I468" s="3">
        <v>0.96430000000000005</v>
      </c>
      <c r="J468" s="3">
        <v>7.7000000000000002E-3</v>
      </c>
      <c r="K468">
        <f t="shared" si="51"/>
        <v>3.849999999999576E-6</v>
      </c>
    </row>
    <row r="469" spans="1:11" x14ac:dyDescent="0.2">
      <c r="A469" s="5">
        <v>46</v>
      </c>
      <c r="B469" s="3">
        <f t="shared" si="44"/>
        <v>7.569999999999999E-2</v>
      </c>
      <c r="C469" s="3">
        <f t="shared" si="45"/>
        <v>5.6000000000000008E-3</v>
      </c>
      <c r="D469">
        <f t="shared" si="46"/>
        <v>100</v>
      </c>
      <c r="E469">
        <f t="shared" si="47"/>
        <v>5.62</v>
      </c>
      <c r="F469">
        <f t="shared" si="48"/>
        <v>40</v>
      </c>
      <c r="G469">
        <f t="shared" si="49"/>
        <v>0.66488519648940614</v>
      </c>
      <c r="H469">
        <f t="shared" si="50"/>
        <v>2.5526039999999997E-4</v>
      </c>
      <c r="I469" s="3">
        <v>0.96499999999999997</v>
      </c>
      <c r="J469" s="3">
        <v>7.9000000000000008E-3</v>
      </c>
      <c r="K469">
        <f t="shared" si="51"/>
        <v>4.4000000000001264E-6</v>
      </c>
    </row>
    <row r="470" spans="1:11" x14ac:dyDescent="0.2">
      <c r="A470" s="5">
        <v>46.1</v>
      </c>
      <c r="B470" s="3">
        <f t="shared" si="44"/>
        <v>7.6500000000000012E-2</v>
      </c>
      <c r="C470" s="3">
        <f t="shared" si="45"/>
        <v>5.4000000000000003E-3</v>
      </c>
      <c r="D470">
        <f t="shared" si="46"/>
        <v>100</v>
      </c>
      <c r="E470">
        <f t="shared" si="47"/>
        <v>5.62</v>
      </c>
      <c r="F470">
        <f t="shared" si="48"/>
        <v>40</v>
      </c>
      <c r="G470">
        <f t="shared" si="49"/>
        <v>0.6411392966147843</v>
      </c>
      <c r="H470">
        <f t="shared" si="50"/>
        <v>2.5795800000000003E-4</v>
      </c>
      <c r="I470" s="3">
        <v>0.96579999999999999</v>
      </c>
      <c r="J470" s="3">
        <v>7.7000000000000002E-3</v>
      </c>
      <c r="K470">
        <f t="shared" si="51"/>
        <v>5.5500000000000053E-6</v>
      </c>
    </row>
    <row r="471" spans="1:11" x14ac:dyDescent="0.2">
      <c r="A471" s="5">
        <v>46.2</v>
      </c>
      <c r="B471" s="3">
        <f t="shared" si="44"/>
        <v>7.7500000000000013E-2</v>
      </c>
      <c r="C471" s="3">
        <f t="shared" si="45"/>
        <v>5.7000000000000002E-3</v>
      </c>
      <c r="D471">
        <f t="shared" si="46"/>
        <v>100</v>
      </c>
      <c r="E471">
        <f t="shared" si="47"/>
        <v>5.62</v>
      </c>
      <c r="F471">
        <f t="shared" si="48"/>
        <v>40</v>
      </c>
      <c r="G471">
        <f t="shared" si="49"/>
        <v>0.67675814642671683</v>
      </c>
      <c r="H471">
        <f t="shared" si="50"/>
        <v>2.6133000000000005E-4</v>
      </c>
      <c r="I471" s="3">
        <v>0.96679999999999999</v>
      </c>
      <c r="J471" s="3">
        <v>8.0000000000000002E-3</v>
      </c>
      <c r="K471">
        <f t="shared" si="51"/>
        <v>4.5200000000001295E-6</v>
      </c>
    </row>
    <row r="472" spans="1:11" x14ac:dyDescent="0.2">
      <c r="A472" s="5">
        <v>46.3</v>
      </c>
      <c r="B472" s="3">
        <f t="shared" si="44"/>
        <v>7.8300000000000036E-2</v>
      </c>
      <c r="C472" s="3">
        <f t="shared" si="45"/>
        <v>5.6000000000000008E-3</v>
      </c>
      <c r="D472">
        <f t="shared" si="46"/>
        <v>100</v>
      </c>
      <c r="E472">
        <f t="shared" si="47"/>
        <v>5.62</v>
      </c>
      <c r="F472">
        <f t="shared" si="48"/>
        <v>40</v>
      </c>
      <c r="G472">
        <f t="shared" si="49"/>
        <v>0.66488519648940614</v>
      </c>
      <c r="H472">
        <f t="shared" si="50"/>
        <v>2.6402760000000016E-4</v>
      </c>
      <c r="I472" s="3">
        <v>0.96760000000000002</v>
      </c>
      <c r="J472" s="3">
        <v>7.9000000000000008E-3</v>
      </c>
      <c r="K472">
        <f t="shared" si="51"/>
        <v>4.0250000000001952E-6</v>
      </c>
    </row>
    <row r="473" spans="1:11" x14ac:dyDescent="0.2">
      <c r="A473" s="5">
        <v>46.4</v>
      </c>
      <c r="B473" s="3">
        <f t="shared" si="44"/>
        <v>7.900000000000007E-2</v>
      </c>
      <c r="C473" s="3">
        <f t="shared" si="45"/>
        <v>5.9000000000000007E-3</v>
      </c>
      <c r="D473">
        <f t="shared" si="46"/>
        <v>100</v>
      </c>
      <c r="E473">
        <f t="shared" si="47"/>
        <v>5.62</v>
      </c>
      <c r="F473">
        <f t="shared" si="48"/>
        <v>40</v>
      </c>
      <c r="G473">
        <f t="shared" si="49"/>
        <v>0.70050404630133856</v>
      </c>
      <c r="H473">
        <f t="shared" si="50"/>
        <v>2.6638800000000027E-4</v>
      </c>
      <c r="I473" s="3">
        <v>0.96830000000000005</v>
      </c>
      <c r="J473" s="3">
        <v>8.2000000000000007E-3</v>
      </c>
      <c r="K473">
        <f t="shared" si="51"/>
        <v>4.7599999999994759E-6</v>
      </c>
    </row>
    <row r="474" spans="1:11" x14ac:dyDescent="0.2">
      <c r="A474" s="5">
        <v>46.5</v>
      </c>
      <c r="B474" s="3">
        <f t="shared" si="44"/>
        <v>7.9799999999999982E-2</v>
      </c>
      <c r="C474" s="3">
        <f t="shared" si="45"/>
        <v>6.0000000000000001E-3</v>
      </c>
      <c r="D474">
        <f t="shared" si="46"/>
        <v>100</v>
      </c>
      <c r="E474">
        <f t="shared" si="47"/>
        <v>5.62</v>
      </c>
      <c r="F474">
        <f t="shared" si="48"/>
        <v>40</v>
      </c>
      <c r="G474">
        <f t="shared" si="49"/>
        <v>0.71237699623864947</v>
      </c>
      <c r="H474">
        <f t="shared" si="50"/>
        <v>2.6908559999999995E-4</v>
      </c>
      <c r="I474" s="3">
        <v>0.96909999999999996</v>
      </c>
      <c r="J474" s="3">
        <v>8.3000000000000001E-3</v>
      </c>
      <c r="K474">
        <f t="shared" si="51"/>
        <v>6.0500000000000056E-6</v>
      </c>
    </row>
    <row r="475" spans="1:11" x14ac:dyDescent="0.2">
      <c r="A475" s="5">
        <v>46.6</v>
      </c>
      <c r="B475" s="3">
        <f t="shared" si="44"/>
        <v>8.0799999999999983E-2</v>
      </c>
      <c r="C475" s="3">
        <f t="shared" si="45"/>
        <v>6.0999999999999995E-3</v>
      </c>
      <c r="D475">
        <f t="shared" si="46"/>
        <v>100</v>
      </c>
      <c r="E475">
        <f t="shared" si="47"/>
        <v>5.62</v>
      </c>
      <c r="F475">
        <f t="shared" si="48"/>
        <v>40</v>
      </c>
      <c r="G475">
        <f t="shared" si="49"/>
        <v>0.72424994617595995</v>
      </c>
      <c r="H475">
        <f t="shared" si="50"/>
        <v>2.7245759999999997E-4</v>
      </c>
      <c r="I475" s="3">
        <v>0.97009999999999996</v>
      </c>
      <c r="J475" s="3">
        <v>8.3999999999999995E-3</v>
      </c>
      <c r="K475">
        <f t="shared" si="51"/>
        <v>4.34000000000021E-6</v>
      </c>
    </row>
    <row r="476" spans="1:11" x14ac:dyDescent="0.2">
      <c r="A476" s="5">
        <v>46.7</v>
      </c>
      <c r="B476" s="3">
        <f t="shared" si="44"/>
        <v>8.1500000000000017E-2</v>
      </c>
      <c r="C476" s="3">
        <f t="shared" si="45"/>
        <v>6.3E-3</v>
      </c>
      <c r="D476">
        <f t="shared" si="46"/>
        <v>100</v>
      </c>
      <c r="E476">
        <f t="shared" si="47"/>
        <v>5.62</v>
      </c>
      <c r="F476">
        <f t="shared" si="48"/>
        <v>40</v>
      </c>
      <c r="G476">
        <f t="shared" si="49"/>
        <v>0.74799584605058189</v>
      </c>
      <c r="H476">
        <f t="shared" si="50"/>
        <v>2.7481800000000002E-4</v>
      </c>
      <c r="I476" s="3">
        <v>0.9708</v>
      </c>
      <c r="J476" s="3">
        <v>8.6E-3</v>
      </c>
      <c r="K476">
        <f t="shared" si="51"/>
        <v>5.040000000000144E-6</v>
      </c>
    </row>
    <row r="477" spans="1:11" x14ac:dyDescent="0.2">
      <c r="A477" s="5">
        <v>46.8</v>
      </c>
      <c r="B477" s="3">
        <f t="shared" si="44"/>
        <v>8.230000000000004E-2</v>
      </c>
      <c r="C477" s="3">
        <f t="shared" si="45"/>
        <v>6.3E-3</v>
      </c>
      <c r="D477">
        <f t="shared" si="46"/>
        <v>100</v>
      </c>
      <c r="E477">
        <f t="shared" si="47"/>
        <v>5.62</v>
      </c>
      <c r="F477">
        <f t="shared" si="48"/>
        <v>40</v>
      </c>
      <c r="G477">
        <f t="shared" si="49"/>
        <v>0.74799584605058189</v>
      </c>
      <c r="H477">
        <f t="shared" si="50"/>
        <v>2.7751560000000014E-4</v>
      </c>
      <c r="I477" s="3">
        <v>0.97160000000000002</v>
      </c>
      <c r="J477" s="3">
        <v>8.6E-3</v>
      </c>
      <c r="K477">
        <f t="shared" si="51"/>
        <v>5.6250000000000749E-6</v>
      </c>
    </row>
    <row r="478" spans="1:11" x14ac:dyDescent="0.2">
      <c r="A478" s="5">
        <v>46.9</v>
      </c>
      <c r="B478" s="3">
        <f t="shared" si="44"/>
        <v>8.3200000000000052E-2</v>
      </c>
      <c r="C478" s="3">
        <f t="shared" si="45"/>
        <v>6.2000000000000006E-3</v>
      </c>
      <c r="D478">
        <f t="shared" si="46"/>
        <v>100</v>
      </c>
      <c r="E478">
        <f t="shared" si="47"/>
        <v>5.62</v>
      </c>
      <c r="F478">
        <f t="shared" si="48"/>
        <v>40</v>
      </c>
      <c r="G478">
        <f t="shared" si="49"/>
        <v>0.73612289611327097</v>
      </c>
      <c r="H478">
        <f t="shared" si="50"/>
        <v>2.8055040000000015E-4</v>
      </c>
      <c r="I478" s="3">
        <v>0.97250000000000003</v>
      </c>
      <c r="J478" s="3">
        <v>8.5000000000000006E-3</v>
      </c>
      <c r="K478">
        <f t="shared" si="51"/>
        <v>5.7150000000000757E-6</v>
      </c>
    </row>
    <row r="479" spans="1:11" x14ac:dyDescent="0.2">
      <c r="A479" s="5">
        <v>47</v>
      </c>
      <c r="B479" s="3">
        <f t="shared" si="44"/>
        <v>8.4100000000000064E-2</v>
      </c>
      <c r="C479" s="3">
        <f t="shared" si="45"/>
        <v>6.5000000000000006E-3</v>
      </c>
      <c r="D479">
        <f t="shared" si="46"/>
        <v>100</v>
      </c>
      <c r="E479">
        <f t="shared" si="47"/>
        <v>5.62</v>
      </c>
      <c r="F479">
        <f t="shared" si="48"/>
        <v>40</v>
      </c>
      <c r="G479">
        <f t="shared" si="49"/>
        <v>0.77174174592520361</v>
      </c>
      <c r="H479">
        <f t="shared" si="50"/>
        <v>2.8358520000000022E-4</v>
      </c>
      <c r="I479" s="3">
        <v>0.97340000000000004</v>
      </c>
      <c r="J479" s="3">
        <v>8.8000000000000005E-3</v>
      </c>
      <c r="K479">
        <f t="shared" si="51"/>
        <v>4.5849999999994953E-6</v>
      </c>
    </row>
    <row r="480" spans="1:11" x14ac:dyDescent="0.2">
      <c r="A480" s="5">
        <v>47.1</v>
      </c>
      <c r="B480" s="3">
        <f t="shared" si="44"/>
        <v>8.4799999999999986E-2</v>
      </c>
      <c r="C480" s="3">
        <f t="shared" si="45"/>
        <v>6.6E-3</v>
      </c>
      <c r="D480">
        <f t="shared" si="46"/>
        <v>100</v>
      </c>
      <c r="E480">
        <f t="shared" si="47"/>
        <v>5.62</v>
      </c>
      <c r="F480">
        <f t="shared" si="48"/>
        <v>40</v>
      </c>
      <c r="G480">
        <f t="shared" si="49"/>
        <v>0.7836146958625142</v>
      </c>
      <c r="H480">
        <f t="shared" si="50"/>
        <v>2.859456E-4</v>
      </c>
      <c r="I480" s="3">
        <v>0.97409999999999997</v>
      </c>
      <c r="J480" s="3">
        <v>8.8999999999999999E-3</v>
      </c>
      <c r="K480">
        <f t="shared" si="51"/>
        <v>4.7250000000002292E-6</v>
      </c>
    </row>
    <row r="481" spans="1:11" x14ac:dyDescent="0.2">
      <c r="A481" s="5">
        <v>47.2</v>
      </c>
      <c r="B481" s="3">
        <f t="shared" si="44"/>
        <v>8.550000000000002E-2</v>
      </c>
      <c r="C481" s="3">
        <f t="shared" si="45"/>
        <v>6.8999999999999999E-3</v>
      </c>
      <c r="D481">
        <f t="shared" si="46"/>
        <v>100</v>
      </c>
      <c r="E481">
        <f t="shared" si="47"/>
        <v>5.62</v>
      </c>
      <c r="F481">
        <f t="shared" si="48"/>
        <v>40</v>
      </c>
      <c r="G481">
        <f t="shared" si="49"/>
        <v>0.81923354567444673</v>
      </c>
      <c r="H481">
        <f t="shared" si="50"/>
        <v>2.8830600000000011E-4</v>
      </c>
      <c r="I481" s="3">
        <v>0.9748</v>
      </c>
      <c r="J481" s="3">
        <v>9.1999999999999998E-3</v>
      </c>
      <c r="K481">
        <f t="shared" si="51"/>
        <v>7.4249999999999315E-6</v>
      </c>
    </row>
    <row r="482" spans="1:11" x14ac:dyDescent="0.2">
      <c r="A482" s="5">
        <v>47.3</v>
      </c>
      <c r="B482" s="3">
        <f t="shared" si="44"/>
        <v>8.660000000000001E-2</v>
      </c>
      <c r="C482" s="3">
        <f t="shared" si="45"/>
        <v>6.6E-3</v>
      </c>
      <c r="D482">
        <f t="shared" si="46"/>
        <v>100</v>
      </c>
      <c r="E482">
        <f t="shared" si="47"/>
        <v>5.62</v>
      </c>
      <c r="F482">
        <f t="shared" si="48"/>
        <v>40</v>
      </c>
      <c r="G482">
        <f t="shared" si="49"/>
        <v>0.7836146958625142</v>
      </c>
      <c r="H482">
        <f t="shared" si="50"/>
        <v>2.9201520000000003E-4</v>
      </c>
      <c r="I482" s="3">
        <v>0.97589999999999999</v>
      </c>
      <c r="J482" s="3">
        <v>8.8999999999999999E-3</v>
      </c>
      <c r="K482">
        <f t="shared" si="51"/>
        <v>6.0300000000000803E-6</v>
      </c>
    </row>
    <row r="483" spans="1:11" x14ac:dyDescent="0.2">
      <c r="A483" s="5">
        <v>47.4</v>
      </c>
      <c r="B483" s="3">
        <f t="shared" si="44"/>
        <v>8.7500000000000022E-2</v>
      </c>
      <c r="C483" s="3">
        <f t="shared" si="45"/>
        <v>6.8000000000000005E-3</v>
      </c>
      <c r="D483">
        <f t="shared" si="46"/>
        <v>100</v>
      </c>
      <c r="E483">
        <f t="shared" si="47"/>
        <v>5.62</v>
      </c>
      <c r="F483">
        <f t="shared" si="48"/>
        <v>40</v>
      </c>
      <c r="G483">
        <f t="shared" si="49"/>
        <v>0.80736059573713592</v>
      </c>
      <c r="H483">
        <f t="shared" si="50"/>
        <v>2.950500000000001E-4</v>
      </c>
      <c r="I483" s="3">
        <v>0.9768</v>
      </c>
      <c r="J483" s="3">
        <v>9.1000000000000004E-3</v>
      </c>
      <c r="K483">
        <f t="shared" si="51"/>
        <v>4.8300000000002341E-6</v>
      </c>
    </row>
    <row r="484" spans="1:11" x14ac:dyDescent="0.2">
      <c r="A484" s="5">
        <v>47.5</v>
      </c>
      <c r="B484" s="3">
        <f t="shared" si="44"/>
        <v>8.8200000000000056E-2</v>
      </c>
      <c r="C484" s="3">
        <f t="shared" si="45"/>
        <v>6.9999999999999993E-3</v>
      </c>
      <c r="D484">
        <f t="shared" si="46"/>
        <v>100</v>
      </c>
      <c r="E484">
        <f t="shared" si="47"/>
        <v>5.62</v>
      </c>
      <c r="F484">
        <f t="shared" si="48"/>
        <v>40</v>
      </c>
      <c r="G484">
        <f t="shared" si="49"/>
        <v>0.83110649561175742</v>
      </c>
      <c r="H484">
        <f t="shared" si="50"/>
        <v>2.974104000000002E-4</v>
      </c>
      <c r="I484" s="3">
        <v>0.97750000000000004</v>
      </c>
      <c r="J484" s="3">
        <v>9.2999999999999992E-3</v>
      </c>
      <c r="K484">
        <f t="shared" si="51"/>
        <v>6.3450000000000841E-6</v>
      </c>
    </row>
    <row r="485" spans="1:11" x14ac:dyDescent="0.2">
      <c r="A485" s="5">
        <v>47.6</v>
      </c>
      <c r="B485" s="3">
        <f t="shared" si="44"/>
        <v>8.9100000000000068E-2</v>
      </c>
      <c r="C485" s="3">
        <f t="shared" si="45"/>
        <v>7.1000000000000004E-3</v>
      </c>
      <c r="D485">
        <f t="shared" si="46"/>
        <v>100</v>
      </c>
      <c r="E485">
        <f t="shared" si="47"/>
        <v>5.62</v>
      </c>
      <c r="F485">
        <f t="shared" si="48"/>
        <v>40</v>
      </c>
      <c r="G485">
        <f t="shared" si="49"/>
        <v>0.84297944554906834</v>
      </c>
      <c r="H485">
        <f t="shared" si="50"/>
        <v>3.0044520000000022E-4</v>
      </c>
      <c r="I485" s="3">
        <v>0.97840000000000005</v>
      </c>
      <c r="J485" s="3">
        <v>9.4000000000000004E-3</v>
      </c>
      <c r="K485">
        <f t="shared" si="51"/>
        <v>6.3449999999993014E-6</v>
      </c>
    </row>
    <row r="486" spans="1:11" x14ac:dyDescent="0.2">
      <c r="A486" s="5">
        <v>47.7</v>
      </c>
      <c r="B486" s="3">
        <f t="shared" si="44"/>
        <v>8.9999999999999969E-2</v>
      </c>
      <c r="C486" s="3">
        <f t="shared" si="45"/>
        <v>6.9999999999999993E-3</v>
      </c>
      <c r="D486">
        <f t="shared" si="46"/>
        <v>100</v>
      </c>
      <c r="E486">
        <f t="shared" si="47"/>
        <v>5.62</v>
      </c>
      <c r="F486">
        <f t="shared" si="48"/>
        <v>40</v>
      </c>
      <c r="G486">
        <f t="shared" si="49"/>
        <v>0.83110649561175742</v>
      </c>
      <c r="H486">
        <f t="shared" si="50"/>
        <v>3.0347999999999991E-4</v>
      </c>
      <c r="I486" s="3">
        <v>0.97929999999999995</v>
      </c>
      <c r="J486" s="3">
        <v>9.2999999999999992E-3</v>
      </c>
      <c r="K486">
        <f t="shared" si="51"/>
        <v>5.040000000000244E-6</v>
      </c>
    </row>
    <row r="487" spans="1:11" x14ac:dyDescent="0.2">
      <c r="A487" s="5">
        <v>47.8</v>
      </c>
      <c r="B487" s="3">
        <f t="shared" si="44"/>
        <v>9.0700000000000003E-2</v>
      </c>
      <c r="C487" s="3">
        <f t="shared" si="45"/>
        <v>7.4000000000000003E-3</v>
      </c>
      <c r="D487">
        <f t="shared" si="46"/>
        <v>100</v>
      </c>
      <c r="E487">
        <f t="shared" si="47"/>
        <v>5.62</v>
      </c>
      <c r="F487">
        <f t="shared" si="48"/>
        <v>40</v>
      </c>
      <c r="G487">
        <f t="shared" si="49"/>
        <v>0.87859829536100087</v>
      </c>
      <c r="H487">
        <f t="shared" si="50"/>
        <v>3.0584040000000001E-4</v>
      </c>
      <c r="I487" s="3">
        <v>0.98</v>
      </c>
      <c r="J487" s="3">
        <v>9.7000000000000003E-3</v>
      </c>
      <c r="K487">
        <f t="shared" si="51"/>
        <v>5.9200000000001695E-6</v>
      </c>
    </row>
    <row r="488" spans="1:11" x14ac:dyDescent="0.2">
      <c r="A488" s="5">
        <v>47.9</v>
      </c>
      <c r="B488" s="3">
        <f t="shared" si="44"/>
        <v>9.1500000000000026E-2</v>
      </c>
      <c r="C488" s="3">
        <f t="shared" si="45"/>
        <v>7.4000000000000003E-3</v>
      </c>
      <c r="D488">
        <f t="shared" si="46"/>
        <v>100</v>
      </c>
      <c r="E488">
        <f t="shared" si="47"/>
        <v>5.62</v>
      </c>
      <c r="F488">
        <f t="shared" si="48"/>
        <v>40</v>
      </c>
      <c r="G488">
        <f t="shared" si="49"/>
        <v>0.87859829536100087</v>
      </c>
      <c r="H488">
        <f t="shared" si="50"/>
        <v>3.0853800000000013E-4</v>
      </c>
      <c r="I488" s="3">
        <v>0.98080000000000001</v>
      </c>
      <c r="J488" s="3">
        <v>9.7000000000000003E-3</v>
      </c>
      <c r="K488">
        <f t="shared" si="51"/>
        <v>7.500000000000007E-6</v>
      </c>
    </row>
    <row r="489" spans="1:11" x14ac:dyDescent="0.2">
      <c r="A489" s="5">
        <v>48</v>
      </c>
      <c r="B489" s="3">
        <f t="shared" si="44"/>
        <v>9.2500000000000027E-2</v>
      </c>
      <c r="C489" s="3">
        <f t="shared" si="45"/>
        <v>7.6000000000000009E-3</v>
      </c>
      <c r="D489">
        <f t="shared" si="46"/>
        <v>100</v>
      </c>
      <c r="E489">
        <f t="shared" si="47"/>
        <v>5.62</v>
      </c>
      <c r="F489">
        <f t="shared" si="48"/>
        <v>40</v>
      </c>
      <c r="G489">
        <f t="shared" si="49"/>
        <v>0.9023441952356227</v>
      </c>
      <c r="H489">
        <f t="shared" si="50"/>
        <v>3.119100000000001E-4</v>
      </c>
      <c r="I489" s="3">
        <v>0.98180000000000001</v>
      </c>
      <c r="J489" s="3">
        <v>9.9000000000000008E-3</v>
      </c>
      <c r="K489">
        <f t="shared" si="51"/>
        <v>6.0800000000001747E-6</v>
      </c>
    </row>
    <row r="490" spans="1:11" x14ac:dyDescent="0.2">
      <c r="A490" s="5">
        <v>48.1</v>
      </c>
      <c r="B490" s="3">
        <f t="shared" si="44"/>
        <v>9.330000000000005E-2</v>
      </c>
      <c r="C490" s="3">
        <f t="shared" si="45"/>
        <v>7.6000000000000009E-3</v>
      </c>
      <c r="D490">
        <f t="shared" si="46"/>
        <v>100</v>
      </c>
      <c r="E490">
        <f t="shared" si="47"/>
        <v>5.62</v>
      </c>
      <c r="F490">
        <f t="shared" si="48"/>
        <v>40</v>
      </c>
      <c r="G490">
        <f t="shared" si="49"/>
        <v>0.9023441952356227</v>
      </c>
      <c r="H490">
        <f t="shared" si="50"/>
        <v>3.1460760000000016E-4</v>
      </c>
      <c r="I490" s="3">
        <v>0.98260000000000003</v>
      </c>
      <c r="J490" s="3">
        <v>9.9000000000000008E-3</v>
      </c>
      <c r="K490">
        <f t="shared" si="51"/>
        <v>4.5599999999994981E-6</v>
      </c>
    </row>
    <row r="491" spans="1:11" x14ac:dyDescent="0.2">
      <c r="A491" s="5">
        <v>48.2</v>
      </c>
      <c r="B491" s="3">
        <f t="shared" si="44"/>
        <v>9.3899999999999983E-2</v>
      </c>
      <c r="C491" s="3">
        <f t="shared" si="45"/>
        <v>7.6000000000000009E-3</v>
      </c>
      <c r="D491">
        <f t="shared" si="46"/>
        <v>100</v>
      </c>
      <c r="E491">
        <f t="shared" si="47"/>
        <v>5.62</v>
      </c>
      <c r="F491">
        <f t="shared" si="48"/>
        <v>40</v>
      </c>
      <c r="G491">
        <f t="shared" si="49"/>
        <v>0.9023441952356227</v>
      </c>
      <c r="H491">
        <f t="shared" si="50"/>
        <v>3.1663079999999993E-4</v>
      </c>
      <c r="I491" s="3">
        <v>0.98319999999999996</v>
      </c>
      <c r="J491" s="3">
        <v>9.9000000000000008E-3</v>
      </c>
      <c r="K491">
        <f t="shared" si="51"/>
        <v>7.6000000000000077E-6</v>
      </c>
    </row>
    <row r="492" spans="1:11" x14ac:dyDescent="0.2">
      <c r="A492" s="5">
        <v>48.3</v>
      </c>
      <c r="B492" s="3">
        <f t="shared" si="44"/>
        <v>9.4899999999999984E-2</v>
      </c>
      <c r="C492" s="3">
        <f t="shared" si="45"/>
        <v>7.6000000000000009E-3</v>
      </c>
      <c r="D492">
        <f t="shared" si="46"/>
        <v>100</v>
      </c>
      <c r="E492">
        <f t="shared" si="47"/>
        <v>5.62</v>
      </c>
      <c r="F492">
        <f t="shared" si="48"/>
        <v>40</v>
      </c>
      <c r="G492">
        <f t="shared" si="49"/>
        <v>0.9023441952356227</v>
      </c>
      <c r="H492">
        <f t="shared" si="50"/>
        <v>3.2000279999999995E-4</v>
      </c>
      <c r="I492" s="3">
        <v>0.98419999999999996</v>
      </c>
      <c r="J492" s="3">
        <v>9.9000000000000008E-3</v>
      </c>
      <c r="K492">
        <f t="shared" si="51"/>
        <v>7.8000000000000066E-6</v>
      </c>
    </row>
    <row r="493" spans="1:11" x14ac:dyDescent="0.2">
      <c r="A493" s="5">
        <v>48.4</v>
      </c>
      <c r="B493" s="3">
        <f t="shared" si="44"/>
        <v>9.5899999999999985E-2</v>
      </c>
      <c r="C493" s="3">
        <f t="shared" si="45"/>
        <v>8.0000000000000002E-3</v>
      </c>
      <c r="D493">
        <f t="shared" si="46"/>
        <v>100</v>
      </c>
      <c r="E493">
        <f t="shared" si="47"/>
        <v>5.62</v>
      </c>
      <c r="F493">
        <f t="shared" si="48"/>
        <v>40</v>
      </c>
      <c r="G493">
        <f t="shared" si="49"/>
        <v>0.94983599498486582</v>
      </c>
      <c r="H493">
        <f t="shared" si="50"/>
        <v>3.2337479999999992E-4</v>
      </c>
      <c r="I493" s="3">
        <v>0.98519999999999996</v>
      </c>
      <c r="J493" s="3">
        <v>1.03E-2</v>
      </c>
      <c r="K493">
        <f t="shared" si="51"/>
        <v>4.8000000000003598E-6</v>
      </c>
    </row>
    <row r="494" spans="1:11" x14ac:dyDescent="0.2">
      <c r="A494" s="5">
        <v>48.5</v>
      </c>
      <c r="B494" s="3">
        <f t="shared" si="44"/>
        <v>9.650000000000003E-2</v>
      </c>
      <c r="C494" s="3">
        <f t="shared" si="45"/>
        <v>8.0000000000000002E-3</v>
      </c>
      <c r="D494">
        <f t="shared" si="46"/>
        <v>100</v>
      </c>
      <c r="E494">
        <f t="shared" si="47"/>
        <v>5.62</v>
      </c>
      <c r="F494">
        <f t="shared" si="48"/>
        <v>40</v>
      </c>
      <c r="G494">
        <f t="shared" si="49"/>
        <v>0.94983599498486582</v>
      </c>
      <c r="H494">
        <f t="shared" si="50"/>
        <v>3.2539800000000013E-4</v>
      </c>
      <c r="I494" s="3">
        <v>0.98580000000000001</v>
      </c>
      <c r="J494" s="3">
        <v>1.03E-2</v>
      </c>
      <c r="K494">
        <f t="shared" si="51"/>
        <v>5.6000000000002716E-6</v>
      </c>
    </row>
    <row r="495" spans="1:11" x14ac:dyDescent="0.2">
      <c r="A495" s="5">
        <v>48.6</v>
      </c>
      <c r="B495" s="3">
        <f t="shared" si="44"/>
        <v>9.7200000000000064E-2</v>
      </c>
      <c r="C495" s="3">
        <f t="shared" si="45"/>
        <v>8.0000000000000002E-3</v>
      </c>
      <c r="D495">
        <f t="shared" si="46"/>
        <v>100</v>
      </c>
      <c r="E495">
        <f t="shared" si="47"/>
        <v>5.62</v>
      </c>
      <c r="F495">
        <f t="shared" si="48"/>
        <v>40</v>
      </c>
      <c r="G495">
        <f t="shared" si="49"/>
        <v>0.94983599498486582</v>
      </c>
      <c r="H495">
        <f t="shared" si="50"/>
        <v>3.2775840000000023E-4</v>
      </c>
      <c r="I495" s="3">
        <v>0.98650000000000004</v>
      </c>
      <c r="J495" s="3">
        <v>1.03E-2</v>
      </c>
      <c r="K495">
        <f t="shared" si="51"/>
        <v>8.0500000000000076E-6</v>
      </c>
    </row>
    <row r="496" spans="1:11" x14ac:dyDescent="0.2">
      <c r="A496" s="5">
        <v>48.7</v>
      </c>
      <c r="B496" s="3">
        <f t="shared" si="44"/>
        <v>9.8200000000000065E-2</v>
      </c>
      <c r="C496" s="3">
        <f t="shared" si="45"/>
        <v>8.0999999999999996E-3</v>
      </c>
      <c r="D496">
        <f t="shared" si="46"/>
        <v>100</v>
      </c>
      <c r="E496">
        <f t="shared" si="47"/>
        <v>5.62</v>
      </c>
      <c r="F496">
        <f t="shared" si="48"/>
        <v>40</v>
      </c>
      <c r="G496">
        <f t="shared" si="49"/>
        <v>0.9617089449221764</v>
      </c>
      <c r="H496">
        <f t="shared" si="50"/>
        <v>3.3113040000000025E-4</v>
      </c>
      <c r="I496" s="3">
        <v>0.98750000000000004</v>
      </c>
      <c r="J496" s="3">
        <v>1.04E-2</v>
      </c>
      <c r="K496">
        <f t="shared" si="51"/>
        <v>7.3799999999991865E-6</v>
      </c>
    </row>
    <row r="497" spans="1:11" x14ac:dyDescent="0.2">
      <c r="A497" s="5">
        <v>48.8</v>
      </c>
      <c r="B497" s="3">
        <f t="shared" si="44"/>
        <v>9.9099999999999966E-2</v>
      </c>
      <c r="C497" s="3">
        <f t="shared" si="45"/>
        <v>8.3000000000000001E-3</v>
      </c>
      <c r="D497">
        <f t="shared" si="46"/>
        <v>100</v>
      </c>
      <c r="E497">
        <f t="shared" si="47"/>
        <v>5.62</v>
      </c>
      <c r="F497">
        <f t="shared" si="48"/>
        <v>40</v>
      </c>
      <c r="G497">
        <f t="shared" si="49"/>
        <v>0.98545484479679812</v>
      </c>
      <c r="H497">
        <f t="shared" si="50"/>
        <v>3.3416519999999989E-4</v>
      </c>
      <c r="I497" s="3">
        <v>0.98839999999999995</v>
      </c>
      <c r="J497" s="3">
        <v>1.06E-2</v>
      </c>
      <c r="K497">
        <f t="shared" si="51"/>
        <v>6.6400000000001905E-6</v>
      </c>
    </row>
    <row r="498" spans="1:11" x14ac:dyDescent="0.2">
      <c r="A498" s="5">
        <v>48.9</v>
      </c>
      <c r="B498" s="3">
        <f t="shared" si="44"/>
        <v>9.9899999999999989E-2</v>
      </c>
      <c r="C498" s="3">
        <f t="shared" si="45"/>
        <v>8.3000000000000001E-3</v>
      </c>
      <c r="D498">
        <f t="shared" si="46"/>
        <v>100</v>
      </c>
      <c r="E498">
        <f t="shared" si="47"/>
        <v>5.62</v>
      </c>
      <c r="F498">
        <f t="shared" si="48"/>
        <v>40</v>
      </c>
      <c r="G498">
        <f t="shared" si="49"/>
        <v>0.98545484479679812</v>
      </c>
      <c r="H498">
        <f t="shared" si="50"/>
        <v>3.3686279999999995E-4</v>
      </c>
      <c r="I498" s="3">
        <v>0.98919999999999997</v>
      </c>
      <c r="J498" s="3">
        <v>1.06E-2</v>
      </c>
      <c r="K498">
        <f t="shared" si="51"/>
        <v>7.5600000000001013E-6</v>
      </c>
    </row>
    <row r="499" spans="1:11" x14ac:dyDescent="0.2">
      <c r="A499" s="5">
        <v>49</v>
      </c>
      <c r="B499" s="3">
        <f t="shared" si="44"/>
        <v>0.1008</v>
      </c>
      <c r="C499" s="3">
        <f t="shared" si="45"/>
        <v>8.5000000000000006E-3</v>
      </c>
      <c r="D499">
        <f t="shared" si="46"/>
        <v>100</v>
      </c>
      <c r="E499">
        <f t="shared" si="47"/>
        <v>5.62</v>
      </c>
      <c r="F499">
        <f t="shared" si="48"/>
        <v>40</v>
      </c>
      <c r="G499">
        <f t="shared" si="49"/>
        <v>1.0092007446714202</v>
      </c>
      <c r="H499">
        <f t="shared" si="50"/>
        <v>3.3989760000000002E-4</v>
      </c>
      <c r="I499" s="3">
        <v>0.99009999999999998</v>
      </c>
      <c r="J499" s="3">
        <v>1.0800000000000001E-2</v>
      </c>
      <c r="K499">
        <f t="shared" si="51"/>
        <v>7.6050000000001E-6</v>
      </c>
    </row>
    <row r="500" spans="1:11" x14ac:dyDescent="0.2">
      <c r="A500" s="5">
        <v>49.1</v>
      </c>
      <c r="B500" s="3">
        <f t="shared" si="44"/>
        <v>0.10170000000000001</v>
      </c>
      <c r="C500" s="3">
        <f t="shared" si="45"/>
        <v>8.3999999999999995E-3</v>
      </c>
      <c r="D500">
        <f t="shared" si="46"/>
        <v>100</v>
      </c>
      <c r="E500">
        <f t="shared" si="47"/>
        <v>5.62</v>
      </c>
      <c r="F500">
        <f t="shared" si="48"/>
        <v>40</v>
      </c>
      <c r="G500">
        <f t="shared" si="49"/>
        <v>0.99732779473410904</v>
      </c>
      <c r="H500">
        <f t="shared" si="50"/>
        <v>3.4293240000000008E-4</v>
      </c>
      <c r="I500" s="3">
        <v>0.99099999999999999</v>
      </c>
      <c r="J500" s="3">
        <v>1.0699999999999999E-2</v>
      </c>
      <c r="K500">
        <f t="shared" si="51"/>
        <v>5.9850000000002891E-6</v>
      </c>
    </row>
    <row r="501" spans="1:11" x14ac:dyDescent="0.2">
      <c r="A501" s="5">
        <v>49.2</v>
      </c>
      <c r="B501" s="3">
        <f t="shared" si="44"/>
        <v>0.10240000000000005</v>
      </c>
      <c r="C501" s="3">
        <f t="shared" si="45"/>
        <v>8.6999999999999994E-3</v>
      </c>
      <c r="D501">
        <f t="shared" si="46"/>
        <v>100</v>
      </c>
      <c r="E501">
        <f t="shared" si="47"/>
        <v>5.62</v>
      </c>
      <c r="F501">
        <f t="shared" si="48"/>
        <v>40</v>
      </c>
      <c r="G501">
        <f t="shared" si="49"/>
        <v>1.0329466445460416</v>
      </c>
      <c r="H501">
        <f t="shared" si="50"/>
        <v>3.4529280000000019E-4</v>
      </c>
      <c r="I501" s="3">
        <v>0.99170000000000003</v>
      </c>
      <c r="J501" s="3">
        <v>1.0999999999999999E-2</v>
      </c>
      <c r="K501">
        <f t="shared" si="51"/>
        <v>6.0899999999993284E-6</v>
      </c>
    </row>
    <row r="502" spans="1:11" x14ac:dyDescent="0.2">
      <c r="A502" s="5">
        <v>49.3</v>
      </c>
      <c r="B502" s="3">
        <f t="shared" si="44"/>
        <v>0.10309999999999997</v>
      </c>
      <c r="C502" s="3">
        <f t="shared" si="45"/>
        <v>8.6999999999999994E-3</v>
      </c>
      <c r="D502">
        <f t="shared" si="46"/>
        <v>100</v>
      </c>
      <c r="E502">
        <f t="shared" si="47"/>
        <v>5.62</v>
      </c>
      <c r="F502">
        <f t="shared" si="48"/>
        <v>40</v>
      </c>
      <c r="G502">
        <f t="shared" si="49"/>
        <v>1.0329466445460416</v>
      </c>
      <c r="H502">
        <f t="shared" si="50"/>
        <v>3.4765319999999987E-4</v>
      </c>
      <c r="I502" s="3">
        <v>0.99239999999999995</v>
      </c>
      <c r="J502" s="3">
        <v>1.0999999999999999E-2</v>
      </c>
      <c r="K502">
        <f t="shared" si="51"/>
        <v>7.9200000000001037E-6</v>
      </c>
    </row>
    <row r="503" spans="1:11" x14ac:dyDescent="0.2">
      <c r="A503" s="5">
        <v>49.4</v>
      </c>
      <c r="B503" s="3">
        <f t="shared" si="44"/>
        <v>0.10399999999999998</v>
      </c>
      <c r="C503" s="3">
        <f t="shared" si="45"/>
        <v>8.8999999999999999E-3</v>
      </c>
      <c r="D503">
        <f t="shared" si="46"/>
        <v>100</v>
      </c>
      <c r="E503">
        <f t="shared" si="47"/>
        <v>5.62</v>
      </c>
      <c r="F503">
        <f t="shared" si="48"/>
        <v>40</v>
      </c>
      <c r="G503">
        <f t="shared" si="49"/>
        <v>1.0566925444206632</v>
      </c>
      <c r="H503">
        <f t="shared" si="50"/>
        <v>3.5068799999999993E-4</v>
      </c>
      <c r="I503" s="3">
        <v>0.99329999999999996</v>
      </c>
      <c r="J503" s="3">
        <v>1.12E-2</v>
      </c>
      <c r="K503">
        <f t="shared" si="51"/>
        <v>8.0100000000001063E-6</v>
      </c>
    </row>
    <row r="504" spans="1:11" x14ac:dyDescent="0.2">
      <c r="A504" s="5">
        <v>49.5</v>
      </c>
      <c r="B504" s="3">
        <f t="shared" si="44"/>
        <v>0.10489999999999999</v>
      </c>
      <c r="C504" s="3">
        <f t="shared" si="45"/>
        <v>8.8999999999999999E-3</v>
      </c>
      <c r="D504">
        <f t="shared" si="46"/>
        <v>100</v>
      </c>
      <c r="E504">
        <f t="shared" si="47"/>
        <v>5.62</v>
      </c>
      <c r="F504">
        <f t="shared" si="48"/>
        <v>40</v>
      </c>
      <c r="G504">
        <f t="shared" si="49"/>
        <v>1.0566925444206632</v>
      </c>
      <c r="H504">
        <f t="shared" si="50"/>
        <v>3.537228E-4</v>
      </c>
      <c r="I504" s="3">
        <v>0.99419999999999997</v>
      </c>
      <c r="J504" s="3">
        <v>1.12E-2</v>
      </c>
      <c r="K504">
        <f t="shared" si="51"/>
        <v>6.230000000000302E-6</v>
      </c>
    </row>
    <row r="505" spans="1:11" x14ac:dyDescent="0.2">
      <c r="A505" s="5">
        <v>49.6</v>
      </c>
      <c r="B505" s="3">
        <f t="shared" si="44"/>
        <v>0.10560000000000003</v>
      </c>
      <c r="C505" s="3">
        <f t="shared" si="45"/>
        <v>8.8999999999999999E-3</v>
      </c>
      <c r="D505">
        <f t="shared" si="46"/>
        <v>100</v>
      </c>
      <c r="E505">
        <f t="shared" si="47"/>
        <v>5.62</v>
      </c>
      <c r="F505">
        <f t="shared" si="48"/>
        <v>40</v>
      </c>
      <c r="G505">
        <f t="shared" si="49"/>
        <v>1.0566925444206632</v>
      </c>
      <c r="H505">
        <f t="shared" si="50"/>
        <v>3.5608320000000011E-4</v>
      </c>
      <c r="I505" s="3">
        <v>0.99490000000000001</v>
      </c>
      <c r="J505" s="3">
        <v>1.12E-2</v>
      </c>
      <c r="K505">
        <f t="shared" si="51"/>
        <v>8.1000000000001088E-6</v>
      </c>
    </row>
    <row r="506" spans="1:11" x14ac:dyDescent="0.2">
      <c r="A506" s="5">
        <v>49.7</v>
      </c>
      <c r="B506" s="3">
        <f t="shared" si="44"/>
        <v>0.10650000000000004</v>
      </c>
      <c r="C506" s="3">
        <f t="shared" si="45"/>
        <v>9.1000000000000004E-3</v>
      </c>
      <c r="D506">
        <f t="shared" si="46"/>
        <v>100</v>
      </c>
      <c r="E506">
        <f t="shared" si="47"/>
        <v>5.62</v>
      </c>
      <c r="F506">
        <f t="shared" si="48"/>
        <v>40</v>
      </c>
      <c r="G506">
        <f t="shared" si="49"/>
        <v>1.0804384442952848</v>
      </c>
      <c r="H506">
        <f t="shared" si="50"/>
        <v>3.5911800000000012E-4</v>
      </c>
      <c r="I506" s="3">
        <v>0.99580000000000002</v>
      </c>
      <c r="J506" s="3">
        <v>1.14E-2</v>
      </c>
      <c r="K506">
        <f t="shared" si="51"/>
        <v>1.0064999999999908E-5</v>
      </c>
    </row>
    <row r="507" spans="1:11" x14ac:dyDescent="0.2">
      <c r="A507" s="5">
        <v>49.8</v>
      </c>
      <c r="B507" s="3">
        <f t="shared" ref="B507:B570" si="52">I507-$I$378</f>
        <v>0.10760000000000003</v>
      </c>
      <c r="C507" s="3">
        <f t="shared" ref="C507:C570" si="53">J507-$J$378</f>
        <v>9.1999999999999998E-3</v>
      </c>
      <c r="D507">
        <f t="shared" si="46"/>
        <v>100</v>
      </c>
      <c r="E507">
        <f t="shared" si="47"/>
        <v>5.62</v>
      </c>
      <c r="F507">
        <f t="shared" si="48"/>
        <v>40</v>
      </c>
      <c r="G507">
        <f t="shared" si="49"/>
        <v>1.0923113942325957</v>
      </c>
      <c r="H507">
        <f t="shared" si="50"/>
        <v>3.628272000000001E-4</v>
      </c>
      <c r="I507" s="3">
        <v>0.99690000000000001</v>
      </c>
      <c r="J507" s="3">
        <v>1.15E-2</v>
      </c>
      <c r="K507">
        <f t="shared" si="51"/>
        <v>6.5100000000003146E-6</v>
      </c>
    </row>
    <row r="508" spans="1:11" x14ac:dyDescent="0.2">
      <c r="A508" s="5">
        <v>49.9</v>
      </c>
      <c r="B508" s="3">
        <f t="shared" si="52"/>
        <v>0.10830000000000006</v>
      </c>
      <c r="C508" s="3">
        <f t="shared" si="53"/>
        <v>9.4000000000000004E-3</v>
      </c>
      <c r="D508">
        <f t="shared" si="46"/>
        <v>100</v>
      </c>
      <c r="E508">
        <f t="shared" si="47"/>
        <v>5.62</v>
      </c>
      <c r="F508">
        <f t="shared" si="48"/>
        <v>40</v>
      </c>
      <c r="G508">
        <f t="shared" si="49"/>
        <v>1.1160572941072175</v>
      </c>
      <c r="H508">
        <f t="shared" si="50"/>
        <v>3.6518760000000026E-4</v>
      </c>
      <c r="I508" s="3">
        <v>0.99760000000000004</v>
      </c>
      <c r="J508" s="3">
        <v>1.17E-2</v>
      </c>
      <c r="K508">
        <f t="shared" si="51"/>
        <v>5.6999999999993728E-6</v>
      </c>
    </row>
    <row r="509" spans="1:11" x14ac:dyDescent="0.2">
      <c r="A509" s="5">
        <v>50</v>
      </c>
      <c r="B509" s="3">
        <f t="shared" si="52"/>
        <v>0.1089</v>
      </c>
      <c r="C509" s="3">
        <f t="shared" si="53"/>
        <v>9.6000000000000009E-3</v>
      </c>
      <c r="D509">
        <f t="shared" si="46"/>
        <v>100</v>
      </c>
      <c r="E509">
        <f t="shared" si="47"/>
        <v>5.62</v>
      </c>
      <c r="F509">
        <f t="shared" si="48"/>
        <v>40</v>
      </c>
      <c r="G509">
        <f t="shared" si="49"/>
        <v>1.1398031939818392</v>
      </c>
      <c r="H509">
        <f t="shared" si="50"/>
        <v>3.6721080000000003E-4</v>
      </c>
      <c r="I509" s="3">
        <v>0.99819999999999998</v>
      </c>
      <c r="J509" s="3">
        <v>1.1900000000000001E-2</v>
      </c>
      <c r="K509">
        <f t="shared" si="51"/>
        <v>9.5000000000000107E-6</v>
      </c>
    </row>
    <row r="510" spans="1:11" x14ac:dyDescent="0.2">
      <c r="A510" s="5">
        <v>50.1</v>
      </c>
      <c r="B510" s="3">
        <f t="shared" si="52"/>
        <v>0.1099</v>
      </c>
      <c r="C510" s="3">
        <f t="shared" si="53"/>
        <v>9.4000000000000004E-3</v>
      </c>
      <c r="D510">
        <f t="shared" si="46"/>
        <v>100</v>
      </c>
      <c r="E510">
        <f t="shared" si="47"/>
        <v>5.62</v>
      </c>
      <c r="F510">
        <f t="shared" si="48"/>
        <v>40</v>
      </c>
      <c r="G510">
        <f t="shared" si="49"/>
        <v>1.1160572941072175</v>
      </c>
      <c r="H510">
        <f t="shared" si="50"/>
        <v>3.705828E-4</v>
      </c>
      <c r="I510" s="3">
        <v>0.99919999999999998</v>
      </c>
      <c r="J510" s="3">
        <v>1.17E-2</v>
      </c>
      <c r="K510">
        <f t="shared" si="51"/>
        <v>8.5050000000001125E-6</v>
      </c>
    </row>
    <row r="511" spans="1:11" x14ac:dyDescent="0.2">
      <c r="A511" s="5">
        <v>50.2</v>
      </c>
      <c r="B511" s="3">
        <f t="shared" si="52"/>
        <v>0.11080000000000001</v>
      </c>
      <c r="C511" s="3">
        <f t="shared" si="53"/>
        <v>9.4999999999999998E-3</v>
      </c>
      <c r="D511">
        <f t="shared" si="46"/>
        <v>100</v>
      </c>
      <c r="E511">
        <f t="shared" si="47"/>
        <v>5.62</v>
      </c>
      <c r="F511">
        <f t="shared" si="48"/>
        <v>40</v>
      </c>
      <c r="G511">
        <f t="shared" si="49"/>
        <v>1.127930244044528</v>
      </c>
      <c r="H511">
        <f t="shared" si="50"/>
        <v>3.7361760000000001E-4</v>
      </c>
      <c r="I511" s="3">
        <v>1.0001</v>
      </c>
      <c r="J511" s="3">
        <v>1.18E-2</v>
      </c>
      <c r="K511">
        <f t="shared" si="51"/>
        <v>6.7199999999992606E-6</v>
      </c>
    </row>
    <row r="512" spans="1:11" x14ac:dyDescent="0.2">
      <c r="A512" s="5">
        <v>50.3</v>
      </c>
      <c r="B512" s="3">
        <f t="shared" si="52"/>
        <v>0.11149999999999993</v>
      </c>
      <c r="C512" s="3">
        <f t="shared" si="53"/>
        <v>9.7000000000000003E-3</v>
      </c>
      <c r="D512">
        <f t="shared" si="46"/>
        <v>100</v>
      </c>
      <c r="E512">
        <f t="shared" si="47"/>
        <v>5.62</v>
      </c>
      <c r="F512">
        <f t="shared" si="48"/>
        <v>40</v>
      </c>
      <c r="G512">
        <f t="shared" si="49"/>
        <v>1.1516761439191499</v>
      </c>
      <c r="H512">
        <f t="shared" si="50"/>
        <v>3.7597799999999979E-4</v>
      </c>
      <c r="I512" s="3">
        <v>1.0007999999999999</v>
      </c>
      <c r="J512" s="3">
        <v>1.2E-2</v>
      </c>
      <c r="K512">
        <f t="shared" si="51"/>
        <v>7.8400000000013124E-6</v>
      </c>
    </row>
    <row r="513" spans="1:11" x14ac:dyDescent="0.2">
      <c r="A513" s="5">
        <v>50.4</v>
      </c>
      <c r="B513" s="3">
        <f t="shared" si="52"/>
        <v>0.11230000000000007</v>
      </c>
      <c r="C513" s="3">
        <f t="shared" si="53"/>
        <v>9.9000000000000008E-3</v>
      </c>
      <c r="D513">
        <f t="shared" si="46"/>
        <v>100</v>
      </c>
      <c r="E513">
        <f t="shared" si="47"/>
        <v>5.62</v>
      </c>
      <c r="F513">
        <f t="shared" si="48"/>
        <v>40</v>
      </c>
      <c r="G513">
        <f t="shared" si="49"/>
        <v>1.1754220437937717</v>
      </c>
      <c r="H513">
        <f t="shared" si="50"/>
        <v>3.7867560000000023E-4</v>
      </c>
      <c r="I513" s="3">
        <v>1.0016</v>
      </c>
      <c r="J513" s="3">
        <v>1.2200000000000001E-2</v>
      </c>
      <c r="K513">
        <f t="shared" si="51"/>
        <v>9.9499999999989052E-6</v>
      </c>
    </row>
    <row r="514" spans="1:11" x14ac:dyDescent="0.2">
      <c r="A514" s="5">
        <v>50.5</v>
      </c>
      <c r="B514" s="3">
        <f t="shared" si="52"/>
        <v>0.11329999999999996</v>
      </c>
      <c r="C514" s="3">
        <f t="shared" si="53"/>
        <v>0.01</v>
      </c>
      <c r="D514">
        <f t="shared" si="46"/>
        <v>100</v>
      </c>
      <c r="E514">
        <f t="shared" si="47"/>
        <v>5.62</v>
      </c>
      <c r="F514">
        <f t="shared" si="48"/>
        <v>40</v>
      </c>
      <c r="G514">
        <f t="shared" si="49"/>
        <v>1.1872949937310822</v>
      </c>
      <c r="H514">
        <f t="shared" si="50"/>
        <v>3.8204759999999982E-4</v>
      </c>
      <c r="I514" s="3">
        <v>1.0025999999999999</v>
      </c>
      <c r="J514" s="3">
        <v>1.23E-2</v>
      </c>
      <c r="K514">
        <f t="shared" si="51"/>
        <v>8.0000000000013396E-6</v>
      </c>
    </row>
    <row r="515" spans="1:11" x14ac:dyDescent="0.2">
      <c r="A515" s="5">
        <v>50.6</v>
      </c>
      <c r="B515" s="3">
        <f t="shared" si="52"/>
        <v>0.11410000000000009</v>
      </c>
      <c r="C515" s="3">
        <f t="shared" si="53"/>
        <v>0.01</v>
      </c>
      <c r="D515">
        <f t="shared" si="46"/>
        <v>100</v>
      </c>
      <c r="E515">
        <f t="shared" si="47"/>
        <v>5.62</v>
      </c>
      <c r="F515">
        <f t="shared" si="48"/>
        <v>40</v>
      </c>
      <c r="G515">
        <f t="shared" si="49"/>
        <v>1.1872949937310822</v>
      </c>
      <c r="H515">
        <f t="shared" si="50"/>
        <v>3.8474520000000032E-4</v>
      </c>
      <c r="I515" s="3">
        <v>1.0034000000000001</v>
      </c>
      <c r="J515" s="3">
        <v>1.23E-2</v>
      </c>
      <c r="K515">
        <f t="shared" si="51"/>
        <v>6.9299999999992365E-6</v>
      </c>
    </row>
    <row r="516" spans="1:11" x14ac:dyDescent="0.2">
      <c r="A516" s="5">
        <v>50.7</v>
      </c>
      <c r="B516" s="3">
        <f t="shared" si="52"/>
        <v>0.11480000000000001</v>
      </c>
      <c r="C516" s="3">
        <f t="shared" si="53"/>
        <v>9.7999999999999997E-3</v>
      </c>
      <c r="D516">
        <f t="shared" si="46"/>
        <v>100</v>
      </c>
      <c r="E516">
        <f t="shared" si="47"/>
        <v>5.62</v>
      </c>
      <c r="F516">
        <f t="shared" si="48"/>
        <v>40</v>
      </c>
      <c r="G516">
        <f t="shared" si="49"/>
        <v>1.1635490938564605</v>
      </c>
      <c r="H516">
        <f t="shared" si="50"/>
        <v>3.871056000000001E-4</v>
      </c>
      <c r="I516" s="3">
        <v>1.0041</v>
      </c>
      <c r="J516" s="3">
        <v>1.21E-2</v>
      </c>
      <c r="K516">
        <f t="shared" si="51"/>
        <v>8.9099999999990185E-6</v>
      </c>
    </row>
    <row r="517" spans="1:11" x14ac:dyDescent="0.2">
      <c r="A517" s="5">
        <v>50.8</v>
      </c>
      <c r="B517" s="3">
        <f t="shared" si="52"/>
        <v>0.11569999999999991</v>
      </c>
      <c r="C517" s="3">
        <f t="shared" si="53"/>
        <v>0.01</v>
      </c>
      <c r="D517">
        <f t="shared" si="46"/>
        <v>100</v>
      </c>
      <c r="E517">
        <f t="shared" si="47"/>
        <v>5.62</v>
      </c>
      <c r="F517">
        <f t="shared" si="48"/>
        <v>40</v>
      </c>
      <c r="G517">
        <f t="shared" si="49"/>
        <v>1.1872949937310822</v>
      </c>
      <c r="H517">
        <f t="shared" si="50"/>
        <v>3.9014039999999973E-4</v>
      </c>
      <c r="I517" s="3">
        <v>1.0049999999999999</v>
      </c>
      <c r="J517" s="3">
        <v>1.23E-2</v>
      </c>
      <c r="K517">
        <f t="shared" si="51"/>
        <v>1.0200000000001142E-5</v>
      </c>
    </row>
    <row r="518" spans="1:11" x14ac:dyDescent="0.2">
      <c r="A518" s="5">
        <v>50.9</v>
      </c>
      <c r="B518" s="3">
        <f t="shared" si="52"/>
        <v>0.11670000000000003</v>
      </c>
      <c r="C518" s="3">
        <f t="shared" si="53"/>
        <v>1.04E-2</v>
      </c>
      <c r="D518">
        <f t="shared" si="46"/>
        <v>100</v>
      </c>
      <c r="E518">
        <f t="shared" si="47"/>
        <v>5.62</v>
      </c>
      <c r="F518">
        <f t="shared" si="48"/>
        <v>40</v>
      </c>
      <c r="G518">
        <f t="shared" si="49"/>
        <v>1.2347867934803254</v>
      </c>
      <c r="H518">
        <f t="shared" si="50"/>
        <v>3.9351240000000008E-4</v>
      </c>
      <c r="I518" s="3">
        <v>1.006</v>
      </c>
      <c r="J518" s="3">
        <v>1.2699999999999999E-2</v>
      </c>
      <c r="K518">
        <f t="shared" si="51"/>
        <v>7.2449999999992022E-6</v>
      </c>
    </row>
    <row r="519" spans="1:11" x14ac:dyDescent="0.2">
      <c r="A519" s="5">
        <v>51</v>
      </c>
      <c r="B519" s="3">
        <f t="shared" si="52"/>
        <v>0.11739999999999995</v>
      </c>
      <c r="C519" s="3">
        <f t="shared" si="53"/>
        <v>1.03E-2</v>
      </c>
      <c r="D519">
        <f t="shared" si="46"/>
        <v>100</v>
      </c>
      <c r="E519">
        <f t="shared" si="47"/>
        <v>5.62</v>
      </c>
      <c r="F519">
        <f t="shared" si="48"/>
        <v>40</v>
      </c>
      <c r="G519">
        <f t="shared" si="49"/>
        <v>1.2229138435430147</v>
      </c>
      <c r="H519">
        <f t="shared" si="50"/>
        <v>3.9587279999999986E-4</v>
      </c>
      <c r="I519" s="3">
        <v>1.0066999999999999</v>
      </c>
      <c r="J519" s="3">
        <v>1.26E-2</v>
      </c>
      <c r="K519">
        <f t="shared" si="51"/>
        <v>7.2450000000015002E-6</v>
      </c>
    </row>
    <row r="520" spans="1:11" x14ac:dyDescent="0.2">
      <c r="A520" s="5">
        <v>51.1</v>
      </c>
      <c r="B520" s="3">
        <f t="shared" si="52"/>
        <v>0.11810000000000009</v>
      </c>
      <c r="C520" s="3">
        <f t="shared" si="53"/>
        <v>1.04E-2</v>
      </c>
      <c r="D520">
        <f t="shared" si="46"/>
        <v>100</v>
      </c>
      <c r="E520">
        <f t="shared" si="47"/>
        <v>5.62</v>
      </c>
      <c r="F520">
        <f t="shared" si="48"/>
        <v>40</v>
      </c>
      <c r="G520">
        <f t="shared" si="49"/>
        <v>1.2347867934803254</v>
      </c>
      <c r="H520">
        <f t="shared" si="50"/>
        <v>3.9823320000000029E-4</v>
      </c>
      <c r="I520" s="3">
        <v>1.0074000000000001</v>
      </c>
      <c r="J520" s="3">
        <v>1.2699999999999999E-2</v>
      </c>
      <c r="K520">
        <f t="shared" si="51"/>
        <v>1.1604999999998723E-5</v>
      </c>
    </row>
    <row r="521" spans="1:11" x14ac:dyDescent="0.2">
      <c r="A521" s="5">
        <v>51.2</v>
      </c>
      <c r="B521" s="3">
        <f t="shared" si="52"/>
        <v>0.11919999999999997</v>
      </c>
      <c r="C521" s="3">
        <f t="shared" si="53"/>
        <v>1.0699999999999999E-2</v>
      </c>
      <c r="D521">
        <f t="shared" si="46"/>
        <v>100</v>
      </c>
      <c r="E521">
        <f t="shared" si="47"/>
        <v>5.62</v>
      </c>
      <c r="F521">
        <f t="shared" si="48"/>
        <v>40</v>
      </c>
      <c r="G521">
        <f t="shared" si="49"/>
        <v>1.2704056432922579</v>
      </c>
      <c r="H521">
        <f t="shared" si="50"/>
        <v>4.0194239999999989E-4</v>
      </c>
      <c r="I521" s="3">
        <v>1.0085</v>
      </c>
      <c r="J521" s="3">
        <v>1.2999999999999999E-2</v>
      </c>
      <c r="K521">
        <f t="shared" si="51"/>
        <v>8.5600000000014325E-6</v>
      </c>
    </row>
    <row r="522" spans="1:11" x14ac:dyDescent="0.2">
      <c r="A522" s="5">
        <v>51.3</v>
      </c>
      <c r="B522" s="3">
        <f t="shared" si="52"/>
        <v>0.12000000000000011</v>
      </c>
      <c r="C522" s="3">
        <f t="shared" si="53"/>
        <v>1.0699999999999999E-2</v>
      </c>
      <c r="D522">
        <f t="shared" ref="D522:D585" si="54">$E$4</f>
        <v>100</v>
      </c>
      <c r="E522">
        <f t="shared" ref="E522:E585" si="55">$F$4</f>
        <v>5.62</v>
      </c>
      <c r="F522">
        <f t="shared" ref="F522:F585" si="56">$G$4</f>
        <v>40</v>
      </c>
      <c r="G522">
        <f t="shared" ref="G522:G585" si="57">3*C522*D522*1000/(2*F522*E522^2)</f>
        <v>1.2704056432922579</v>
      </c>
      <c r="H522">
        <f t="shared" ref="H522:H585" si="58">6*B522*E522/(D522^2)</f>
        <v>4.0464000000000038E-4</v>
      </c>
      <c r="I522" s="3">
        <v>1.0093000000000001</v>
      </c>
      <c r="J522" s="3">
        <v>1.2999999999999999E-2</v>
      </c>
      <c r="K522">
        <f t="shared" ref="K522:K585" si="59">(C523+C522)/2*(B523-B522)</f>
        <v>6.3899999999992959E-6</v>
      </c>
    </row>
    <row r="523" spans="1:11" x14ac:dyDescent="0.2">
      <c r="A523" s="5">
        <v>51.4</v>
      </c>
      <c r="B523" s="3">
        <f t="shared" si="52"/>
        <v>0.12060000000000004</v>
      </c>
      <c r="C523" s="3">
        <f t="shared" si="53"/>
        <v>1.06E-2</v>
      </c>
      <c r="D523">
        <f t="shared" si="54"/>
        <v>100</v>
      </c>
      <c r="E523">
        <f t="shared" si="55"/>
        <v>5.62</v>
      </c>
      <c r="F523">
        <f t="shared" si="56"/>
        <v>40</v>
      </c>
      <c r="G523">
        <f t="shared" si="57"/>
        <v>1.2585326933549472</v>
      </c>
      <c r="H523">
        <f t="shared" si="58"/>
        <v>4.066632000000001E-4</v>
      </c>
      <c r="I523" s="3">
        <v>1.0099</v>
      </c>
      <c r="J523" s="3">
        <v>1.29E-2</v>
      </c>
      <c r="K523">
        <f t="shared" si="59"/>
        <v>8.5599999999990575E-6</v>
      </c>
    </row>
    <row r="524" spans="1:11" x14ac:dyDescent="0.2">
      <c r="A524" s="5">
        <v>51.5</v>
      </c>
      <c r="B524" s="3">
        <f t="shared" si="52"/>
        <v>0.12139999999999995</v>
      </c>
      <c r="C524" s="3">
        <f t="shared" si="53"/>
        <v>1.0800000000000001E-2</v>
      </c>
      <c r="D524">
        <f t="shared" si="54"/>
        <v>100</v>
      </c>
      <c r="E524">
        <f t="shared" si="55"/>
        <v>5.62</v>
      </c>
      <c r="F524">
        <f t="shared" si="56"/>
        <v>40</v>
      </c>
      <c r="G524">
        <f t="shared" si="57"/>
        <v>1.2822785932295686</v>
      </c>
      <c r="H524">
        <f t="shared" si="58"/>
        <v>4.0936079999999989E-4</v>
      </c>
      <c r="I524" s="3">
        <v>1.0106999999999999</v>
      </c>
      <c r="J524" s="3">
        <v>1.3100000000000001E-2</v>
      </c>
      <c r="K524">
        <f t="shared" si="59"/>
        <v>1.1935000000001094E-5</v>
      </c>
    </row>
    <row r="525" spans="1:11" x14ac:dyDescent="0.2">
      <c r="A525" s="5">
        <v>51.6</v>
      </c>
      <c r="B525" s="3">
        <f t="shared" si="52"/>
        <v>0.12250000000000005</v>
      </c>
      <c r="C525" s="3">
        <f t="shared" si="53"/>
        <v>1.09E-2</v>
      </c>
      <c r="D525">
        <f t="shared" si="54"/>
        <v>100</v>
      </c>
      <c r="E525">
        <f t="shared" si="55"/>
        <v>5.62</v>
      </c>
      <c r="F525">
        <f t="shared" si="56"/>
        <v>40</v>
      </c>
      <c r="G525">
        <f t="shared" si="57"/>
        <v>1.2941515431668797</v>
      </c>
      <c r="H525">
        <f t="shared" si="58"/>
        <v>4.1307000000000019E-4</v>
      </c>
      <c r="I525" s="3">
        <v>1.0118</v>
      </c>
      <c r="J525" s="3">
        <v>1.32E-2</v>
      </c>
      <c r="K525">
        <f t="shared" si="59"/>
        <v>8.7999999999990297E-6</v>
      </c>
    </row>
    <row r="526" spans="1:11" x14ac:dyDescent="0.2">
      <c r="A526" s="5">
        <v>51.7</v>
      </c>
      <c r="B526" s="3">
        <f t="shared" si="52"/>
        <v>0.12329999999999997</v>
      </c>
      <c r="C526" s="3">
        <f t="shared" si="53"/>
        <v>1.11E-2</v>
      </c>
      <c r="D526">
        <f t="shared" si="54"/>
        <v>100</v>
      </c>
      <c r="E526">
        <f t="shared" si="55"/>
        <v>5.62</v>
      </c>
      <c r="F526">
        <f t="shared" si="56"/>
        <v>40</v>
      </c>
      <c r="G526">
        <f t="shared" si="57"/>
        <v>1.3178974430415014</v>
      </c>
      <c r="H526">
        <f t="shared" si="58"/>
        <v>4.1576759999999987E-4</v>
      </c>
      <c r="I526" s="3">
        <v>1.0125999999999999</v>
      </c>
      <c r="J526" s="3">
        <v>1.34E-2</v>
      </c>
      <c r="K526">
        <f t="shared" si="59"/>
        <v>7.8050000000016168E-6</v>
      </c>
    </row>
    <row r="527" spans="1:11" x14ac:dyDescent="0.2">
      <c r="A527" s="5">
        <v>51.8</v>
      </c>
      <c r="B527" s="3">
        <f t="shared" si="52"/>
        <v>0.12400000000000011</v>
      </c>
      <c r="C527" s="3">
        <f t="shared" si="53"/>
        <v>1.12E-2</v>
      </c>
      <c r="D527">
        <f t="shared" si="54"/>
        <v>100</v>
      </c>
      <c r="E527">
        <f t="shared" si="55"/>
        <v>5.62</v>
      </c>
      <c r="F527">
        <f t="shared" si="56"/>
        <v>40</v>
      </c>
      <c r="G527">
        <f t="shared" si="57"/>
        <v>1.3297703929788121</v>
      </c>
      <c r="H527">
        <f t="shared" si="58"/>
        <v>4.1812800000000036E-4</v>
      </c>
      <c r="I527" s="3">
        <v>1.0133000000000001</v>
      </c>
      <c r="J527" s="3">
        <v>1.35E-2</v>
      </c>
      <c r="K527">
        <f t="shared" si="59"/>
        <v>1.1099999999998776E-5</v>
      </c>
    </row>
    <row r="528" spans="1:11" x14ac:dyDescent="0.2">
      <c r="A528" s="5">
        <v>51.9</v>
      </c>
      <c r="B528" s="3">
        <f t="shared" si="52"/>
        <v>0.125</v>
      </c>
      <c r="C528" s="3">
        <f t="shared" si="53"/>
        <v>1.0999999999999999E-2</v>
      </c>
      <c r="D528">
        <f t="shared" si="54"/>
        <v>100</v>
      </c>
      <c r="E528">
        <f t="shared" si="55"/>
        <v>5.62</v>
      </c>
      <c r="F528">
        <f t="shared" si="56"/>
        <v>40</v>
      </c>
      <c r="G528">
        <f t="shared" si="57"/>
        <v>1.3060244931041907</v>
      </c>
      <c r="H528">
        <f t="shared" si="58"/>
        <v>4.215E-4</v>
      </c>
      <c r="I528" s="3">
        <v>1.0143</v>
      </c>
      <c r="J528" s="3">
        <v>1.3299999999999999E-2</v>
      </c>
      <c r="K528">
        <f t="shared" si="59"/>
        <v>8.8799999999990205E-6</v>
      </c>
    </row>
    <row r="529" spans="1:11" x14ac:dyDescent="0.2">
      <c r="A529" s="5">
        <v>52</v>
      </c>
      <c r="B529" s="3">
        <f t="shared" si="52"/>
        <v>0.12579999999999991</v>
      </c>
      <c r="C529" s="3">
        <f t="shared" si="53"/>
        <v>1.12E-2</v>
      </c>
      <c r="D529">
        <f t="shared" si="54"/>
        <v>100</v>
      </c>
      <c r="E529">
        <f t="shared" si="55"/>
        <v>5.62</v>
      </c>
      <c r="F529">
        <f t="shared" si="56"/>
        <v>40</v>
      </c>
      <c r="G529">
        <f t="shared" si="57"/>
        <v>1.3297703929788121</v>
      </c>
      <c r="H529">
        <f t="shared" si="58"/>
        <v>4.2419759999999973E-4</v>
      </c>
      <c r="I529" s="3">
        <v>1.0150999999999999</v>
      </c>
      <c r="J529" s="3">
        <v>1.35E-2</v>
      </c>
      <c r="K529">
        <f t="shared" si="59"/>
        <v>7.9100000000016387E-6</v>
      </c>
    </row>
    <row r="530" spans="1:11" x14ac:dyDescent="0.2">
      <c r="A530" s="5">
        <v>52.1</v>
      </c>
      <c r="B530" s="3">
        <f t="shared" si="52"/>
        <v>0.12650000000000006</v>
      </c>
      <c r="C530" s="3">
        <f t="shared" si="53"/>
        <v>1.14E-2</v>
      </c>
      <c r="D530">
        <f t="shared" si="54"/>
        <v>100</v>
      </c>
      <c r="E530">
        <f t="shared" si="55"/>
        <v>5.62</v>
      </c>
      <c r="F530">
        <f t="shared" si="56"/>
        <v>40</v>
      </c>
      <c r="G530">
        <f t="shared" si="57"/>
        <v>1.3535162928534337</v>
      </c>
      <c r="H530">
        <f t="shared" si="58"/>
        <v>4.2655800000000017E-4</v>
      </c>
      <c r="I530" s="3">
        <v>1.0158</v>
      </c>
      <c r="J530" s="3">
        <v>1.37E-2</v>
      </c>
      <c r="K530">
        <f t="shared" si="59"/>
        <v>9.1599999999989907E-6</v>
      </c>
    </row>
    <row r="531" spans="1:11" x14ac:dyDescent="0.2">
      <c r="A531" s="5">
        <v>52.2</v>
      </c>
      <c r="B531" s="3">
        <f t="shared" si="52"/>
        <v>0.12729999999999997</v>
      </c>
      <c r="C531" s="3">
        <f t="shared" si="53"/>
        <v>1.15E-2</v>
      </c>
      <c r="D531">
        <f t="shared" si="54"/>
        <v>100</v>
      </c>
      <c r="E531">
        <f t="shared" si="55"/>
        <v>5.62</v>
      </c>
      <c r="F531">
        <f t="shared" si="56"/>
        <v>40</v>
      </c>
      <c r="G531">
        <f t="shared" si="57"/>
        <v>1.3653892427907446</v>
      </c>
      <c r="H531">
        <f t="shared" si="58"/>
        <v>4.2925559999999996E-4</v>
      </c>
      <c r="I531" s="3">
        <v>1.0165999999999999</v>
      </c>
      <c r="J531" s="3">
        <v>1.38E-2</v>
      </c>
      <c r="K531">
        <f t="shared" si="59"/>
        <v>1.1550000000001292E-5</v>
      </c>
    </row>
    <row r="532" spans="1:11" x14ac:dyDescent="0.2">
      <c r="A532" s="5">
        <v>52.3</v>
      </c>
      <c r="B532" s="3">
        <f t="shared" si="52"/>
        <v>0.12830000000000008</v>
      </c>
      <c r="C532" s="3">
        <f t="shared" si="53"/>
        <v>1.1599999999999999E-2</v>
      </c>
      <c r="D532">
        <f t="shared" si="54"/>
        <v>100</v>
      </c>
      <c r="E532">
        <f t="shared" si="55"/>
        <v>5.62</v>
      </c>
      <c r="F532">
        <f t="shared" si="56"/>
        <v>40</v>
      </c>
      <c r="G532">
        <f t="shared" si="57"/>
        <v>1.3772621927280553</v>
      </c>
      <c r="H532">
        <f t="shared" si="58"/>
        <v>4.3262760000000025E-4</v>
      </c>
      <c r="I532" s="3">
        <v>1.0176000000000001</v>
      </c>
      <c r="J532" s="3">
        <v>1.3899999999999999E-2</v>
      </c>
      <c r="K532">
        <f t="shared" si="59"/>
        <v>8.1199999999991057E-6</v>
      </c>
    </row>
    <row r="533" spans="1:11" x14ac:dyDescent="0.2">
      <c r="A533" s="5">
        <v>52.4</v>
      </c>
      <c r="B533" s="3">
        <f t="shared" si="52"/>
        <v>0.129</v>
      </c>
      <c r="C533" s="3">
        <f t="shared" si="53"/>
        <v>1.1599999999999999E-2</v>
      </c>
      <c r="D533">
        <f t="shared" si="54"/>
        <v>100</v>
      </c>
      <c r="E533">
        <f t="shared" si="55"/>
        <v>5.62</v>
      </c>
      <c r="F533">
        <f t="shared" si="56"/>
        <v>40</v>
      </c>
      <c r="G533">
        <f t="shared" si="57"/>
        <v>1.3772621927280553</v>
      </c>
      <c r="H533">
        <f t="shared" si="58"/>
        <v>4.3498800000000008E-4</v>
      </c>
      <c r="I533" s="3">
        <v>1.0183</v>
      </c>
      <c r="J533" s="3">
        <v>1.3899999999999999E-2</v>
      </c>
      <c r="K533">
        <f t="shared" si="59"/>
        <v>8.1199999999991057E-6</v>
      </c>
    </row>
    <row r="534" spans="1:11" x14ac:dyDescent="0.2">
      <c r="A534" s="5">
        <v>52.5</v>
      </c>
      <c r="B534" s="3">
        <f t="shared" si="52"/>
        <v>0.12969999999999993</v>
      </c>
      <c r="C534" s="3">
        <f t="shared" si="53"/>
        <v>1.1599999999999999E-2</v>
      </c>
      <c r="D534">
        <f t="shared" si="54"/>
        <v>100</v>
      </c>
      <c r="E534">
        <f t="shared" si="55"/>
        <v>5.62</v>
      </c>
      <c r="F534">
        <f t="shared" si="56"/>
        <v>40</v>
      </c>
      <c r="G534">
        <f t="shared" si="57"/>
        <v>1.3772621927280553</v>
      </c>
      <c r="H534">
        <f t="shared" si="58"/>
        <v>4.3734839999999976E-4</v>
      </c>
      <c r="I534" s="3">
        <v>1.0189999999999999</v>
      </c>
      <c r="J534" s="3">
        <v>1.3899999999999999E-2</v>
      </c>
      <c r="K534">
        <f t="shared" si="59"/>
        <v>1.1750000000001316E-5</v>
      </c>
    </row>
    <row r="535" spans="1:11" x14ac:dyDescent="0.2">
      <c r="A535" s="5">
        <v>52.6</v>
      </c>
      <c r="B535" s="3">
        <f t="shared" si="52"/>
        <v>0.13070000000000004</v>
      </c>
      <c r="C535" s="3">
        <f t="shared" si="53"/>
        <v>1.1900000000000001E-2</v>
      </c>
      <c r="D535">
        <f t="shared" si="54"/>
        <v>100</v>
      </c>
      <c r="E535">
        <f t="shared" si="55"/>
        <v>5.62</v>
      </c>
      <c r="F535">
        <f t="shared" si="56"/>
        <v>40</v>
      </c>
      <c r="G535">
        <f t="shared" si="57"/>
        <v>1.412881042539988</v>
      </c>
      <c r="H535">
        <f t="shared" si="58"/>
        <v>4.407204000000001E-4</v>
      </c>
      <c r="I535" s="3">
        <v>1.02</v>
      </c>
      <c r="J535" s="3">
        <v>1.4200000000000001E-2</v>
      </c>
      <c r="K535">
        <f t="shared" si="59"/>
        <v>1.1849999999998694E-5</v>
      </c>
    </row>
    <row r="536" spans="1:11" x14ac:dyDescent="0.2">
      <c r="A536" s="5">
        <v>52.7</v>
      </c>
      <c r="B536" s="3">
        <f t="shared" si="52"/>
        <v>0.13169999999999993</v>
      </c>
      <c r="C536" s="3">
        <f t="shared" si="53"/>
        <v>1.18E-2</v>
      </c>
      <c r="D536">
        <f t="shared" si="54"/>
        <v>100</v>
      </c>
      <c r="E536">
        <f t="shared" si="55"/>
        <v>5.62</v>
      </c>
      <c r="F536">
        <f t="shared" si="56"/>
        <v>40</v>
      </c>
      <c r="G536">
        <f t="shared" si="57"/>
        <v>1.4010080926026771</v>
      </c>
      <c r="H536">
        <f t="shared" si="58"/>
        <v>4.440923999999998E-4</v>
      </c>
      <c r="I536" s="3">
        <v>1.0209999999999999</v>
      </c>
      <c r="J536" s="3">
        <v>1.41E-2</v>
      </c>
      <c r="K536">
        <f t="shared" si="59"/>
        <v>7.1100000000018479E-6</v>
      </c>
    </row>
    <row r="537" spans="1:11" x14ac:dyDescent="0.2">
      <c r="A537" s="5">
        <v>52.8</v>
      </c>
      <c r="B537" s="3">
        <f t="shared" si="52"/>
        <v>0.13230000000000008</v>
      </c>
      <c r="C537" s="3">
        <f t="shared" si="53"/>
        <v>1.1900000000000001E-2</v>
      </c>
      <c r="D537">
        <f t="shared" si="54"/>
        <v>100</v>
      </c>
      <c r="E537">
        <f t="shared" si="55"/>
        <v>5.62</v>
      </c>
      <c r="F537">
        <f t="shared" si="56"/>
        <v>40</v>
      </c>
      <c r="G537">
        <f t="shared" si="57"/>
        <v>1.412881042539988</v>
      </c>
      <c r="H537">
        <f t="shared" si="58"/>
        <v>4.4611560000000028E-4</v>
      </c>
      <c r="I537" s="3">
        <v>1.0216000000000001</v>
      </c>
      <c r="J537" s="3">
        <v>1.4200000000000001E-2</v>
      </c>
      <c r="K537">
        <f t="shared" si="59"/>
        <v>8.4349999999990714E-6</v>
      </c>
    </row>
    <row r="538" spans="1:11" x14ac:dyDescent="0.2">
      <c r="A538" s="5">
        <v>52.9</v>
      </c>
      <c r="B538" s="3">
        <f t="shared" si="52"/>
        <v>0.13300000000000001</v>
      </c>
      <c r="C538" s="3">
        <f t="shared" si="53"/>
        <v>1.2200000000000001E-2</v>
      </c>
      <c r="D538">
        <f t="shared" si="54"/>
        <v>100</v>
      </c>
      <c r="E538">
        <f t="shared" si="55"/>
        <v>5.62</v>
      </c>
      <c r="F538">
        <f t="shared" si="56"/>
        <v>40</v>
      </c>
      <c r="G538">
        <f t="shared" si="57"/>
        <v>1.4484998923519203</v>
      </c>
      <c r="H538">
        <f t="shared" si="58"/>
        <v>4.4847600000000006E-4</v>
      </c>
      <c r="I538" s="3">
        <v>1.0223</v>
      </c>
      <c r="J538" s="3">
        <v>1.4500000000000001E-2</v>
      </c>
      <c r="K538">
        <f t="shared" si="59"/>
        <v>1.3310000000001221E-5</v>
      </c>
    </row>
    <row r="539" spans="1:11" x14ac:dyDescent="0.2">
      <c r="A539" s="5">
        <v>53</v>
      </c>
      <c r="B539" s="3">
        <f t="shared" si="52"/>
        <v>0.13410000000000011</v>
      </c>
      <c r="C539" s="3">
        <f t="shared" si="53"/>
        <v>1.2E-2</v>
      </c>
      <c r="D539">
        <f t="shared" si="54"/>
        <v>100</v>
      </c>
      <c r="E539">
        <f t="shared" si="55"/>
        <v>5.62</v>
      </c>
      <c r="F539">
        <f t="shared" si="56"/>
        <v>40</v>
      </c>
      <c r="G539">
        <f t="shared" si="57"/>
        <v>1.4247539924772989</v>
      </c>
      <c r="H539">
        <f t="shared" si="58"/>
        <v>4.5218520000000036E-4</v>
      </c>
      <c r="I539" s="3">
        <v>1.0234000000000001</v>
      </c>
      <c r="J539" s="3">
        <v>1.43E-2</v>
      </c>
      <c r="K539">
        <f t="shared" si="59"/>
        <v>1.08899999999988E-5</v>
      </c>
    </row>
    <row r="540" spans="1:11" x14ac:dyDescent="0.2">
      <c r="A540" s="5">
        <v>53.1</v>
      </c>
      <c r="B540" s="3">
        <f t="shared" si="52"/>
        <v>0.13500000000000001</v>
      </c>
      <c r="C540" s="3">
        <f t="shared" si="53"/>
        <v>1.2200000000000001E-2</v>
      </c>
      <c r="D540">
        <f t="shared" si="54"/>
        <v>100</v>
      </c>
      <c r="E540">
        <f t="shared" si="55"/>
        <v>5.62</v>
      </c>
      <c r="F540">
        <f t="shared" si="56"/>
        <v>40</v>
      </c>
      <c r="G540">
        <f t="shared" si="57"/>
        <v>1.4484998923519203</v>
      </c>
      <c r="H540">
        <f t="shared" si="58"/>
        <v>4.5522E-4</v>
      </c>
      <c r="I540" s="3">
        <v>1.0243</v>
      </c>
      <c r="J540" s="3">
        <v>1.4500000000000001E-2</v>
      </c>
      <c r="K540">
        <f t="shared" si="59"/>
        <v>8.5399999999990593E-6</v>
      </c>
    </row>
    <row r="541" spans="1:11" x14ac:dyDescent="0.2">
      <c r="A541" s="5">
        <v>53.2</v>
      </c>
      <c r="B541" s="3">
        <f t="shared" si="52"/>
        <v>0.13569999999999993</v>
      </c>
      <c r="C541" s="3">
        <f t="shared" si="53"/>
        <v>1.2200000000000001E-2</v>
      </c>
      <c r="D541">
        <f t="shared" si="54"/>
        <v>100</v>
      </c>
      <c r="E541">
        <f t="shared" si="55"/>
        <v>5.62</v>
      </c>
      <c r="F541">
        <f t="shared" si="56"/>
        <v>40</v>
      </c>
      <c r="G541">
        <f t="shared" si="57"/>
        <v>1.4484998923519203</v>
      </c>
      <c r="H541">
        <f t="shared" si="58"/>
        <v>4.5758039999999978E-4</v>
      </c>
      <c r="I541" s="3">
        <v>1.0249999999999999</v>
      </c>
      <c r="J541" s="3">
        <v>1.4500000000000001E-2</v>
      </c>
      <c r="K541">
        <f t="shared" si="59"/>
        <v>1.1115000000001517E-5</v>
      </c>
    </row>
    <row r="542" spans="1:11" x14ac:dyDescent="0.2">
      <c r="A542" s="5">
        <v>53.3</v>
      </c>
      <c r="B542" s="3">
        <f t="shared" si="52"/>
        <v>0.13660000000000005</v>
      </c>
      <c r="C542" s="3">
        <f t="shared" si="53"/>
        <v>1.2500000000000001E-2</v>
      </c>
      <c r="D542">
        <f t="shared" si="54"/>
        <v>100</v>
      </c>
      <c r="E542">
        <f t="shared" si="55"/>
        <v>5.62</v>
      </c>
      <c r="F542">
        <f t="shared" si="56"/>
        <v>40</v>
      </c>
      <c r="G542">
        <f t="shared" si="57"/>
        <v>1.4841187421638531</v>
      </c>
      <c r="H542">
        <f t="shared" si="58"/>
        <v>4.6061520000000017E-4</v>
      </c>
      <c r="I542" s="3">
        <v>1.0259</v>
      </c>
      <c r="J542" s="3">
        <v>1.4800000000000001E-2</v>
      </c>
      <c r="K542">
        <f t="shared" si="59"/>
        <v>1.1249999999998762E-5</v>
      </c>
    </row>
    <row r="543" spans="1:11" x14ac:dyDescent="0.2">
      <c r="A543" s="5">
        <v>53.4</v>
      </c>
      <c r="B543" s="3">
        <f t="shared" si="52"/>
        <v>0.13749999999999996</v>
      </c>
      <c r="C543" s="3">
        <f t="shared" si="53"/>
        <v>1.2500000000000001E-2</v>
      </c>
      <c r="D543">
        <f t="shared" si="54"/>
        <v>100</v>
      </c>
      <c r="E543">
        <f t="shared" si="55"/>
        <v>5.62</v>
      </c>
      <c r="F543">
        <f t="shared" si="56"/>
        <v>40</v>
      </c>
      <c r="G543">
        <f t="shared" si="57"/>
        <v>1.4841187421638531</v>
      </c>
      <c r="H543">
        <f t="shared" si="58"/>
        <v>4.6364999999999991E-4</v>
      </c>
      <c r="I543" s="3">
        <v>1.0267999999999999</v>
      </c>
      <c r="J543" s="3">
        <v>1.4800000000000001E-2</v>
      </c>
      <c r="K543">
        <f t="shared" si="59"/>
        <v>7.4400000000019345E-6</v>
      </c>
    </row>
    <row r="544" spans="1:11" x14ac:dyDescent="0.2">
      <c r="A544" s="5">
        <v>53.5</v>
      </c>
      <c r="B544" s="3">
        <f t="shared" si="52"/>
        <v>0.13810000000000011</v>
      </c>
      <c r="C544" s="3">
        <f t="shared" si="53"/>
        <v>1.23E-2</v>
      </c>
      <c r="D544">
        <f t="shared" si="54"/>
        <v>100</v>
      </c>
      <c r="E544">
        <f t="shared" si="55"/>
        <v>5.62</v>
      </c>
      <c r="F544">
        <f t="shared" si="56"/>
        <v>40</v>
      </c>
      <c r="G544">
        <f t="shared" si="57"/>
        <v>1.4603728422892313</v>
      </c>
      <c r="H544">
        <f t="shared" si="58"/>
        <v>4.6567320000000034E-4</v>
      </c>
      <c r="I544" s="3">
        <v>1.0274000000000001</v>
      </c>
      <c r="J544" s="3">
        <v>1.46E-2</v>
      </c>
      <c r="K544">
        <f t="shared" si="59"/>
        <v>1.1159999999998772E-5</v>
      </c>
    </row>
    <row r="545" spans="1:11" x14ac:dyDescent="0.2">
      <c r="A545" s="5">
        <v>53.6</v>
      </c>
      <c r="B545" s="3">
        <f t="shared" si="52"/>
        <v>0.13900000000000001</v>
      </c>
      <c r="C545" s="3">
        <f t="shared" si="53"/>
        <v>1.2500000000000001E-2</v>
      </c>
      <c r="D545">
        <f t="shared" si="54"/>
        <v>100</v>
      </c>
      <c r="E545">
        <f t="shared" si="55"/>
        <v>5.62</v>
      </c>
      <c r="F545">
        <f t="shared" si="56"/>
        <v>40</v>
      </c>
      <c r="G545">
        <f t="shared" si="57"/>
        <v>1.4841187421638531</v>
      </c>
      <c r="H545">
        <f t="shared" si="58"/>
        <v>4.6870800000000008E-4</v>
      </c>
      <c r="I545" s="3">
        <v>1.0283</v>
      </c>
      <c r="J545" s="3">
        <v>1.4800000000000001E-2</v>
      </c>
      <c r="K545">
        <f t="shared" si="59"/>
        <v>1.142999999999874E-5</v>
      </c>
    </row>
    <row r="546" spans="1:11" x14ac:dyDescent="0.2">
      <c r="A546" s="5">
        <v>53.7</v>
      </c>
      <c r="B546" s="3">
        <f t="shared" si="52"/>
        <v>0.13989999999999991</v>
      </c>
      <c r="C546" s="3">
        <f t="shared" si="53"/>
        <v>1.29E-2</v>
      </c>
      <c r="D546">
        <f t="shared" si="54"/>
        <v>100</v>
      </c>
      <c r="E546">
        <f t="shared" si="55"/>
        <v>5.62</v>
      </c>
      <c r="F546">
        <f t="shared" si="56"/>
        <v>40</v>
      </c>
      <c r="G546">
        <f t="shared" si="57"/>
        <v>1.5316105419130959</v>
      </c>
      <c r="H546">
        <f t="shared" si="58"/>
        <v>4.7174279999999971E-4</v>
      </c>
      <c r="I546" s="3">
        <v>1.0291999999999999</v>
      </c>
      <c r="J546" s="3">
        <v>1.52E-2</v>
      </c>
      <c r="K546">
        <f t="shared" si="59"/>
        <v>1.1610000000001586E-5</v>
      </c>
    </row>
    <row r="547" spans="1:11" x14ac:dyDescent="0.2">
      <c r="A547" s="5">
        <v>53.8</v>
      </c>
      <c r="B547" s="3">
        <f t="shared" si="52"/>
        <v>0.14080000000000004</v>
      </c>
      <c r="C547" s="3">
        <f t="shared" si="53"/>
        <v>1.29E-2</v>
      </c>
      <c r="D547">
        <f t="shared" si="54"/>
        <v>100</v>
      </c>
      <c r="E547">
        <f t="shared" si="55"/>
        <v>5.62</v>
      </c>
      <c r="F547">
        <f t="shared" si="56"/>
        <v>40</v>
      </c>
      <c r="G547">
        <f t="shared" si="57"/>
        <v>1.5316105419130959</v>
      </c>
      <c r="H547">
        <f t="shared" si="58"/>
        <v>4.7477760000000011E-4</v>
      </c>
      <c r="I547" s="3">
        <v>1.0301</v>
      </c>
      <c r="J547" s="3">
        <v>1.52E-2</v>
      </c>
      <c r="K547">
        <f t="shared" si="59"/>
        <v>7.7699999999991446E-6</v>
      </c>
    </row>
    <row r="548" spans="1:11" x14ac:dyDescent="0.2">
      <c r="A548" s="5">
        <v>53.9</v>
      </c>
      <c r="B548" s="3">
        <f t="shared" si="52"/>
        <v>0.14139999999999997</v>
      </c>
      <c r="C548" s="3">
        <f t="shared" si="53"/>
        <v>1.2999999999999999E-2</v>
      </c>
      <c r="D548">
        <f t="shared" si="54"/>
        <v>100</v>
      </c>
      <c r="E548">
        <f t="shared" si="55"/>
        <v>5.62</v>
      </c>
      <c r="F548">
        <f t="shared" si="56"/>
        <v>40</v>
      </c>
      <c r="G548">
        <f t="shared" si="57"/>
        <v>1.543483491850407</v>
      </c>
      <c r="H548">
        <f t="shared" si="58"/>
        <v>4.7680079999999994E-4</v>
      </c>
      <c r="I548" s="3">
        <v>1.0306999999999999</v>
      </c>
      <c r="J548" s="3">
        <v>1.5299999999999999E-2</v>
      </c>
      <c r="K548">
        <f t="shared" si="59"/>
        <v>1.2950000000001448E-5</v>
      </c>
    </row>
    <row r="549" spans="1:11" x14ac:dyDescent="0.2">
      <c r="A549" s="5">
        <v>54</v>
      </c>
      <c r="B549" s="3">
        <f t="shared" si="52"/>
        <v>0.14240000000000008</v>
      </c>
      <c r="C549" s="3">
        <f t="shared" si="53"/>
        <v>1.29E-2</v>
      </c>
      <c r="D549">
        <f t="shared" si="54"/>
        <v>100</v>
      </c>
      <c r="E549">
        <f t="shared" si="55"/>
        <v>5.62</v>
      </c>
      <c r="F549">
        <f t="shared" si="56"/>
        <v>40</v>
      </c>
      <c r="G549">
        <f t="shared" si="57"/>
        <v>1.5316105419130959</v>
      </c>
      <c r="H549">
        <f t="shared" si="58"/>
        <v>4.8017280000000023E-4</v>
      </c>
      <c r="I549" s="3">
        <v>1.0317000000000001</v>
      </c>
      <c r="J549" s="3">
        <v>1.52E-2</v>
      </c>
      <c r="K549">
        <f t="shared" si="59"/>
        <v>1.3049999999998562E-5</v>
      </c>
    </row>
    <row r="550" spans="1:11" x14ac:dyDescent="0.2">
      <c r="A550" s="5">
        <v>54.1</v>
      </c>
      <c r="B550" s="3">
        <f t="shared" si="52"/>
        <v>0.14339999999999997</v>
      </c>
      <c r="C550" s="3">
        <f t="shared" si="53"/>
        <v>1.32E-2</v>
      </c>
      <c r="D550">
        <f t="shared" si="54"/>
        <v>100</v>
      </c>
      <c r="E550">
        <f t="shared" si="55"/>
        <v>5.62</v>
      </c>
      <c r="F550">
        <f t="shared" si="56"/>
        <v>40</v>
      </c>
      <c r="G550">
        <f t="shared" si="57"/>
        <v>1.5672293917250284</v>
      </c>
      <c r="H550">
        <f t="shared" si="58"/>
        <v>4.8354479999999998E-4</v>
      </c>
      <c r="I550" s="3">
        <v>1.0327</v>
      </c>
      <c r="J550" s="3">
        <v>1.55E-2</v>
      </c>
      <c r="K550">
        <f t="shared" si="59"/>
        <v>7.8900000000020505E-6</v>
      </c>
    </row>
    <row r="551" spans="1:11" x14ac:dyDescent="0.2">
      <c r="A551" s="5">
        <v>54.2</v>
      </c>
      <c r="B551" s="3">
        <f t="shared" si="52"/>
        <v>0.14400000000000013</v>
      </c>
      <c r="C551" s="3">
        <f t="shared" si="53"/>
        <v>1.3100000000000001E-2</v>
      </c>
      <c r="D551">
        <f t="shared" si="54"/>
        <v>100</v>
      </c>
      <c r="E551">
        <f t="shared" si="55"/>
        <v>5.62</v>
      </c>
      <c r="F551">
        <f t="shared" si="56"/>
        <v>40</v>
      </c>
      <c r="G551">
        <f t="shared" si="57"/>
        <v>1.5553564417877177</v>
      </c>
      <c r="H551">
        <f t="shared" si="58"/>
        <v>4.855680000000004E-4</v>
      </c>
      <c r="I551" s="3">
        <v>1.0333000000000001</v>
      </c>
      <c r="J551" s="3">
        <v>1.54E-2</v>
      </c>
      <c r="K551">
        <f t="shared" si="59"/>
        <v>1.0479999999998846E-5</v>
      </c>
    </row>
    <row r="552" spans="1:11" x14ac:dyDescent="0.2">
      <c r="A552" s="5">
        <v>54.3</v>
      </c>
      <c r="B552" s="3">
        <f t="shared" si="52"/>
        <v>0.14480000000000004</v>
      </c>
      <c r="C552" s="3">
        <f t="shared" si="53"/>
        <v>1.3100000000000001E-2</v>
      </c>
      <c r="D552">
        <f t="shared" si="54"/>
        <v>100</v>
      </c>
      <c r="E552">
        <f t="shared" si="55"/>
        <v>5.62</v>
      </c>
      <c r="F552">
        <f t="shared" si="56"/>
        <v>40</v>
      </c>
      <c r="G552">
        <f t="shared" si="57"/>
        <v>1.5553564417877177</v>
      </c>
      <c r="H552">
        <f t="shared" si="58"/>
        <v>4.8826560000000019E-4</v>
      </c>
      <c r="I552" s="3">
        <v>1.0341</v>
      </c>
      <c r="J552" s="3">
        <v>1.54E-2</v>
      </c>
      <c r="K552">
        <f t="shared" si="59"/>
        <v>1.1879999999998692E-5</v>
      </c>
    </row>
    <row r="553" spans="1:11" x14ac:dyDescent="0.2">
      <c r="A553" s="5">
        <v>54.4</v>
      </c>
      <c r="B553" s="3">
        <f t="shared" si="52"/>
        <v>0.14569999999999994</v>
      </c>
      <c r="C553" s="3">
        <f t="shared" si="53"/>
        <v>1.3299999999999999E-2</v>
      </c>
      <c r="D553">
        <f t="shared" si="54"/>
        <v>100</v>
      </c>
      <c r="E553">
        <f t="shared" si="55"/>
        <v>5.62</v>
      </c>
      <c r="F553">
        <f t="shared" si="56"/>
        <v>40</v>
      </c>
      <c r="G553">
        <f t="shared" si="57"/>
        <v>1.5791023416623391</v>
      </c>
      <c r="H553">
        <f t="shared" si="58"/>
        <v>4.9130039999999977E-4</v>
      </c>
      <c r="I553" s="3">
        <v>1.0349999999999999</v>
      </c>
      <c r="J553" s="3">
        <v>1.5599999999999999E-2</v>
      </c>
      <c r="K553">
        <f t="shared" si="59"/>
        <v>1.3300000000001487E-5</v>
      </c>
    </row>
    <row r="554" spans="1:11" x14ac:dyDescent="0.2">
      <c r="A554" s="5">
        <v>54.5</v>
      </c>
      <c r="B554" s="3">
        <f t="shared" si="52"/>
        <v>0.14670000000000005</v>
      </c>
      <c r="C554" s="3">
        <f t="shared" si="53"/>
        <v>1.3299999999999999E-2</v>
      </c>
      <c r="D554">
        <f t="shared" si="54"/>
        <v>100</v>
      </c>
      <c r="E554">
        <f t="shared" si="55"/>
        <v>5.62</v>
      </c>
      <c r="F554">
        <f t="shared" si="56"/>
        <v>40</v>
      </c>
      <c r="G554">
        <f t="shared" si="57"/>
        <v>1.5791023416623391</v>
      </c>
      <c r="H554">
        <f t="shared" si="58"/>
        <v>4.9467240000000017E-4</v>
      </c>
      <c r="I554" s="3">
        <v>1.036</v>
      </c>
      <c r="J554" s="3">
        <v>1.5599999999999999E-2</v>
      </c>
      <c r="K554">
        <f t="shared" si="59"/>
        <v>8.0699999999991113E-6</v>
      </c>
    </row>
    <row r="555" spans="1:11" x14ac:dyDescent="0.2">
      <c r="A555" s="5">
        <v>54.6</v>
      </c>
      <c r="B555" s="3">
        <f t="shared" si="52"/>
        <v>0.14729999999999999</v>
      </c>
      <c r="C555" s="3">
        <f t="shared" si="53"/>
        <v>1.3600000000000001E-2</v>
      </c>
      <c r="D555">
        <f t="shared" si="54"/>
        <v>100</v>
      </c>
      <c r="E555">
        <f t="shared" si="55"/>
        <v>5.62</v>
      </c>
      <c r="F555">
        <f t="shared" si="56"/>
        <v>40</v>
      </c>
      <c r="G555">
        <f t="shared" si="57"/>
        <v>1.6147211914742718</v>
      </c>
      <c r="H555">
        <f t="shared" si="58"/>
        <v>4.966956E-4</v>
      </c>
      <c r="I555" s="3">
        <v>1.0366</v>
      </c>
      <c r="J555" s="3">
        <v>1.5900000000000001E-2</v>
      </c>
      <c r="K555">
        <f t="shared" si="59"/>
        <v>1.0920000000001828E-5</v>
      </c>
    </row>
    <row r="556" spans="1:11" x14ac:dyDescent="0.2">
      <c r="A556" s="5">
        <v>54.7</v>
      </c>
      <c r="B556" s="3">
        <f t="shared" si="52"/>
        <v>0.14810000000000012</v>
      </c>
      <c r="C556" s="3">
        <f t="shared" si="53"/>
        <v>1.37E-2</v>
      </c>
      <c r="D556">
        <f t="shared" si="54"/>
        <v>100</v>
      </c>
      <c r="E556">
        <f t="shared" si="55"/>
        <v>5.62</v>
      </c>
      <c r="F556">
        <f t="shared" si="56"/>
        <v>40</v>
      </c>
      <c r="G556">
        <f t="shared" si="57"/>
        <v>1.6265941414115823</v>
      </c>
      <c r="H556">
        <f t="shared" si="58"/>
        <v>4.993932000000005E-4</v>
      </c>
      <c r="I556" s="3">
        <v>1.0374000000000001</v>
      </c>
      <c r="J556" s="3">
        <v>1.6E-2</v>
      </c>
      <c r="K556">
        <f t="shared" si="59"/>
        <v>1.3649999999998497E-5</v>
      </c>
    </row>
    <row r="557" spans="1:11" x14ac:dyDescent="0.2">
      <c r="A557" s="5">
        <v>54.8</v>
      </c>
      <c r="B557" s="3">
        <f t="shared" si="52"/>
        <v>0.14910000000000001</v>
      </c>
      <c r="C557" s="3">
        <f t="shared" si="53"/>
        <v>1.3600000000000001E-2</v>
      </c>
      <c r="D557">
        <f t="shared" si="54"/>
        <v>100</v>
      </c>
      <c r="E557">
        <f t="shared" si="55"/>
        <v>5.62</v>
      </c>
      <c r="F557">
        <f t="shared" si="56"/>
        <v>40</v>
      </c>
      <c r="G557">
        <f t="shared" si="57"/>
        <v>1.6147211914742718</v>
      </c>
      <c r="H557">
        <f t="shared" si="58"/>
        <v>5.0276520000000003E-4</v>
      </c>
      <c r="I557" s="3">
        <v>1.0384</v>
      </c>
      <c r="J557" s="3">
        <v>1.5900000000000001E-2</v>
      </c>
      <c r="K557">
        <f t="shared" si="59"/>
        <v>1.0959999999998794E-5</v>
      </c>
    </row>
    <row r="558" spans="1:11" x14ac:dyDescent="0.2">
      <c r="A558" s="5">
        <v>54.9</v>
      </c>
      <c r="B558" s="3">
        <f t="shared" si="52"/>
        <v>0.14989999999999992</v>
      </c>
      <c r="C558" s="3">
        <f t="shared" si="53"/>
        <v>1.38E-2</v>
      </c>
      <c r="D558">
        <f t="shared" si="54"/>
        <v>100</v>
      </c>
      <c r="E558">
        <f t="shared" si="55"/>
        <v>5.62</v>
      </c>
      <c r="F558">
        <f t="shared" si="56"/>
        <v>40</v>
      </c>
      <c r="G558">
        <f t="shared" si="57"/>
        <v>1.6384670913488935</v>
      </c>
      <c r="H558">
        <f t="shared" si="58"/>
        <v>5.0546279999999976E-4</v>
      </c>
      <c r="I558" s="3">
        <v>1.0391999999999999</v>
      </c>
      <c r="J558" s="3">
        <v>1.61E-2</v>
      </c>
      <c r="K558">
        <f t="shared" si="59"/>
        <v>9.695000000002007E-6</v>
      </c>
    </row>
    <row r="559" spans="1:11" x14ac:dyDescent="0.2">
      <c r="A559" s="5">
        <v>55</v>
      </c>
      <c r="B559" s="3">
        <f t="shared" si="52"/>
        <v>0.15060000000000007</v>
      </c>
      <c r="C559" s="3">
        <f t="shared" si="53"/>
        <v>1.3899999999999999E-2</v>
      </c>
      <c r="D559">
        <f t="shared" si="54"/>
        <v>100</v>
      </c>
      <c r="E559">
        <f t="shared" si="55"/>
        <v>5.62</v>
      </c>
      <c r="F559">
        <f t="shared" si="56"/>
        <v>40</v>
      </c>
      <c r="G559">
        <f t="shared" si="57"/>
        <v>1.6503400412862044</v>
      </c>
      <c r="H559">
        <f t="shared" si="58"/>
        <v>5.0782320000000031E-4</v>
      </c>
      <c r="I559" s="3">
        <v>1.0399</v>
      </c>
      <c r="J559" s="3">
        <v>1.6199999999999999E-2</v>
      </c>
      <c r="K559">
        <f t="shared" si="59"/>
        <v>1.3899999999998468E-5</v>
      </c>
    </row>
    <row r="560" spans="1:11" x14ac:dyDescent="0.2">
      <c r="A560" s="5">
        <v>55.1</v>
      </c>
      <c r="B560" s="3">
        <f t="shared" si="52"/>
        <v>0.15159999999999996</v>
      </c>
      <c r="C560" s="3">
        <f t="shared" si="53"/>
        <v>1.3899999999999999E-2</v>
      </c>
      <c r="D560">
        <f t="shared" si="54"/>
        <v>100</v>
      </c>
      <c r="E560">
        <f t="shared" si="55"/>
        <v>5.62</v>
      </c>
      <c r="F560">
        <f t="shared" si="56"/>
        <v>40</v>
      </c>
      <c r="G560">
        <f t="shared" si="57"/>
        <v>1.6503400412862044</v>
      </c>
      <c r="H560">
        <f t="shared" si="58"/>
        <v>5.1119519999999984E-4</v>
      </c>
      <c r="I560" s="3">
        <v>1.0408999999999999</v>
      </c>
      <c r="J560" s="3">
        <v>1.6199999999999999E-2</v>
      </c>
      <c r="K560">
        <f t="shared" si="59"/>
        <v>1.2600000000001721E-5</v>
      </c>
    </row>
    <row r="561" spans="1:11" x14ac:dyDescent="0.2">
      <c r="A561" s="5">
        <v>55.2</v>
      </c>
      <c r="B561" s="3">
        <f t="shared" si="52"/>
        <v>0.15250000000000008</v>
      </c>
      <c r="C561" s="3">
        <f t="shared" si="53"/>
        <v>1.4100000000000001E-2</v>
      </c>
      <c r="D561">
        <f t="shared" si="54"/>
        <v>100</v>
      </c>
      <c r="E561">
        <f t="shared" si="55"/>
        <v>5.62</v>
      </c>
      <c r="F561">
        <f t="shared" si="56"/>
        <v>40</v>
      </c>
      <c r="G561">
        <f t="shared" si="57"/>
        <v>1.674085941160826</v>
      </c>
      <c r="H561">
        <f t="shared" si="58"/>
        <v>5.1423000000000029E-4</v>
      </c>
      <c r="I561" s="3">
        <v>1.0418000000000001</v>
      </c>
      <c r="J561" s="3">
        <v>1.6400000000000001E-2</v>
      </c>
      <c r="K561">
        <f t="shared" si="59"/>
        <v>8.4299999999990723E-6</v>
      </c>
    </row>
    <row r="562" spans="1:11" x14ac:dyDescent="0.2">
      <c r="A562" s="5">
        <v>55.3</v>
      </c>
      <c r="B562" s="3">
        <f t="shared" si="52"/>
        <v>0.15310000000000001</v>
      </c>
      <c r="C562" s="3">
        <f t="shared" si="53"/>
        <v>1.3999999999999999E-2</v>
      </c>
      <c r="D562">
        <f t="shared" si="54"/>
        <v>100</v>
      </c>
      <c r="E562">
        <f t="shared" si="55"/>
        <v>5.62</v>
      </c>
      <c r="F562">
        <f t="shared" si="56"/>
        <v>40</v>
      </c>
      <c r="G562">
        <f t="shared" si="57"/>
        <v>1.6622129912235148</v>
      </c>
      <c r="H562">
        <f t="shared" si="58"/>
        <v>5.1625320000000001E-4</v>
      </c>
      <c r="I562" s="3">
        <v>1.0424</v>
      </c>
      <c r="J562" s="3">
        <v>1.6299999999999999E-2</v>
      </c>
      <c r="K562">
        <f t="shared" si="59"/>
        <v>1.2644999999998608E-5</v>
      </c>
    </row>
    <row r="563" spans="1:11" x14ac:dyDescent="0.2">
      <c r="A563" s="5">
        <v>55.4</v>
      </c>
      <c r="B563" s="3">
        <f t="shared" si="52"/>
        <v>0.15399999999999991</v>
      </c>
      <c r="C563" s="3">
        <f t="shared" si="53"/>
        <v>1.4100000000000001E-2</v>
      </c>
      <c r="D563">
        <f t="shared" si="54"/>
        <v>100</v>
      </c>
      <c r="E563">
        <f t="shared" si="55"/>
        <v>5.62</v>
      </c>
      <c r="F563">
        <f t="shared" si="56"/>
        <v>40</v>
      </c>
      <c r="G563">
        <f t="shared" si="57"/>
        <v>1.674085941160826</v>
      </c>
      <c r="H563">
        <f t="shared" si="58"/>
        <v>5.1928799999999969E-4</v>
      </c>
      <c r="I563" s="3">
        <v>1.0432999999999999</v>
      </c>
      <c r="J563" s="3">
        <v>1.6400000000000001E-2</v>
      </c>
      <c r="K563">
        <f t="shared" si="59"/>
        <v>1.5675000000001438E-5</v>
      </c>
    </row>
    <row r="564" spans="1:11" x14ac:dyDescent="0.2">
      <c r="A564" s="5">
        <v>55.5</v>
      </c>
      <c r="B564" s="3">
        <f t="shared" si="52"/>
        <v>0.15510000000000002</v>
      </c>
      <c r="C564" s="3">
        <f t="shared" si="53"/>
        <v>1.44E-2</v>
      </c>
      <c r="D564">
        <f t="shared" si="54"/>
        <v>100</v>
      </c>
      <c r="E564">
        <f t="shared" si="55"/>
        <v>5.62</v>
      </c>
      <c r="F564">
        <f t="shared" si="56"/>
        <v>40</v>
      </c>
      <c r="G564">
        <f t="shared" si="57"/>
        <v>1.7097047909727585</v>
      </c>
      <c r="H564">
        <f t="shared" si="58"/>
        <v>5.2299720000000005E-4</v>
      </c>
      <c r="I564" s="3">
        <v>1.0444</v>
      </c>
      <c r="J564" s="3">
        <v>1.67E-2</v>
      </c>
      <c r="K564">
        <f t="shared" si="59"/>
        <v>1.0079999999998889E-5</v>
      </c>
    </row>
    <row r="565" spans="1:11" x14ac:dyDescent="0.2">
      <c r="A565" s="5">
        <v>55.6</v>
      </c>
      <c r="B565" s="3">
        <f t="shared" si="52"/>
        <v>0.15579999999999994</v>
      </c>
      <c r="C565" s="3">
        <f t="shared" si="53"/>
        <v>1.44E-2</v>
      </c>
      <c r="D565">
        <f t="shared" si="54"/>
        <v>100</v>
      </c>
      <c r="E565">
        <f t="shared" si="55"/>
        <v>5.62</v>
      </c>
      <c r="F565">
        <f t="shared" si="56"/>
        <v>40</v>
      </c>
      <c r="G565">
        <f t="shared" si="57"/>
        <v>1.7097047909727585</v>
      </c>
      <c r="H565">
        <f t="shared" si="58"/>
        <v>5.2535759999999983E-4</v>
      </c>
      <c r="I565" s="3">
        <v>1.0450999999999999</v>
      </c>
      <c r="J565" s="3">
        <v>1.67E-2</v>
      </c>
      <c r="K565">
        <f t="shared" si="59"/>
        <v>8.6100000000022384E-6</v>
      </c>
    </row>
    <row r="566" spans="1:11" x14ac:dyDescent="0.2">
      <c r="A566" s="5">
        <v>55.7</v>
      </c>
      <c r="B566" s="3">
        <f t="shared" si="52"/>
        <v>0.15640000000000009</v>
      </c>
      <c r="C566" s="3">
        <f t="shared" si="53"/>
        <v>1.43E-2</v>
      </c>
      <c r="D566">
        <f t="shared" si="54"/>
        <v>100</v>
      </c>
      <c r="E566">
        <f t="shared" si="55"/>
        <v>5.62</v>
      </c>
      <c r="F566">
        <f t="shared" si="56"/>
        <v>40</v>
      </c>
      <c r="G566">
        <f t="shared" si="57"/>
        <v>1.6978318410354476</v>
      </c>
      <c r="H566">
        <f t="shared" si="58"/>
        <v>5.2738080000000031E-4</v>
      </c>
      <c r="I566" s="3">
        <v>1.0457000000000001</v>
      </c>
      <c r="J566" s="3">
        <v>1.66E-2</v>
      </c>
      <c r="K566">
        <f t="shared" si="59"/>
        <v>1.2869999999998583E-5</v>
      </c>
    </row>
    <row r="567" spans="1:11" x14ac:dyDescent="0.2">
      <c r="A567" s="5">
        <v>55.8</v>
      </c>
      <c r="B567" s="3">
        <f t="shared" si="52"/>
        <v>0.1573</v>
      </c>
      <c r="C567" s="3">
        <f t="shared" si="53"/>
        <v>1.43E-2</v>
      </c>
      <c r="D567">
        <f t="shared" si="54"/>
        <v>100</v>
      </c>
      <c r="E567">
        <f t="shared" si="55"/>
        <v>5.62</v>
      </c>
      <c r="F567">
        <f t="shared" si="56"/>
        <v>40</v>
      </c>
      <c r="G567">
        <f t="shared" si="57"/>
        <v>1.6978318410354476</v>
      </c>
      <c r="H567">
        <f t="shared" si="58"/>
        <v>5.304156E-4</v>
      </c>
      <c r="I567" s="3">
        <v>1.0466</v>
      </c>
      <c r="J567" s="3">
        <v>1.66E-2</v>
      </c>
      <c r="K567">
        <f t="shared" si="59"/>
        <v>1.5950000000001465E-5</v>
      </c>
    </row>
    <row r="568" spans="1:11" x14ac:dyDescent="0.2">
      <c r="A568" s="5">
        <v>55.9</v>
      </c>
      <c r="B568" s="3">
        <f t="shared" si="52"/>
        <v>0.1584000000000001</v>
      </c>
      <c r="C568" s="3">
        <f t="shared" si="53"/>
        <v>1.4700000000000001E-2</v>
      </c>
      <c r="D568">
        <f t="shared" si="54"/>
        <v>100</v>
      </c>
      <c r="E568">
        <f t="shared" si="55"/>
        <v>5.62</v>
      </c>
      <c r="F568">
        <f t="shared" si="56"/>
        <v>40</v>
      </c>
      <c r="G568">
        <f t="shared" si="57"/>
        <v>1.7453236407846908</v>
      </c>
      <c r="H568">
        <f t="shared" si="58"/>
        <v>5.3412480000000035E-4</v>
      </c>
      <c r="I568" s="3">
        <v>1.0477000000000001</v>
      </c>
      <c r="J568" s="3">
        <v>1.7000000000000001E-2</v>
      </c>
      <c r="K568">
        <f t="shared" si="59"/>
        <v>1.0289999999998868E-5</v>
      </c>
    </row>
    <row r="569" spans="1:11" x14ac:dyDescent="0.2">
      <c r="A569" s="5">
        <v>56</v>
      </c>
      <c r="B569" s="3">
        <f t="shared" si="52"/>
        <v>0.15910000000000002</v>
      </c>
      <c r="C569" s="3">
        <f t="shared" si="53"/>
        <v>1.4700000000000001E-2</v>
      </c>
      <c r="D569">
        <f t="shared" si="54"/>
        <v>100</v>
      </c>
      <c r="E569">
        <f t="shared" si="55"/>
        <v>5.62</v>
      </c>
      <c r="F569">
        <f t="shared" si="56"/>
        <v>40</v>
      </c>
      <c r="G569">
        <f t="shared" si="57"/>
        <v>1.7453236407846908</v>
      </c>
      <c r="H569">
        <f t="shared" si="58"/>
        <v>5.3648520000000013E-4</v>
      </c>
      <c r="I569" s="3">
        <v>1.0484</v>
      </c>
      <c r="J569" s="3">
        <v>1.7000000000000001E-2</v>
      </c>
      <c r="K569">
        <f t="shared" si="59"/>
        <v>1.0289999999998868E-5</v>
      </c>
    </row>
    <row r="570" spans="1:11" x14ac:dyDescent="0.2">
      <c r="A570" s="5">
        <v>56.1</v>
      </c>
      <c r="B570" s="3">
        <f t="shared" si="52"/>
        <v>0.15979999999999994</v>
      </c>
      <c r="C570" s="3">
        <f t="shared" si="53"/>
        <v>1.4700000000000001E-2</v>
      </c>
      <c r="D570">
        <f t="shared" si="54"/>
        <v>100</v>
      </c>
      <c r="E570">
        <f t="shared" si="55"/>
        <v>5.62</v>
      </c>
      <c r="F570">
        <f t="shared" si="56"/>
        <v>40</v>
      </c>
      <c r="G570">
        <f t="shared" si="57"/>
        <v>1.7453236407846908</v>
      </c>
      <c r="H570">
        <f t="shared" si="58"/>
        <v>5.3884559999999981E-4</v>
      </c>
      <c r="I570" s="3">
        <v>1.0490999999999999</v>
      </c>
      <c r="J570" s="3">
        <v>1.7000000000000001E-2</v>
      </c>
      <c r="K570">
        <f t="shared" si="59"/>
        <v>1.4750000000001651E-5</v>
      </c>
    </row>
    <row r="571" spans="1:11" x14ac:dyDescent="0.2">
      <c r="A571" s="5">
        <v>56.2</v>
      </c>
      <c r="B571" s="3">
        <f t="shared" ref="B571:B634" si="60">I571-$I$378</f>
        <v>0.16080000000000005</v>
      </c>
      <c r="C571" s="3">
        <f t="shared" ref="C571:C634" si="61">J571-$J$378</f>
        <v>1.4800000000000001E-2</v>
      </c>
      <c r="D571">
        <f t="shared" si="54"/>
        <v>100</v>
      </c>
      <c r="E571">
        <f t="shared" si="55"/>
        <v>5.62</v>
      </c>
      <c r="F571">
        <f t="shared" si="56"/>
        <v>40</v>
      </c>
      <c r="G571">
        <f t="shared" si="57"/>
        <v>1.7571965907220017</v>
      </c>
      <c r="H571">
        <f t="shared" si="58"/>
        <v>5.4221760000000021E-4</v>
      </c>
      <c r="I571" s="3">
        <v>1.0501</v>
      </c>
      <c r="J571" s="3">
        <v>1.7100000000000001E-2</v>
      </c>
      <c r="K571">
        <f t="shared" si="59"/>
        <v>1.2039999999998675E-5</v>
      </c>
    </row>
    <row r="572" spans="1:11" x14ac:dyDescent="0.2">
      <c r="A572" s="5">
        <v>56.3</v>
      </c>
      <c r="B572" s="3">
        <f t="shared" si="60"/>
        <v>0.16159999999999997</v>
      </c>
      <c r="C572" s="3">
        <f t="shared" si="61"/>
        <v>1.5300000000000001E-2</v>
      </c>
      <c r="D572">
        <f t="shared" si="54"/>
        <v>100</v>
      </c>
      <c r="E572">
        <f t="shared" si="55"/>
        <v>5.62</v>
      </c>
      <c r="F572">
        <f t="shared" si="56"/>
        <v>40</v>
      </c>
      <c r="G572">
        <f t="shared" si="57"/>
        <v>1.8165613404085561</v>
      </c>
      <c r="H572">
        <f t="shared" si="58"/>
        <v>5.4491519999999994E-4</v>
      </c>
      <c r="I572" s="3">
        <v>1.0508999999999999</v>
      </c>
      <c r="J572" s="3">
        <v>1.7600000000000001E-2</v>
      </c>
      <c r="K572">
        <f t="shared" si="59"/>
        <v>1.0640000000002204E-5</v>
      </c>
    </row>
    <row r="573" spans="1:11" x14ac:dyDescent="0.2">
      <c r="A573" s="5">
        <v>56.4</v>
      </c>
      <c r="B573" s="3">
        <f t="shared" si="60"/>
        <v>0.16230000000000011</v>
      </c>
      <c r="C573" s="3">
        <f t="shared" si="61"/>
        <v>1.5099999999999999E-2</v>
      </c>
      <c r="D573">
        <f t="shared" si="54"/>
        <v>100</v>
      </c>
      <c r="E573">
        <f t="shared" si="55"/>
        <v>5.62</v>
      </c>
      <c r="F573">
        <f t="shared" si="56"/>
        <v>40</v>
      </c>
      <c r="G573">
        <f t="shared" si="57"/>
        <v>1.7928154405339338</v>
      </c>
      <c r="H573">
        <f t="shared" si="58"/>
        <v>5.4727560000000037E-4</v>
      </c>
      <c r="I573" s="3">
        <v>1.0516000000000001</v>
      </c>
      <c r="J573" s="3">
        <v>1.7399999999999999E-2</v>
      </c>
      <c r="K573">
        <f t="shared" si="59"/>
        <v>1.2079999999998668E-5</v>
      </c>
    </row>
    <row r="574" spans="1:11" x14ac:dyDescent="0.2">
      <c r="A574" s="5">
        <v>56.5</v>
      </c>
      <c r="B574" s="3">
        <f t="shared" si="60"/>
        <v>0.16310000000000002</v>
      </c>
      <c r="C574" s="3">
        <f t="shared" si="61"/>
        <v>1.5099999999999999E-2</v>
      </c>
      <c r="D574">
        <f t="shared" si="54"/>
        <v>100</v>
      </c>
      <c r="E574">
        <f t="shared" si="55"/>
        <v>5.62</v>
      </c>
      <c r="F574">
        <f t="shared" si="56"/>
        <v>40</v>
      </c>
      <c r="G574">
        <f t="shared" si="57"/>
        <v>1.7928154405339338</v>
      </c>
      <c r="H574">
        <f t="shared" si="58"/>
        <v>5.4997320000000011E-4</v>
      </c>
      <c r="I574" s="3">
        <v>1.0524</v>
      </c>
      <c r="J574" s="3">
        <v>1.7399999999999999E-2</v>
      </c>
      <c r="K574">
        <f t="shared" si="59"/>
        <v>1.5099999999998336E-5</v>
      </c>
    </row>
    <row r="575" spans="1:11" x14ac:dyDescent="0.2">
      <c r="A575" s="5">
        <v>56.6</v>
      </c>
      <c r="B575" s="3">
        <f t="shared" si="60"/>
        <v>0.16409999999999991</v>
      </c>
      <c r="C575" s="3">
        <f t="shared" si="61"/>
        <v>1.5099999999999999E-2</v>
      </c>
      <c r="D575">
        <f t="shared" si="54"/>
        <v>100</v>
      </c>
      <c r="E575">
        <f t="shared" si="55"/>
        <v>5.62</v>
      </c>
      <c r="F575">
        <f t="shared" si="56"/>
        <v>40</v>
      </c>
      <c r="G575">
        <f t="shared" si="57"/>
        <v>1.7928154405339338</v>
      </c>
      <c r="H575">
        <f t="shared" si="58"/>
        <v>5.5334519999999964E-4</v>
      </c>
      <c r="I575" s="3">
        <v>1.0533999999999999</v>
      </c>
      <c r="J575" s="3">
        <v>1.7399999999999999E-2</v>
      </c>
      <c r="K575">
        <f t="shared" si="59"/>
        <v>1.0605000000002196E-5</v>
      </c>
    </row>
    <row r="576" spans="1:11" x14ac:dyDescent="0.2">
      <c r="A576" s="5">
        <v>56.7</v>
      </c>
      <c r="B576" s="3">
        <f t="shared" si="60"/>
        <v>0.16480000000000006</v>
      </c>
      <c r="C576" s="3">
        <f t="shared" si="61"/>
        <v>1.5200000000000002E-2</v>
      </c>
      <c r="D576">
        <f t="shared" si="54"/>
        <v>100</v>
      </c>
      <c r="E576">
        <f t="shared" si="55"/>
        <v>5.62</v>
      </c>
      <c r="F576">
        <f t="shared" si="56"/>
        <v>40</v>
      </c>
      <c r="G576">
        <f t="shared" si="57"/>
        <v>1.8046883904712454</v>
      </c>
      <c r="H576">
        <f t="shared" si="58"/>
        <v>5.5570560000000018E-4</v>
      </c>
      <c r="I576" s="3">
        <v>1.0541</v>
      </c>
      <c r="J576" s="3">
        <v>1.7500000000000002E-2</v>
      </c>
      <c r="K576">
        <f t="shared" si="59"/>
        <v>1.2279999999998647E-5</v>
      </c>
    </row>
    <row r="577" spans="1:11" x14ac:dyDescent="0.2">
      <c r="A577" s="5">
        <v>56.8</v>
      </c>
      <c r="B577" s="3">
        <f t="shared" si="60"/>
        <v>0.16559999999999997</v>
      </c>
      <c r="C577" s="3">
        <f t="shared" si="61"/>
        <v>1.55E-2</v>
      </c>
      <c r="D577">
        <f t="shared" si="54"/>
        <v>100</v>
      </c>
      <c r="E577">
        <f t="shared" si="55"/>
        <v>5.62</v>
      </c>
      <c r="F577">
        <f t="shared" si="56"/>
        <v>40</v>
      </c>
      <c r="G577">
        <f t="shared" si="57"/>
        <v>1.8403072402831775</v>
      </c>
      <c r="H577">
        <f t="shared" si="58"/>
        <v>5.5840319999999992E-4</v>
      </c>
      <c r="I577" s="3">
        <v>1.0548999999999999</v>
      </c>
      <c r="J577" s="3">
        <v>1.78E-2</v>
      </c>
      <c r="K577">
        <f t="shared" si="59"/>
        <v>1.7160000000001574E-5</v>
      </c>
    </row>
    <row r="578" spans="1:11" x14ac:dyDescent="0.2">
      <c r="A578" s="5">
        <v>56.9</v>
      </c>
      <c r="B578" s="3">
        <f t="shared" si="60"/>
        <v>0.16670000000000007</v>
      </c>
      <c r="C578" s="3">
        <f t="shared" si="61"/>
        <v>1.5699999999999999E-2</v>
      </c>
      <c r="D578">
        <f t="shared" si="54"/>
        <v>100</v>
      </c>
      <c r="E578">
        <f t="shared" si="55"/>
        <v>5.62</v>
      </c>
      <c r="F578">
        <f t="shared" si="56"/>
        <v>40</v>
      </c>
      <c r="G578">
        <f t="shared" si="57"/>
        <v>1.8640531401577991</v>
      </c>
      <c r="H578">
        <f t="shared" si="58"/>
        <v>5.6211240000000027E-4</v>
      </c>
      <c r="I578" s="3">
        <v>1.056</v>
      </c>
      <c r="J578" s="3">
        <v>1.7999999999999999E-2</v>
      </c>
      <c r="K578">
        <f t="shared" si="59"/>
        <v>1.2599999999998612E-5</v>
      </c>
    </row>
    <row r="579" spans="1:11" x14ac:dyDescent="0.2">
      <c r="A579" s="5">
        <v>57</v>
      </c>
      <c r="B579" s="3">
        <f t="shared" si="60"/>
        <v>0.16749999999999998</v>
      </c>
      <c r="C579" s="3">
        <f t="shared" si="61"/>
        <v>1.5800000000000002E-2</v>
      </c>
      <c r="D579">
        <f t="shared" si="54"/>
        <v>100</v>
      </c>
      <c r="E579">
        <f t="shared" si="55"/>
        <v>5.62</v>
      </c>
      <c r="F579">
        <f t="shared" si="56"/>
        <v>40</v>
      </c>
      <c r="G579">
        <f t="shared" si="57"/>
        <v>1.87592609009511</v>
      </c>
      <c r="H579">
        <f t="shared" si="58"/>
        <v>5.648099999999999E-4</v>
      </c>
      <c r="I579" s="3">
        <v>1.0568</v>
      </c>
      <c r="J579" s="3">
        <v>1.8100000000000002E-2</v>
      </c>
      <c r="K579">
        <f t="shared" si="59"/>
        <v>9.4499999999989592E-6</v>
      </c>
    </row>
    <row r="580" spans="1:11" s="8" customFormat="1" x14ac:dyDescent="0.2">
      <c r="A580" s="5">
        <v>57.1</v>
      </c>
      <c r="B580" s="3">
        <f t="shared" si="60"/>
        <v>0.16809999999999992</v>
      </c>
      <c r="C580" s="3">
        <f t="shared" si="61"/>
        <v>1.5699999999999999E-2</v>
      </c>
      <c r="D580" s="8">
        <f t="shared" si="54"/>
        <v>100</v>
      </c>
      <c r="E580" s="8">
        <f t="shared" si="55"/>
        <v>5.62</v>
      </c>
      <c r="F580" s="8">
        <f t="shared" si="56"/>
        <v>40</v>
      </c>
      <c r="G580" s="8">
        <f t="shared" si="57"/>
        <v>1.8640531401577991</v>
      </c>
      <c r="H580" s="8">
        <f t="shared" si="58"/>
        <v>5.6683319999999973E-4</v>
      </c>
      <c r="I580" s="3">
        <v>1.0573999999999999</v>
      </c>
      <c r="J580" s="3">
        <v>1.7999999999999999E-2</v>
      </c>
      <c r="K580">
        <f t="shared" si="59"/>
        <v>1.260000000000211E-5</v>
      </c>
    </row>
    <row r="581" spans="1:11" x14ac:dyDescent="0.2">
      <c r="A581" s="5">
        <v>57.2</v>
      </c>
      <c r="B581" s="3">
        <f t="shared" si="60"/>
        <v>0.16890000000000005</v>
      </c>
      <c r="C581" s="3">
        <f t="shared" si="61"/>
        <v>1.5800000000000002E-2</v>
      </c>
      <c r="D581">
        <f t="shared" si="54"/>
        <v>100</v>
      </c>
      <c r="E581">
        <f t="shared" si="55"/>
        <v>5.62</v>
      </c>
      <c r="F581">
        <f t="shared" si="56"/>
        <v>40</v>
      </c>
      <c r="G581">
        <f t="shared" si="57"/>
        <v>1.87592609009511</v>
      </c>
      <c r="H581">
        <f t="shared" si="58"/>
        <v>5.6953080000000011E-4</v>
      </c>
      <c r="I581" s="3">
        <v>1.0582</v>
      </c>
      <c r="J581" s="3">
        <v>1.8100000000000002E-2</v>
      </c>
      <c r="K581">
        <f t="shared" si="59"/>
        <v>1.901999999999791E-5</v>
      </c>
    </row>
    <row r="582" spans="1:11" x14ac:dyDescent="0.2">
      <c r="A582" s="5">
        <v>57.3</v>
      </c>
      <c r="B582" s="3">
        <f t="shared" si="60"/>
        <v>0.17009999999999992</v>
      </c>
      <c r="C582" s="3">
        <f t="shared" si="61"/>
        <v>1.5900000000000001E-2</v>
      </c>
      <c r="D582">
        <f t="shared" si="54"/>
        <v>100</v>
      </c>
      <c r="E582">
        <f t="shared" si="55"/>
        <v>5.62</v>
      </c>
      <c r="F582">
        <f t="shared" si="56"/>
        <v>40</v>
      </c>
      <c r="G582">
        <f t="shared" si="57"/>
        <v>1.8877990400324212</v>
      </c>
      <c r="H582">
        <f t="shared" si="58"/>
        <v>5.7357719999999977E-4</v>
      </c>
      <c r="I582" s="3">
        <v>1.0593999999999999</v>
      </c>
      <c r="J582" s="3">
        <v>1.8200000000000001E-2</v>
      </c>
      <c r="K582">
        <f t="shared" si="59"/>
        <v>1.1165000000002311E-5</v>
      </c>
    </row>
    <row r="583" spans="1:11" x14ac:dyDescent="0.2">
      <c r="A583" s="5">
        <v>57.4</v>
      </c>
      <c r="B583" s="3">
        <f t="shared" si="60"/>
        <v>0.17080000000000006</v>
      </c>
      <c r="C583" s="3">
        <f t="shared" si="61"/>
        <v>1.6E-2</v>
      </c>
      <c r="D583">
        <f t="shared" si="54"/>
        <v>100</v>
      </c>
      <c r="E583">
        <f t="shared" si="55"/>
        <v>5.62</v>
      </c>
      <c r="F583">
        <f t="shared" si="56"/>
        <v>40</v>
      </c>
      <c r="G583">
        <f t="shared" si="57"/>
        <v>1.8996719899697316</v>
      </c>
      <c r="H583">
        <f t="shared" si="58"/>
        <v>5.759376000000002E-4</v>
      </c>
      <c r="I583" s="3">
        <v>1.0601</v>
      </c>
      <c r="J583" s="3">
        <v>1.83E-2</v>
      </c>
      <c r="K583">
        <f t="shared" si="59"/>
        <v>1.1269999999998759E-5</v>
      </c>
    </row>
    <row r="584" spans="1:11" x14ac:dyDescent="0.2">
      <c r="A584" s="5">
        <v>57.5</v>
      </c>
      <c r="B584" s="3">
        <f t="shared" si="60"/>
        <v>0.17149999999999999</v>
      </c>
      <c r="C584" s="3">
        <f t="shared" si="61"/>
        <v>1.6199999999999999E-2</v>
      </c>
      <c r="D584">
        <f t="shared" si="54"/>
        <v>100</v>
      </c>
      <c r="E584">
        <f t="shared" si="55"/>
        <v>5.62</v>
      </c>
      <c r="F584">
        <f t="shared" si="56"/>
        <v>40</v>
      </c>
      <c r="G584">
        <f t="shared" si="57"/>
        <v>1.9234178898443528</v>
      </c>
      <c r="H584">
        <f t="shared" si="58"/>
        <v>5.7829799999999998E-4</v>
      </c>
      <c r="I584" s="3">
        <v>1.0608</v>
      </c>
      <c r="J584" s="3">
        <v>1.8499999999999999E-2</v>
      </c>
      <c r="K584">
        <f t="shared" si="59"/>
        <v>1.4625000000001999E-5</v>
      </c>
    </row>
    <row r="585" spans="1:11" x14ac:dyDescent="0.2">
      <c r="A585" s="5">
        <v>57.6</v>
      </c>
      <c r="B585" s="3">
        <f t="shared" si="60"/>
        <v>0.17240000000000011</v>
      </c>
      <c r="C585" s="3">
        <f t="shared" si="61"/>
        <v>1.6299999999999999E-2</v>
      </c>
      <c r="D585">
        <f t="shared" si="54"/>
        <v>100</v>
      </c>
      <c r="E585">
        <f t="shared" si="55"/>
        <v>5.62</v>
      </c>
      <c r="F585">
        <f t="shared" si="56"/>
        <v>40</v>
      </c>
      <c r="G585">
        <f t="shared" si="57"/>
        <v>1.9352908397816642</v>
      </c>
      <c r="H585">
        <f t="shared" si="58"/>
        <v>5.8133280000000043E-4</v>
      </c>
      <c r="I585" s="3">
        <v>1.0617000000000001</v>
      </c>
      <c r="J585" s="3">
        <v>1.8599999999999998E-2</v>
      </c>
      <c r="K585">
        <f t="shared" si="59"/>
        <v>1.462499999999839E-5</v>
      </c>
    </row>
    <row r="586" spans="1:11" x14ac:dyDescent="0.2">
      <c r="A586" s="5">
        <v>57.7</v>
      </c>
      <c r="B586" s="3">
        <f t="shared" si="60"/>
        <v>0.17330000000000001</v>
      </c>
      <c r="C586" s="3">
        <f t="shared" si="61"/>
        <v>1.6199999999999999E-2</v>
      </c>
      <c r="D586">
        <f t="shared" ref="D586:D649" si="62">$E$4</f>
        <v>100</v>
      </c>
      <c r="E586">
        <f t="shared" ref="E586:E649" si="63">$F$4</f>
        <v>5.62</v>
      </c>
      <c r="F586">
        <f t="shared" ref="F586:F649" si="64">$G$4</f>
        <v>40</v>
      </c>
      <c r="G586">
        <f t="shared" ref="G586:G649" si="65">3*C586*D586*1000/(2*F586*E586^2)</f>
        <v>1.9234178898443528</v>
      </c>
      <c r="H586">
        <f t="shared" ref="H586:H649" si="66">6*B586*E586/(D586^2)</f>
        <v>5.8436760000000001E-4</v>
      </c>
      <c r="I586" s="3">
        <v>1.0626</v>
      </c>
      <c r="J586" s="3">
        <v>1.8499999999999999E-2</v>
      </c>
      <c r="K586">
        <f t="shared" ref="K586:K649" si="67">(C587+C586)/2*(B587-B586)</f>
        <v>1.1374999999998748E-5</v>
      </c>
    </row>
    <row r="587" spans="1:11" x14ac:dyDescent="0.2">
      <c r="A587" s="5">
        <v>57.8</v>
      </c>
      <c r="B587" s="3">
        <f t="shared" si="60"/>
        <v>0.17399999999999993</v>
      </c>
      <c r="C587" s="3">
        <f t="shared" si="61"/>
        <v>1.6299999999999999E-2</v>
      </c>
      <c r="D587">
        <f t="shared" si="62"/>
        <v>100</v>
      </c>
      <c r="E587">
        <f t="shared" si="63"/>
        <v>5.62</v>
      </c>
      <c r="F587">
        <f t="shared" si="64"/>
        <v>40</v>
      </c>
      <c r="G587">
        <f t="shared" si="65"/>
        <v>1.9352908397816642</v>
      </c>
      <c r="H587">
        <f t="shared" si="66"/>
        <v>5.8672799999999979E-4</v>
      </c>
      <c r="I587" s="3">
        <v>1.0632999999999999</v>
      </c>
      <c r="J587" s="3">
        <v>1.8599999999999998E-2</v>
      </c>
      <c r="K587">
        <f t="shared" si="67"/>
        <v>1.3000000000002178E-5</v>
      </c>
    </row>
    <row r="588" spans="1:11" x14ac:dyDescent="0.2">
      <c r="A588" s="5">
        <v>57.9</v>
      </c>
      <c r="B588" s="3">
        <f t="shared" si="60"/>
        <v>0.17480000000000007</v>
      </c>
      <c r="C588" s="3">
        <f t="shared" si="61"/>
        <v>1.6199999999999999E-2</v>
      </c>
      <c r="D588">
        <f t="shared" si="62"/>
        <v>100</v>
      </c>
      <c r="E588">
        <f t="shared" si="63"/>
        <v>5.62</v>
      </c>
      <c r="F588">
        <f t="shared" si="64"/>
        <v>40</v>
      </c>
      <c r="G588">
        <f t="shared" si="65"/>
        <v>1.9234178898443528</v>
      </c>
      <c r="H588">
        <f t="shared" si="66"/>
        <v>5.8942560000000018E-4</v>
      </c>
      <c r="I588" s="3">
        <v>1.0641</v>
      </c>
      <c r="J588" s="3">
        <v>1.8499999999999999E-2</v>
      </c>
      <c r="K588">
        <f t="shared" si="67"/>
        <v>1.4714999999998379E-5</v>
      </c>
    </row>
    <row r="589" spans="1:11" x14ac:dyDescent="0.2">
      <c r="A589" s="5">
        <v>58</v>
      </c>
      <c r="B589" s="3">
        <f t="shared" si="60"/>
        <v>0.17569999999999997</v>
      </c>
      <c r="C589" s="3">
        <f t="shared" si="61"/>
        <v>1.6500000000000001E-2</v>
      </c>
      <c r="D589">
        <f t="shared" si="62"/>
        <v>100</v>
      </c>
      <c r="E589">
        <f t="shared" si="63"/>
        <v>5.62</v>
      </c>
      <c r="F589">
        <f t="shared" si="64"/>
        <v>40</v>
      </c>
      <c r="G589">
        <f t="shared" si="65"/>
        <v>1.9590367396562858</v>
      </c>
      <c r="H589">
        <f t="shared" si="66"/>
        <v>5.9246039999999987E-4</v>
      </c>
      <c r="I589" s="3">
        <v>1.0649999999999999</v>
      </c>
      <c r="J589" s="3">
        <v>1.8800000000000001E-2</v>
      </c>
      <c r="K589">
        <f t="shared" si="67"/>
        <v>1.3240000000002218E-5</v>
      </c>
    </row>
    <row r="590" spans="1:11" x14ac:dyDescent="0.2">
      <c r="A590" s="5">
        <v>58.1</v>
      </c>
      <c r="B590" s="3">
        <f t="shared" si="60"/>
        <v>0.1765000000000001</v>
      </c>
      <c r="C590" s="3">
        <f t="shared" si="61"/>
        <v>1.66E-2</v>
      </c>
      <c r="D590">
        <f t="shared" si="62"/>
        <v>100</v>
      </c>
      <c r="E590">
        <f t="shared" si="63"/>
        <v>5.62</v>
      </c>
      <c r="F590">
        <f t="shared" si="64"/>
        <v>40</v>
      </c>
      <c r="G590">
        <f t="shared" si="65"/>
        <v>1.9709096895935962</v>
      </c>
      <c r="H590">
        <f t="shared" si="66"/>
        <v>5.9515800000000036E-4</v>
      </c>
      <c r="I590" s="3">
        <v>1.0658000000000001</v>
      </c>
      <c r="J590" s="3">
        <v>1.89E-2</v>
      </c>
      <c r="K590">
        <f t="shared" si="67"/>
        <v>1.1584999999998726E-5</v>
      </c>
    </row>
    <row r="591" spans="1:11" x14ac:dyDescent="0.2">
      <c r="A591" s="5">
        <v>58.2</v>
      </c>
      <c r="B591" s="3">
        <f t="shared" si="60"/>
        <v>0.17720000000000002</v>
      </c>
      <c r="C591" s="3">
        <f t="shared" si="61"/>
        <v>1.6500000000000001E-2</v>
      </c>
      <c r="D591">
        <f t="shared" si="62"/>
        <v>100</v>
      </c>
      <c r="E591">
        <f t="shared" si="63"/>
        <v>5.62</v>
      </c>
      <c r="F591">
        <f t="shared" si="64"/>
        <v>40</v>
      </c>
      <c r="G591">
        <f t="shared" si="65"/>
        <v>1.9590367396562858</v>
      </c>
      <c r="H591">
        <f t="shared" si="66"/>
        <v>5.9751840000000004E-4</v>
      </c>
      <c r="I591" s="3">
        <v>1.0665</v>
      </c>
      <c r="J591" s="3">
        <v>1.8800000000000001E-2</v>
      </c>
      <c r="K591">
        <f t="shared" si="67"/>
        <v>1.8315000000001677E-5</v>
      </c>
    </row>
    <row r="592" spans="1:11" x14ac:dyDescent="0.2">
      <c r="A592" s="5">
        <v>58.3</v>
      </c>
      <c r="B592" s="3">
        <f t="shared" si="60"/>
        <v>0.17830000000000013</v>
      </c>
      <c r="C592" s="3">
        <f t="shared" si="61"/>
        <v>1.6799999999999999E-2</v>
      </c>
      <c r="D592">
        <f t="shared" si="62"/>
        <v>100</v>
      </c>
      <c r="E592">
        <f t="shared" si="63"/>
        <v>5.62</v>
      </c>
      <c r="F592">
        <f t="shared" si="64"/>
        <v>40</v>
      </c>
      <c r="G592">
        <f t="shared" si="65"/>
        <v>1.9946555894682181</v>
      </c>
      <c r="H592">
        <f t="shared" si="66"/>
        <v>6.0122760000000039E-4</v>
      </c>
      <c r="I592" s="3">
        <v>1.0676000000000001</v>
      </c>
      <c r="J592" s="3">
        <v>1.9099999999999999E-2</v>
      </c>
      <c r="K592">
        <f t="shared" si="67"/>
        <v>1.699999999999813E-5</v>
      </c>
    </row>
    <row r="593" spans="1:11" x14ac:dyDescent="0.2">
      <c r="A593" s="5">
        <v>58.4</v>
      </c>
      <c r="B593" s="3">
        <f t="shared" si="60"/>
        <v>0.17930000000000001</v>
      </c>
      <c r="C593" s="3">
        <f t="shared" si="61"/>
        <v>1.72E-2</v>
      </c>
      <c r="D593">
        <f t="shared" si="62"/>
        <v>100</v>
      </c>
      <c r="E593">
        <f t="shared" si="63"/>
        <v>5.62</v>
      </c>
      <c r="F593">
        <f t="shared" si="64"/>
        <v>40</v>
      </c>
      <c r="G593">
        <f t="shared" si="65"/>
        <v>2.0421473892174613</v>
      </c>
      <c r="H593">
        <f t="shared" si="66"/>
        <v>6.0459960000000003E-4</v>
      </c>
      <c r="I593" s="3">
        <v>1.0686</v>
      </c>
      <c r="J593" s="3">
        <v>1.95E-2</v>
      </c>
      <c r="K593">
        <f t="shared" si="67"/>
        <v>8.5499999999990592E-6</v>
      </c>
    </row>
    <row r="594" spans="1:11" x14ac:dyDescent="0.2">
      <c r="A594" s="5">
        <v>58.5</v>
      </c>
      <c r="B594" s="3">
        <f t="shared" si="60"/>
        <v>0.17979999999999996</v>
      </c>
      <c r="C594" s="3">
        <f t="shared" si="61"/>
        <v>1.7000000000000001E-2</v>
      </c>
      <c r="D594">
        <f t="shared" si="62"/>
        <v>100</v>
      </c>
      <c r="E594">
        <f t="shared" si="63"/>
        <v>5.62</v>
      </c>
      <c r="F594">
        <f t="shared" si="64"/>
        <v>40</v>
      </c>
      <c r="G594">
        <f t="shared" si="65"/>
        <v>2.0184014893428404</v>
      </c>
      <c r="H594">
        <f t="shared" si="66"/>
        <v>6.0628559999999991E-4</v>
      </c>
      <c r="I594" s="3">
        <v>1.0690999999999999</v>
      </c>
      <c r="J594" s="3">
        <v>1.9300000000000001E-2</v>
      </c>
      <c r="K594">
        <f t="shared" si="67"/>
        <v>1.3520000000002263E-5</v>
      </c>
    </row>
    <row r="595" spans="1:11" x14ac:dyDescent="0.2">
      <c r="A595" s="5">
        <v>58.6</v>
      </c>
      <c r="B595" s="3">
        <f t="shared" si="60"/>
        <v>0.18060000000000009</v>
      </c>
      <c r="C595" s="3">
        <f t="shared" si="61"/>
        <v>1.6799999999999999E-2</v>
      </c>
      <c r="D595">
        <f t="shared" si="62"/>
        <v>100</v>
      </c>
      <c r="E595">
        <f t="shared" si="63"/>
        <v>5.62</v>
      </c>
      <c r="F595">
        <f t="shared" si="64"/>
        <v>40</v>
      </c>
      <c r="G595">
        <f t="shared" si="65"/>
        <v>1.9946555894682181</v>
      </c>
      <c r="H595">
        <f t="shared" si="66"/>
        <v>6.0898320000000029E-4</v>
      </c>
      <c r="I595" s="3">
        <v>1.0699000000000001</v>
      </c>
      <c r="J595" s="3">
        <v>1.9099999999999999E-2</v>
      </c>
      <c r="K595">
        <f t="shared" si="67"/>
        <v>1.6949999999998132E-5</v>
      </c>
    </row>
    <row r="596" spans="1:11" x14ac:dyDescent="0.2">
      <c r="A596" s="5">
        <v>58.7</v>
      </c>
      <c r="B596" s="3">
        <f t="shared" si="60"/>
        <v>0.18159999999999998</v>
      </c>
      <c r="C596" s="3">
        <f t="shared" si="61"/>
        <v>1.7100000000000001E-2</v>
      </c>
      <c r="D596">
        <f t="shared" si="62"/>
        <v>100</v>
      </c>
      <c r="E596">
        <f t="shared" si="63"/>
        <v>5.62</v>
      </c>
      <c r="F596">
        <f t="shared" si="64"/>
        <v>40</v>
      </c>
      <c r="G596">
        <f t="shared" si="65"/>
        <v>2.0302744392801508</v>
      </c>
      <c r="H596">
        <f t="shared" si="66"/>
        <v>6.1235519999999993E-4</v>
      </c>
      <c r="I596" s="3">
        <v>1.0709</v>
      </c>
      <c r="J596" s="3">
        <v>1.9400000000000001E-2</v>
      </c>
      <c r="K596">
        <f t="shared" si="67"/>
        <v>1.5525000000002122E-5</v>
      </c>
    </row>
    <row r="597" spans="1:11" s="2" customFormat="1" x14ac:dyDescent="0.2">
      <c r="A597" s="9">
        <v>58.8</v>
      </c>
      <c r="B597" s="10">
        <f t="shared" si="60"/>
        <v>0.18250000000000011</v>
      </c>
      <c r="C597" s="10">
        <f t="shared" si="61"/>
        <v>1.7399999999999999E-2</v>
      </c>
      <c r="D597" s="2">
        <f t="shared" si="62"/>
        <v>100</v>
      </c>
      <c r="E597" s="2">
        <f t="shared" si="63"/>
        <v>5.62</v>
      </c>
      <c r="F597" s="2">
        <f t="shared" si="64"/>
        <v>40</v>
      </c>
      <c r="G597" s="2">
        <f t="shared" si="65"/>
        <v>2.0658932890920831</v>
      </c>
      <c r="H597" s="2">
        <f t="shared" si="66"/>
        <v>6.1539000000000038E-4</v>
      </c>
      <c r="I597" s="10">
        <v>1.0718000000000001</v>
      </c>
      <c r="J597" s="10">
        <v>1.9699999999999999E-2</v>
      </c>
      <c r="K597" s="2">
        <f t="shared" si="67"/>
        <v>1.214499999999866E-5</v>
      </c>
    </row>
    <row r="598" spans="1:11" x14ac:dyDescent="0.2">
      <c r="A598" s="5">
        <v>58.9</v>
      </c>
      <c r="B598" s="3">
        <f t="shared" si="60"/>
        <v>0.18320000000000003</v>
      </c>
      <c r="C598" s="3">
        <f t="shared" si="61"/>
        <v>1.7299999999999999E-2</v>
      </c>
      <c r="D598">
        <f t="shared" si="62"/>
        <v>100</v>
      </c>
      <c r="E598">
        <f t="shared" si="63"/>
        <v>5.62</v>
      </c>
      <c r="F598">
        <f t="shared" si="64"/>
        <v>40</v>
      </c>
      <c r="G598">
        <f t="shared" si="65"/>
        <v>2.0540203391547722</v>
      </c>
      <c r="H598">
        <f t="shared" si="66"/>
        <v>6.1775040000000005E-4</v>
      </c>
      <c r="I598" s="3">
        <v>1.0725</v>
      </c>
      <c r="J598" s="3">
        <v>1.9599999999999999E-2</v>
      </c>
      <c r="K598">
        <f t="shared" si="67"/>
        <v>1.3919999999998466E-5</v>
      </c>
    </row>
    <row r="599" spans="1:11" x14ac:dyDescent="0.2">
      <c r="A599" s="5">
        <v>59</v>
      </c>
      <c r="B599" s="3">
        <f t="shared" si="60"/>
        <v>0.18399999999999994</v>
      </c>
      <c r="C599" s="3">
        <f t="shared" si="61"/>
        <v>1.7500000000000002E-2</v>
      </c>
      <c r="D599">
        <f t="shared" si="62"/>
        <v>100</v>
      </c>
      <c r="E599">
        <f t="shared" si="63"/>
        <v>5.62</v>
      </c>
      <c r="F599">
        <f t="shared" si="64"/>
        <v>40</v>
      </c>
      <c r="G599">
        <f t="shared" si="65"/>
        <v>2.0777662390293945</v>
      </c>
      <c r="H599">
        <f t="shared" si="66"/>
        <v>6.204479999999999E-4</v>
      </c>
      <c r="I599" s="3">
        <v>1.0732999999999999</v>
      </c>
      <c r="J599" s="3">
        <v>1.9800000000000002E-2</v>
      </c>
      <c r="K599">
        <f t="shared" si="67"/>
        <v>1.7550000000001968E-5</v>
      </c>
    </row>
    <row r="600" spans="1:11" x14ac:dyDescent="0.2">
      <c r="A600" s="5">
        <v>59.1</v>
      </c>
      <c r="B600" s="3">
        <f t="shared" si="60"/>
        <v>0.18500000000000005</v>
      </c>
      <c r="C600" s="3">
        <f t="shared" si="61"/>
        <v>1.7600000000000001E-2</v>
      </c>
      <c r="D600">
        <f t="shared" si="62"/>
        <v>100</v>
      </c>
      <c r="E600">
        <f t="shared" si="63"/>
        <v>5.62</v>
      </c>
      <c r="F600">
        <f t="shared" si="64"/>
        <v>40</v>
      </c>
      <c r="G600">
        <f t="shared" si="65"/>
        <v>2.0896391889667045</v>
      </c>
      <c r="H600">
        <f t="shared" si="66"/>
        <v>6.2382000000000019E-4</v>
      </c>
      <c r="I600" s="3">
        <v>1.0743</v>
      </c>
      <c r="J600" s="3">
        <v>1.9900000000000001E-2</v>
      </c>
      <c r="K600">
        <f t="shared" si="67"/>
        <v>1.2319999999998644E-5</v>
      </c>
    </row>
    <row r="601" spans="1:11" x14ac:dyDescent="0.2">
      <c r="A601" s="5">
        <v>59.2</v>
      </c>
      <c r="B601" s="3">
        <f t="shared" si="60"/>
        <v>0.18569999999999998</v>
      </c>
      <c r="C601" s="3">
        <f t="shared" si="61"/>
        <v>1.7600000000000001E-2</v>
      </c>
      <c r="D601">
        <f t="shared" si="62"/>
        <v>100</v>
      </c>
      <c r="E601">
        <f t="shared" si="63"/>
        <v>5.62</v>
      </c>
      <c r="F601">
        <f t="shared" si="64"/>
        <v>40</v>
      </c>
      <c r="G601">
        <f t="shared" si="65"/>
        <v>2.0896391889667045</v>
      </c>
      <c r="H601">
        <f t="shared" si="66"/>
        <v>6.2618039999999997E-4</v>
      </c>
      <c r="I601" s="3">
        <v>1.075</v>
      </c>
      <c r="J601" s="3">
        <v>1.9900000000000001E-2</v>
      </c>
      <c r="K601">
        <f t="shared" si="67"/>
        <v>1.2390000000002566E-5</v>
      </c>
    </row>
    <row r="602" spans="1:11" x14ac:dyDescent="0.2">
      <c r="A602" s="5">
        <v>59.3</v>
      </c>
      <c r="B602" s="3">
        <f t="shared" si="60"/>
        <v>0.18640000000000012</v>
      </c>
      <c r="C602" s="3">
        <f t="shared" si="61"/>
        <v>1.78E-2</v>
      </c>
      <c r="D602">
        <f t="shared" si="62"/>
        <v>100</v>
      </c>
      <c r="E602">
        <f t="shared" si="63"/>
        <v>5.62</v>
      </c>
      <c r="F602">
        <f t="shared" si="64"/>
        <v>40</v>
      </c>
      <c r="G602">
        <f t="shared" si="65"/>
        <v>2.1133850888413264</v>
      </c>
      <c r="H602">
        <f t="shared" si="66"/>
        <v>6.285408000000004E-4</v>
      </c>
      <c r="I602" s="3">
        <v>1.0757000000000001</v>
      </c>
      <c r="J602" s="3">
        <v>2.01E-2</v>
      </c>
      <c r="K602">
        <f t="shared" si="67"/>
        <v>1.7799999999998041E-5</v>
      </c>
    </row>
    <row r="603" spans="1:11" x14ac:dyDescent="0.2">
      <c r="A603" s="5">
        <v>59.4</v>
      </c>
      <c r="B603" s="3">
        <f t="shared" si="60"/>
        <v>0.18740000000000001</v>
      </c>
      <c r="C603" s="3">
        <f t="shared" si="61"/>
        <v>1.78E-2</v>
      </c>
      <c r="D603">
        <f t="shared" si="62"/>
        <v>100</v>
      </c>
      <c r="E603">
        <f t="shared" si="63"/>
        <v>5.62</v>
      </c>
      <c r="F603">
        <f t="shared" si="64"/>
        <v>40</v>
      </c>
      <c r="G603">
        <f t="shared" si="65"/>
        <v>2.1133850888413264</v>
      </c>
      <c r="H603">
        <f t="shared" si="66"/>
        <v>6.3191280000000005E-4</v>
      </c>
      <c r="I603" s="3">
        <v>1.0767</v>
      </c>
      <c r="J603" s="3">
        <v>2.01E-2</v>
      </c>
      <c r="K603">
        <f t="shared" si="67"/>
        <v>1.6109999999998225E-5</v>
      </c>
    </row>
    <row r="604" spans="1:11" x14ac:dyDescent="0.2">
      <c r="A604" s="5">
        <v>59.5</v>
      </c>
      <c r="B604" s="3">
        <f t="shared" si="60"/>
        <v>0.18829999999999991</v>
      </c>
      <c r="C604" s="3">
        <f t="shared" si="61"/>
        <v>1.7999999999999999E-2</v>
      </c>
      <c r="D604">
        <f t="shared" si="62"/>
        <v>100</v>
      </c>
      <c r="E604">
        <f t="shared" si="63"/>
        <v>5.62</v>
      </c>
      <c r="F604">
        <f t="shared" si="64"/>
        <v>40</v>
      </c>
      <c r="G604">
        <f t="shared" si="65"/>
        <v>2.1371309887159478</v>
      </c>
      <c r="H604">
        <f t="shared" si="66"/>
        <v>6.3494759999999973E-4</v>
      </c>
      <c r="I604" s="3">
        <v>1.0775999999999999</v>
      </c>
      <c r="J604" s="3">
        <v>2.0299999999999999E-2</v>
      </c>
      <c r="K604">
        <f t="shared" si="67"/>
        <v>1.2565000000002603E-5</v>
      </c>
    </row>
    <row r="605" spans="1:11" x14ac:dyDescent="0.2">
      <c r="A605" s="5">
        <v>59.6</v>
      </c>
      <c r="B605" s="3">
        <f t="shared" si="60"/>
        <v>0.18900000000000006</v>
      </c>
      <c r="C605" s="3">
        <f t="shared" si="61"/>
        <v>1.7899999999999999E-2</v>
      </c>
      <c r="D605">
        <f t="shared" si="62"/>
        <v>100</v>
      </c>
      <c r="E605">
        <f t="shared" si="63"/>
        <v>5.62</v>
      </c>
      <c r="F605">
        <f t="shared" si="64"/>
        <v>40</v>
      </c>
      <c r="G605">
        <f t="shared" si="65"/>
        <v>2.1252580387786373</v>
      </c>
      <c r="H605">
        <f t="shared" si="66"/>
        <v>6.3730800000000017E-4</v>
      </c>
      <c r="I605" s="3">
        <v>1.0783</v>
      </c>
      <c r="J605" s="3">
        <v>2.0199999999999999E-2</v>
      </c>
      <c r="K605">
        <f t="shared" si="67"/>
        <v>1.443999999999841E-5</v>
      </c>
    </row>
    <row r="606" spans="1:11" x14ac:dyDescent="0.2">
      <c r="A606" s="5">
        <v>59.7</v>
      </c>
      <c r="B606" s="3">
        <f t="shared" si="60"/>
        <v>0.18979999999999997</v>
      </c>
      <c r="C606" s="3">
        <f t="shared" si="61"/>
        <v>1.8200000000000001E-2</v>
      </c>
      <c r="D606">
        <f t="shared" si="62"/>
        <v>100</v>
      </c>
      <c r="E606">
        <f t="shared" si="63"/>
        <v>5.62</v>
      </c>
      <c r="F606">
        <f t="shared" si="64"/>
        <v>40</v>
      </c>
      <c r="G606">
        <f t="shared" si="65"/>
        <v>2.1608768885905696</v>
      </c>
      <c r="H606">
        <f t="shared" si="66"/>
        <v>6.400055999999999E-4</v>
      </c>
      <c r="I606" s="3">
        <v>1.0790999999999999</v>
      </c>
      <c r="J606" s="3">
        <v>2.0500000000000001E-2</v>
      </c>
      <c r="K606">
        <f t="shared" si="67"/>
        <v>1.9910000000001824E-5</v>
      </c>
    </row>
    <row r="607" spans="1:11" x14ac:dyDescent="0.2">
      <c r="A607" s="5">
        <v>59.8</v>
      </c>
      <c r="B607" s="3">
        <f t="shared" si="60"/>
        <v>0.19090000000000007</v>
      </c>
      <c r="C607" s="3">
        <f t="shared" si="61"/>
        <v>1.7999999999999999E-2</v>
      </c>
      <c r="D607">
        <f t="shared" si="62"/>
        <v>100</v>
      </c>
      <c r="E607">
        <f t="shared" si="63"/>
        <v>5.62</v>
      </c>
      <c r="F607">
        <f t="shared" si="64"/>
        <v>40</v>
      </c>
      <c r="G607">
        <f t="shared" si="65"/>
        <v>2.1371309887159478</v>
      </c>
      <c r="H607">
        <f t="shared" si="66"/>
        <v>6.4371480000000026E-4</v>
      </c>
      <c r="I607" s="3">
        <v>1.0802</v>
      </c>
      <c r="J607" s="3">
        <v>2.0299999999999999E-2</v>
      </c>
      <c r="K607">
        <f t="shared" si="67"/>
        <v>1.27049999999986E-5</v>
      </c>
    </row>
    <row r="608" spans="1:11" x14ac:dyDescent="0.2">
      <c r="A608" s="5">
        <v>59.9</v>
      </c>
      <c r="B608" s="3">
        <f t="shared" si="60"/>
        <v>0.19159999999999999</v>
      </c>
      <c r="C608" s="3">
        <f t="shared" si="61"/>
        <v>1.83E-2</v>
      </c>
      <c r="D608">
        <f t="shared" si="62"/>
        <v>100</v>
      </c>
      <c r="E608">
        <f t="shared" si="63"/>
        <v>5.62</v>
      </c>
      <c r="F608">
        <f t="shared" si="64"/>
        <v>40</v>
      </c>
      <c r="G608">
        <f t="shared" si="65"/>
        <v>2.1727498385278805</v>
      </c>
      <c r="H608">
        <f t="shared" si="66"/>
        <v>6.4607520000000004E-4</v>
      </c>
      <c r="I608" s="3">
        <v>1.0809</v>
      </c>
      <c r="J608" s="3">
        <v>2.06E-2</v>
      </c>
      <c r="K608">
        <f t="shared" si="67"/>
        <v>1.097999999999879E-5</v>
      </c>
    </row>
    <row r="609" spans="1:11" x14ac:dyDescent="0.2">
      <c r="A609" s="5">
        <v>60</v>
      </c>
      <c r="B609" s="3">
        <f t="shared" si="60"/>
        <v>0.19219999999999993</v>
      </c>
      <c r="C609" s="3">
        <f t="shared" si="61"/>
        <v>1.83E-2</v>
      </c>
      <c r="D609">
        <f t="shared" si="62"/>
        <v>100</v>
      </c>
      <c r="E609">
        <f t="shared" si="63"/>
        <v>5.62</v>
      </c>
      <c r="F609">
        <f t="shared" si="64"/>
        <v>40</v>
      </c>
      <c r="G609">
        <f t="shared" si="65"/>
        <v>2.1727498385278805</v>
      </c>
      <c r="H609">
        <f t="shared" si="66"/>
        <v>6.4809839999999976E-4</v>
      </c>
      <c r="I609" s="3">
        <v>1.0814999999999999</v>
      </c>
      <c r="J609" s="3">
        <v>2.06E-2</v>
      </c>
      <c r="K609">
        <f t="shared" si="67"/>
        <v>1.6515000000002253E-5</v>
      </c>
    </row>
    <row r="610" spans="1:11" x14ac:dyDescent="0.2">
      <c r="A610" s="5">
        <v>60.1</v>
      </c>
      <c r="B610" s="3">
        <f t="shared" si="60"/>
        <v>0.19310000000000005</v>
      </c>
      <c r="C610" s="3">
        <f t="shared" si="61"/>
        <v>1.84E-2</v>
      </c>
      <c r="D610">
        <f t="shared" si="62"/>
        <v>100</v>
      </c>
      <c r="E610">
        <f t="shared" si="63"/>
        <v>5.62</v>
      </c>
      <c r="F610">
        <f t="shared" si="64"/>
        <v>40</v>
      </c>
      <c r="G610">
        <f t="shared" si="65"/>
        <v>2.1846227884651914</v>
      </c>
      <c r="H610">
        <f t="shared" si="66"/>
        <v>6.5113320000000021E-4</v>
      </c>
      <c r="I610" s="3">
        <v>1.0824</v>
      </c>
      <c r="J610" s="3">
        <v>2.07E-2</v>
      </c>
      <c r="K610">
        <f t="shared" si="67"/>
        <v>2.2139999999997562E-5</v>
      </c>
    </row>
    <row r="611" spans="1:11" x14ac:dyDescent="0.2">
      <c r="A611" s="5">
        <v>60.2</v>
      </c>
      <c r="B611" s="3">
        <f t="shared" si="60"/>
        <v>0.19429999999999992</v>
      </c>
      <c r="C611" s="3">
        <f t="shared" si="61"/>
        <v>1.8499999999999999E-2</v>
      </c>
      <c r="D611">
        <f t="shared" si="62"/>
        <v>100</v>
      </c>
      <c r="E611">
        <f t="shared" si="63"/>
        <v>5.62</v>
      </c>
      <c r="F611">
        <f t="shared" si="64"/>
        <v>40</v>
      </c>
      <c r="G611">
        <f t="shared" si="65"/>
        <v>2.1964957384025019</v>
      </c>
      <c r="H611">
        <f t="shared" si="66"/>
        <v>6.5517959999999975E-4</v>
      </c>
      <c r="I611" s="3">
        <v>1.0835999999999999</v>
      </c>
      <c r="J611" s="3">
        <v>2.0799999999999999E-2</v>
      </c>
      <c r="K611">
        <f t="shared" si="67"/>
        <v>1.1130000000002892E-5</v>
      </c>
    </row>
    <row r="612" spans="1:11" x14ac:dyDescent="0.2">
      <c r="A612" s="5">
        <v>60.3</v>
      </c>
      <c r="B612" s="3">
        <f t="shared" si="60"/>
        <v>0.19490000000000007</v>
      </c>
      <c r="C612" s="3">
        <f t="shared" si="61"/>
        <v>1.8599999999999998E-2</v>
      </c>
      <c r="D612">
        <f t="shared" si="62"/>
        <v>100</v>
      </c>
      <c r="E612">
        <f t="shared" si="63"/>
        <v>5.62</v>
      </c>
      <c r="F612">
        <f t="shared" si="64"/>
        <v>40</v>
      </c>
      <c r="G612">
        <f t="shared" si="65"/>
        <v>2.2083686883398128</v>
      </c>
      <c r="H612">
        <f t="shared" si="66"/>
        <v>6.5720280000000023E-4</v>
      </c>
      <c r="I612" s="3">
        <v>1.0842000000000001</v>
      </c>
      <c r="J612" s="3">
        <v>2.0899999999999998E-2</v>
      </c>
      <c r="K612">
        <f t="shared" si="67"/>
        <v>1.4919999999998356E-5</v>
      </c>
    </row>
    <row r="613" spans="1:11" x14ac:dyDescent="0.2">
      <c r="A613" s="5">
        <v>60.4</v>
      </c>
      <c r="B613" s="3">
        <f t="shared" si="60"/>
        <v>0.19569999999999999</v>
      </c>
      <c r="C613" s="3">
        <f t="shared" si="61"/>
        <v>1.8700000000000001E-2</v>
      </c>
      <c r="D613">
        <f t="shared" si="62"/>
        <v>100</v>
      </c>
      <c r="E613">
        <f t="shared" si="63"/>
        <v>5.62</v>
      </c>
      <c r="F613">
        <f t="shared" si="64"/>
        <v>40</v>
      </c>
      <c r="G613">
        <f t="shared" si="65"/>
        <v>2.2202416382771237</v>
      </c>
      <c r="H613">
        <f t="shared" si="66"/>
        <v>6.5990039999999997E-4</v>
      </c>
      <c r="I613" s="3">
        <v>1.085</v>
      </c>
      <c r="J613" s="3">
        <v>2.1000000000000001E-2</v>
      </c>
      <c r="K613">
        <f t="shared" si="67"/>
        <v>1.8800000000002104E-5</v>
      </c>
    </row>
    <row r="614" spans="1:11" x14ac:dyDescent="0.2">
      <c r="A614" s="5">
        <v>60.5</v>
      </c>
      <c r="B614" s="3">
        <f t="shared" si="60"/>
        <v>0.1967000000000001</v>
      </c>
      <c r="C614" s="3">
        <f t="shared" si="61"/>
        <v>1.89E-2</v>
      </c>
      <c r="D614">
        <f t="shared" si="62"/>
        <v>100</v>
      </c>
      <c r="E614">
        <f t="shared" si="63"/>
        <v>5.62</v>
      </c>
      <c r="F614">
        <f t="shared" si="64"/>
        <v>40</v>
      </c>
      <c r="G614">
        <f t="shared" si="65"/>
        <v>2.2439875381517456</v>
      </c>
      <c r="H614">
        <f t="shared" si="66"/>
        <v>6.6327240000000037E-4</v>
      </c>
      <c r="I614" s="3">
        <v>1.0860000000000001</v>
      </c>
      <c r="J614" s="3">
        <v>2.12E-2</v>
      </c>
      <c r="K614">
        <f t="shared" si="67"/>
        <v>1.4999999999998347E-5</v>
      </c>
    </row>
    <row r="615" spans="1:11" x14ac:dyDescent="0.2">
      <c r="A615" s="5">
        <v>60.6</v>
      </c>
      <c r="B615" s="3">
        <f t="shared" si="60"/>
        <v>0.19750000000000001</v>
      </c>
      <c r="C615" s="3">
        <f t="shared" si="61"/>
        <v>1.8599999999999998E-2</v>
      </c>
      <c r="D615">
        <f t="shared" si="62"/>
        <v>100</v>
      </c>
      <c r="E615">
        <f t="shared" si="63"/>
        <v>5.62</v>
      </c>
      <c r="F615">
        <f t="shared" si="64"/>
        <v>40</v>
      </c>
      <c r="G615">
        <f t="shared" si="65"/>
        <v>2.2083686883398128</v>
      </c>
      <c r="H615">
        <f t="shared" si="66"/>
        <v>6.659700000000001E-4</v>
      </c>
      <c r="I615" s="3">
        <v>1.0868</v>
      </c>
      <c r="J615" s="3">
        <v>2.0899999999999998E-2</v>
      </c>
      <c r="K615">
        <f t="shared" si="67"/>
        <v>1.1189999999998768E-5</v>
      </c>
    </row>
    <row r="616" spans="1:11" x14ac:dyDescent="0.2">
      <c r="A616" s="5">
        <v>60.7</v>
      </c>
      <c r="B616" s="3">
        <f t="shared" si="60"/>
        <v>0.19809999999999994</v>
      </c>
      <c r="C616" s="3">
        <f t="shared" si="61"/>
        <v>1.8700000000000001E-2</v>
      </c>
      <c r="D616">
        <f t="shared" si="62"/>
        <v>100</v>
      </c>
      <c r="E616">
        <f t="shared" si="63"/>
        <v>5.62</v>
      </c>
      <c r="F616">
        <f t="shared" si="64"/>
        <v>40</v>
      </c>
      <c r="G616">
        <f t="shared" si="65"/>
        <v>2.2202416382771237</v>
      </c>
      <c r="H616">
        <f t="shared" si="66"/>
        <v>6.6799319999999982E-4</v>
      </c>
      <c r="I616" s="3">
        <v>1.0873999999999999</v>
      </c>
      <c r="J616" s="3">
        <v>2.1000000000000001E-2</v>
      </c>
      <c r="K616">
        <f t="shared" si="67"/>
        <v>1.6875000000002308E-5</v>
      </c>
    </row>
    <row r="617" spans="1:11" x14ac:dyDescent="0.2">
      <c r="A617" s="5">
        <v>60.8</v>
      </c>
      <c r="B617" s="3">
        <f t="shared" si="60"/>
        <v>0.19900000000000007</v>
      </c>
      <c r="C617" s="3">
        <f t="shared" si="61"/>
        <v>1.8800000000000001E-2</v>
      </c>
      <c r="D617">
        <f t="shared" si="62"/>
        <v>100</v>
      </c>
      <c r="E617">
        <f t="shared" si="63"/>
        <v>5.62</v>
      </c>
      <c r="F617">
        <f t="shared" si="64"/>
        <v>40</v>
      </c>
      <c r="G617">
        <f t="shared" si="65"/>
        <v>2.2321145882144351</v>
      </c>
      <c r="H617">
        <f t="shared" si="66"/>
        <v>6.7102800000000027E-4</v>
      </c>
      <c r="I617" s="3">
        <v>1.0883</v>
      </c>
      <c r="J617" s="3">
        <v>2.1100000000000001E-2</v>
      </c>
      <c r="K617">
        <f t="shared" si="67"/>
        <v>1.5039999999998345E-5</v>
      </c>
    </row>
    <row r="618" spans="1:11" x14ac:dyDescent="0.2">
      <c r="A618" s="5">
        <v>60.9</v>
      </c>
      <c r="B618" s="3">
        <f t="shared" si="60"/>
        <v>0.19979999999999998</v>
      </c>
      <c r="C618" s="3">
        <f t="shared" si="61"/>
        <v>1.8800000000000001E-2</v>
      </c>
      <c r="D618">
        <f t="shared" si="62"/>
        <v>100</v>
      </c>
      <c r="E618">
        <f t="shared" si="63"/>
        <v>5.62</v>
      </c>
      <c r="F618">
        <f t="shared" si="64"/>
        <v>40</v>
      </c>
      <c r="G618">
        <f t="shared" si="65"/>
        <v>2.2321145882144351</v>
      </c>
      <c r="H618">
        <f t="shared" si="66"/>
        <v>6.737255999999999E-4</v>
      </c>
      <c r="I618" s="3">
        <v>1.0891</v>
      </c>
      <c r="J618" s="3">
        <v>2.1100000000000001E-2</v>
      </c>
      <c r="K618">
        <f t="shared" si="67"/>
        <v>1.5120000000002532E-5</v>
      </c>
    </row>
    <row r="619" spans="1:11" x14ac:dyDescent="0.2">
      <c r="A619" s="5">
        <v>61</v>
      </c>
      <c r="B619" s="3">
        <f t="shared" si="60"/>
        <v>0.20060000000000011</v>
      </c>
      <c r="C619" s="3">
        <f t="shared" si="61"/>
        <v>1.9E-2</v>
      </c>
      <c r="D619">
        <f t="shared" si="62"/>
        <v>100</v>
      </c>
      <c r="E619">
        <f t="shared" si="63"/>
        <v>5.62</v>
      </c>
      <c r="F619">
        <f t="shared" si="64"/>
        <v>40</v>
      </c>
      <c r="G619">
        <f t="shared" si="65"/>
        <v>2.255860488089056</v>
      </c>
      <c r="H619">
        <f t="shared" si="66"/>
        <v>6.7642320000000039E-4</v>
      </c>
      <c r="I619" s="3">
        <v>1.0899000000000001</v>
      </c>
      <c r="J619" s="3">
        <v>2.1299999999999999E-2</v>
      </c>
      <c r="K619">
        <f t="shared" si="67"/>
        <v>1.5199999999998326E-5</v>
      </c>
    </row>
    <row r="620" spans="1:11" x14ac:dyDescent="0.2">
      <c r="A620" s="5">
        <v>61.1</v>
      </c>
      <c r="B620" s="3">
        <f t="shared" si="60"/>
        <v>0.20140000000000002</v>
      </c>
      <c r="C620" s="3">
        <f t="shared" si="61"/>
        <v>1.9E-2</v>
      </c>
      <c r="D620">
        <f t="shared" si="62"/>
        <v>100</v>
      </c>
      <c r="E620">
        <f t="shared" si="63"/>
        <v>5.62</v>
      </c>
      <c r="F620">
        <f t="shared" si="64"/>
        <v>40</v>
      </c>
      <c r="G620">
        <f t="shared" si="65"/>
        <v>2.255860488089056</v>
      </c>
      <c r="H620">
        <f t="shared" si="66"/>
        <v>6.7912080000000013E-4</v>
      </c>
      <c r="I620" s="3">
        <v>1.0907</v>
      </c>
      <c r="J620" s="3">
        <v>2.1299999999999999E-2</v>
      </c>
      <c r="K620">
        <f t="shared" si="67"/>
        <v>2.2920000000001715E-5</v>
      </c>
    </row>
    <row r="621" spans="1:11" x14ac:dyDescent="0.2">
      <c r="A621" s="5">
        <v>61.2</v>
      </c>
      <c r="B621" s="3">
        <f t="shared" si="60"/>
        <v>0.20260000000000011</v>
      </c>
      <c r="C621" s="3">
        <f t="shared" si="61"/>
        <v>1.9199999999999998E-2</v>
      </c>
      <c r="D621">
        <f t="shared" si="62"/>
        <v>100</v>
      </c>
      <c r="E621">
        <f t="shared" si="63"/>
        <v>5.62</v>
      </c>
      <c r="F621">
        <f t="shared" si="64"/>
        <v>40</v>
      </c>
      <c r="G621">
        <f t="shared" si="65"/>
        <v>2.2796063879636779</v>
      </c>
      <c r="H621">
        <f t="shared" si="66"/>
        <v>6.8316720000000033E-4</v>
      </c>
      <c r="I621" s="3">
        <v>1.0919000000000001</v>
      </c>
      <c r="J621" s="3">
        <v>2.1499999999999998E-2</v>
      </c>
      <c r="K621">
        <f t="shared" si="67"/>
        <v>1.3474999999998517E-5</v>
      </c>
    </row>
    <row r="622" spans="1:11" x14ac:dyDescent="0.2">
      <c r="A622" s="5">
        <v>61.3</v>
      </c>
      <c r="B622" s="3">
        <f t="shared" si="60"/>
        <v>0.20330000000000004</v>
      </c>
      <c r="C622" s="3">
        <f t="shared" si="61"/>
        <v>1.9300000000000001E-2</v>
      </c>
      <c r="D622">
        <f t="shared" si="62"/>
        <v>100</v>
      </c>
      <c r="E622">
        <f t="shared" si="63"/>
        <v>5.62</v>
      </c>
      <c r="F622">
        <f t="shared" si="64"/>
        <v>40</v>
      </c>
      <c r="G622">
        <f t="shared" si="65"/>
        <v>2.2914793379009892</v>
      </c>
      <c r="H622">
        <f t="shared" si="66"/>
        <v>6.8552760000000022E-4</v>
      </c>
      <c r="I622" s="3">
        <v>1.0926</v>
      </c>
      <c r="J622" s="3">
        <v>2.1600000000000001E-2</v>
      </c>
      <c r="K622">
        <f t="shared" si="67"/>
        <v>1.1609999999998722E-5</v>
      </c>
    </row>
    <row r="623" spans="1:11" x14ac:dyDescent="0.2">
      <c r="A623" s="5">
        <v>61.4</v>
      </c>
      <c r="B623" s="3">
        <f t="shared" si="60"/>
        <v>0.20389999999999997</v>
      </c>
      <c r="C623" s="3">
        <f t="shared" si="61"/>
        <v>1.9400000000000001E-2</v>
      </c>
      <c r="D623">
        <f t="shared" si="62"/>
        <v>100</v>
      </c>
      <c r="E623">
        <f t="shared" si="63"/>
        <v>5.62</v>
      </c>
      <c r="F623">
        <f t="shared" si="64"/>
        <v>40</v>
      </c>
      <c r="G623">
        <f t="shared" si="65"/>
        <v>2.3033522878382997</v>
      </c>
      <c r="H623">
        <f t="shared" si="66"/>
        <v>6.8755079999999994E-4</v>
      </c>
      <c r="I623" s="3">
        <v>1.0931999999999999</v>
      </c>
      <c r="J623" s="3">
        <v>2.1700000000000001E-2</v>
      </c>
      <c r="K623">
        <f t="shared" si="67"/>
        <v>1.7415000000002377E-5</v>
      </c>
    </row>
    <row r="624" spans="1:11" x14ac:dyDescent="0.2">
      <c r="A624" s="5">
        <v>61.5</v>
      </c>
      <c r="B624" s="3">
        <f t="shared" si="60"/>
        <v>0.20480000000000009</v>
      </c>
      <c r="C624" s="3">
        <f t="shared" si="61"/>
        <v>1.9300000000000001E-2</v>
      </c>
      <c r="D624">
        <f t="shared" si="62"/>
        <v>100</v>
      </c>
      <c r="E624">
        <f t="shared" si="63"/>
        <v>5.62</v>
      </c>
      <c r="F624">
        <f t="shared" si="64"/>
        <v>40</v>
      </c>
      <c r="G624">
        <f t="shared" si="65"/>
        <v>2.2914793379009892</v>
      </c>
      <c r="H624">
        <f t="shared" si="66"/>
        <v>6.9058560000000038E-4</v>
      </c>
      <c r="I624" s="3">
        <v>1.0941000000000001</v>
      </c>
      <c r="J624" s="3">
        <v>2.1600000000000001E-2</v>
      </c>
      <c r="K624">
        <f t="shared" si="67"/>
        <v>2.1284999999997656E-5</v>
      </c>
    </row>
    <row r="625" spans="1:11" x14ac:dyDescent="0.2">
      <c r="A625" s="5">
        <v>61.6</v>
      </c>
      <c r="B625" s="3">
        <f t="shared" si="60"/>
        <v>0.20589999999999997</v>
      </c>
      <c r="C625" s="3">
        <f t="shared" si="61"/>
        <v>1.9400000000000001E-2</v>
      </c>
      <c r="D625">
        <f t="shared" si="62"/>
        <v>100</v>
      </c>
      <c r="E625">
        <f t="shared" si="63"/>
        <v>5.62</v>
      </c>
      <c r="F625">
        <f t="shared" si="64"/>
        <v>40</v>
      </c>
      <c r="G625">
        <f t="shared" si="65"/>
        <v>2.3033522878382997</v>
      </c>
      <c r="H625">
        <f t="shared" si="66"/>
        <v>6.9429479999999998E-4</v>
      </c>
      <c r="I625" s="3">
        <v>1.0952</v>
      </c>
      <c r="J625" s="3">
        <v>2.1700000000000001E-2</v>
      </c>
      <c r="K625">
        <f t="shared" si="67"/>
        <v>1.3580000000002813E-5</v>
      </c>
    </row>
    <row r="626" spans="1:11" x14ac:dyDescent="0.2">
      <c r="A626" s="5">
        <v>61.7</v>
      </c>
      <c r="B626" s="3">
        <f t="shared" si="60"/>
        <v>0.20660000000000012</v>
      </c>
      <c r="C626" s="3">
        <f t="shared" si="61"/>
        <v>1.9400000000000001E-2</v>
      </c>
      <c r="D626">
        <f t="shared" si="62"/>
        <v>100</v>
      </c>
      <c r="E626">
        <f t="shared" si="63"/>
        <v>5.62</v>
      </c>
      <c r="F626">
        <f t="shared" si="64"/>
        <v>40</v>
      </c>
      <c r="G626">
        <f t="shared" si="65"/>
        <v>2.3033522878382997</v>
      </c>
      <c r="H626">
        <f t="shared" si="66"/>
        <v>6.9665520000000041E-4</v>
      </c>
      <c r="I626" s="3">
        <v>1.0959000000000001</v>
      </c>
      <c r="J626" s="3">
        <v>2.1700000000000001E-2</v>
      </c>
      <c r="K626">
        <f t="shared" si="67"/>
        <v>1.3649999999998497E-5</v>
      </c>
    </row>
    <row r="627" spans="1:11" x14ac:dyDescent="0.2">
      <c r="A627" s="5">
        <v>61.8</v>
      </c>
      <c r="B627" s="3">
        <f t="shared" si="60"/>
        <v>0.20730000000000004</v>
      </c>
      <c r="C627" s="3">
        <f t="shared" si="61"/>
        <v>1.9599999999999999E-2</v>
      </c>
      <c r="D627">
        <f t="shared" si="62"/>
        <v>100</v>
      </c>
      <c r="E627">
        <f t="shared" si="63"/>
        <v>5.62</v>
      </c>
      <c r="F627">
        <f t="shared" si="64"/>
        <v>40</v>
      </c>
      <c r="G627">
        <f t="shared" si="65"/>
        <v>2.3270981877129211</v>
      </c>
      <c r="H627">
        <f t="shared" si="66"/>
        <v>6.9901560000000019E-4</v>
      </c>
      <c r="I627" s="3">
        <v>1.0966</v>
      </c>
      <c r="J627" s="3">
        <v>2.1899999999999999E-2</v>
      </c>
      <c r="K627">
        <f t="shared" si="67"/>
        <v>1.959999999999784E-5</v>
      </c>
    </row>
    <row r="628" spans="1:11" x14ac:dyDescent="0.2">
      <c r="A628" s="5">
        <v>61.9</v>
      </c>
      <c r="B628" s="3">
        <f t="shared" si="60"/>
        <v>0.20829999999999993</v>
      </c>
      <c r="C628" s="3">
        <f t="shared" si="61"/>
        <v>1.9599999999999999E-2</v>
      </c>
      <c r="D628">
        <f t="shared" si="62"/>
        <v>100</v>
      </c>
      <c r="E628">
        <f t="shared" si="63"/>
        <v>5.62</v>
      </c>
      <c r="F628">
        <f t="shared" si="64"/>
        <v>40</v>
      </c>
      <c r="G628">
        <f t="shared" si="65"/>
        <v>2.3270981877129211</v>
      </c>
      <c r="H628">
        <f t="shared" si="66"/>
        <v>7.0238759999999973E-4</v>
      </c>
      <c r="I628" s="3">
        <v>1.0975999999999999</v>
      </c>
      <c r="J628" s="3">
        <v>2.1899999999999999E-2</v>
      </c>
      <c r="K628">
        <f t="shared" si="67"/>
        <v>1.5760000000002641E-5</v>
      </c>
    </row>
    <row r="629" spans="1:11" x14ac:dyDescent="0.2">
      <c r="A629" s="5">
        <v>62</v>
      </c>
      <c r="B629" s="3">
        <f t="shared" si="60"/>
        <v>0.20910000000000006</v>
      </c>
      <c r="C629" s="3">
        <f t="shared" si="61"/>
        <v>1.9800000000000002E-2</v>
      </c>
      <c r="D629">
        <f t="shared" si="62"/>
        <v>100</v>
      </c>
      <c r="E629">
        <f t="shared" si="63"/>
        <v>5.62</v>
      </c>
      <c r="F629">
        <f t="shared" si="64"/>
        <v>40</v>
      </c>
      <c r="G629">
        <f t="shared" si="65"/>
        <v>2.3508440875875434</v>
      </c>
      <c r="H629">
        <f t="shared" si="66"/>
        <v>7.0508520000000022E-4</v>
      </c>
      <c r="I629" s="3">
        <v>1.0984</v>
      </c>
      <c r="J629" s="3">
        <v>2.2100000000000002E-2</v>
      </c>
      <c r="K629">
        <f t="shared" si="67"/>
        <v>1.389499999999847E-5</v>
      </c>
    </row>
    <row r="630" spans="1:11" x14ac:dyDescent="0.2">
      <c r="A630" s="5">
        <v>62.1</v>
      </c>
      <c r="B630" s="3">
        <f t="shared" si="60"/>
        <v>0.20979999999999999</v>
      </c>
      <c r="C630" s="3">
        <f t="shared" si="61"/>
        <v>1.9900000000000001E-2</v>
      </c>
      <c r="D630">
        <f t="shared" si="62"/>
        <v>100</v>
      </c>
      <c r="E630">
        <f t="shared" si="63"/>
        <v>5.62</v>
      </c>
      <c r="F630">
        <f t="shared" si="64"/>
        <v>40</v>
      </c>
      <c r="G630">
        <f t="shared" si="65"/>
        <v>2.3627170375248538</v>
      </c>
      <c r="H630">
        <f t="shared" si="66"/>
        <v>7.074456E-4</v>
      </c>
      <c r="I630" s="3">
        <v>1.0991</v>
      </c>
      <c r="J630" s="3">
        <v>2.2200000000000001E-2</v>
      </c>
      <c r="K630">
        <f t="shared" si="67"/>
        <v>1.5800000000002644E-5</v>
      </c>
    </row>
    <row r="631" spans="1:11" x14ac:dyDescent="0.2">
      <c r="A631" s="5">
        <v>62.2</v>
      </c>
      <c r="B631" s="3">
        <f t="shared" si="60"/>
        <v>0.21060000000000012</v>
      </c>
      <c r="C631" s="3">
        <f t="shared" si="61"/>
        <v>1.9599999999999999E-2</v>
      </c>
      <c r="D631">
        <f t="shared" si="62"/>
        <v>100</v>
      </c>
      <c r="E631">
        <f t="shared" si="63"/>
        <v>5.62</v>
      </c>
      <c r="F631">
        <f t="shared" si="64"/>
        <v>40</v>
      </c>
      <c r="G631">
        <f t="shared" si="65"/>
        <v>2.3270981877129211</v>
      </c>
      <c r="H631">
        <f t="shared" si="66"/>
        <v>7.1014320000000039E-4</v>
      </c>
      <c r="I631" s="3">
        <v>1.0999000000000001</v>
      </c>
      <c r="J631" s="3">
        <v>2.1899999999999999E-2</v>
      </c>
      <c r="K631">
        <f t="shared" si="67"/>
        <v>1.9849999999997813E-5</v>
      </c>
    </row>
    <row r="632" spans="1:11" x14ac:dyDescent="0.2">
      <c r="A632" s="5">
        <v>62.3</v>
      </c>
      <c r="B632" s="3">
        <f t="shared" si="60"/>
        <v>0.21160000000000001</v>
      </c>
      <c r="C632" s="3">
        <f t="shared" si="61"/>
        <v>2.01E-2</v>
      </c>
      <c r="D632">
        <f t="shared" si="62"/>
        <v>100</v>
      </c>
      <c r="E632">
        <f t="shared" si="63"/>
        <v>5.62</v>
      </c>
      <c r="F632">
        <f t="shared" si="64"/>
        <v>40</v>
      </c>
      <c r="G632">
        <f t="shared" si="65"/>
        <v>2.3864629373994752</v>
      </c>
      <c r="H632">
        <f t="shared" si="66"/>
        <v>7.1351520000000003E-4</v>
      </c>
      <c r="I632" s="3">
        <v>1.1009</v>
      </c>
      <c r="J632" s="3">
        <v>2.24E-2</v>
      </c>
      <c r="K632">
        <f t="shared" si="67"/>
        <v>1.607999999999823E-5</v>
      </c>
    </row>
    <row r="633" spans="1:11" x14ac:dyDescent="0.2">
      <c r="A633" s="5">
        <v>62.4</v>
      </c>
      <c r="B633" s="3">
        <f t="shared" si="60"/>
        <v>0.21239999999999992</v>
      </c>
      <c r="C633" s="3">
        <f t="shared" si="61"/>
        <v>2.01E-2</v>
      </c>
      <c r="D633">
        <f t="shared" si="62"/>
        <v>100</v>
      </c>
      <c r="E633">
        <f t="shared" si="63"/>
        <v>5.62</v>
      </c>
      <c r="F633">
        <f t="shared" si="64"/>
        <v>40</v>
      </c>
      <c r="G633">
        <f t="shared" si="65"/>
        <v>2.3864629373994752</v>
      </c>
      <c r="H633">
        <f t="shared" si="66"/>
        <v>7.1621279999999976E-4</v>
      </c>
      <c r="I633" s="3">
        <v>1.1016999999999999</v>
      </c>
      <c r="J633" s="3">
        <v>2.24E-2</v>
      </c>
      <c r="K633">
        <f t="shared" si="67"/>
        <v>1.4070000000002913E-5</v>
      </c>
    </row>
    <row r="634" spans="1:11" x14ac:dyDescent="0.2">
      <c r="A634" s="5">
        <v>62.5</v>
      </c>
      <c r="B634" s="3">
        <f t="shared" si="60"/>
        <v>0.21310000000000007</v>
      </c>
      <c r="C634" s="3">
        <f t="shared" si="61"/>
        <v>2.01E-2</v>
      </c>
      <c r="D634">
        <f t="shared" si="62"/>
        <v>100</v>
      </c>
      <c r="E634">
        <f t="shared" si="63"/>
        <v>5.62</v>
      </c>
      <c r="F634">
        <f t="shared" si="64"/>
        <v>40</v>
      </c>
      <c r="G634">
        <f t="shared" si="65"/>
        <v>2.3864629373994752</v>
      </c>
      <c r="H634">
        <f t="shared" si="66"/>
        <v>7.185732000000002E-4</v>
      </c>
      <c r="I634" s="3">
        <v>1.1024</v>
      </c>
      <c r="J634" s="3">
        <v>2.24E-2</v>
      </c>
      <c r="K634">
        <f t="shared" si="67"/>
        <v>2.0249999999997772E-5</v>
      </c>
    </row>
    <row r="635" spans="1:11" x14ac:dyDescent="0.2">
      <c r="A635" s="5">
        <v>62.6</v>
      </c>
      <c r="B635" s="3">
        <f t="shared" ref="B635:B698" si="68">I635-$I$378</f>
        <v>0.21409999999999996</v>
      </c>
      <c r="C635" s="3">
        <f t="shared" ref="C635:C698" si="69">J635-$J$378</f>
        <v>2.0400000000000001E-2</v>
      </c>
      <c r="D635">
        <f t="shared" si="62"/>
        <v>100</v>
      </c>
      <c r="E635">
        <f t="shared" si="63"/>
        <v>5.62</v>
      </c>
      <c r="F635">
        <f t="shared" si="64"/>
        <v>40</v>
      </c>
      <c r="G635">
        <f t="shared" si="65"/>
        <v>2.422081787211408</v>
      </c>
      <c r="H635">
        <f t="shared" si="66"/>
        <v>7.2194519999999984E-4</v>
      </c>
      <c r="I635" s="3">
        <v>1.1033999999999999</v>
      </c>
      <c r="J635" s="3">
        <v>2.2700000000000001E-2</v>
      </c>
      <c r="K635">
        <f t="shared" si="67"/>
        <v>1.8405000000002515E-5</v>
      </c>
    </row>
    <row r="636" spans="1:11" x14ac:dyDescent="0.2">
      <c r="A636" s="5">
        <v>62.7</v>
      </c>
      <c r="B636" s="3">
        <f t="shared" si="68"/>
        <v>0.21500000000000008</v>
      </c>
      <c r="C636" s="3">
        <f t="shared" si="69"/>
        <v>2.0500000000000001E-2</v>
      </c>
      <c r="D636">
        <f t="shared" si="62"/>
        <v>100</v>
      </c>
      <c r="E636">
        <f t="shared" si="63"/>
        <v>5.62</v>
      </c>
      <c r="F636">
        <f t="shared" si="64"/>
        <v>40</v>
      </c>
      <c r="G636">
        <f t="shared" si="65"/>
        <v>2.4339547371487185</v>
      </c>
      <c r="H636">
        <f t="shared" si="66"/>
        <v>7.2498000000000029E-4</v>
      </c>
      <c r="I636" s="3">
        <v>1.1043000000000001</v>
      </c>
      <c r="J636" s="3">
        <v>2.2800000000000001E-2</v>
      </c>
      <c r="K636">
        <f t="shared" si="67"/>
        <v>1.2269999999998651E-5</v>
      </c>
    </row>
    <row r="637" spans="1:11" x14ac:dyDescent="0.2">
      <c r="A637" s="5">
        <v>62.8</v>
      </c>
      <c r="B637" s="3">
        <f t="shared" si="68"/>
        <v>0.21560000000000001</v>
      </c>
      <c r="C637" s="3">
        <f t="shared" si="69"/>
        <v>2.0400000000000001E-2</v>
      </c>
      <c r="D637">
        <f t="shared" si="62"/>
        <v>100</v>
      </c>
      <c r="E637">
        <f t="shared" si="63"/>
        <v>5.62</v>
      </c>
      <c r="F637">
        <f t="shared" si="64"/>
        <v>40</v>
      </c>
      <c r="G637">
        <f t="shared" si="65"/>
        <v>2.422081787211408</v>
      </c>
      <c r="H637">
        <f t="shared" si="66"/>
        <v>7.2700320000000001E-4</v>
      </c>
      <c r="I637" s="3">
        <v>1.1049</v>
      </c>
      <c r="J637" s="3">
        <v>2.2700000000000001E-2</v>
      </c>
      <c r="K637">
        <f t="shared" si="67"/>
        <v>1.6399999999998193E-5</v>
      </c>
    </row>
    <row r="638" spans="1:11" x14ac:dyDescent="0.2">
      <c r="A638" s="5">
        <v>62.9</v>
      </c>
      <c r="B638" s="3">
        <f t="shared" si="68"/>
        <v>0.21639999999999993</v>
      </c>
      <c r="C638" s="3">
        <f t="shared" si="69"/>
        <v>2.06E-2</v>
      </c>
      <c r="D638">
        <f t="shared" si="62"/>
        <v>100</v>
      </c>
      <c r="E638">
        <f t="shared" si="63"/>
        <v>5.62</v>
      </c>
      <c r="F638">
        <f t="shared" si="64"/>
        <v>40</v>
      </c>
      <c r="G638">
        <f t="shared" si="65"/>
        <v>2.4458276870860294</v>
      </c>
      <c r="H638">
        <f t="shared" si="66"/>
        <v>7.2970079999999974E-4</v>
      </c>
      <c r="I638" s="3">
        <v>1.1056999999999999</v>
      </c>
      <c r="J638" s="3">
        <v>2.29E-2</v>
      </c>
      <c r="K638">
        <f t="shared" si="67"/>
        <v>2.266000000000208E-5</v>
      </c>
    </row>
    <row r="639" spans="1:11" x14ac:dyDescent="0.2">
      <c r="A639" s="5">
        <v>63</v>
      </c>
      <c r="B639" s="3">
        <f t="shared" si="68"/>
        <v>0.21750000000000003</v>
      </c>
      <c r="C639" s="3">
        <f t="shared" si="69"/>
        <v>2.06E-2</v>
      </c>
      <c r="D639">
        <f t="shared" si="62"/>
        <v>100</v>
      </c>
      <c r="E639">
        <f t="shared" si="63"/>
        <v>5.62</v>
      </c>
      <c r="F639">
        <f t="shared" si="64"/>
        <v>40</v>
      </c>
      <c r="G639">
        <f t="shared" si="65"/>
        <v>2.4458276870860294</v>
      </c>
      <c r="H639">
        <f t="shared" si="66"/>
        <v>7.3341000000000009E-4</v>
      </c>
      <c r="I639" s="3">
        <v>1.1068</v>
      </c>
      <c r="J639" s="3">
        <v>2.29E-2</v>
      </c>
      <c r="K639">
        <f t="shared" si="67"/>
        <v>1.6559999999998174E-5</v>
      </c>
    </row>
    <row r="640" spans="1:11" x14ac:dyDescent="0.2">
      <c r="A640" s="5">
        <v>63.1</v>
      </c>
      <c r="B640" s="3">
        <f t="shared" si="68"/>
        <v>0.21829999999999994</v>
      </c>
      <c r="C640" s="3">
        <f t="shared" si="69"/>
        <v>2.0799999999999999E-2</v>
      </c>
      <c r="D640">
        <f t="shared" si="62"/>
        <v>100</v>
      </c>
      <c r="E640">
        <f t="shared" si="63"/>
        <v>5.62</v>
      </c>
      <c r="F640">
        <f t="shared" si="64"/>
        <v>40</v>
      </c>
      <c r="G640">
        <f t="shared" si="65"/>
        <v>2.4695735869606508</v>
      </c>
      <c r="H640">
        <f t="shared" si="66"/>
        <v>7.3610759999999983E-4</v>
      </c>
      <c r="I640" s="3">
        <v>1.1075999999999999</v>
      </c>
      <c r="J640" s="3">
        <v>2.3099999999999999E-2</v>
      </c>
      <c r="K640">
        <f t="shared" si="67"/>
        <v>1.4560000000003015E-5</v>
      </c>
    </row>
    <row r="641" spans="1:11" x14ac:dyDescent="0.2">
      <c r="A641" s="5">
        <v>63.2</v>
      </c>
      <c r="B641" s="3">
        <f t="shared" si="68"/>
        <v>0.21900000000000008</v>
      </c>
      <c r="C641" s="3">
        <f t="shared" si="69"/>
        <v>2.0799999999999999E-2</v>
      </c>
      <c r="D641">
        <f t="shared" si="62"/>
        <v>100</v>
      </c>
      <c r="E641">
        <f t="shared" si="63"/>
        <v>5.62</v>
      </c>
      <c r="F641">
        <f t="shared" si="64"/>
        <v>40</v>
      </c>
      <c r="G641">
        <f t="shared" si="65"/>
        <v>2.4695735869606508</v>
      </c>
      <c r="H641">
        <f t="shared" si="66"/>
        <v>7.3846800000000026E-4</v>
      </c>
      <c r="I641" s="3">
        <v>1.1083000000000001</v>
      </c>
      <c r="J641" s="3">
        <v>2.3099999999999999E-2</v>
      </c>
      <c r="K641">
        <f t="shared" si="67"/>
        <v>1.8809999999997931E-5</v>
      </c>
    </row>
    <row r="642" spans="1:11" x14ac:dyDescent="0.2">
      <c r="A642" s="5">
        <v>63.3</v>
      </c>
      <c r="B642" s="3">
        <f t="shared" si="68"/>
        <v>0.21989999999999998</v>
      </c>
      <c r="C642" s="3">
        <f t="shared" si="69"/>
        <v>2.1000000000000001E-2</v>
      </c>
      <c r="D642">
        <f t="shared" si="62"/>
        <v>100</v>
      </c>
      <c r="E642">
        <f t="shared" si="63"/>
        <v>5.62</v>
      </c>
      <c r="F642">
        <f t="shared" si="64"/>
        <v>40</v>
      </c>
      <c r="G642">
        <f t="shared" si="65"/>
        <v>2.4933194868352726</v>
      </c>
      <c r="H642">
        <f t="shared" si="66"/>
        <v>7.4150279999999995E-4</v>
      </c>
      <c r="I642" s="3">
        <v>1.1092</v>
      </c>
      <c r="J642" s="3">
        <v>2.3300000000000001E-2</v>
      </c>
      <c r="K642">
        <f t="shared" si="67"/>
        <v>2.1050000000002355E-5</v>
      </c>
    </row>
    <row r="643" spans="1:11" x14ac:dyDescent="0.2">
      <c r="A643" s="5">
        <v>63.4</v>
      </c>
      <c r="B643" s="3">
        <f t="shared" si="68"/>
        <v>0.2209000000000001</v>
      </c>
      <c r="C643" s="3">
        <f t="shared" si="69"/>
        <v>2.1100000000000001E-2</v>
      </c>
      <c r="D643">
        <f t="shared" si="62"/>
        <v>100</v>
      </c>
      <c r="E643">
        <f t="shared" si="63"/>
        <v>5.62</v>
      </c>
      <c r="F643">
        <f t="shared" si="64"/>
        <v>40</v>
      </c>
      <c r="G643">
        <f t="shared" si="65"/>
        <v>2.5051924367725831</v>
      </c>
      <c r="H643">
        <f t="shared" si="66"/>
        <v>7.4487480000000035E-4</v>
      </c>
      <c r="I643" s="3">
        <v>1.1102000000000001</v>
      </c>
      <c r="J643" s="3">
        <v>2.3400000000000001E-2</v>
      </c>
      <c r="K643">
        <f t="shared" si="67"/>
        <v>1.2659999999998607E-5</v>
      </c>
    </row>
    <row r="644" spans="1:11" x14ac:dyDescent="0.2">
      <c r="A644" s="5">
        <v>63.5</v>
      </c>
      <c r="B644" s="3">
        <f t="shared" si="68"/>
        <v>0.22150000000000003</v>
      </c>
      <c r="C644" s="3">
        <f t="shared" si="69"/>
        <v>2.1100000000000001E-2</v>
      </c>
      <c r="D644">
        <f t="shared" si="62"/>
        <v>100</v>
      </c>
      <c r="E644">
        <f t="shared" si="63"/>
        <v>5.62</v>
      </c>
      <c r="F644">
        <f t="shared" si="64"/>
        <v>40</v>
      </c>
      <c r="G644">
        <f t="shared" si="65"/>
        <v>2.5051924367725831</v>
      </c>
      <c r="H644">
        <f t="shared" si="66"/>
        <v>7.4689800000000007E-4</v>
      </c>
      <c r="I644" s="3">
        <v>1.1108</v>
      </c>
      <c r="J644" s="3">
        <v>2.3400000000000001E-2</v>
      </c>
      <c r="K644">
        <f t="shared" si="67"/>
        <v>1.6919999999998137E-5</v>
      </c>
    </row>
    <row r="645" spans="1:11" x14ac:dyDescent="0.2">
      <c r="A645" s="5">
        <v>63.6</v>
      </c>
      <c r="B645" s="3">
        <f t="shared" si="68"/>
        <v>0.22229999999999994</v>
      </c>
      <c r="C645" s="3">
        <f t="shared" si="69"/>
        <v>2.12E-2</v>
      </c>
      <c r="D645">
        <f t="shared" si="62"/>
        <v>100</v>
      </c>
      <c r="E645">
        <f t="shared" si="63"/>
        <v>5.62</v>
      </c>
      <c r="F645">
        <f t="shared" si="64"/>
        <v>40</v>
      </c>
      <c r="G645">
        <f t="shared" si="65"/>
        <v>2.5170653867098944</v>
      </c>
      <c r="H645">
        <f t="shared" si="66"/>
        <v>7.4959559999999981E-4</v>
      </c>
      <c r="I645" s="3">
        <v>1.1115999999999999</v>
      </c>
      <c r="J645" s="3">
        <v>2.35E-2</v>
      </c>
      <c r="K645">
        <f t="shared" si="67"/>
        <v>1.9035000000002602E-5</v>
      </c>
    </row>
    <row r="646" spans="1:11" x14ac:dyDescent="0.2">
      <c r="A646" s="5">
        <v>63.7</v>
      </c>
      <c r="B646" s="3">
        <f t="shared" si="68"/>
        <v>0.22320000000000007</v>
      </c>
      <c r="C646" s="3">
        <f t="shared" si="69"/>
        <v>2.1100000000000001E-2</v>
      </c>
      <c r="D646">
        <f t="shared" si="62"/>
        <v>100</v>
      </c>
      <c r="E646">
        <f t="shared" si="63"/>
        <v>5.62</v>
      </c>
      <c r="F646">
        <f t="shared" si="64"/>
        <v>40</v>
      </c>
      <c r="G646">
        <f t="shared" si="65"/>
        <v>2.5051924367725831</v>
      </c>
      <c r="H646">
        <f t="shared" si="66"/>
        <v>7.5263040000000025E-4</v>
      </c>
      <c r="I646" s="3">
        <v>1.1125</v>
      </c>
      <c r="J646" s="3">
        <v>2.3400000000000001E-2</v>
      </c>
      <c r="K646">
        <f t="shared" si="67"/>
        <v>1.7039999999998122E-5</v>
      </c>
    </row>
    <row r="647" spans="1:11" x14ac:dyDescent="0.2">
      <c r="A647" s="5">
        <v>63.8</v>
      </c>
      <c r="B647" s="3">
        <f t="shared" si="68"/>
        <v>0.22399999999999998</v>
      </c>
      <c r="C647" s="3">
        <f t="shared" si="69"/>
        <v>2.1500000000000002E-2</v>
      </c>
      <c r="D647">
        <f t="shared" si="62"/>
        <v>100</v>
      </c>
      <c r="E647">
        <f t="shared" si="63"/>
        <v>5.62</v>
      </c>
      <c r="F647">
        <f t="shared" si="64"/>
        <v>40</v>
      </c>
      <c r="G647">
        <f t="shared" si="65"/>
        <v>2.5526842365218267</v>
      </c>
      <c r="H647">
        <f t="shared" si="66"/>
        <v>7.5532799999999988E-4</v>
      </c>
      <c r="I647" s="3">
        <v>1.1133</v>
      </c>
      <c r="J647" s="3">
        <v>2.3800000000000002E-2</v>
      </c>
      <c r="K647">
        <f t="shared" si="67"/>
        <v>1.5085000000003124E-5</v>
      </c>
    </row>
    <row r="648" spans="1:11" x14ac:dyDescent="0.2">
      <c r="A648" s="5">
        <v>63.9</v>
      </c>
      <c r="B648" s="3">
        <f t="shared" si="68"/>
        <v>0.22470000000000012</v>
      </c>
      <c r="C648" s="3">
        <f t="shared" si="69"/>
        <v>2.1600000000000001E-2</v>
      </c>
      <c r="D648">
        <f t="shared" si="62"/>
        <v>100</v>
      </c>
      <c r="E648">
        <f t="shared" si="63"/>
        <v>5.62</v>
      </c>
      <c r="F648">
        <f t="shared" si="64"/>
        <v>40</v>
      </c>
      <c r="G648">
        <f t="shared" si="65"/>
        <v>2.5645571864591372</v>
      </c>
      <c r="H648">
        <f t="shared" si="66"/>
        <v>7.5768840000000042E-4</v>
      </c>
      <c r="I648" s="3">
        <v>1.1140000000000001</v>
      </c>
      <c r="J648" s="3">
        <v>2.3900000000000001E-2</v>
      </c>
      <c r="K648">
        <f t="shared" si="67"/>
        <v>2.1499999999997629E-5</v>
      </c>
    </row>
    <row r="649" spans="1:11" x14ac:dyDescent="0.2">
      <c r="A649" s="5">
        <v>64</v>
      </c>
      <c r="B649" s="3">
        <f t="shared" si="68"/>
        <v>0.22570000000000001</v>
      </c>
      <c r="C649" s="3">
        <f t="shared" si="69"/>
        <v>2.1399999999999999E-2</v>
      </c>
      <c r="D649">
        <f t="shared" si="62"/>
        <v>100</v>
      </c>
      <c r="E649">
        <f t="shared" si="63"/>
        <v>5.62</v>
      </c>
      <c r="F649">
        <f t="shared" si="64"/>
        <v>40</v>
      </c>
      <c r="G649">
        <f t="shared" si="65"/>
        <v>2.5408112865845158</v>
      </c>
      <c r="H649">
        <f t="shared" si="66"/>
        <v>7.6106040000000006E-4</v>
      </c>
      <c r="I649" s="3">
        <v>1.115</v>
      </c>
      <c r="J649" s="3">
        <v>2.3699999999999999E-2</v>
      </c>
      <c r="K649">
        <f t="shared" si="67"/>
        <v>2.3760000000002181E-5</v>
      </c>
    </row>
    <row r="650" spans="1:11" x14ac:dyDescent="0.2">
      <c r="A650" s="5">
        <v>64.099999999999994</v>
      </c>
      <c r="B650" s="3">
        <f t="shared" si="68"/>
        <v>0.22680000000000011</v>
      </c>
      <c r="C650" s="3">
        <f t="shared" si="69"/>
        <v>2.18E-2</v>
      </c>
      <c r="D650">
        <f t="shared" ref="D650:D713" si="70">$E$4</f>
        <v>100</v>
      </c>
      <c r="E650">
        <f t="shared" ref="E650:E713" si="71">$F$4</f>
        <v>5.62</v>
      </c>
      <c r="F650">
        <f t="shared" ref="F650:F713" si="72">$G$4</f>
        <v>40</v>
      </c>
      <c r="G650">
        <f t="shared" ref="G650:G713" si="73">3*C650*D650*1000/(2*F650*E650^2)</f>
        <v>2.5883030863337595</v>
      </c>
      <c r="H650">
        <f t="shared" ref="H650:H713" si="74">6*B650*E650/(D650^2)</f>
        <v>7.6476960000000042E-4</v>
      </c>
      <c r="I650" s="3">
        <v>1.1161000000000001</v>
      </c>
      <c r="J650" s="3">
        <v>2.41E-2</v>
      </c>
      <c r="K650">
        <f t="shared" ref="K650:K713" si="75">(C651+C650)/2*(B651-B650)</f>
        <v>1.0949999999998794E-5</v>
      </c>
    </row>
    <row r="651" spans="1:11" x14ac:dyDescent="0.2">
      <c r="A651" s="5">
        <v>64.2</v>
      </c>
      <c r="B651" s="3">
        <f t="shared" si="68"/>
        <v>0.22730000000000006</v>
      </c>
      <c r="C651" s="3">
        <f t="shared" si="69"/>
        <v>2.1999999999999999E-2</v>
      </c>
      <c r="D651">
        <f t="shared" si="70"/>
        <v>100</v>
      </c>
      <c r="E651">
        <f t="shared" si="71"/>
        <v>5.62</v>
      </c>
      <c r="F651">
        <f t="shared" si="72"/>
        <v>40</v>
      </c>
      <c r="G651">
        <f t="shared" si="73"/>
        <v>2.6120489862083813</v>
      </c>
      <c r="H651">
        <f t="shared" si="74"/>
        <v>7.6645560000000018E-4</v>
      </c>
      <c r="I651" s="3">
        <v>1.1166</v>
      </c>
      <c r="J651" s="3">
        <v>2.4299999999999999E-2</v>
      </c>
      <c r="K651">
        <f t="shared" si="75"/>
        <v>1.5294999999998318E-5</v>
      </c>
    </row>
    <row r="652" spans="1:11" x14ac:dyDescent="0.2">
      <c r="A652" s="5">
        <v>64.3</v>
      </c>
      <c r="B652" s="3">
        <f t="shared" si="68"/>
        <v>0.22799999999999998</v>
      </c>
      <c r="C652" s="3">
        <f t="shared" si="69"/>
        <v>2.1700000000000001E-2</v>
      </c>
      <c r="D652">
        <f t="shared" si="70"/>
        <v>100</v>
      </c>
      <c r="E652">
        <f t="shared" si="71"/>
        <v>5.62</v>
      </c>
      <c r="F652">
        <f t="shared" si="72"/>
        <v>40</v>
      </c>
      <c r="G652">
        <f t="shared" si="73"/>
        <v>2.576430136396449</v>
      </c>
      <c r="H652">
        <f t="shared" si="74"/>
        <v>7.6881599999999997E-4</v>
      </c>
      <c r="I652" s="3">
        <v>1.1173</v>
      </c>
      <c r="J652" s="3">
        <v>2.4E-2</v>
      </c>
      <c r="K652">
        <f t="shared" si="75"/>
        <v>2.39800000000022E-5</v>
      </c>
    </row>
    <row r="653" spans="1:11" x14ac:dyDescent="0.2">
      <c r="A653" s="5">
        <v>64.400000000000006</v>
      </c>
      <c r="B653" s="3">
        <f t="shared" si="68"/>
        <v>0.22910000000000008</v>
      </c>
      <c r="C653" s="3">
        <f t="shared" si="69"/>
        <v>2.1899999999999999E-2</v>
      </c>
      <c r="D653">
        <f t="shared" si="70"/>
        <v>100</v>
      </c>
      <c r="E653">
        <f t="shared" si="71"/>
        <v>5.62</v>
      </c>
      <c r="F653">
        <f t="shared" si="72"/>
        <v>40</v>
      </c>
      <c r="G653">
        <f t="shared" si="73"/>
        <v>2.60017603627107</v>
      </c>
      <c r="H653">
        <f t="shared" si="74"/>
        <v>7.7252520000000032E-4</v>
      </c>
      <c r="I653" s="3">
        <v>1.1184000000000001</v>
      </c>
      <c r="J653" s="3">
        <v>2.4199999999999999E-2</v>
      </c>
      <c r="K653">
        <f t="shared" si="75"/>
        <v>1.9709999999997828E-5</v>
      </c>
    </row>
    <row r="654" spans="1:11" x14ac:dyDescent="0.2">
      <c r="A654" s="5">
        <v>64.5</v>
      </c>
      <c r="B654" s="3">
        <f t="shared" si="68"/>
        <v>0.22999999999999998</v>
      </c>
      <c r="C654" s="3">
        <f t="shared" si="69"/>
        <v>2.1899999999999999E-2</v>
      </c>
      <c r="D654">
        <f t="shared" si="70"/>
        <v>100</v>
      </c>
      <c r="E654">
        <f t="shared" si="71"/>
        <v>5.62</v>
      </c>
      <c r="F654">
        <f t="shared" si="72"/>
        <v>40</v>
      </c>
      <c r="G654">
        <f t="shared" si="73"/>
        <v>2.60017603627107</v>
      </c>
      <c r="H654">
        <f t="shared" si="74"/>
        <v>7.755599999999999E-4</v>
      </c>
      <c r="I654" s="3">
        <v>1.1193</v>
      </c>
      <c r="J654" s="3">
        <v>2.4199999999999999E-2</v>
      </c>
      <c r="K654">
        <f t="shared" si="75"/>
        <v>1.3229999999998543E-5</v>
      </c>
    </row>
    <row r="655" spans="1:11" x14ac:dyDescent="0.2">
      <c r="A655" s="5">
        <v>64.599999999999994</v>
      </c>
      <c r="B655" s="3">
        <f t="shared" si="68"/>
        <v>0.23059999999999992</v>
      </c>
      <c r="C655" s="3">
        <f t="shared" si="69"/>
        <v>2.2200000000000001E-2</v>
      </c>
      <c r="D655">
        <f t="shared" si="70"/>
        <v>100</v>
      </c>
      <c r="E655">
        <f t="shared" si="71"/>
        <v>5.62</v>
      </c>
      <c r="F655">
        <f t="shared" si="72"/>
        <v>40</v>
      </c>
      <c r="G655">
        <f t="shared" si="73"/>
        <v>2.6357948860830027</v>
      </c>
      <c r="H655">
        <f t="shared" si="74"/>
        <v>7.7758319999999973E-4</v>
      </c>
      <c r="I655" s="3">
        <v>1.1198999999999999</v>
      </c>
      <c r="J655" s="3">
        <v>2.4500000000000001E-2</v>
      </c>
      <c r="K655">
        <f t="shared" si="75"/>
        <v>1.9980000000002729E-5</v>
      </c>
    </row>
    <row r="656" spans="1:11" x14ac:dyDescent="0.2">
      <c r="A656" s="5">
        <v>64.7</v>
      </c>
      <c r="B656" s="3">
        <f t="shared" si="68"/>
        <v>0.23150000000000004</v>
      </c>
      <c r="C656" s="3">
        <f t="shared" si="69"/>
        <v>2.2200000000000001E-2</v>
      </c>
      <c r="D656">
        <f t="shared" si="70"/>
        <v>100</v>
      </c>
      <c r="E656">
        <f t="shared" si="71"/>
        <v>5.62</v>
      </c>
      <c r="F656">
        <f t="shared" si="72"/>
        <v>40</v>
      </c>
      <c r="G656">
        <f t="shared" si="73"/>
        <v>2.6357948860830027</v>
      </c>
      <c r="H656">
        <f t="shared" si="74"/>
        <v>7.8061800000000018E-4</v>
      </c>
      <c r="I656" s="3">
        <v>1.1208</v>
      </c>
      <c r="J656" s="3">
        <v>2.4500000000000001E-2</v>
      </c>
      <c r="K656">
        <f t="shared" si="75"/>
        <v>2.4474999999997302E-5</v>
      </c>
    </row>
    <row r="657" spans="1:11" x14ac:dyDescent="0.2">
      <c r="A657" s="5">
        <v>64.8</v>
      </c>
      <c r="B657" s="3">
        <f t="shared" si="68"/>
        <v>0.23259999999999992</v>
      </c>
      <c r="C657" s="3">
        <f t="shared" si="69"/>
        <v>2.23E-2</v>
      </c>
      <c r="D657">
        <f t="shared" si="70"/>
        <v>100</v>
      </c>
      <c r="E657">
        <f t="shared" si="71"/>
        <v>5.62</v>
      </c>
      <c r="F657">
        <f t="shared" si="72"/>
        <v>40</v>
      </c>
      <c r="G657">
        <f t="shared" si="73"/>
        <v>2.6476678360203132</v>
      </c>
      <c r="H657">
        <f t="shared" si="74"/>
        <v>7.8432719999999966E-4</v>
      </c>
      <c r="I657" s="3">
        <v>1.1218999999999999</v>
      </c>
      <c r="J657" s="3">
        <v>2.46E-2</v>
      </c>
      <c r="K657">
        <f t="shared" si="75"/>
        <v>1.5680000000003248E-5</v>
      </c>
    </row>
    <row r="658" spans="1:11" x14ac:dyDescent="0.2">
      <c r="A658" s="5">
        <v>64.900000000000006</v>
      </c>
      <c r="B658" s="3">
        <f t="shared" si="68"/>
        <v>0.23330000000000006</v>
      </c>
      <c r="C658" s="3">
        <f t="shared" si="69"/>
        <v>2.2499999999999999E-2</v>
      </c>
      <c r="D658">
        <f t="shared" si="70"/>
        <v>100</v>
      </c>
      <c r="E658">
        <f t="shared" si="71"/>
        <v>5.62</v>
      </c>
      <c r="F658">
        <f t="shared" si="72"/>
        <v>40</v>
      </c>
      <c r="G658">
        <f t="shared" si="73"/>
        <v>2.671413735894935</v>
      </c>
      <c r="H658">
        <f t="shared" si="74"/>
        <v>7.866876000000002E-4</v>
      </c>
      <c r="I658" s="3">
        <v>1.1226</v>
      </c>
      <c r="J658" s="3">
        <v>2.4799999999999999E-2</v>
      </c>
      <c r="K658">
        <f t="shared" si="75"/>
        <v>1.5714999999998266E-5</v>
      </c>
    </row>
    <row r="659" spans="1:11" x14ac:dyDescent="0.2">
      <c r="A659" s="5">
        <v>65</v>
      </c>
      <c r="B659" s="3">
        <f t="shared" si="68"/>
        <v>0.23399999999999999</v>
      </c>
      <c r="C659" s="3">
        <f t="shared" si="69"/>
        <v>2.24E-2</v>
      </c>
      <c r="D659">
        <f t="shared" si="70"/>
        <v>100</v>
      </c>
      <c r="E659">
        <f t="shared" si="71"/>
        <v>5.62</v>
      </c>
      <c r="F659">
        <f t="shared" si="72"/>
        <v>40</v>
      </c>
      <c r="G659">
        <f t="shared" si="73"/>
        <v>2.6595407859576241</v>
      </c>
      <c r="H659">
        <f t="shared" si="74"/>
        <v>7.8904799999999988E-4</v>
      </c>
      <c r="I659" s="3">
        <v>1.1233</v>
      </c>
      <c r="J659" s="3">
        <v>2.47E-2</v>
      </c>
      <c r="K659">
        <f t="shared" si="75"/>
        <v>1.7920000000003E-5</v>
      </c>
    </row>
    <row r="660" spans="1:11" x14ac:dyDescent="0.2">
      <c r="A660" s="5">
        <v>65.099999999999994</v>
      </c>
      <c r="B660" s="3">
        <f t="shared" si="68"/>
        <v>0.23480000000000012</v>
      </c>
      <c r="C660" s="3">
        <f t="shared" si="69"/>
        <v>2.24E-2</v>
      </c>
      <c r="D660">
        <f t="shared" si="70"/>
        <v>100</v>
      </c>
      <c r="E660">
        <f t="shared" si="71"/>
        <v>5.62</v>
      </c>
      <c r="F660">
        <f t="shared" si="72"/>
        <v>40</v>
      </c>
      <c r="G660">
        <f t="shared" si="73"/>
        <v>2.6595407859576241</v>
      </c>
      <c r="H660">
        <f t="shared" si="74"/>
        <v>7.9174560000000037E-4</v>
      </c>
      <c r="I660" s="3">
        <v>1.1241000000000001</v>
      </c>
      <c r="J660" s="3">
        <v>2.47E-2</v>
      </c>
      <c r="K660">
        <f t="shared" si="75"/>
        <v>2.2499999999997521E-5</v>
      </c>
    </row>
    <row r="661" spans="1:11" x14ac:dyDescent="0.2">
      <c r="A661" s="5">
        <v>65.2</v>
      </c>
      <c r="B661" s="3">
        <f t="shared" si="68"/>
        <v>0.23580000000000001</v>
      </c>
      <c r="C661" s="3">
        <f t="shared" si="69"/>
        <v>2.2599999999999999E-2</v>
      </c>
      <c r="D661">
        <f t="shared" si="70"/>
        <v>100</v>
      </c>
      <c r="E661">
        <f t="shared" si="71"/>
        <v>5.62</v>
      </c>
      <c r="F661">
        <f t="shared" si="72"/>
        <v>40</v>
      </c>
      <c r="G661">
        <f t="shared" si="73"/>
        <v>2.6832866858322459</v>
      </c>
      <c r="H661">
        <f t="shared" si="74"/>
        <v>7.9511760000000001E-4</v>
      </c>
      <c r="I661" s="3">
        <v>1.1251</v>
      </c>
      <c r="J661" s="3">
        <v>2.4899999999999999E-2</v>
      </c>
      <c r="K661">
        <f t="shared" si="75"/>
        <v>1.5924999999998246E-5</v>
      </c>
    </row>
    <row r="662" spans="1:11" x14ac:dyDescent="0.2">
      <c r="A662" s="5">
        <v>65.3</v>
      </c>
      <c r="B662" s="3">
        <f t="shared" si="68"/>
        <v>0.23649999999999993</v>
      </c>
      <c r="C662" s="3">
        <f t="shared" si="69"/>
        <v>2.29E-2</v>
      </c>
      <c r="D662">
        <f t="shared" si="70"/>
        <v>100</v>
      </c>
      <c r="E662">
        <f t="shared" si="71"/>
        <v>5.62</v>
      </c>
      <c r="F662">
        <f t="shared" si="72"/>
        <v>40</v>
      </c>
      <c r="G662">
        <f t="shared" si="73"/>
        <v>2.7189055356441783</v>
      </c>
      <c r="H662">
        <f t="shared" si="74"/>
        <v>7.9747799999999979E-4</v>
      </c>
      <c r="I662" s="3">
        <v>1.1257999999999999</v>
      </c>
      <c r="J662" s="3">
        <v>2.52E-2</v>
      </c>
      <c r="K662">
        <f t="shared" si="75"/>
        <v>1.8280000000003061E-5</v>
      </c>
    </row>
    <row r="663" spans="1:11" x14ac:dyDescent="0.2">
      <c r="A663" s="5">
        <v>65.400000000000006</v>
      </c>
      <c r="B663" s="3">
        <f t="shared" si="68"/>
        <v>0.23730000000000007</v>
      </c>
      <c r="C663" s="3">
        <f t="shared" si="69"/>
        <v>2.2800000000000001E-2</v>
      </c>
      <c r="D663">
        <f t="shared" si="70"/>
        <v>100</v>
      </c>
      <c r="E663">
        <f t="shared" si="71"/>
        <v>5.62</v>
      </c>
      <c r="F663">
        <f t="shared" si="72"/>
        <v>40</v>
      </c>
      <c r="G663">
        <f t="shared" si="73"/>
        <v>2.7070325857068673</v>
      </c>
      <c r="H663">
        <f t="shared" si="74"/>
        <v>8.0017560000000018E-4</v>
      </c>
      <c r="I663" s="3">
        <v>1.1266</v>
      </c>
      <c r="J663" s="3">
        <v>2.5100000000000001E-2</v>
      </c>
      <c r="K663">
        <f t="shared" si="75"/>
        <v>2.2899999999997477E-5</v>
      </c>
    </row>
    <row r="664" spans="1:11" x14ac:dyDescent="0.2">
      <c r="A664" s="5">
        <v>65.5</v>
      </c>
      <c r="B664" s="3">
        <f t="shared" si="68"/>
        <v>0.23829999999999996</v>
      </c>
      <c r="C664" s="3">
        <f t="shared" si="69"/>
        <v>2.3E-2</v>
      </c>
      <c r="D664">
        <f t="shared" si="70"/>
        <v>100</v>
      </c>
      <c r="E664">
        <f t="shared" si="71"/>
        <v>5.62</v>
      </c>
      <c r="F664">
        <f t="shared" si="72"/>
        <v>40</v>
      </c>
      <c r="G664">
        <f t="shared" si="73"/>
        <v>2.7307784855814892</v>
      </c>
      <c r="H664">
        <f t="shared" si="74"/>
        <v>8.0354759999999993E-4</v>
      </c>
      <c r="I664" s="3">
        <v>1.1275999999999999</v>
      </c>
      <c r="J664" s="3">
        <v>2.53E-2</v>
      </c>
      <c r="K664">
        <f t="shared" si="75"/>
        <v>1.8360000000003073E-5</v>
      </c>
    </row>
    <row r="665" spans="1:11" x14ac:dyDescent="0.2">
      <c r="A665" s="5">
        <v>65.599999999999994</v>
      </c>
      <c r="B665" s="3">
        <f t="shared" si="68"/>
        <v>0.23910000000000009</v>
      </c>
      <c r="C665" s="3">
        <f t="shared" si="69"/>
        <v>2.29E-2</v>
      </c>
      <c r="D665">
        <f t="shared" si="70"/>
        <v>100</v>
      </c>
      <c r="E665">
        <f t="shared" si="71"/>
        <v>5.62</v>
      </c>
      <c r="F665">
        <f t="shared" si="72"/>
        <v>40</v>
      </c>
      <c r="G665">
        <f t="shared" si="73"/>
        <v>2.7189055356441783</v>
      </c>
      <c r="H665">
        <f t="shared" si="74"/>
        <v>8.0624520000000042E-4</v>
      </c>
      <c r="I665" s="3">
        <v>1.1284000000000001</v>
      </c>
      <c r="J665" s="3">
        <v>2.52E-2</v>
      </c>
      <c r="K665">
        <f t="shared" si="75"/>
        <v>1.6064999999998231E-5</v>
      </c>
    </row>
    <row r="666" spans="1:11" x14ac:dyDescent="0.2">
      <c r="A666" s="5">
        <v>65.7</v>
      </c>
      <c r="B666" s="3">
        <f t="shared" si="68"/>
        <v>0.23980000000000001</v>
      </c>
      <c r="C666" s="3">
        <f t="shared" si="69"/>
        <v>2.3E-2</v>
      </c>
      <c r="D666">
        <f t="shared" si="70"/>
        <v>100</v>
      </c>
      <c r="E666">
        <f t="shared" si="71"/>
        <v>5.62</v>
      </c>
      <c r="F666">
        <f t="shared" si="72"/>
        <v>40</v>
      </c>
      <c r="G666">
        <f t="shared" si="73"/>
        <v>2.7307784855814892</v>
      </c>
      <c r="H666">
        <f t="shared" si="74"/>
        <v>8.086056000000001E-4</v>
      </c>
      <c r="I666" s="3">
        <v>1.1291</v>
      </c>
      <c r="J666" s="3">
        <v>2.53E-2</v>
      </c>
      <c r="K666">
        <f t="shared" si="75"/>
        <v>2.0789999999997709E-5</v>
      </c>
    </row>
    <row r="667" spans="1:11" x14ac:dyDescent="0.2">
      <c r="A667" s="5">
        <v>65.8</v>
      </c>
      <c r="B667" s="3">
        <f t="shared" si="68"/>
        <v>0.24069999999999991</v>
      </c>
      <c r="C667" s="3">
        <f t="shared" si="69"/>
        <v>2.3199999999999998E-2</v>
      </c>
      <c r="D667">
        <f t="shared" si="70"/>
        <v>100</v>
      </c>
      <c r="E667">
        <f t="shared" si="71"/>
        <v>5.62</v>
      </c>
      <c r="F667">
        <f t="shared" si="72"/>
        <v>40</v>
      </c>
      <c r="G667">
        <f t="shared" si="73"/>
        <v>2.7545243854561106</v>
      </c>
      <c r="H667">
        <f t="shared" si="74"/>
        <v>8.1164039999999979E-4</v>
      </c>
      <c r="I667" s="3">
        <v>1.1299999999999999</v>
      </c>
      <c r="J667" s="3">
        <v>2.5499999999999998E-2</v>
      </c>
      <c r="K667">
        <f t="shared" si="75"/>
        <v>2.5630000000002352E-5</v>
      </c>
    </row>
    <row r="668" spans="1:11" x14ac:dyDescent="0.2">
      <c r="A668" s="5">
        <v>65.900000000000006</v>
      </c>
      <c r="B668" s="3">
        <f t="shared" si="68"/>
        <v>0.24180000000000001</v>
      </c>
      <c r="C668" s="3">
        <f t="shared" si="69"/>
        <v>2.3400000000000001E-2</v>
      </c>
      <c r="D668">
        <f t="shared" si="70"/>
        <v>100</v>
      </c>
      <c r="E668">
        <f t="shared" si="71"/>
        <v>5.62</v>
      </c>
      <c r="F668">
        <f t="shared" si="72"/>
        <v>40</v>
      </c>
      <c r="G668">
        <f t="shared" si="73"/>
        <v>2.7782702853307324</v>
      </c>
      <c r="H668">
        <f t="shared" si="74"/>
        <v>8.1534960000000003E-4</v>
      </c>
      <c r="I668" s="3">
        <v>1.1311</v>
      </c>
      <c r="J668" s="3">
        <v>2.5700000000000001E-2</v>
      </c>
      <c r="K668">
        <f t="shared" si="75"/>
        <v>1.6449999999998187E-5</v>
      </c>
    </row>
    <row r="669" spans="1:11" x14ac:dyDescent="0.2">
      <c r="A669" s="5">
        <v>66</v>
      </c>
      <c r="B669" s="3">
        <f t="shared" si="68"/>
        <v>0.24249999999999994</v>
      </c>
      <c r="C669" s="3">
        <f t="shared" si="69"/>
        <v>2.3599999999999999E-2</v>
      </c>
      <c r="D669">
        <f t="shared" si="70"/>
        <v>100</v>
      </c>
      <c r="E669">
        <f t="shared" si="71"/>
        <v>5.62</v>
      </c>
      <c r="F669">
        <f t="shared" si="72"/>
        <v>40</v>
      </c>
      <c r="G669">
        <f t="shared" si="73"/>
        <v>2.8020161852053542</v>
      </c>
      <c r="H669">
        <f t="shared" si="74"/>
        <v>8.1770999999999981E-4</v>
      </c>
      <c r="I669" s="3">
        <v>1.1317999999999999</v>
      </c>
      <c r="J669" s="3">
        <v>2.5899999999999999E-2</v>
      </c>
      <c r="K669">
        <f t="shared" si="75"/>
        <v>1.6485000000003414E-5</v>
      </c>
    </row>
    <row r="670" spans="1:11" x14ac:dyDescent="0.2">
      <c r="A670" s="5">
        <v>66.099999999999994</v>
      </c>
      <c r="B670" s="3">
        <f t="shared" si="68"/>
        <v>0.24320000000000008</v>
      </c>
      <c r="C670" s="3">
        <f t="shared" si="69"/>
        <v>2.35E-2</v>
      </c>
      <c r="D670">
        <f t="shared" si="70"/>
        <v>100</v>
      </c>
      <c r="E670">
        <f t="shared" si="71"/>
        <v>5.62</v>
      </c>
      <c r="F670">
        <f t="shared" si="72"/>
        <v>40</v>
      </c>
      <c r="G670">
        <f t="shared" si="73"/>
        <v>2.7901432352680438</v>
      </c>
      <c r="H670">
        <f t="shared" si="74"/>
        <v>8.2007040000000035E-4</v>
      </c>
      <c r="I670" s="3">
        <v>1.1325000000000001</v>
      </c>
      <c r="J670" s="3">
        <v>2.58E-2</v>
      </c>
      <c r="K670">
        <f t="shared" si="75"/>
        <v>2.3649999999997397E-5</v>
      </c>
    </row>
    <row r="671" spans="1:11" x14ac:dyDescent="0.2">
      <c r="A671" s="5">
        <v>66.2</v>
      </c>
      <c r="B671" s="3">
        <f t="shared" si="68"/>
        <v>0.24419999999999997</v>
      </c>
      <c r="C671" s="3">
        <f t="shared" si="69"/>
        <v>2.3800000000000002E-2</v>
      </c>
      <c r="D671">
        <f t="shared" si="70"/>
        <v>100</v>
      </c>
      <c r="E671">
        <f t="shared" si="71"/>
        <v>5.62</v>
      </c>
      <c r="F671">
        <f t="shared" si="72"/>
        <v>40</v>
      </c>
      <c r="G671">
        <f t="shared" si="73"/>
        <v>2.8257620850799761</v>
      </c>
      <c r="H671">
        <f t="shared" si="74"/>
        <v>8.2344239999999989E-4</v>
      </c>
      <c r="I671" s="3">
        <v>1.1335</v>
      </c>
      <c r="J671" s="3">
        <v>2.6100000000000002E-2</v>
      </c>
      <c r="K671">
        <f t="shared" si="75"/>
        <v>1.892000000000317E-5</v>
      </c>
    </row>
    <row r="672" spans="1:11" x14ac:dyDescent="0.2">
      <c r="A672" s="5">
        <v>66.3</v>
      </c>
      <c r="B672" s="3">
        <f t="shared" si="68"/>
        <v>0.24500000000000011</v>
      </c>
      <c r="C672" s="3">
        <f t="shared" si="69"/>
        <v>2.35E-2</v>
      </c>
      <c r="D672">
        <f t="shared" si="70"/>
        <v>100</v>
      </c>
      <c r="E672">
        <f t="shared" si="71"/>
        <v>5.62</v>
      </c>
      <c r="F672">
        <f t="shared" si="72"/>
        <v>40</v>
      </c>
      <c r="G672">
        <f t="shared" si="73"/>
        <v>2.7901432352680438</v>
      </c>
      <c r="H672">
        <f t="shared" si="74"/>
        <v>8.2614000000000038E-4</v>
      </c>
      <c r="I672" s="3">
        <v>1.1343000000000001</v>
      </c>
      <c r="J672" s="3">
        <v>2.58E-2</v>
      </c>
      <c r="K672">
        <f t="shared" si="75"/>
        <v>1.415999999999844E-5</v>
      </c>
    </row>
    <row r="673" spans="1:11" x14ac:dyDescent="0.2">
      <c r="A673" s="5">
        <v>66.400000000000006</v>
      </c>
      <c r="B673" s="3">
        <f t="shared" si="68"/>
        <v>0.24560000000000004</v>
      </c>
      <c r="C673" s="3">
        <f t="shared" si="69"/>
        <v>2.3699999999999999E-2</v>
      </c>
      <c r="D673">
        <f t="shared" si="70"/>
        <v>100</v>
      </c>
      <c r="E673">
        <f t="shared" si="71"/>
        <v>5.62</v>
      </c>
      <c r="F673">
        <f t="shared" si="72"/>
        <v>40</v>
      </c>
      <c r="G673">
        <f t="shared" si="73"/>
        <v>2.8138891351426647</v>
      </c>
      <c r="H673">
        <f t="shared" si="74"/>
        <v>8.2816320000000021E-4</v>
      </c>
      <c r="I673" s="3">
        <v>1.1349</v>
      </c>
      <c r="J673" s="3">
        <v>2.5999999999999999E-2</v>
      </c>
      <c r="K673">
        <f t="shared" si="75"/>
        <v>2.1464999999997637E-5</v>
      </c>
    </row>
    <row r="674" spans="1:11" x14ac:dyDescent="0.2">
      <c r="A674" s="5">
        <v>66.5</v>
      </c>
      <c r="B674" s="3">
        <f t="shared" si="68"/>
        <v>0.24649999999999994</v>
      </c>
      <c r="C674" s="3">
        <f t="shared" si="69"/>
        <v>2.4E-2</v>
      </c>
      <c r="D674">
        <f t="shared" si="70"/>
        <v>100</v>
      </c>
      <c r="E674">
        <f t="shared" si="71"/>
        <v>5.62</v>
      </c>
      <c r="F674">
        <f t="shared" si="72"/>
        <v>40</v>
      </c>
      <c r="G674">
        <f t="shared" si="73"/>
        <v>2.8495079849545979</v>
      </c>
      <c r="H674">
        <f t="shared" si="74"/>
        <v>8.3119799999999979E-4</v>
      </c>
      <c r="I674" s="3">
        <v>1.1357999999999999</v>
      </c>
      <c r="J674" s="3">
        <v>2.63E-2</v>
      </c>
      <c r="K674">
        <f t="shared" si="75"/>
        <v>2.1600000000002951E-5</v>
      </c>
    </row>
    <row r="675" spans="1:11" x14ac:dyDescent="0.2">
      <c r="A675" s="5">
        <v>66.599999999999994</v>
      </c>
      <c r="B675" s="3">
        <f t="shared" si="68"/>
        <v>0.24740000000000006</v>
      </c>
      <c r="C675" s="3">
        <f t="shared" si="69"/>
        <v>2.4E-2</v>
      </c>
      <c r="D675">
        <f t="shared" si="70"/>
        <v>100</v>
      </c>
      <c r="E675">
        <f t="shared" si="71"/>
        <v>5.62</v>
      </c>
      <c r="F675">
        <f t="shared" si="72"/>
        <v>40</v>
      </c>
      <c r="G675">
        <f t="shared" si="73"/>
        <v>2.8495079849545979</v>
      </c>
      <c r="H675">
        <f t="shared" si="74"/>
        <v>8.3423280000000024E-4</v>
      </c>
      <c r="I675" s="3">
        <v>1.1367</v>
      </c>
      <c r="J675" s="3">
        <v>2.63E-2</v>
      </c>
      <c r="K675">
        <f t="shared" si="75"/>
        <v>1.6799999999998148E-5</v>
      </c>
    </row>
    <row r="676" spans="1:11" x14ac:dyDescent="0.2">
      <c r="A676" s="5">
        <v>66.7</v>
      </c>
      <c r="B676" s="3">
        <f t="shared" si="68"/>
        <v>0.24809999999999999</v>
      </c>
      <c r="C676" s="3">
        <f t="shared" si="69"/>
        <v>2.4E-2</v>
      </c>
      <c r="D676">
        <f t="shared" si="70"/>
        <v>100</v>
      </c>
      <c r="E676">
        <f t="shared" si="71"/>
        <v>5.62</v>
      </c>
      <c r="F676">
        <f t="shared" si="72"/>
        <v>40</v>
      </c>
      <c r="G676">
        <f t="shared" si="73"/>
        <v>2.8495079849545979</v>
      </c>
      <c r="H676">
        <f t="shared" si="74"/>
        <v>8.3659319999999991E-4</v>
      </c>
      <c r="I676" s="3">
        <v>1.1374</v>
      </c>
      <c r="J676" s="3">
        <v>2.63E-2</v>
      </c>
      <c r="K676">
        <f t="shared" si="75"/>
        <v>1.9320000000003234E-5</v>
      </c>
    </row>
    <row r="677" spans="1:11" x14ac:dyDescent="0.2">
      <c r="A677" s="5">
        <v>66.8</v>
      </c>
      <c r="B677" s="3">
        <f t="shared" si="68"/>
        <v>0.24890000000000012</v>
      </c>
      <c r="C677" s="3">
        <f t="shared" si="69"/>
        <v>2.4299999999999999E-2</v>
      </c>
      <c r="D677">
        <f t="shared" si="70"/>
        <v>100</v>
      </c>
      <c r="E677">
        <f t="shared" si="71"/>
        <v>5.62</v>
      </c>
      <c r="F677">
        <f t="shared" si="72"/>
        <v>40</v>
      </c>
      <c r="G677">
        <f t="shared" si="73"/>
        <v>2.8851268347665293</v>
      </c>
      <c r="H677">
        <f t="shared" si="74"/>
        <v>8.392908000000004E-4</v>
      </c>
      <c r="I677" s="3">
        <v>1.1382000000000001</v>
      </c>
      <c r="J677" s="3">
        <v>2.6599999999999999E-2</v>
      </c>
      <c r="K677">
        <f t="shared" si="75"/>
        <v>2.6729999999997056E-5</v>
      </c>
    </row>
    <row r="678" spans="1:11" x14ac:dyDescent="0.2">
      <c r="A678" s="5">
        <v>66.900000000000006</v>
      </c>
      <c r="B678" s="3">
        <f t="shared" si="68"/>
        <v>0.25</v>
      </c>
      <c r="C678" s="3">
        <f t="shared" si="69"/>
        <v>2.4299999999999999E-2</v>
      </c>
      <c r="D678">
        <f t="shared" si="70"/>
        <v>100</v>
      </c>
      <c r="E678">
        <f t="shared" si="71"/>
        <v>5.62</v>
      </c>
      <c r="F678">
        <f t="shared" si="72"/>
        <v>40</v>
      </c>
      <c r="G678">
        <f t="shared" si="73"/>
        <v>2.8851268347665293</v>
      </c>
      <c r="H678">
        <f t="shared" si="74"/>
        <v>8.43E-4</v>
      </c>
      <c r="I678" s="3">
        <v>1.1393</v>
      </c>
      <c r="J678" s="3">
        <v>2.6599999999999999E-2</v>
      </c>
      <c r="K678">
        <f t="shared" si="75"/>
        <v>1.9439999999997859E-5</v>
      </c>
    </row>
    <row r="679" spans="1:11" x14ac:dyDescent="0.2">
      <c r="A679" s="5">
        <v>67</v>
      </c>
      <c r="B679" s="3">
        <f t="shared" si="68"/>
        <v>0.25079999999999991</v>
      </c>
      <c r="C679" s="3">
        <f t="shared" si="69"/>
        <v>2.4299999999999999E-2</v>
      </c>
      <c r="D679">
        <f t="shared" si="70"/>
        <v>100</v>
      </c>
      <c r="E679">
        <f t="shared" si="71"/>
        <v>5.62</v>
      </c>
      <c r="F679">
        <f t="shared" si="72"/>
        <v>40</v>
      </c>
      <c r="G679">
        <f t="shared" si="73"/>
        <v>2.8851268347665293</v>
      </c>
      <c r="H679">
        <f t="shared" si="74"/>
        <v>8.4569759999999973E-4</v>
      </c>
      <c r="I679" s="3">
        <v>1.1400999999999999</v>
      </c>
      <c r="J679" s="3">
        <v>2.6599999999999999E-2</v>
      </c>
      <c r="K679">
        <f t="shared" si="75"/>
        <v>1.7045000000003531E-5</v>
      </c>
    </row>
    <row r="680" spans="1:11" x14ac:dyDescent="0.2">
      <c r="A680" s="5">
        <v>67.099999999999994</v>
      </c>
      <c r="B680" s="3">
        <f t="shared" si="68"/>
        <v>0.25150000000000006</v>
      </c>
      <c r="C680" s="3">
        <f t="shared" si="69"/>
        <v>2.4400000000000002E-2</v>
      </c>
      <c r="D680">
        <f t="shared" si="70"/>
        <v>100</v>
      </c>
      <c r="E680">
        <f t="shared" si="71"/>
        <v>5.62</v>
      </c>
      <c r="F680">
        <f t="shared" si="72"/>
        <v>40</v>
      </c>
      <c r="G680">
        <f t="shared" si="73"/>
        <v>2.8969997847038407</v>
      </c>
      <c r="H680">
        <f t="shared" si="74"/>
        <v>8.4805800000000017E-4</v>
      </c>
      <c r="I680" s="3">
        <v>1.1408</v>
      </c>
      <c r="J680" s="3">
        <v>2.6700000000000002E-2</v>
      </c>
      <c r="K680">
        <f t="shared" si="75"/>
        <v>1.959999999999784E-5</v>
      </c>
    </row>
    <row r="681" spans="1:11" x14ac:dyDescent="0.2">
      <c r="A681" s="5">
        <v>67.2</v>
      </c>
      <c r="B681" s="3">
        <f t="shared" si="68"/>
        <v>0.25229999999999997</v>
      </c>
      <c r="C681" s="3">
        <f t="shared" si="69"/>
        <v>2.46E-2</v>
      </c>
      <c r="D681">
        <f t="shared" si="70"/>
        <v>100</v>
      </c>
      <c r="E681">
        <f t="shared" si="71"/>
        <v>5.62</v>
      </c>
      <c r="F681">
        <f t="shared" si="72"/>
        <v>40</v>
      </c>
      <c r="G681">
        <f t="shared" si="73"/>
        <v>2.9207456845784625</v>
      </c>
      <c r="H681">
        <f t="shared" si="74"/>
        <v>8.507555999999999E-4</v>
      </c>
      <c r="I681" s="3">
        <v>1.1415999999999999</v>
      </c>
      <c r="J681" s="3">
        <v>2.69E-2</v>
      </c>
      <c r="K681">
        <f t="shared" si="75"/>
        <v>2.4700000000002765E-5</v>
      </c>
    </row>
    <row r="682" spans="1:11" x14ac:dyDescent="0.2">
      <c r="A682" s="5">
        <v>67.3</v>
      </c>
      <c r="B682" s="3">
        <f t="shared" si="68"/>
        <v>0.25330000000000008</v>
      </c>
      <c r="C682" s="3">
        <f t="shared" si="69"/>
        <v>2.4799999999999999E-2</v>
      </c>
      <c r="D682">
        <f t="shared" si="70"/>
        <v>100</v>
      </c>
      <c r="E682">
        <f t="shared" si="71"/>
        <v>5.62</v>
      </c>
      <c r="F682">
        <f t="shared" si="72"/>
        <v>40</v>
      </c>
      <c r="G682">
        <f t="shared" si="73"/>
        <v>2.9444915844530835</v>
      </c>
      <c r="H682">
        <f t="shared" si="74"/>
        <v>8.541276000000003E-4</v>
      </c>
      <c r="I682" s="3">
        <v>1.1426000000000001</v>
      </c>
      <c r="J682" s="3">
        <v>2.7099999999999999E-2</v>
      </c>
      <c r="K682">
        <f t="shared" si="75"/>
        <v>1.9799999999997822E-5</v>
      </c>
    </row>
    <row r="683" spans="1:11" x14ac:dyDescent="0.2">
      <c r="A683" s="5">
        <v>67.400000000000006</v>
      </c>
      <c r="B683" s="3">
        <f t="shared" si="68"/>
        <v>0.25409999999999999</v>
      </c>
      <c r="C683" s="3">
        <f t="shared" si="69"/>
        <v>2.47E-2</v>
      </c>
      <c r="D683">
        <f t="shared" si="70"/>
        <v>100</v>
      </c>
      <c r="E683">
        <f t="shared" si="71"/>
        <v>5.62</v>
      </c>
      <c r="F683">
        <f t="shared" si="72"/>
        <v>40</v>
      </c>
      <c r="G683">
        <f t="shared" si="73"/>
        <v>2.932618634515773</v>
      </c>
      <c r="H683">
        <f t="shared" si="74"/>
        <v>8.5682519999999993E-4</v>
      </c>
      <c r="I683" s="3">
        <v>1.1434</v>
      </c>
      <c r="J683" s="3">
        <v>2.7E-2</v>
      </c>
      <c r="K683">
        <f t="shared" si="75"/>
        <v>1.7324999999998093E-5</v>
      </c>
    </row>
    <row r="684" spans="1:11" x14ac:dyDescent="0.2">
      <c r="A684" s="5">
        <v>67.5</v>
      </c>
      <c r="B684" s="3">
        <f t="shared" si="68"/>
        <v>0.25479999999999992</v>
      </c>
      <c r="C684" s="3">
        <f t="shared" si="69"/>
        <v>2.4799999999999999E-2</v>
      </c>
      <c r="D684">
        <f t="shared" si="70"/>
        <v>100</v>
      </c>
      <c r="E684">
        <f t="shared" si="71"/>
        <v>5.62</v>
      </c>
      <c r="F684">
        <f t="shared" si="72"/>
        <v>40</v>
      </c>
      <c r="G684">
        <f t="shared" si="73"/>
        <v>2.9444915844530835</v>
      </c>
      <c r="H684">
        <f t="shared" si="74"/>
        <v>8.5918559999999982E-4</v>
      </c>
      <c r="I684" s="3">
        <v>1.1440999999999999</v>
      </c>
      <c r="J684" s="3">
        <v>2.7099999999999999E-2</v>
      </c>
      <c r="K684">
        <f t="shared" si="75"/>
        <v>2.475000000000277E-5</v>
      </c>
    </row>
    <row r="685" spans="1:11" x14ac:dyDescent="0.2">
      <c r="A685" s="5">
        <v>67.599999999999994</v>
      </c>
      <c r="B685" s="3">
        <f t="shared" si="68"/>
        <v>0.25580000000000003</v>
      </c>
      <c r="C685" s="3">
        <f t="shared" si="69"/>
        <v>2.47E-2</v>
      </c>
      <c r="D685">
        <f t="shared" si="70"/>
        <v>100</v>
      </c>
      <c r="E685">
        <f t="shared" si="71"/>
        <v>5.62</v>
      </c>
      <c r="F685">
        <f t="shared" si="72"/>
        <v>40</v>
      </c>
      <c r="G685">
        <f t="shared" si="73"/>
        <v>2.932618634515773</v>
      </c>
      <c r="H685">
        <f t="shared" si="74"/>
        <v>8.6255760000000011E-4</v>
      </c>
      <c r="I685" s="3">
        <v>1.1451</v>
      </c>
      <c r="J685" s="3">
        <v>2.7E-2</v>
      </c>
      <c r="K685">
        <f t="shared" si="75"/>
        <v>2.4849999999997263E-5</v>
      </c>
    </row>
    <row r="686" spans="1:11" x14ac:dyDescent="0.2">
      <c r="A686" s="5">
        <v>67.7</v>
      </c>
      <c r="B686" s="3">
        <f t="shared" si="68"/>
        <v>0.25679999999999992</v>
      </c>
      <c r="C686" s="3">
        <f t="shared" si="69"/>
        <v>2.5000000000000001E-2</v>
      </c>
      <c r="D686">
        <f t="shared" si="70"/>
        <v>100</v>
      </c>
      <c r="E686">
        <f t="shared" si="71"/>
        <v>5.62</v>
      </c>
      <c r="F686">
        <f t="shared" si="72"/>
        <v>40</v>
      </c>
      <c r="G686">
        <f t="shared" si="73"/>
        <v>2.9682374843277062</v>
      </c>
      <c r="H686">
        <f t="shared" si="74"/>
        <v>8.6592959999999975E-4</v>
      </c>
      <c r="I686" s="3">
        <v>1.1460999999999999</v>
      </c>
      <c r="J686" s="3">
        <v>2.7300000000000001E-2</v>
      </c>
      <c r="K686">
        <f t="shared" si="75"/>
        <v>1.50000000000039E-5</v>
      </c>
    </row>
    <row r="687" spans="1:11" x14ac:dyDescent="0.2">
      <c r="A687" s="5">
        <v>67.8</v>
      </c>
      <c r="B687" s="3">
        <f t="shared" si="68"/>
        <v>0.25740000000000007</v>
      </c>
      <c r="C687" s="3">
        <f t="shared" si="69"/>
        <v>2.5000000000000001E-2</v>
      </c>
      <c r="D687">
        <f t="shared" si="70"/>
        <v>100</v>
      </c>
      <c r="E687">
        <f t="shared" si="71"/>
        <v>5.62</v>
      </c>
      <c r="F687">
        <f t="shared" si="72"/>
        <v>40</v>
      </c>
      <c r="G687">
        <f t="shared" si="73"/>
        <v>2.9682374843277062</v>
      </c>
      <c r="H687">
        <f t="shared" si="74"/>
        <v>8.6795280000000034E-4</v>
      </c>
      <c r="I687" s="3">
        <v>1.1467000000000001</v>
      </c>
      <c r="J687" s="3">
        <v>2.7300000000000001E-2</v>
      </c>
      <c r="K687">
        <f t="shared" si="75"/>
        <v>1.7464999999998075E-5</v>
      </c>
    </row>
    <row r="688" spans="1:11" x14ac:dyDescent="0.2">
      <c r="A688" s="5">
        <v>67.900000000000006</v>
      </c>
      <c r="B688" s="3">
        <f t="shared" si="68"/>
        <v>0.2581</v>
      </c>
      <c r="C688" s="3">
        <f t="shared" si="69"/>
        <v>2.4899999999999999E-2</v>
      </c>
      <c r="D688">
        <f t="shared" si="70"/>
        <v>100</v>
      </c>
      <c r="E688">
        <f t="shared" si="71"/>
        <v>5.62</v>
      </c>
      <c r="F688">
        <f t="shared" si="72"/>
        <v>40</v>
      </c>
      <c r="G688">
        <f t="shared" si="73"/>
        <v>2.9563645343903944</v>
      </c>
      <c r="H688">
        <f t="shared" si="74"/>
        <v>8.7031320000000001E-4</v>
      </c>
      <c r="I688" s="3">
        <v>1.1474</v>
      </c>
      <c r="J688" s="3">
        <v>2.7199999999999998E-2</v>
      </c>
      <c r="K688">
        <f t="shared" si="75"/>
        <v>2.50000000000028E-5</v>
      </c>
    </row>
    <row r="689" spans="1:11" x14ac:dyDescent="0.2">
      <c r="A689" s="5">
        <v>68</v>
      </c>
      <c r="B689" s="3">
        <f t="shared" si="68"/>
        <v>0.25910000000000011</v>
      </c>
      <c r="C689" s="3">
        <f t="shared" si="69"/>
        <v>2.5100000000000001E-2</v>
      </c>
      <c r="D689">
        <f t="shared" si="70"/>
        <v>100</v>
      </c>
      <c r="E689">
        <f t="shared" si="71"/>
        <v>5.62</v>
      </c>
      <c r="F689">
        <f t="shared" si="72"/>
        <v>40</v>
      </c>
      <c r="G689">
        <f t="shared" si="73"/>
        <v>2.9801104342650162</v>
      </c>
      <c r="H689">
        <f t="shared" si="74"/>
        <v>8.7368520000000041E-4</v>
      </c>
      <c r="I689" s="3">
        <v>1.1484000000000001</v>
      </c>
      <c r="J689" s="3">
        <v>2.7400000000000001E-2</v>
      </c>
      <c r="K689">
        <f t="shared" si="75"/>
        <v>2.0159999999997781E-5</v>
      </c>
    </row>
    <row r="690" spans="1:11" x14ac:dyDescent="0.2">
      <c r="A690" s="5">
        <v>68.099999999999994</v>
      </c>
      <c r="B690" s="3">
        <f t="shared" si="68"/>
        <v>0.25990000000000002</v>
      </c>
      <c r="C690" s="3">
        <f t="shared" si="69"/>
        <v>2.53E-2</v>
      </c>
      <c r="D690">
        <f t="shared" si="70"/>
        <v>100</v>
      </c>
      <c r="E690">
        <f t="shared" si="71"/>
        <v>5.62</v>
      </c>
      <c r="F690">
        <f t="shared" si="72"/>
        <v>40</v>
      </c>
      <c r="G690">
        <f t="shared" si="73"/>
        <v>3.003856334139638</v>
      </c>
      <c r="H690">
        <f t="shared" si="74"/>
        <v>8.7638280000000004E-4</v>
      </c>
      <c r="I690" s="3">
        <v>1.1492</v>
      </c>
      <c r="J690" s="3">
        <v>2.76E-2</v>
      </c>
      <c r="K690">
        <f t="shared" si="75"/>
        <v>1.770999999999805E-5</v>
      </c>
    </row>
    <row r="691" spans="1:11" x14ac:dyDescent="0.2">
      <c r="A691" s="5">
        <v>68.2</v>
      </c>
      <c r="B691" s="3">
        <f t="shared" si="68"/>
        <v>0.26059999999999994</v>
      </c>
      <c r="C691" s="3">
        <f t="shared" si="69"/>
        <v>2.53E-2</v>
      </c>
      <c r="D691">
        <f t="shared" si="70"/>
        <v>100</v>
      </c>
      <c r="E691">
        <f t="shared" si="71"/>
        <v>5.62</v>
      </c>
      <c r="F691">
        <f t="shared" si="72"/>
        <v>40</v>
      </c>
      <c r="G691">
        <f t="shared" si="73"/>
        <v>3.003856334139638</v>
      </c>
      <c r="H691">
        <f t="shared" si="74"/>
        <v>8.7874319999999993E-4</v>
      </c>
      <c r="I691" s="3">
        <v>1.1498999999999999</v>
      </c>
      <c r="J691" s="3">
        <v>2.76E-2</v>
      </c>
      <c r="K691">
        <f t="shared" si="75"/>
        <v>2.2815000000003115E-5</v>
      </c>
    </row>
    <row r="692" spans="1:11" x14ac:dyDescent="0.2">
      <c r="A692" s="5">
        <v>68.3</v>
      </c>
      <c r="B692" s="3">
        <f t="shared" si="68"/>
        <v>0.26150000000000007</v>
      </c>
      <c r="C692" s="3">
        <f t="shared" si="69"/>
        <v>2.5399999999999999E-2</v>
      </c>
      <c r="D692">
        <f t="shared" si="70"/>
        <v>100</v>
      </c>
      <c r="E692">
        <f t="shared" si="71"/>
        <v>5.62</v>
      </c>
      <c r="F692">
        <f t="shared" si="72"/>
        <v>40</v>
      </c>
      <c r="G692">
        <f t="shared" si="73"/>
        <v>3.0157292840769485</v>
      </c>
      <c r="H692">
        <f t="shared" si="74"/>
        <v>8.8177800000000027E-4</v>
      </c>
      <c r="I692" s="3">
        <v>1.1508</v>
      </c>
      <c r="J692" s="3">
        <v>2.7699999999999999E-2</v>
      </c>
      <c r="K692">
        <f t="shared" si="75"/>
        <v>2.5449999999997197E-5</v>
      </c>
    </row>
    <row r="693" spans="1:11" x14ac:dyDescent="0.2">
      <c r="A693" s="5">
        <v>68.400000000000006</v>
      </c>
      <c r="B693" s="3">
        <f t="shared" si="68"/>
        <v>0.26249999999999996</v>
      </c>
      <c r="C693" s="3">
        <f t="shared" si="69"/>
        <v>2.5499999999999998E-2</v>
      </c>
      <c r="D693">
        <f t="shared" si="70"/>
        <v>100</v>
      </c>
      <c r="E693">
        <f t="shared" si="71"/>
        <v>5.62</v>
      </c>
      <c r="F693">
        <f t="shared" si="72"/>
        <v>40</v>
      </c>
      <c r="G693">
        <f t="shared" si="73"/>
        <v>3.0276022340142594</v>
      </c>
      <c r="H693">
        <f t="shared" si="74"/>
        <v>8.851499999999998E-4</v>
      </c>
      <c r="I693" s="3">
        <v>1.1517999999999999</v>
      </c>
      <c r="J693" s="3">
        <v>2.7799999999999998E-2</v>
      </c>
      <c r="K693">
        <f t="shared" si="75"/>
        <v>1.5300000000003977E-5</v>
      </c>
    </row>
    <row r="694" spans="1:11" x14ac:dyDescent="0.2">
      <c r="A694" s="5">
        <v>68.5</v>
      </c>
      <c r="B694" s="3">
        <f t="shared" si="68"/>
        <v>0.26310000000000011</v>
      </c>
      <c r="C694" s="3">
        <f t="shared" si="69"/>
        <v>2.5499999999999998E-2</v>
      </c>
      <c r="D694">
        <f t="shared" si="70"/>
        <v>100</v>
      </c>
      <c r="E694">
        <f t="shared" si="71"/>
        <v>5.62</v>
      </c>
      <c r="F694">
        <f t="shared" si="72"/>
        <v>40</v>
      </c>
      <c r="G694">
        <f t="shared" si="73"/>
        <v>3.0276022340142594</v>
      </c>
      <c r="H694">
        <f t="shared" si="74"/>
        <v>8.8717320000000028E-4</v>
      </c>
      <c r="I694" s="3">
        <v>1.1524000000000001</v>
      </c>
      <c r="J694" s="3">
        <v>2.7799999999999998E-2</v>
      </c>
      <c r="K694">
        <f t="shared" si="75"/>
        <v>2.0439999999997748E-5</v>
      </c>
    </row>
    <row r="695" spans="1:11" x14ac:dyDescent="0.2">
      <c r="A695" s="5">
        <v>68.599999999999994</v>
      </c>
      <c r="B695" s="3">
        <f t="shared" si="68"/>
        <v>0.26390000000000002</v>
      </c>
      <c r="C695" s="3">
        <f t="shared" si="69"/>
        <v>2.5600000000000001E-2</v>
      </c>
      <c r="D695">
        <f t="shared" si="70"/>
        <v>100</v>
      </c>
      <c r="E695">
        <f t="shared" si="71"/>
        <v>5.62</v>
      </c>
      <c r="F695">
        <f t="shared" si="72"/>
        <v>40</v>
      </c>
      <c r="G695">
        <f t="shared" si="73"/>
        <v>3.0394751839515708</v>
      </c>
      <c r="H695">
        <f t="shared" si="74"/>
        <v>8.8987080000000013E-4</v>
      </c>
      <c r="I695" s="3">
        <v>1.1532</v>
      </c>
      <c r="J695" s="3">
        <v>2.7900000000000001E-2</v>
      </c>
      <c r="K695">
        <f t="shared" si="75"/>
        <v>2.8215000000002589E-5</v>
      </c>
    </row>
    <row r="696" spans="1:11" x14ac:dyDescent="0.2">
      <c r="A696" s="5">
        <v>68.7</v>
      </c>
      <c r="B696" s="3">
        <f t="shared" si="68"/>
        <v>0.26500000000000012</v>
      </c>
      <c r="C696" s="3">
        <f t="shared" si="69"/>
        <v>2.5700000000000001E-2</v>
      </c>
      <c r="D696">
        <f t="shared" si="70"/>
        <v>100</v>
      </c>
      <c r="E696">
        <f t="shared" si="71"/>
        <v>5.62</v>
      </c>
      <c r="F696">
        <f t="shared" si="72"/>
        <v>40</v>
      </c>
      <c r="G696">
        <f t="shared" si="73"/>
        <v>3.0513481338888813</v>
      </c>
      <c r="H696">
        <f t="shared" si="74"/>
        <v>8.9358000000000037E-4</v>
      </c>
      <c r="I696" s="3">
        <v>1.1543000000000001</v>
      </c>
      <c r="J696" s="3">
        <v>2.8000000000000001E-2</v>
      </c>
      <c r="K696">
        <f t="shared" si="75"/>
        <v>2.0639999999997725E-5</v>
      </c>
    </row>
    <row r="697" spans="1:11" x14ac:dyDescent="0.2">
      <c r="A697" s="5">
        <v>68.8</v>
      </c>
      <c r="B697" s="3">
        <f t="shared" si="68"/>
        <v>0.26580000000000004</v>
      </c>
      <c r="C697" s="3">
        <f t="shared" si="69"/>
        <v>2.5899999999999999E-2</v>
      </c>
      <c r="D697">
        <f t="shared" si="70"/>
        <v>100</v>
      </c>
      <c r="E697">
        <f t="shared" si="71"/>
        <v>5.62</v>
      </c>
      <c r="F697">
        <f t="shared" si="72"/>
        <v>40</v>
      </c>
      <c r="G697">
        <f t="shared" si="73"/>
        <v>3.0750940337635031</v>
      </c>
      <c r="H697">
        <f t="shared" si="74"/>
        <v>8.9627760000000022E-4</v>
      </c>
      <c r="I697" s="3">
        <v>1.1551</v>
      </c>
      <c r="J697" s="3">
        <v>2.8199999999999999E-2</v>
      </c>
      <c r="K697">
        <f t="shared" si="75"/>
        <v>1.8129999999998002E-5</v>
      </c>
    </row>
    <row r="698" spans="1:11" x14ac:dyDescent="0.2">
      <c r="A698" s="5">
        <v>68.900000000000006</v>
      </c>
      <c r="B698" s="3">
        <f t="shared" si="68"/>
        <v>0.26649999999999996</v>
      </c>
      <c r="C698" s="3">
        <f t="shared" si="69"/>
        <v>2.5899999999999999E-2</v>
      </c>
      <c r="D698">
        <f t="shared" si="70"/>
        <v>100</v>
      </c>
      <c r="E698">
        <f t="shared" si="71"/>
        <v>5.62</v>
      </c>
      <c r="F698">
        <f t="shared" si="72"/>
        <v>40</v>
      </c>
      <c r="G698">
        <f t="shared" si="73"/>
        <v>3.0750940337635031</v>
      </c>
      <c r="H698">
        <f t="shared" si="74"/>
        <v>8.9863799999999989E-4</v>
      </c>
      <c r="I698" s="3">
        <v>1.1557999999999999</v>
      </c>
      <c r="J698" s="3">
        <v>2.8199999999999999E-2</v>
      </c>
      <c r="K698">
        <f t="shared" si="75"/>
        <v>2.3355000000003191E-5</v>
      </c>
    </row>
    <row r="699" spans="1:11" x14ac:dyDescent="0.2">
      <c r="A699" s="5">
        <v>69</v>
      </c>
      <c r="B699" s="3">
        <f t="shared" ref="B699:B756" si="76">I699-$I$378</f>
        <v>0.26740000000000008</v>
      </c>
      <c r="C699" s="3">
        <f t="shared" ref="C699:C756" si="77">J699-$J$378</f>
        <v>2.5999999999999999E-2</v>
      </c>
      <c r="D699">
        <f t="shared" si="70"/>
        <v>100</v>
      </c>
      <c r="E699">
        <f t="shared" si="71"/>
        <v>5.62</v>
      </c>
      <c r="F699">
        <f t="shared" si="72"/>
        <v>40</v>
      </c>
      <c r="G699">
        <f t="shared" si="73"/>
        <v>3.086966983700814</v>
      </c>
      <c r="H699">
        <f t="shared" si="74"/>
        <v>9.0167280000000023E-4</v>
      </c>
      <c r="I699" s="3">
        <v>1.1567000000000001</v>
      </c>
      <c r="J699" s="3">
        <v>2.8299999999999999E-2</v>
      </c>
      <c r="K699">
        <f t="shared" si="75"/>
        <v>2.604999999999713E-5</v>
      </c>
    </row>
    <row r="700" spans="1:11" x14ac:dyDescent="0.2">
      <c r="A700" s="5">
        <v>69.099999999999994</v>
      </c>
      <c r="B700" s="3">
        <f t="shared" si="76"/>
        <v>0.26839999999999997</v>
      </c>
      <c r="C700" s="3">
        <f t="shared" si="77"/>
        <v>2.6100000000000002E-2</v>
      </c>
      <c r="D700">
        <f t="shared" si="70"/>
        <v>100</v>
      </c>
      <c r="E700">
        <f t="shared" si="71"/>
        <v>5.62</v>
      </c>
      <c r="F700">
        <f t="shared" si="72"/>
        <v>40</v>
      </c>
      <c r="G700">
        <f t="shared" si="73"/>
        <v>3.0988399336381249</v>
      </c>
      <c r="H700">
        <f t="shared" si="74"/>
        <v>9.0504479999999998E-4</v>
      </c>
      <c r="I700" s="3">
        <v>1.1577</v>
      </c>
      <c r="J700" s="3">
        <v>2.8400000000000002E-2</v>
      </c>
      <c r="K700">
        <f t="shared" si="75"/>
        <v>1.8270000000003784E-5</v>
      </c>
    </row>
    <row r="701" spans="1:11" x14ac:dyDescent="0.2">
      <c r="A701" s="5">
        <v>69.2</v>
      </c>
      <c r="B701" s="3">
        <f t="shared" si="76"/>
        <v>0.26910000000000012</v>
      </c>
      <c r="C701" s="3">
        <f t="shared" si="77"/>
        <v>2.6100000000000002E-2</v>
      </c>
      <c r="D701">
        <f t="shared" si="70"/>
        <v>100</v>
      </c>
      <c r="E701">
        <f t="shared" si="71"/>
        <v>5.62</v>
      </c>
      <c r="F701">
        <f t="shared" si="72"/>
        <v>40</v>
      </c>
      <c r="G701">
        <f t="shared" si="73"/>
        <v>3.0988399336381249</v>
      </c>
      <c r="H701">
        <f t="shared" si="74"/>
        <v>9.074052000000003E-4</v>
      </c>
      <c r="I701" s="3">
        <v>1.1584000000000001</v>
      </c>
      <c r="J701" s="3">
        <v>2.8400000000000002E-2</v>
      </c>
      <c r="K701">
        <f t="shared" si="75"/>
        <v>1.8339999999997981E-5</v>
      </c>
    </row>
    <row r="702" spans="1:11" x14ac:dyDescent="0.2">
      <c r="A702" s="5">
        <v>69.3</v>
      </c>
      <c r="B702" s="3">
        <f t="shared" si="76"/>
        <v>0.26980000000000004</v>
      </c>
      <c r="C702" s="3">
        <f t="shared" si="77"/>
        <v>2.63E-2</v>
      </c>
      <c r="D702">
        <f t="shared" si="70"/>
        <v>100</v>
      </c>
      <c r="E702">
        <f t="shared" si="71"/>
        <v>5.62</v>
      </c>
      <c r="F702">
        <f t="shared" si="72"/>
        <v>40</v>
      </c>
      <c r="G702">
        <f t="shared" si="73"/>
        <v>3.1225858335127463</v>
      </c>
      <c r="H702">
        <f t="shared" si="74"/>
        <v>9.0976560000000008E-4</v>
      </c>
      <c r="I702" s="3">
        <v>1.1591</v>
      </c>
      <c r="J702" s="3">
        <v>2.86E-2</v>
      </c>
      <c r="K702">
        <f t="shared" si="75"/>
        <v>2.3759999999997384E-5</v>
      </c>
    </row>
    <row r="703" spans="1:11" x14ac:dyDescent="0.2">
      <c r="A703" s="5">
        <v>69.400000000000006</v>
      </c>
      <c r="B703" s="3">
        <f t="shared" si="76"/>
        <v>0.27069999999999994</v>
      </c>
      <c r="C703" s="3">
        <f t="shared" si="77"/>
        <v>2.6499999999999999E-2</v>
      </c>
      <c r="D703">
        <f t="shared" si="70"/>
        <v>100</v>
      </c>
      <c r="E703">
        <f t="shared" si="71"/>
        <v>5.62</v>
      </c>
      <c r="F703">
        <f t="shared" si="72"/>
        <v>40</v>
      </c>
      <c r="G703">
        <f t="shared" si="73"/>
        <v>3.1463317333873682</v>
      </c>
      <c r="H703">
        <f t="shared" si="74"/>
        <v>9.1280039999999988E-4</v>
      </c>
      <c r="I703" s="3">
        <v>1.1599999999999999</v>
      </c>
      <c r="J703" s="3">
        <v>2.8799999999999999E-2</v>
      </c>
      <c r="K703">
        <f t="shared" si="75"/>
        <v>2.1200000000003548E-5</v>
      </c>
    </row>
    <row r="704" spans="1:11" x14ac:dyDescent="0.2">
      <c r="A704" s="5">
        <v>69.5</v>
      </c>
      <c r="B704" s="3">
        <f t="shared" si="76"/>
        <v>0.27150000000000007</v>
      </c>
      <c r="C704" s="3">
        <f t="shared" si="77"/>
        <v>2.6499999999999999E-2</v>
      </c>
      <c r="D704">
        <f t="shared" si="70"/>
        <v>100</v>
      </c>
      <c r="E704">
        <f t="shared" si="71"/>
        <v>5.62</v>
      </c>
      <c r="F704">
        <f t="shared" si="72"/>
        <v>40</v>
      </c>
      <c r="G704">
        <f t="shared" si="73"/>
        <v>3.1463317333873682</v>
      </c>
      <c r="H704">
        <f t="shared" si="74"/>
        <v>9.1549800000000016E-4</v>
      </c>
      <c r="I704" s="3">
        <v>1.1608000000000001</v>
      </c>
      <c r="J704" s="3">
        <v>2.8799999999999999E-2</v>
      </c>
      <c r="K704">
        <f t="shared" si="75"/>
        <v>1.8584999999997953E-5</v>
      </c>
    </row>
    <row r="705" spans="1:11" x14ac:dyDescent="0.2">
      <c r="A705" s="5">
        <v>69.599999999999994</v>
      </c>
      <c r="B705" s="3">
        <f t="shared" si="76"/>
        <v>0.2722</v>
      </c>
      <c r="C705" s="3">
        <f t="shared" si="77"/>
        <v>2.6599999999999999E-2</v>
      </c>
      <c r="D705">
        <f t="shared" si="70"/>
        <v>100</v>
      </c>
      <c r="E705">
        <f t="shared" si="71"/>
        <v>5.62</v>
      </c>
      <c r="F705">
        <f t="shared" si="72"/>
        <v>40</v>
      </c>
      <c r="G705">
        <f t="shared" si="73"/>
        <v>3.1582046833246782</v>
      </c>
      <c r="H705">
        <f t="shared" si="74"/>
        <v>9.1785840000000005E-4</v>
      </c>
      <c r="I705" s="3">
        <v>1.1615</v>
      </c>
      <c r="J705" s="3">
        <v>2.8899999999999999E-2</v>
      </c>
      <c r="K705">
        <f t="shared" si="75"/>
        <v>2.4030000000003285E-5</v>
      </c>
    </row>
    <row r="706" spans="1:11" x14ac:dyDescent="0.2">
      <c r="A706" s="5">
        <v>69.7</v>
      </c>
      <c r="B706" s="3">
        <f t="shared" si="76"/>
        <v>0.27310000000000012</v>
      </c>
      <c r="C706" s="3">
        <f t="shared" si="77"/>
        <v>2.6800000000000001E-2</v>
      </c>
      <c r="D706">
        <f t="shared" si="70"/>
        <v>100</v>
      </c>
      <c r="E706">
        <f t="shared" si="71"/>
        <v>5.62</v>
      </c>
      <c r="F706">
        <f t="shared" si="72"/>
        <v>40</v>
      </c>
      <c r="G706">
        <f t="shared" si="73"/>
        <v>3.1819505831993</v>
      </c>
      <c r="H706">
        <f t="shared" si="74"/>
        <v>9.2089320000000039E-4</v>
      </c>
      <c r="I706" s="3">
        <v>1.1624000000000001</v>
      </c>
      <c r="J706" s="3">
        <v>2.9100000000000001E-2</v>
      </c>
      <c r="K706">
        <f t="shared" si="75"/>
        <v>2.9479999999996753E-5</v>
      </c>
    </row>
    <row r="707" spans="1:11" x14ac:dyDescent="0.2">
      <c r="A707" s="5">
        <v>69.8</v>
      </c>
      <c r="B707" s="3">
        <f t="shared" si="76"/>
        <v>0.2742</v>
      </c>
      <c r="C707" s="3">
        <f t="shared" si="77"/>
        <v>2.6800000000000001E-2</v>
      </c>
      <c r="D707">
        <f t="shared" si="70"/>
        <v>100</v>
      </c>
      <c r="E707">
        <f t="shared" si="71"/>
        <v>5.62</v>
      </c>
      <c r="F707">
        <f t="shared" si="72"/>
        <v>40</v>
      </c>
      <c r="G707">
        <f t="shared" si="73"/>
        <v>3.1819505831993</v>
      </c>
      <c r="H707">
        <f t="shared" si="74"/>
        <v>9.2460239999999998E-4</v>
      </c>
      <c r="I707" s="3">
        <v>1.1635</v>
      </c>
      <c r="J707" s="3">
        <v>2.9100000000000001E-2</v>
      </c>
      <c r="K707">
        <f t="shared" si="75"/>
        <v>1.8794999999997929E-5</v>
      </c>
    </row>
    <row r="708" spans="1:11" x14ac:dyDescent="0.2">
      <c r="A708" s="5">
        <v>69.900000000000006</v>
      </c>
      <c r="B708" s="3">
        <f t="shared" si="76"/>
        <v>0.27489999999999992</v>
      </c>
      <c r="C708" s="3">
        <f t="shared" si="77"/>
        <v>2.69E-2</v>
      </c>
      <c r="D708">
        <f t="shared" si="70"/>
        <v>100</v>
      </c>
      <c r="E708">
        <f t="shared" si="71"/>
        <v>5.62</v>
      </c>
      <c r="F708">
        <f t="shared" si="72"/>
        <v>40</v>
      </c>
      <c r="G708">
        <f t="shared" si="73"/>
        <v>3.1938235331366114</v>
      </c>
      <c r="H708">
        <f t="shared" si="74"/>
        <v>9.2696279999999976E-4</v>
      </c>
      <c r="I708" s="3">
        <v>1.1641999999999999</v>
      </c>
      <c r="J708" s="3">
        <v>2.92E-2</v>
      </c>
      <c r="K708">
        <f t="shared" si="75"/>
        <v>1.8795000000003892E-5</v>
      </c>
    </row>
    <row r="709" spans="1:11" x14ac:dyDescent="0.2">
      <c r="A709" s="5">
        <v>70</v>
      </c>
      <c r="B709" s="3">
        <f t="shared" si="76"/>
        <v>0.27560000000000007</v>
      </c>
      <c r="C709" s="3">
        <f t="shared" si="77"/>
        <v>2.6800000000000001E-2</v>
      </c>
      <c r="D709">
        <f t="shared" si="70"/>
        <v>100</v>
      </c>
      <c r="E709">
        <f t="shared" si="71"/>
        <v>5.62</v>
      </c>
      <c r="F709">
        <f t="shared" si="72"/>
        <v>40</v>
      </c>
      <c r="G709">
        <f t="shared" si="73"/>
        <v>3.1819505831993</v>
      </c>
      <c r="H709">
        <f t="shared" si="74"/>
        <v>9.293232000000003E-4</v>
      </c>
      <c r="I709" s="3">
        <v>1.1649</v>
      </c>
      <c r="J709" s="3">
        <v>2.9100000000000001E-2</v>
      </c>
      <c r="K709">
        <f t="shared" si="75"/>
        <v>2.4254999999997331E-5</v>
      </c>
    </row>
    <row r="710" spans="1:11" x14ac:dyDescent="0.2">
      <c r="A710" s="5">
        <v>70.099999999999994</v>
      </c>
      <c r="B710" s="3">
        <f t="shared" si="76"/>
        <v>0.27649999999999997</v>
      </c>
      <c r="C710" s="3">
        <f t="shared" si="77"/>
        <v>2.7099999999999999E-2</v>
      </c>
      <c r="D710">
        <f t="shared" si="70"/>
        <v>100</v>
      </c>
      <c r="E710">
        <f t="shared" si="71"/>
        <v>5.62</v>
      </c>
      <c r="F710">
        <f t="shared" si="72"/>
        <v>40</v>
      </c>
      <c r="G710">
        <f t="shared" si="73"/>
        <v>3.2175694330112323</v>
      </c>
      <c r="H710">
        <f t="shared" si="74"/>
        <v>9.3235799999999999E-4</v>
      </c>
      <c r="I710" s="3">
        <v>1.1657999999999999</v>
      </c>
      <c r="J710" s="3">
        <v>2.9399999999999999E-2</v>
      </c>
      <c r="K710">
        <f t="shared" si="75"/>
        <v>2.9865000000002741E-5</v>
      </c>
    </row>
    <row r="711" spans="1:11" x14ac:dyDescent="0.2">
      <c r="A711" s="5">
        <v>70.2</v>
      </c>
      <c r="B711" s="3">
        <f t="shared" si="76"/>
        <v>0.27760000000000007</v>
      </c>
      <c r="C711" s="3">
        <f t="shared" si="77"/>
        <v>2.7199999999999998E-2</v>
      </c>
      <c r="D711">
        <f t="shared" si="70"/>
        <v>100</v>
      </c>
      <c r="E711">
        <f t="shared" si="71"/>
        <v>5.62</v>
      </c>
      <c r="F711">
        <f t="shared" si="72"/>
        <v>40</v>
      </c>
      <c r="G711">
        <f t="shared" si="73"/>
        <v>3.2294423829485428</v>
      </c>
      <c r="H711">
        <f t="shared" si="74"/>
        <v>9.3606720000000024E-4</v>
      </c>
      <c r="I711" s="3">
        <v>1.1669</v>
      </c>
      <c r="J711" s="3">
        <v>2.9499999999999998E-2</v>
      </c>
      <c r="K711">
        <f t="shared" si="75"/>
        <v>1.6289999999998206E-5</v>
      </c>
    </row>
    <row r="712" spans="1:11" x14ac:dyDescent="0.2">
      <c r="A712" s="5">
        <v>70.3</v>
      </c>
      <c r="B712" s="3">
        <f t="shared" si="76"/>
        <v>0.2782</v>
      </c>
      <c r="C712" s="3">
        <f t="shared" si="77"/>
        <v>2.7099999999999999E-2</v>
      </c>
      <c r="D712">
        <f t="shared" si="70"/>
        <v>100</v>
      </c>
      <c r="E712">
        <f t="shared" si="71"/>
        <v>5.62</v>
      </c>
      <c r="F712">
        <f t="shared" si="72"/>
        <v>40</v>
      </c>
      <c r="G712">
        <f t="shared" si="73"/>
        <v>3.2175694330112323</v>
      </c>
      <c r="H712">
        <f t="shared" si="74"/>
        <v>9.3809040000000007E-4</v>
      </c>
      <c r="I712" s="3">
        <v>1.1675</v>
      </c>
      <c r="J712" s="3">
        <v>2.9399999999999999E-2</v>
      </c>
      <c r="K712">
        <f t="shared" si="75"/>
        <v>2.1759999999997606E-5</v>
      </c>
    </row>
    <row r="713" spans="1:11" x14ac:dyDescent="0.2">
      <c r="A713" s="5">
        <v>70.400000000000006</v>
      </c>
      <c r="B713" s="3">
        <f t="shared" si="76"/>
        <v>0.27899999999999991</v>
      </c>
      <c r="C713" s="3">
        <f t="shared" si="77"/>
        <v>2.7300000000000001E-2</v>
      </c>
      <c r="D713">
        <f t="shared" si="70"/>
        <v>100</v>
      </c>
      <c r="E713">
        <f t="shared" si="71"/>
        <v>5.62</v>
      </c>
      <c r="F713">
        <f t="shared" si="72"/>
        <v>40</v>
      </c>
      <c r="G713">
        <f t="shared" si="73"/>
        <v>3.2413153328858542</v>
      </c>
      <c r="H713">
        <f t="shared" si="74"/>
        <v>9.4078799999999969E-4</v>
      </c>
      <c r="I713" s="3">
        <v>1.1682999999999999</v>
      </c>
      <c r="J713" s="3">
        <v>2.9600000000000001E-2</v>
      </c>
      <c r="K713">
        <f t="shared" si="75"/>
        <v>3.0140000000002764E-5</v>
      </c>
    </row>
    <row r="714" spans="1:11" x14ac:dyDescent="0.2">
      <c r="A714" s="5">
        <v>70.5</v>
      </c>
      <c r="B714" s="3">
        <f t="shared" si="76"/>
        <v>0.28010000000000002</v>
      </c>
      <c r="C714" s="3">
        <f t="shared" si="77"/>
        <v>2.75E-2</v>
      </c>
      <c r="D714">
        <f t="shared" ref="D714:D756" si="78">$E$4</f>
        <v>100</v>
      </c>
      <c r="E714">
        <f t="shared" ref="E714:E756" si="79">$F$4</f>
        <v>5.62</v>
      </c>
      <c r="F714">
        <f t="shared" ref="F714:F756" si="80">$G$4</f>
        <v>40</v>
      </c>
      <c r="G714">
        <f t="shared" ref="G714:G729" si="81">3*C714*D714*1000/(2*F714*E714^2)</f>
        <v>3.265061232760476</v>
      </c>
      <c r="H714">
        <f t="shared" ref="H714:H730" si="82">6*B714*E714/(D714^2)</f>
        <v>9.4449719999999994E-4</v>
      </c>
      <c r="I714" s="3">
        <v>1.1694</v>
      </c>
      <c r="J714" s="3">
        <v>2.98E-2</v>
      </c>
      <c r="K714">
        <f t="shared" ref="K714:K729" si="83">(C715+C714)/2*(B715-B714)</f>
        <v>1.9249999999997879E-5</v>
      </c>
    </row>
    <row r="715" spans="1:11" x14ac:dyDescent="0.2">
      <c r="A715" s="5">
        <v>70.599999999999994</v>
      </c>
      <c r="B715" s="3">
        <f t="shared" si="76"/>
        <v>0.28079999999999994</v>
      </c>
      <c r="C715" s="3">
        <f t="shared" si="77"/>
        <v>2.75E-2</v>
      </c>
      <c r="D715">
        <f t="shared" si="78"/>
        <v>100</v>
      </c>
      <c r="E715">
        <f t="shared" si="79"/>
        <v>5.62</v>
      </c>
      <c r="F715">
        <f t="shared" si="80"/>
        <v>40</v>
      </c>
      <c r="G715">
        <f t="shared" si="81"/>
        <v>3.265061232760476</v>
      </c>
      <c r="H715">
        <f t="shared" si="82"/>
        <v>9.4685759999999983E-4</v>
      </c>
      <c r="I715" s="3">
        <v>1.1700999999999999</v>
      </c>
      <c r="J715" s="3">
        <v>2.98E-2</v>
      </c>
      <c r="K715">
        <f t="shared" si="83"/>
        <v>1.9250000000003985E-5</v>
      </c>
    </row>
    <row r="716" spans="1:11" x14ac:dyDescent="0.2">
      <c r="A716" s="5">
        <v>70.7</v>
      </c>
      <c r="B716" s="3">
        <f t="shared" si="76"/>
        <v>0.28150000000000008</v>
      </c>
      <c r="C716" s="3">
        <f t="shared" si="77"/>
        <v>2.75E-2</v>
      </c>
      <c r="D716">
        <f t="shared" si="78"/>
        <v>100</v>
      </c>
      <c r="E716">
        <f t="shared" si="79"/>
        <v>5.62</v>
      </c>
      <c r="F716">
        <f t="shared" si="80"/>
        <v>40</v>
      </c>
      <c r="G716">
        <f t="shared" si="81"/>
        <v>3.265061232760476</v>
      </c>
      <c r="H716">
        <f t="shared" si="82"/>
        <v>9.4921800000000026E-4</v>
      </c>
      <c r="I716" s="3">
        <v>1.1708000000000001</v>
      </c>
      <c r="J716" s="3">
        <v>2.98E-2</v>
      </c>
      <c r="K716">
        <f t="shared" si="83"/>
        <v>2.203999999999757E-5</v>
      </c>
    </row>
    <row r="717" spans="1:11" x14ac:dyDescent="0.2">
      <c r="A717" s="5">
        <v>70.8</v>
      </c>
      <c r="B717" s="3">
        <f t="shared" si="76"/>
        <v>0.2823</v>
      </c>
      <c r="C717" s="3">
        <f t="shared" si="77"/>
        <v>2.76E-2</v>
      </c>
      <c r="D717">
        <f t="shared" si="78"/>
        <v>100</v>
      </c>
      <c r="E717">
        <f t="shared" si="79"/>
        <v>5.62</v>
      </c>
      <c r="F717">
        <f t="shared" si="80"/>
        <v>40</v>
      </c>
      <c r="G717">
        <f t="shared" si="81"/>
        <v>3.2769341826977869</v>
      </c>
      <c r="H717">
        <f t="shared" si="82"/>
        <v>9.5191560000000011E-4</v>
      </c>
      <c r="I717" s="3">
        <v>1.1716</v>
      </c>
      <c r="J717" s="3">
        <v>2.9899999999999999E-2</v>
      </c>
      <c r="K717">
        <f t="shared" si="83"/>
        <v>2.7650000000003095E-5</v>
      </c>
    </row>
    <row r="718" spans="1:11" x14ac:dyDescent="0.2">
      <c r="A718" s="5">
        <v>70.900000000000006</v>
      </c>
      <c r="B718" s="3">
        <f t="shared" si="76"/>
        <v>0.28330000000000011</v>
      </c>
      <c r="C718" s="3">
        <f t="shared" si="77"/>
        <v>2.7699999999999999E-2</v>
      </c>
      <c r="D718">
        <f t="shared" si="78"/>
        <v>100</v>
      </c>
      <c r="E718">
        <f t="shared" si="79"/>
        <v>5.62</v>
      </c>
      <c r="F718">
        <f t="shared" si="80"/>
        <v>40</v>
      </c>
      <c r="G718">
        <f t="shared" si="81"/>
        <v>3.2888071326350969</v>
      </c>
      <c r="H718">
        <f t="shared" si="82"/>
        <v>9.5528760000000029E-4</v>
      </c>
      <c r="I718" s="3">
        <v>1.1726000000000001</v>
      </c>
      <c r="J718" s="3">
        <v>0.03</v>
      </c>
      <c r="K718">
        <f t="shared" si="83"/>
        <v>1.9459999999997855E-5</v>
      </c>
    </row>
    <row r="719" spans="1:11" x14ac:dyDescent="0.2">
      <c r="A719" s="5">
        <v>71</v>
      </c>
      <c r="B719" s="3">
        <f t="shared" si="76"/>
        <v>0.28400000000000003</v>
      </c>
      <c r="C719" s="3">
        <f t="shared" si="77"/>
        <v>2.7900000000000001E-2</v>
      </c>
      <c r="D719">
        <f t="shared" si="78"/>
        <v>100</v>
      </c>
      <c r="E719">
        <f t="shared" si="79"/>
        <v>5.62</v>
      </c>
      <c r="F719">
        <f t="shared" si="80"/>
        <v>40</v>
      </c>
      <c r="G719">
        <f t="shared" si="81"/>
        <v>3.3125530325097197</v>
      </c>
      <c r="H719">
        <f t="shared" si="82"/>
        <v>9.5764800000000018E-4</v>
      </c>
      <c r="I719" s="3">
        <v>1.1733</v>
      </c>
      <c r="J719" s="3">
        <v>3.0200000000000001E-2</v>
      </c>
      <c r="K719">
        <f t="shared" si="83"/>
        <v>2.235999999999754E-5</v>
      </c>
    </row>
    <row r="720" spans="1:11" x14ac:dyDescent="0.2">
      <c r="A720" s="5">
        <v>71.099999999999994</v>
      </c>
      <c r="B720" s="3">
        <f t="shared" si="76"/>
        <v>0.28479999999999994</v>
      </c>
      <c r="C720" s="3">
        <f t="shared" si="77"/>
        <v>2.8000000000000001E-2</v>
      </c>
      <c r="D720">
        <f t="shared" si="78"/>
        <v>100</v>
      </c>
      <c r="E720">
        <f t="shared" si="79"/>
        <v>5.62</v>
      </c>
      <c r="F720">
        <f t="shared" si="80"/>
        <v>40</v>
      </c>
      <c r="G720">
        <f t="shared" si="81"/>
        <v>3.3244259824470301</v>
      </c>
      <c r="H720">
        <f t="shared" si="82"/>
        <v>9.6034559999999981E-4</v>
      </c>
      <c r="I720" s="3">
        <v>1.1740999999999999</v>
      </c>
      <c r="J720" s="3">
        <v>3.0300000000000001E-2</v>
      </c>
      <c r="K720">
        <f t="shared" si="83"/>
        <v>2.5245000000003445E-5</v>
      </c>
    </row>
    <row r="721" spans="1:11" x14ac:dyDescent="0.2">
      <c r="A721" s="5">
        <v>71.2</v>
      </c>
      <c r="B721" s="3">
        <f t="shared" si="76"/>
        <v>0.28570000000000007</v>
      </c>
      <c r="C721" s="3">
        <f t="shared" si="77"/>
        <v>2.81E-2</v>
      </c>
      <c r="D721">
        <f t="shared" si="78"/>
        <v>100</v>
      </c>
      <c r="E721">
        <f t="shared" si="79"/>
        <v>5.62</v>
      </c>
      <c r="F721">
        <f t="shared" si="80"/>
        <v>40</v>
      </c>
      <c r="G721">
        <f t="shared" si="81"/>
        <v>3.3362989323843411</v>
      </c>
      <c r="H721">
        <f t="shared" si="82"/>
        <v>9.6338040000000036E-4</v>
      </c>
      <c r="I721" s="3">
        <v>1.175</v>
      </c>
      <c r="J721" s="3">
        <v>3.04E-2</v>
      </c>
      <c r="K721">
        <f t="shared" si="83"/>
        <v>2.5289999999997215E-5</v>
      </c>
    </row>
    <row r="722" spans="1:11" x14ac:dyDescent="0.2">
      <c r="A722" s="5">
        <v>71.3</v>
      </c>
      <c r="B722" s="3">
        <f t="shared" si="76"/>
        <v>0.28659999999999997</v>
      </c>
      <c r="C722" s="3">
        <f t="shared" si="77"/>
        <v>2.81E-2</v>
      </c>
      <c r="D722">
        <f t="shared" si="78"/>
        <v>100</v>
      </c>
      <c r="E722">
        <f t="shared" si="79"/>
        <v>5.62</v>
      </c>
      <c r="F722">
        <f t="shared" si="80"/>
        <v>40</v>
      </c>
      <c r="G722">
        <f t="shared" si="81"/>
        <v>3.3362989323843411</v>
      </c>
      <c r="H722">
        <f t="shared" si="82"/>
        <v>9.6641519999999994E-4</v>
      </c>
      <c r="I722" s="3">
        <v>1.1758999999999999</v>
      </c>
      <c r="J722" s="3">
        <v>3.04E-2</v>
      </c>
      <c r="K722">
        <f t="shared" si="83"/>
        <v>1.9670000000004072E-5</v>
      </c>
    </row>
    <row r="723" spans="1:11" x14ac:dyDescent="0.2">
      <c r="A723" s="5">
        <v>71.400000000000006</v>
      </c>
      <c r="B723" s="3">
        <f t="shared" si="76"/>
        <v>0.28730000000000011</v>
      </c>
      <c r="C723" s="3">
        <f t="shared" si="77"/>
        <v>2.81E-2</v>
      </c>
      <c r="D723">
        <f t="shared" si="78"/>
        <v>100</v>
      </c>
      <c r="E723">
        <f t="shared" si="79"/>
        <v>5.62</v>
      </c>
      <c r="F723">
        <f t="shared" si="80"/>
        <v>40</v>
      </c>
      <c r="G723">
        <f t="shared" si="81"/>
        <v>3.3362989323843411</v>
      </c>
      <c r="H723">
        <f t="shared" si="82"/>
        <v>9.6877560000000037E-4</v>
      </c>
      <c r="I723" s="3">
        <v>1.1766000000000001</v>
      </c>
      <c r="J723" s="3">
        <v>3.04E-2</v>
      </c>
      <c r="K723">
        <f t="shared" si="83"/>
        <v>2.2559999999997514E-5</v>
      </c>
    </row>
    <row r="724" spans="1:11" x14ac:dyDescent="0.2">
      <c r="A724" s="5">
        <v>71.5</v>
      </c>
      <c r="B724" s="3">
        <f t="shared" si="76"/>
        <v>0.28810000000000002</v>
      </c>
      <c r="C724" s="3">
        <f t="shared" si="77"/>
        <v>2.8299999999999999E-2</v>
      </c>
      <c r="D724">
        <f t="shared" si="78"/>
        <v>100</v>
      </c>
      <c r="E724">
        <f t="shared" si="79"/>
        <v>5.62</v>
      </c>
      <c r="F724">
        <f t="shared" si="80"/>
        <v>40</v>
      </c>
      <c r="G724">
        <f t="shared" si="81"/>
        <v>3.3600448322589629</v>
      </c>
      <c r="H724">
        <f t="shared" si="82"/>
        <v>9.7147320000000011E-4</v>
      </c>
      <c r="I724" s="3">
        <v>1.1774</v>
      </c>
      <c r="J724" s="3">
        <v>3.0599999999999999E-2</v>
      </c>
      <c r="K724">
        <f t="shared" si="83"/>
        <v>3.1240000000002865E-5</v>
      </c>
    </row>
    <row r="725" spans="1:11" x14ac:dyDescent="0.2">
      <c r="A725" s="5">
        <v>71.599999999999994</v>
      </c>
      <c r="B725" s="3">
        <f t="shared" si="76"/>
        <v>0.28920000000000012</v>
      </c>
      <c r="C725" s="3">
        <f t="shared" si="77"/>
        <v>2.8500000000000001E-2</v>
      </c>
      <c r="D725">
        <f t="shared" si="78"/>
        <v>100</v>
      </c>
      <c r="E725">
        <f t="shared" si="79"/>
        <v>5.62</v>
      </c>
      <c r="F725">
        <f t="shared" si="80"/>
        <v>40</v>
      </c>
      <c r="G725">
        <f t="shared" si="81"/>
        <v>3.3837907321335843</v>
      </c>
      <c r="H725">
        <f t="shared" si="82"/>
        <v>9.7518240000000046E-4</v>
      </c>
      <c r="I725" s="3">
        <v>1.1785000000000001</v>
      </c>
      <c r="J725" s="3">
        <v>3.0800000000000001E-2</v>
      </c>
      <c r="K725">
        <f t="shared" si="83"/>
        <v>2.2839999999997484E-5</v>
      </c>
    </row>
    <row r="726" spans="1:11" x14ac:dyDescent="0.2">
      <c r="A726" s="5">
        <v>71.7</v>
      </c>
      <c r="B726" s="3">
        <f t="shared" si="76"/>
        <v>0.29000000000000004</v>
      </c>
      <c r="C726" s="3">
        <f t="shared" si="77"/>
        <v>2.86E-2</v>
      </c>
      <c r="D726">
        <f t="shared" si="78"/>
        <v>100</v>
      </c>
      <c r="E726">
        <f t="shared" si="79"/>
        <v>5.62</v>
      </c>
      <c r="F726">
        <f t="shared" si="80"/>
        <v>40</v>
      </c>
      <c r="G726">
        <f t="shared" si="81"/>
        <v>3.3956636820708952</v>
      </c>
      <c r="H726">
        <f t="shared" si="82"/>
        <v>9.778800000000002E-4</v>
      </c>
      <c r="I726" s="3">
        <v>1.1793</v>
      </c>
      <c r="J726" s="3">
        <v>3.09E-2</v>
      </c>
      <c r="K726">
        <f t="shared" si="83"/>
        <v>1.7159999999998111E-5</v>
      </c>
    </row>
    <row r="727" spans="1:11" x14ac:dyDescent="0.2">
      <c r="A727" s="5">
        <v>71.8</v>
      </c>
      <c r="B727" s="3">
        <f t="shared" si="76"/>
        <v>0.29059999999999997</v>
      </c>
      <c r="C727" s="3">
        <f t="shared" si="77"/>
        <v>2.86E-2</v>
      </c>
      <c r="D727">
        <f t="shared" si="78"/>
        <v>100</v>
      </c>
      <c r="E727">
        <f t="shared" si="79"/>
        <v>5.62</v>
      </c>
      <c r="F727">
        <f t="shared" si="80"/>
        <v>40</v>
      </c>
      <c r="G727">
        <f t="shared" si="81"/>
        <v>3.3956636820708952</v>
      </c>
      <c r="H727">
        <f t="shared" si="82"/>
        <v>9.7990319999999992E-4</v>
      </c>
      <c r="I727" s="3">
        <v>1.1798999999999999</v>
      </c>
      <c r="J727" s="3">
        <v>3.09E-2</v>
      </c>
      <c r="K727">
        <f t="shared" si="83"/>
        <v>2.8600000000003202E-5</v>
      </c>
    </row>
    <row r="728" spans="1:11" x14ac:dyDescent="0.2">
      <c r="A728" s="5">
        <v>71.900000000000006</v>
      </c>
      <c r="B728" s="3">
        <f t="shared" si="76"/>
        <v>0.29160000000000008</v>
      </c>
      <c r="C728" s="3">
        <f t="shared" si="77"/>
        <v>2.86E-2</v>
      </c>
      <c r="D728">
        <f t="shared" si="78"/>
        <v>100</v>
      </c>
      <c r="E728">
        <f t="shared" si="79"/>
        <v>5.62</v>
      </c>
      <c r="F728">
        <f t="shared" si="80"/>
        <v>40</v>
      </c>
      <c r="G728">
        <f t="shared" si="81"/>
        <v>3.3956636820708952</v>
      </c>
      <c r="H728">
        <f t="shared" si="82"/>
        <v>9.8327520000000032E-4</v>
      </c>
      <c r="I728" s="3">
        <v>1.1809000000000001</v>
      </c>
      <c r="J728" s="3">
        <v>3.09E-2</v>
      </c>
      <c r="K728">
        <f t="shared" si="83"/>
        <v>2.5784999999997162E-5</v>
      </c>
    </row>
    <row r="729" spans="1:11" s="8" customFormat="1" x14ac:dyDescent="0.2">
      <c r="A729" s="6">
        <v>72</v>
      </c>
      <c r="B729" s="7">
        <f t="shared" si="76"/>
        <v>0.29249999999999998</v>
      </c>
      <c r="C729" s="7">
        <f t="shared" si="77"/>
        <v>2.87E-2</v>
      </c>
      <c r="D729" s="8">
        <f t="shared" si="78"/>
        <v>100</v>
      </c>
      <c r="E729" s="8">
        <f t="shared" si="79"/>
        <v>5.62</v>
      </c>
      <c r="F729" s="8">
        <f t="shared" si="80"/>
        <v>40</v>
      </c>
      <c r="G729" s="8">
        <f t="shared" si="81"/>
        <v>3.4075366320082061</v>
      </c>
      <c r="H729" s="8">
        <f t="shared" si="82"/>
        <v>9.8631000000000001E-4</v>
      </c>
      <c r="I729" s="7">
        <v>1.1818</v>
      </c>
      <c r="J729" s="7">
        <v>3.1E-2</v>
      </c>
      <c r="K729" s="8">
        <f t="shared" si="83"/>
        <v>8.9600000000018556E-6</v>
      </c>
    </row>
    <row r="730" spans="1:11" x14ac:dyDescent="0.2">
      <c r="A730" s="5">
        <v>72.099999999999994</v>
      </c>
      <c r="B730" s="3">
        <f t="shared" si="76"/>
        <v>0.29320000000000013</v>
      </c>
      <c r="C730" s="3">
        <f t="shared" si="77"/>
        <v>-3.0999999999999999E-3</v>
      </c>
      <c r="D730">
        <f t="shared" si="78"/>
        <v>100</v>
      </c>
      <c r="E730">
        <f t="shared" si="79"/>
        <v>5.62</v>
      </c>
      <c r="F730">
        <f t="shared" si="80"/>
        <v>40</v>
      </c>
      <c r="G730">
        <v>0</v>
      </c>
      <c r="H730">
        <f t="shared" si="82"/>
        <v>9.8867040000000044E-4</v>
      </c>
      <c r="I730" s="3">
        <v>1.1825000000000001</v>
      </c>
      <c r="J730" s="3">
        <v>-8.0000000000000004E-4</v>
      </c>
    </row>
    <row r="731" spans="1:11" x14ac:dyDescent="0.2">
      <c r="A731" s="5">
        <v>72.2</v>
      </c>
      <c r="B731" s="3">
        <f t="shared" si="76"/>
        <v>0.29400000000000004</v>
      </c>
      <c r="C731" s="3">
        <f t="shared" si="77"/>
        <v>-2.2000000000000001E-3</v>
      </c>
      <c r="D731">
        <f t="shared" si="78"/>
        <v>100</v>
      </c>
      <c r="E731">
        <f t="shared" si="79"/>
        <v>5.62</v>
      </c>
      <c r="F731">
        <f t="shared" si="80"/>
        <v>40</v>
      </c>
      <c r="I731" s="3">
        <v>1.1833</v>
      </c>
      <c r="J731" s="3">
        <v>1E-4</v>
      </c>
      <c r="K731">
        <f>SUM(K9:K729)</f>
        <v>3.932960000000001E-3</v>
      </c>
    </row>
    <row r="732" spans="1:11" x14ac:dyDescent="0.2">
      <c r="A732" s="5">
        <v>72.3</v>
      </c>
      <c r="B732" s="3">
        <f t="shared" si="76"/>
        <v>0.29499999999999993</v>
      </c>
      <c r="C732" s="3">
        <f t="shared" si="77"/>
        <v>-2.2000000000000001E-3</v>
      </c>
      <c r="D732">
        <f t="shared" si="78"/>
        <v>100</v>
      </c>
      <c r="E732">
        <f t="shared" si="79"/>
        <v>5.62</v>
      </c>
      <c r="F732">
        <f t="shared" si="80"/>
        <v>40</v>
      </c>
      <c r="I732" s="3">
        <v>1.1842999999999999</v>
      </c>
      <c r="J732" s="3">
        <v>1E-4</v>
      </c>
    </row>
    <row r="733" spans="1:11" x14ac:dyDescent="0.2">
      <c r="A733" s="5">
        <v>72.400000000000006</v>
      </c>
      <c r="B733" s="3">
        <f t="shared" si="76"/>
        <v>0.29570000000000007</v>
      </c>
      <c r="C733" s="3">
        <f t="shared" si="77"/>
        <v>-2.3E-3</v>
      </c>
      <c r="D733">
        <f t="shared" si="78"/>
        <v>100</v>
      </c>
      <c r="E733">
        <f t="shared" si="79"/>
        <v>5.62</v>
      </c>
      <c r="F733">
        <f t="shared" si="80"/>
        <v>40</v>
      </c>
      <c r="G733">
        <f>MAX(G9:G730)</f>
        <v>3.4075366320082061</v>
      </c>
      <c r="I733" s="3">
        <v>1.1850000000000001</v>
      </c>
      <c r="J733" s="3">
        <v>0</v>
      </c>
    </row>
    <row r="734" spans="1:11" x14ac:dyDescent="0.2">
      <c r="A734" s="5">
        <v>72.5</v>
      </c>
      <c r="B734" s="3">
        <f t="shared" si="76"/>
        <v>0.2964</v>
      </c>
      <c r="C734" s="3">
        <f t="shared" si="77"/>
        <v>-2.3E-3</v>
      </c>
      <c r="D734">
        <f t="shared" si="78"/>
        <v>100</v>
      </c>
      <c r="E734">
        <f t="shared" si="79"/>
        <v>5.62</v>
      </c>
      <c r="F734">
        <f t="shared" si="80"/>
        <v>40</v>
      </c>
      <c r="I734" s="3">
        <v>1.1857</v>
      </c>
      <c r="J734" s="3">
        <v>0</v>
      </c>
    </row>
    <row r="735" spans="1:11" x14ac:dyDescent="0.2">
      <c r="A735" s="5">
        <v>72.599999999999994</v>
      </c>
      <c r="B735" s="3">
        <f t="shared" si="76"/>
        <v>0.2975000000000001</v>
      </c>
      <c r="C735" s="3">
        <f t="shared" si="77"/>
        <v>-2.2000000000000001E-3</v>
      </c>
      <c r="D735">
        <f t="shared" si="78"/>
        <v>100</v>
      </c>
      <c r="E735">
        <f t="shared" si="79"/>
        <v>5.62</v>
      </c>
      <c r="F735">
        <f t="shared" si="80"/>
        <v>40</v>
      </c>
      <c r="G735" s="1">
        <f>0.6*G733</f>
        <v>2.0445219792049234</v>
      </c>
      <c r="I735" s="3">
        <v>1.1868000000000001</v>
      </c>
      <c r="J735" s="3">
        <v>1E-4</v>
      </c>
    </row>
    <row r="736" spans="1:11" x14ac:dyDescent="0.2">
      <c r="A736" s="5">
        <v>72.7</v>
      </c>
      <c r="B736" s="3">
        <f t="shared" si="76"/>
        <v>0.29830000000000001</v>
      </c>
      <c r="C736" s="3">
        <f t="shared" si="77"/>
        <v>-2.2000000000000001E-3</v>
      </c>
      <c r="D736">
        <f t="shared" si="78"/>
        <v>100</v>
      </c>
      <c r="E736">
        <f t="shared" si="79"/>
        <v>5.62</v>
      </c>
      <c r="F736">
        <f t="shared" si="80"/>
        <v>40</v>
      </c>
      <c r="I736" s="3">
        <v>1.1876</v>
      </c>
      <c r="J736" s="3">
        <v>1E-4</v>
      </c>
    </row>
    <row r="737" spans="1:10" x14ac:dyDescent="0.2">
      <c r="A737" s="5">
        <v>72.8</v>
      </c>
      <c r="B737" s="3">
        <f t="shared" si="76"/>
        <v>0.29899999999999993</v>
      </c>
      <c r="C737" s="3">
        <f t="shared" si="77"/>
        <v>-2.3E-3</v>
      </c>
      <c r="D737">
        <f t="shared" si="78"/>
        <v>100</v>
      </c>
      <c r="E737">
        <f t="shared" si="79"/>
        <v>5.62</v>
      </c>
      <c r="F737">
        <f t="shared" si="80"/>
        <v>40</v>
      </c>
      <c r="I737" s="3">
        <v>1.1882999999999999</v>
      </c>
      <c r="J737" s="3">
        <v>0</v>
      </c>
    </row>
    <row r="738" spans="1:10" x14ac:dyDescent="0.2">
      <c r="A738" s="5">
        <v>72.900000000000006</v>
      </c>
      <c r="B738" s="3">
        <f t="shared" si="76"/>
        <v>0.29980000000000007</v>
      </c>
      <c r="C738" s="3">
        <f t="shared" si="77"/>
        <v>-2.3E-3</v>
      </c>
      <c r="D738">
        <f t="shared" si="78"/>
        <v>100</v>
      </c>
      <c r="E738">
        <f t="shared" si="79"/>
        <v>5.62</v>
      </c>
      <c r="F738">
        <f t="shared" si="80"/>
        <v>40</v>
      </c>
      <c r="I738" s="3">
        <v>1.1891</v>
      </c>
      <c r="J738" s="3">
        <v>0</v>
      </c>
    </row>
    <row r="739" spans="1:10" x14ac:dyDescent="0.2">
      <c r="A739" s="5">
        <v>73</v>
      </c>
      <c r="B739" s="3">
        <f t="shared" si="76"/>
        <v>0.30079999999999996</v>
      </c>
      <c r="C739" s="3">
        <f t="shared" si="77"/>
        <v>-2.3E-3</v>
      </c>
      <c r="D739">
        <f t="shared" si="78"/>
        <v>100</v>
      </c>
      <c r="E739">
        <f t="shared" si="79"/>
        <v>5.62</v>
      </c>
      <c r="F739">
        <f t="shared" si="80"/>
        <v>40</v>
      </c>
      <c r="I739" s="3">
        <v>1.1900999999999999</v>
      </c>
      <c r="J739" s="3">
        <v>0</v>
      </c>
    </row>
    <row r="740" spans="1:10" x14ac:dyDescent="0.2">
      <c r="A740" s="5">
        <v>73.099999999999994</v>
      </c>
      <c r="B740" s="3">
        <f t="shared" si="76"/>
        <v>0.30160000000000009</v>
      </c>
      <c r="C740" s="3">
        <f t="shared" si="77"/>
        <v>-2.5000000000000001E-3</v>
      </c>
      <c r="D740">
        <f t="shared" si="78"/>
        <v>100</v>
      </c>
      <c r="E740">
        <f t="shared" si="79"/>
        <v>5.62</v>
      </c>
      <c r="F740">
        <f t="shared" si="80"/>
        <v>40</v>
      </c>
      <c r="I740" s="3">
        <v>1.1909000000000001</v>
      </c>
      <c r="J740" s="3">
        <v>-2.0000000000000001E-4</v>
      </c>
    </row>
    <row r="741" spans="1:10" x14ac:dyDescent="0.2">
      <c r="A741" s="5">
        <v>73.2</v>
      </c>
      <c r="B741" s="3">
        <f t="shared" si="76"/>
        <v>0.30230000000000001</v>
      </c>
      <c r="C741" s="3">
        <f t="shared" si="77"/>
        <v>-2.2000000000000001E-3</v>
      </c>
      <c r="D741">
        <f t="shared" si="78"/>
        <v>100</v>
      </c>
      <c r="E741">
        <f t="shared" si="79"/>
        <v>5.62</v>
      </c>
      <c r="F741">
        <f t="shared" si="80"/>
        <v>40</v>
      </c>
      <c r="I741" s="3">
        <v>1.1916</v>
      </c>
      <c r="J741" s="3">
        <v>1E-4</v>
      </c>
    </row>
    <row r="742" spans="1:10" x14ac:dyDescent="0.2">
      <c r="A742" s="5">
        <v>73.3</v>
      </c>
      <c r="B742" s="3">
        <f t="shared" si="76"/>
        <v>0.30330000000000013</v>
      </c>
      <c r="C742" s="3">
        <f t="shared" si="77"/>
        <v>-2.3E-3</v>
      </c>
      <c r="D742">
        <f t="shared" si="78"/>
        <v>100</v>
      </c>
      <c r="E742">
        <f t="shared" si="79"/>
        <v>5.62</v>
      </c>
      <c r="F742">
        <f t="shared" si="80"/>
        <v>40</v>
      </c>
      <c r="I742" s="3">
        <v>1.1926000000000001</v>
      </c>
      <c r="J742" s="3">
        <v>0</v>
      </c>
    </row>
    <row r="743" spans="1:10" x14ac:dyDescent="0.2">
      <c r="A743" s="5">
        <v>73.400000000000006</v>
      </c>
      <c r="B743" s="3">
        <f t="shared" si="76"/>
        <v>0.30430000000000001</v>
      </c>
      <c r="C743" s="3">
        <f t="shared" si="77"/>
        <v>-2.3E-3</v>
      </c>
      <c r="D743">
        <f t="shared" si="78"/>
        <v>100</v>
      </c>
      <c r="E743">
        <f t="shared" si="79"/>
        <v>5.62</v>
      </c>
      <c r="F743">
        <f t="shared" si="80"/>
        <v>40</v>
      </c>
      <c r="I743" s="3">
        <v>1.1936</v>
      </c>
      <c r="J743" s="3">
        <v>0</v>
      </c>
    </row>
    <row r="744" spans="1:10" x14ac:dyDescent="0.2">
      <c r="A744" s="5">
        <v>73.5</v>
      </c>
      <c r="B744" s="3">
        <f t="shared" si="76"/>
        <v>0.30489999999999995</v>
      </c>
      <c r="C744" s="3">
        <f t="shared" si="77"/>
        <v>-2.2000000000000001E-3</v>
      </c>
      <c r="D744">
        <f t="shared" si="78"/>
        <v>100</v>
      </c>
      <c r="E744">
        <f t="shared" si="79"/>
        <v>5.62</v>
      </c>
      <c r="F744">
        <f t="shared" si="80"/>
        <v>40</v>
      </c>
      <c r="I744" s="3">
        <v>1.1941999999999999</v>
      </c>
      <c r="J744" s="3">
        <v>1E-4</v>
      </c>
    </row>
    <row r="745" spans="1:10" x14ac:dyDescent="0.2">
      <c r="A745" s="5">
        <v>73.599999999999994</v>
      </c>
      <c r="B745" s="3">
        <f t="shared" si="76"/>
        <v>0.30560000000000009</v>
      </c>
      <c r="C745" s="3">
        <f t="shared" si="77"/>
        <v>-2.0999999999999999E-3</v>
      </c>
      <c r="D745">
        <f t="shared" si="78"/>
        <v>100</v>
      </c>
      <c r="E745">
        <f t="shared" si="79"/>
        <v>5.62</v>
      </c>
      <c r="F745">
        <f t="shared" si="80"/>
        <v>40</v>
      </c>
      <c r="I745" s="3">
        <v>1.1949000000000001</v>
      </c>
      <c r="J745" s="3">
        <v>2.0000000000000001E-4</v>
      </c>
    </row>
    <row r="746" spans="1:10" x14ac:dyDescent="0.2">
      <c r="A746" s="5">
        <v>73.7</v>
      </c>
      <c r="B746" s="3">
        <f t="shared" si="76"/>
        <v>0.30659999999999998</v>
      </c>
      <c r="C746" s="3">
        <f t="shared" si="77"/>
        <v>-2.2000000000000001E-3</v>
      </c>
      <c r="D746">
        <f t="shared" si="78"/>
        <v>100</v>
      </c>
      <c r="E746">
        <f t="shared" si="79"/>
        <v>5.62</v>
      </c>
      <c r="F746">
        <f t="shared" si="80"/>
        <v>40</v>
      </c>
      <c r="I746" s="3">
        <v>1.1959</v>
      </c>
      <c r="J746" s="3">
        <v>1E-4</v>
      </c>
    </row>
    <row r="747" spans="1:10" x14ac:dyDescent="0.2">
      <c r="A747" s="5">
        <v>73.8</v>
      </c>
      <c r="B747" s="3">
        <f t="shared" si="76"/>
        <v>0.30740000000000012</v>
      </c>
      <c r="C747" s="3">
        <f t="shared" si="77"/>
        <v>-2.2000000000000001E-3</v>
      </c>
      <c r="D747">
        <f t="shared" si="78"/>
        <v>100</v>
      </c>
      <c r="E747">
        <f t="shared" si="79"/>
        <v>5.62</v>
      </c>
      <c r="F747">
        <f t="shared" si="80"/>
        <v>40</v>
      </c>
      <c r="I747" s="3">
        <v>1.1967000000000001</v>
      </c>
      <c r="J747" s="3">
        <v>1E-4</v>
      </c>
    </row>
    <row r="748" spans="1:10" x14ac:dyDescent="0.2">
      <c r="A748" s="5">
        <v>73.900000000000006</v>
      </c>
      <c r="B748" s="3">
        <f t="shared" si="76"/>
        <v>0.30810000000000004</v>
      </c>
      <c r="C748" s="3">
        <f t="shared" si="77"/>
        <v>-2.3E-3</v>
      </c>
      <c r="D748">
        <f t="shared" si="78"/>
        <v>100</v>
      </c>
      <c r="E748">
        <f t="shared" si="79"/>
        <v>5.62</v>
      </c>
      <c r="F748">
        <f t="shared" si="80"/>
        <v>40</v>
      </c>
      <c r="I748" s="3">
        <v>1.1974</v>
      </c>
      <c r="J748" s="3">
        <v>0</v>
      </c>
    </row>
    <row r="749" spans="1:10" x14ac:dyDescent="0.2">
      <c r="A749" s="5">
        <v>74</v>
      </c>
      <c r="B749" s="3">
        <f t="shared" si="76"/>
        <v>0.30899999999999994</v>
      </c>
      <c r="C749" s="3">
        <f t="shared" si="77"/>
        <v>-2.2000000000000001E-3</v>
      </c>
      <c r="D749">
        <f t="shared" si="78"/>
        <v>100</v>
      </c>
      <c r="E749">
        <f t="shared" si="79"/>
        <v>5.62</v>
      </c>
      <c r="F749">
        <f t="shared" si="80"/>
        <v>40</v>
      </c>
      <c r="I749" s="3">
        <v>1.1982999999999999</v>
      </c>
      <c r="J749" s="3">
        <v>1E-4</v>
      </c>
    </row>
    <row r="750" spans="1:10" x14ac:dyDescent="0.2">
      <c r="A750" s="5">
        <v>74.099999999999994</v>
      </c>
      <c r="B750" s="3">
        <f t="shared" si="76"/>
        <v>0.31000000000000005</v>
      </c>
      <c r="C750" s="3">
        <f t="shared" si="77"/>
        <v>-2.2000000000000001E-3</v>
      </c>
      <c r="D750">
        <f t="shared" si="78"/>
        <v>100</v>
      </c>
      <c r="E750">
        <f t="shared" si="79"/>
        <v>5.62</v>
      </c>
      <c r="F750">
        <f t="shared" si="80"/>
        <v>40</v>
      </c>
      <c r="I750" s="3">
        <v>1.1993</v>
      </c>
      <c r="J750" s="3">
        <v>1E-4</v>
      </c>
    </row>
    <row r="751" spans="1:10" x14ac:dyDescent="0.2">
      <c r="A751" s="5">
        <v>74.2</v>
      </c>
      <c r="B751" s="3">
        <f t="shared" si="76"/>
        <v>0.31069999999999998</v>
      </c>
      <c r="C751" s="3">
        <f t="shared" si="77"/>
        <v>-2.3E-3</v>
      </c>
      <c r="D751">
        <f t="shared" si="78"/>
        <v>100</v>
      </c>
      <c r="E751">
        <f t="shared" si="79"/>
        <v>5.62</v>
      </c>
      <c r="F751">
        <f t="shared" si="80"/>
        <v>40</v>
      </c>
      <c r="I751" s="3">
        <v>1.2</v>
      </c>
      <c r="J751" s="3">
        <v>0</v>
      </c>
    </row>
    <row r="752" spans="1:10" x14ac:dyDescent="0.2">
      <c r="A752" s="5">
        <v>74.3</v>
      </c>
      <c r="B752" s="3">
        <f t="shared" si="76"/>
        <v>0.31140000000000012</v>
      </c>
      <c r="C752" s="3">
        <f t="shared" si="77"/>
        <v>-2.3E-3</v>
      </c>
      <c r="D752">
        <f t="shared" si="78"/>
        <v>100</v>
      </c>
      <c r="E752">
        <f t="shared" si="79"/>
        <v>5.62</v>
      </c>
      <c r="F752">
        <f t="shared" si="80"/>
        <v>40</v>
      </c>
      <c r="I752" s="3">
        <v>1.2007000000000001</v>
      </c>
      <c r="J752" s="3">
        <v>0</v>
      </c>
    </row>
    <row r="753" spans="1:10" x14ac:dyDescent="0.2">
      <c r="A753" s="5">
        <v>74.400000000000006</v>
      </c>
      <c r="B753" s="3">
        <f t="shared" si="76"/>
        <v>0.31240000000000001</v>
      </c>
      <c r="C753" s="3">
        <f t="shared" si="77"/>
        <v>-2E-3</v>
      </c>
      <c r="D753">
        <f t="shared" si="78"/>
        <v>100</v>
      </c>
      <c r="E753">
        <f t="shared" si="79"/>
        <v>5.62</v>
      </c>
      <c r="F753">
        <f t="shared" si="80"/>
        <v>40</v>
      </c>
      <c r="I753" s="3">
        <v>1.2017</v>
      </c>
      <c r="J753" s="3">
        <v>2.9999999999999997E-4</v>
      </c>
    </row>
    <row r="754" spans="1:10" x14ac:dyDescent="0.2">
      <c r="A754" s="5">
        <v>74.5</v>
      </c>
      <c r="B754" s="3">
        <f t="shared" si="76"/>
        <v>0.31329999999999991</v>
      </c>
      <c r="C754" s="3">
        <f t="shared" si="77"/>
        <v>-2.0999999999999999E-3</v>
      </c>
      <c r="D754">
        <f t="shared" si="78"/>
        <v>100</v>
      </c>
      <c r="E754">
        <f t="shared" si="79"/>
        <v>5.62</v>
      </c>
      <c r="F754">
        <f t="shared" si="80"/>
        <v>40</v>
      </c>
      <c r="I754" s="3">
        <v>1.2025999999999999</v>
      </c>
      <c r="J754" s="3">
        <v>2.0000000000000001E-4</v>
      </c>
    </row>
    <row r="755" spans="1:10" x14ac:dyDescent="0.2">
      <c r="A755" s="5">
        <v>74.599999999999994</v>
      </c>
      <c r="B755" s="3">
        <f t="shared" si="76"/>
        <v>0.31400000000000006</v>
      </c>
      <c r="C755" s="3">
        <f t="shared" si="77"/>
        <v>-2.0999999999999999E-3</v>
      </c>
      <c r="D755">
        <f t="shared" si="78"/>
        <v>100</v>
      </c>
      <c r="E755">
        <f t="shared" si="79"/>
        <v>5.62</v>
      </c>
      <c r="F755">
        <f t="shared" si="80"/>
        <v>40</v>
      </c>
      <c r="I755" s="3">
        <v>1.2033</v>
      </c>
      <c r="J755" s="3">
        <v>2.0000000000000001E-4</v>
      </c>
    </row>
    <row r="756" spans="1:10" x14ac:dyDescent="0.2">
      <c r="A756" s="5">
        <v>74.7</v>
      </c>
      <c r="B756" s="3">
        <f t="shared" si="76"/>
        <v>0.31489999999999996</v>
      </c>
      <c r="C756" s="3">
        <f t="shared" si="77"/>
        <v>-2.2000000000000001E-3</v>
      </c>
      <c r="D756">
        <f t="shared" si="78"/>
        <v>100</v>
      </c>
      <c r="E756">
        <f t="shared" si="79"/>
        <v>5.62</v>
      </c>
      <c r="F756">
        <f t="shared" si="80"/>
        <v>40</v>
      </c>
      <c r="I756" s="3">
        <v>1.2041999999999999</v>
      </c>
      <c r="J756" s="3">
        <v>1E-4</v>
      </c>
    </row>
    <row r="757" spans="1:10" x14ac:dyDescent="0.2">
      <c r="A757" s="5"/>
      <c r="B757" s="3"/>
      <c r="C757" s="3"/>
      <c r="I757" s="3"/>
      <c r="J757" s="3"/>
    </row>
    <row r="758" spans="1:10" x14ac:dyDescent="0.2">
      <c r="A758" s="5"/>
      <c r="B758" s="3"/>
      <c r="C758" s="3"/>
      <c r="I758" s="3"/>
      <c r="J758" s="3"/>
    </row>
    <row r="759" spans="1:10" x14ac:dyDescent="0.2">
      <c r="A759" s="5"/>
      <c r="B759" s="3"/>
      <c r="C759" s="3"/>
      <c r="I759" s="3"/>
      <c r="J759" s="3"/>
    </row>
    <row r="760" spans="1:10" x14ac:dyDescent="0.2">
      <c r="A760" s="5"/>
      <c r="B760" s="3"/>
      <c r="C760" s="3"/>
      <c r="I760" s="3"/>
      <c r="J760" s="3"/>
    </row>
    <row r="761" spans="1:10" x14ac:dyDescent="0.2">
      <c r="A761" s="5"/>
      <c r="B761" s="3"/>
      <c r="C761" s="3"/>
      <c r="I761" s="3"/>
      <c r="J761" s="3"/>
    </row>
    <row r="762" spans="1:10" x14ac:dyDescent="0.2">
      <c r="A762" s="5"/>
      <c r="B762" s="3"/>
      <c r="C762" s="3"/>
      <c r="I762" s="3"/>
      <c r="J762" s="3"/>
    </row>
    <row r="763" spans="1:10" x14ac:dyDescent="0.2">
      <c r="A763" s="5"/>
      <c r="B763" s="3"/>
      <c r="C763" s="3"/>
      <c r="I763" s="3"/>
      <c r="J763" s="3"/>
    </row>
    <row r="764" spans="1:10" x14ac:dyDescent="0.2">
      <c r="A764" s="5"/>
      <c r="B764" s="3"/>
      <c r="C764" s="3"/>
      <c r="I764" s="3"/>
      <c r="J764" s="3"/>
    </row>
    <row r="765" spans="1:10" x14ac:dyDescent="0.2">
      <c r="A765" s="5"/>
      <c r="B765" s="3"/>
      <c r="C765" s="3"/>
      <c r="I765" s="3"/>
      <c r="J765" s="3"/>
    </row>
    <row r="766" spans="1:10" x14ac:dyDescent="0.2">
      <c r="A766" s="5"/>
      <c r="B766" s="3"/>
      <c r="C766" s="3"/>
      <c r="I766" s="3"/>
      <c r="J766" s="3"/>
    </row>
    <row r="767" spans="1:10" x14ac:dyDescent="0.2">
      <c r="A767" s="5"/>
      <c r="B767" s="3"/>
      <c r="C767" s="3"/>
      <c r="I767" s="3"/>
      <c r="J767" s="3"/>
    </row>
    <row r="768" spans="1:10" x14ac:dyDescent="0.2">
      <c r="A768" s="5"/>
      <c r="B768" s="3"/>
      <c r="C768" s="3"/>
      <c r="I768" s="3"/>
      <c r="J768" s="3"/>
    </row>
    <row r="769" spans="1:10" x14ac:dyDescent="0.2">
      <c r="A769" s="5"/>
      <c r="B769" s="3"/>
      <c r="C769" s="3"/>
      <c r="I769" s="3"/>
      <c r="J769" s="3"/>
    </row>
    <row r="770" spans="1:10" x14ac:dyDescent="0.2">
      <c r="A770" s="5"/>
      <c r="B770" s="3"/>
      <c r="C770" s="3"/>
      <c r="I770" s="3"/>
      <c r="J770" s="3"/>
    </row>
    <row r="771" spans="1:10" x14ac:dyDescent="0.2">
      <c r="A771" s="5"/>
      <c r="B771" s="3"/>
      <c r="C771" s="3"/>
      <c r="I771" s="3"/>
      <c r="J771" s="3"/>
    </row>
    <row r="772" spans="1:10" x14ac:dyDescent="0.2">
      <c r="A772" s="5"/>
      <c r="B772" s="3"/>
      <c r="C772" s="3"/>
      <c r="I772" s="3"/>
      <c r="J772" s="3"/>
    </row>
    <row r="773" spans="1:10" x14ac:dyDescent="0.2">
      <c r="A773" s="5"/>
      <c r="B773" s="3"/>
      <c r="C773" s="3"/>
      <c r="I773" s="3"/>
      <c r="J773" s="3"/>
    </row>
    <row r="774" spans="1:10" x14ac:dyDescent="0.2">
      <c r="A774" s="5"/>
      <c r="B774" s="3"/>
      <c r="C774" s="3"/>
      <c r="I774" s="3"/>
      <c r="J774" s="3"/>
    </row>
    <row r="775" spans="1:10" x14ac:dyDescent="0.2">
      <c r="A775" s="5"/>
      <c r="B775" s="3"/>
      <c r="C775" s="3"/>
      <c r="I775" s="3"/>
      <c r="J775" s="3"/>
    </row>
    <row r="776" spans="1:10" x14ac:dyDescent="0.2">
      <c r="A776" s="5"/>
      <c r="B776" s="3"/>
      <c r="C776" s="3"/>
      <c r="I776" s="3"/>
      <c r="J776" s="3"/>
    </row>
    <row r="777" spans="1:10" x14ac:dyDescent="0.2">
      <c r="A777" s="5"/>
      <c r="B777" s="3"/>
      <c r="C777" s="3"/>
      <c r="I777" s="3"/>
      <c r="J777" s="3"/>
    </row>
    <row r="778" spans="1:10" x14ac:dyDescent="0.2">
      <c r="A778" s="5"/>
      <c r="B778" s="3"/>
      <c r="C778" s="3"/>
      <c r="I778" s="3"/>
      <c r="J778" s="3"/>
    </row>
    <row r="779" spans="1:10" x14ac:dyDescent="0.2">
      <c r="A779" s="5"/>
      <c r="B779" s="3"/>
      <c r="C779" s="3"/>
      <c r="I779" s="3"/>
      <c r="J779" s="3"/>
    </row>
    <row r="780" spans="1:10" x14ac:dyDescent="0.2">
      <c r="A780" s="5"/>
      <c r="B780" s="3"/>
      <c r="C780" s="3"/>
      <c r="I780" s="3"/>
      <c r="J780" s="3"/>
    </row>
    <row r="781" spans="1:10" x14ac:dyDescent="0.2">
      <c r="A781" s="5"/>
      <c r="B781" s="3"/>
      <c r="C781" s="3"/>
      <c r="I781" s="3"/>
      <c r="J781" s="3"/>
    </row>
    <row r="782" spans="1:10" x14ac:dyDescent="0.2">
      <c r="A782" s="5"/>
      <c r="B782" s="3"/>
      <c r="C782" s="3"/>
      <c r="I782" s="3"/>
      <c r="J782" s="3"/>
    </row>
    <row r="783" spans="1:10" x14ac:dyDescent="0.2">
      <c r="A783" s="5"/>
      <c r="B783" s="3"/>
      <c r="C783" s="3"/>
      <c r="I783" s="3"/>
      <c r="J783" s="3"/>
    </row>
    <row r="784" spans="1:10" x14ac:dyDescent="0.2">
      <c r="A784" s="5"/>
      <c r="B784" s="3"/>
      <c r="C784" s="3"/>
      <c r="I784" s="3"/>
      <c r="J784" s="3"/>
    </row>
    <row r="785" spans="1:10" x14ac:dyDescent="0.2">
      <c r="A785" s="5"/>
      <c r="B785" s="3"/>
      <c r="C785" s="3"/>
      <c r="I785" s="3"/>
      <c r="J785" s="3"/>
    </row>
    <row r="786" spans="1:10" x14ac:dyDescent="0.2">
      <c r="A786" s="5"/>
      <c r="B786" s="3"/>
      <c r="C786" s="3"/>
      <c r="I786" s="3"/>
      <c r="J786" s="3"/>
    </row>
    <row r="787" spans="1:10" x14ac:dyDescent="0.2">
      <c r="A787" s="5"/>
      <c r="B787" s="3"/>
      <c r="C787" s="3"/>
      <c r="I787" s="3"/>
      <c r="J787" s="3"/>
    </row>
    <row r="788" spans="1:10" x14ac:dyDescent="0.2">
      <c r="A788" s="5"/>
      <c r="B788" s="3"/>
      <c r="C788" s="3"/>
      <c r="I788" s="3"/>
      <c r="J788" s="3"/>
    </row>
    <row r="789" spans="1:10" x14ac:dyDescent="0.2">
      <c r="A789" s="5"/>
      <c r="B789" s="3"/>
      <c r="C789" s="3"/>
      <c r="I789" s="3"/>
      <c r="J789" s="3"/>
    </row>
    <row r="790" spans="1:10" x14ac:dyDescent="0.2">
      <c r="A790" s="5"/>
      <c r="B790" s="3"/>
      <c r="C790" s="3"/>
      <c r="I790" s="3"/>
      <c r="J790" s="3"/>
    </row>
    <row r="791" spans="1:10" x14ac:dyDescent="0.2">
      <c r="A791" s="5"/>
      <c r="B791" s="3"/>
      <c r="C791" s="3"/>
      <c r="I791" s="3"/>
      <c r="J791" s="3"/>
    </row>
    <row r="792" spans="1:10" x14ac:dyDescent="0.2">
      <c r="A792" s="5"/>
      <c r="B792" s="3"/>
      <c r="C792" s="3"/>
      <c r="I792" s="3"/>
      <c r="J792" s="3"/>
    </row>
    <row r="793" spans="1:10" x14ac:dyDescent="0.2">
      <c r="A793" s="5"/>
      <c r="B793" s="3"/>
      <c r="C793" s="3"/>
      <c r="I793" s="3"/>
      <c r="J793" s="3"/>
    </row>
    <row r="794" spans="1:10" x14ac:dyDescent="0.2">
      <c r="A794" s="5"/>
      <c r="B794" s="3"/>
      <c r="C794" s="3"/>
      <c r="I794" s="3"/>
      <c r="J794" s="3"/>
    </row>
    <row r="795" spans="1:10" x14ac:dyDescent="0.2">
      <c r="A795" s="5"/>
      <c r="B795" s="3"/>
      <c r="C795" s="3"/>
      <c r="I795" s="3"/>
      <c r="J795" s="3"/>
    </row>
    <row r="796" spans="1:10" x14ac:dyDescent="0.2">
      <c r="A796" s="5"/>
      <c r="B796" s="3"/>
      <c r="C796" s="3"/>
      <c r="I796" s="3"/>
      <c r="J796" s="3"/>
    </row>
    <row r="797" spans="1:10" x14ac:dyDescent="0.2">
      <c r="A797" s="5"/>
      <c r="B797" s="3"/>
      <c r="C797" s="3"/>
      <c r="I797" s="3"/>
      <c r="J797" s="3"/>
    </row>
    <row r="798" spans="1:10" x14ac:dyDescent="0.2">
      <c r="A798" s="5"/>
      <c r="B798" s="3"/>
      <c r="C798" s="3"/>
      <c r="I798" s="3"/>
      <c r="J798" s="3"/>
    </row>
    <row r="799" spans="1:10" x14ac:dyDescent="0.2">
      <c r="A799" s="5"/>
      <c r="B799" s="3"/>
      <c r="C799" s="3"/>
      <c r="I799" s="3"/>
      <c r="J799" s="3"/>
    </row>
    <row r="800" spans="1:10" x14ac:dyDescent="0.2">
      <c r="A800" s="5"/>
      <c r="B800" s="3"/>
      <c r="C800" s="3"/>
      <c r="I800" s="3"/>
      <c r="J800" s="3"/>
    </row>
    <row r="801" spans="1:10" x14ac:dyDescent="0.2">
      <c r="A801" s="5"/>
      <c r="B801" s="3"/>
      <c r="C801" s="3"/>
      <c r="I801" s="3"/>
      <c r="J801" s="3"/>
    </row>
    <row r="802" spans="1:10" x14ac:dyDescent="0.2">
      <c r="A802" s="5"/>
      <c r="B802" s="3"/>
      <c r="C802" s="3"/>
      <c r="I802" s="3"/>
      <c r="J802" s="3"/>
    </row>
    <row r="803" spans="1:10" x14ac:dyDescent="0.2">
      <c r="A803" s="5"/>
      <c r="B803" s="3"/>
      <c r="C803" s="3"/>
      <c r="I803" s="3"/>
      <c r="J803" s="3"/>
    </row>
    <row r="804" spans="1:10" x14ac:dyDescent="0.2">
      <c r="A804" s="5"/>
      <c r="B804" s="3"/>
      <c r="C804" s="3"/>
      <c r="I804" s="3"/>
      <c r="J804" s="3"/>
    </row>
    <row r="805" spans="1:10" x14ac:dyDescent="0.2">
      <c r="A805" s="5"/>
      <c r="B805" s="3"/>
      <c r="C805" s="3"/>
      <c r="I805" s="3"/>
      <c r="J805" s="3"/>
    </row>
    <row r="806" spans="1:10" x14ac:dyDescent="0.2">
      <c r="A806" s="5"/>
      <c r="B806" s="3"/>
      <c r="C806" s="3"/>
      <c r="I806" s="3"/>
      <c r="J806" s="3"/>
    </row>
    <row r="807" spans="1:10" x14ac:dyDescent="0.2">
      <c r="A807" s="5"/>
      <c r="B807" s="3"/>
      <c r="C807" s="3"/>
      <c r="I807" s="3"/>
      <c r="J807" s="3"/>
    </row>
    <row r="808" spans="1:10" x14ac:dyDescent="0.2">
      <c r="A808" s="5"/>
      <c r="B808" s="3"/>
      <c r="C808" s="3"/>
      <c r="I808" s="3"/>
      <c r="J808" s="3"/>
    </row>
    <row r="809" spans="1:10" x14ac:dyDescent="0.2">
      <c r="A809" s="5"/>
      <c r="B809" s="3"/>
      <c r="C809" s="3"/>
      <c r="I809" s="3"/>
      <c r="J809" s="3"/>
    </row>
    <row r="810" spans="1:10" x14ac:dyDescent="0.2">
      <c r="A810" s="5"/>
      <c r="B810" s="3"/>
      <c r="C810" s="3"/>
      <c r="I810" s="3"/>
      <c r="J810" s="3"/>
    </row>
    <row r="811" spans="1:10" x14ac:dyDescent="0.2">
      <c r="A811" s="5"/>
      <c r="B811" s="3"/>
      <c r="C811" s="3"/>
      <c r="I811" s="3"/>
      <c r="J811" s="3"/>
    </row>
    <row r="812" spans="1:10" x14ac:dyDescent="0.2">
      <c r="A812" s="5"/>
      <c r="B812" s="3"/>
      <c r="C812" s="3"/>
      <c r="I812" s="3"/>
      <c r="J812" s="3"/>
    </row>
    <row r="813" spans="1:10" x14ac:dyDescent="0.2">
      <c r="A813" s="5"/>
      <c r="B813" s="3"/>
      <c r="C813" s="3"/>
      <c r="I813" s="3"/>
      <c r="J813" s="3"/>
    </row>
    <row r="814" spans="1:10" x14ac:dyDescent="0.2">
      <c r="A814" s="5"/>
      <c r="B814" s="3"/>
      <c r="C814" s="3"/>
      <c r="I814" s="3"/>
      <c r="J814" s="3"/>
    </row>
    <row r="815" spans="1:10" x14ac:dyDescent="0.2">
      <c r="A815" s="5"/>
      <c r="B815" s="3"/>
      <c r="C815" s="3"/>
      <c r="I815" s="3"/>
      <c r="J815" s="3"/>
    </row>
    <row r="816" spans="1:10" x14ac:dyDescent="0.2">
      <c r="A816" s="5"/>
      <c r="B816" s="3"/>
      <c r="C816" s="3"/>
      <c r="I816" s="3"/>
      <c r="J816" s="3"/>
    </row>
    <row r="817" spans="1:10" x14ac:dyDescent="0.2">
      <c r="A817" s="5"/>
      <c r="B817" s="3"/>
      <c r="C817" s="3"/>
      <c r="I817" s="3"/>
      <c r="J817" s="3"/>
    </row>
    <row r="818" spans="1:10" x14ac:dyDescent="0.2">
      <c r="A818" s="5"/>
      <c r="B818" s="3"/>
      <c r="C818" s="3"/>
      <c r="I818" s="3"/>
      <c r="J818" s="3"/>
    </row>
    <row r="819" spans="1:10" x14ac:dyDescent="0.2">
      <c r="A819" s="5"/>
      <c r="B819" s="3"/>
      <c r="C819" s="3"/>
      <c r="I819" s="3"/>
      <c r="J819" s="3"/>
    </row>
    <row r="820" spans="1:10" x14ac:dyDescent="0.2">
      <c r="A820" s="5"/>
      <c r="B820" s="3"/>
      <c r="C820" s="3"/>
      <c r="I820" s="3"/>
      <c r="J820" s="3"/>
    </row>
    <row r="821" spans="1:10" x14ac:dyDescent="0.2">
      <c r="A821" s="5"/>
      <c r="B821" s="3"/>
      <c r="C821" s="3"/>
      <c r="I821" s="3"/>
      <c r="J821" s="3"/>
    </row>
    <row r="822" spans="1:10" x14ac:dyDescent="0.2">
      <c r="A822" s="5"/>
      <c r="B822" s="3"/>
      <c r="C822" s="3"/>
      <c r="I822" s="3"/>
      <c r="J822" s="3"/>
    </row>
    <row r="823" spans="1:10" x14ac:dyDescent="0.2">
      <c r="A823" s="5"/>
      <c r="B823" s="3"/>
      <c r="C823" s="3"/>
      <c r="I823" s="3"/>
      <c r="J823" s="3"/>
    </row>
    <row r="824" spans="1:10" x14ac:dyDescent="0.2">
      <c r="A824" s="5"/>
      <c r="B824" s="3"/>
      <c r="C824" s="3"/>
      <c r="I824" s="3"/>
      <c r="J824" s="3"/>
    </row>
    <row r="825" spans="1:10" x14ac:dyDescent="0.2">
      <c r="A825" s="5"/>
      <c r="B825" s="3"/>
      <c r="C825" s="3"/>
      <c r="I825" s="3"/>
      <c r="J825" s="3"/>
    </row>
    <row r="826" spans="1:10" x14ac:dyDescent="0.2">
      <c r="A826" s="5"/>
      <c r="B826" s="3"/>
      <c r="C826" s="3"/>
      <c r="I826" s="3"/>
      <c r="J826" s="3"/>
    </row>
    <row r="827" spans="1:10" x14ac:dyDescent="0.2">
      <c r="A827" s="5"/>
      <c r="B827" s="3"/>
      <c r="C827" s="3"/>
      <c r="I827" s="3"/>
      <c r="J827" s="3"/>
    </row>
    <row r="828" spans="1:10" x14ac:dyDescent="0.2">
      <c r="A828" s="5"/>
      <c r="B828" s="3"/>
      <c r="C828" s="3"/>
      <c r="I828" s="3"/>
      <c r="J828" s="3"/>
    </row>
    <row r="829" spans="1:10" x14ac:dyDescent="0.2">
      <c r="A829" s="5"/>
      <c r="B829" s="3"/>
      <c r="C829" s="3"/>
      <c r="I829" s="3"/>
      <c r="J829" s="3"/>
    </row>
    <row r="830" spans="1:10" x14ac:dyDescent="0.2">
      <c r="A830" s="5"/>
      <c r="B830" s="3"/>
      <c r="C830" s="3"/>
      <c r="I830" s="3"/>
      <c r="J830" s="3"/>
    </row>
    <row r="831" spans="1:10" x14ac:dyDescent="0.2">
      <c r="A831" s="5"/>
      <c r="B831" s="3"/>
      <c r="C831" s="3"/>
      <c r="I831" s="3"/>
      <c r="J831" s="3"/>
    </row>
    <row r="832" spans="1:10" x14ac:dyDescent="0.2">
      <c r="A832" s="5"/>
      <c r="B832" s="3"/>
      <c r="C832" s="3"/>
      <c r="I832" s="3"/>
      <c r="J832" s="3"/>
    </row>
    <row r="833" spans="1:10" x14ac:dyDescent="0.2">
      <c r="A833" s="5"/>
      <c r="B833" s="3"/>
      <c r="C833" s="3"/>
      <c r="I833" s="3"/>
      <c r="J833" s="3"/>
    </row>
    <row r="834" spans="1:10" x14ac:dyDescent="0.2">
      <c r="A834" s="5"/>
      <c r="B834" s="3"/>
      <c r="C834" s="3"/>
      <c r="I834" s="3"/>
      <c r="J834" s="3"/>
    </row>
    <row r="835" spans="1:10" x14ac:dyDescent="0.2">
      <c r="A835" s="5"/>
      <c r="B835" s="3"/>
      <c r="C835" s="3"/>
      <c r="I835" s="3"/>
      <c r="J835" s="3"/>
    </row>
    <row r="836" spans="1:10" x14ac:dyDescent="0.2">
      <c r="A836" s="5"/>
      <c r="B836" s="3"/>
      <c r="C836" s="3"/>
      <c r="I836" s="3"/>
      <c r="J836" s="3"/>
    </row>
    <row r="837" spans="1:10" x14ac:dyDescent="0.2">
      <c r="A837" s="5"/>
      <c r="B837" s="3"/>
      <c r="C837" s="3"/>
      <c r="I837" s="3"/>
      <c r="J837" s="3"/>
    </row>
    <row r="838" spans="1:10" x14ac:dyDescent="0.2">
      <c r="A838" s="5"/>
      <c r="B838" s="3"/>
      <c r="C838" s="3"/>
      <c r="I838" s="3"/>
      <c r="J838" s="3"/>
    </row>
    <row r="839" spans="1:10" x14ac:dyDescent="0.2">
      <c r="A839" s="5"/>
      <c r="B839" s="3"/>
      <c r="C839" s="3"/>
      <c r="I839" s="3"/>
      <c r="J839" s="3"/>
    </row>
    <row r="840" spans="1:10" x14ac:dyDescent="0.2">
      <c r="A840" s="5"/>
      <c r="B840" s="3"/>
      <c r="C840" s="3"/>
      <c r="I840" s="3"/>
      <c r="J840" s="3"/>
    </row>
    <row r="841" spans="1:10" x14ac:dyDescent="0.2">
      <c r="A841" s="5"/>
      <c r="B841" s="3"/>
      <c r="C841" s="3"/>
      <c r="I841" s="3"/>
      <c r="J841" s="3"/>
    </row>
    <row r="842" spans="1:10" x14ac:dyDescent="0.2">
      <c r="A842" s="5"/>
      <c r="B842" s="3"/>
      <c r="C842" s="3"/>
      <c r="I842" s="3"/>
      <c r="J842" s="3"/>
    </row>
    <row r="843" spans="1:10" x14ac:dyDescent="0.2">
      <c r="A843" s="5"/>
      <c r="B843" s="3"/>
      <c r="C843" s="3"/>
      <c r="I843" s="3"/>
      <c r="J843" s="3"/>
    </row>
    <row r="844" spans="1:10" x14ac:dyDescent="0.2">
      <c r="A844" s="5"/>
      <c r="B844" s="3"/>
      <c r="C844" s="3"/>
      <c r="I844" s="3"/>
      <c r="J844" s="3"/>
    </row>
    <row r="845" spans="1:10" x14ac:dyDescent="0.2">
      <c r="A845" s="5"/>
      <c r="B845" s="3"/>
      <c r="C845" s="3"/>
      <c r="I845" s="3"/>
      <c r="J845" s="3"/>
    </row>
    <row r="846" spans="1:10" x14ac:dyDescent="0.2">
      <c r="A846" s="5"/>
      <c r="B846" s="3"/>
      <c r="C846" s="3"/>
      <c r="I846" s="3"/>
      <c r="J846" s="3"/>
    </row>
    <row r="847" spans="1:10" x14ac:dyDescent="0.2">
      <c r="A847" s="5"/>
      <c r="B847" s="3"/>
      <c r="C847" s="3"/>
      <c r="I847" s="3"/>
      <c r="J847" s="3"/>
    </row>
    <row r="848" spans="1:10" x14ac:dyDescent="0.2">
      <c r="A848" s="5"/>
      <c r="B848" s="3"/>
      <c r="C848" s="3"/>
      <c r="I848" s="3"/>
      <c r="J848" s="3"/>
    </row>
    <row r="849" spans="1:10" x14ac:dyDescent="0.2">
      <c r="A849" s="5"/>
      <c r="B849" s="3"/>
      <c r="C849" s="3"/>
      <c r="I849" s="3"/>
      <c r="J849" s="3"/>
    </row>
    <row r="850" spans="1:10" x14ac:dyDescent="0.2">
      <c r="A850" s="5"/>
      <c r="B850" s="3"/>
      <c r="C850" s="3"/>
      <c r="I850" s="3"/>
      <c r="J850" s="3"/>
    </row>
    <row r="851" spans="1:10" x14ac:dyDescent="0.2">
      <c r="A851" s="5"/>
      <c r="B851" s="3"/>
      <c r="C851" s="3"/>
      <c r="I851" s="3"/>
      <c r="J851" s="3"/>
    </row>
    <row r="852" spans="1:10" x14ac:dyDescent="0.2">
      <c r="A852" s="5"/>
      <c r="B852" s="3"/>
      <c r="C852" s="3"/>
      <c r="I852" s="3"/>
      <c r="J852" s="3"/>
    </row>
    <row r="853" spans="1:10" x14ac:dyDescent="0.2">
      <c r="A853" s="5"/>
      <c r="B853" s="3"/>
      <c r="C853" s="3"/>
      <c r="I853" s="3"/>
      <c r="J853" s="3"/>
    </row>
    <row r="854" spans="1:10" x14ac:dyDescent="0.2">
      <c r="A854" s="5"/>
      <c r="B854" s="3"/>
      <c r="C854" s="3"/>
      <c r="I854" s="3"/>
      <c r="J854" s="3"/>
    </row>
    <row r="855" spans="1:10" x14ac:dyDescent="0.2">
      <c r="A855" s="5"/>
      <c r="B855" s="3"/>
      <c r="C855" s="3"/>
      <c r="I855" s="3"/>
      <c r="J855" s="3"/>
    </row>
    <row r="856" spans="1:10" x14ac:dyDescent="0.2">
      <c r="A856" s="5"/>
      <c r="B856" s="3"/>
      <c r="C856" s="3"/>
      <c r="I856" s="3"/>
      <c r="J856" s="3"/>
    </row>
    <row r="857" spans="1:10" x14ac:dyDescent="0.2">
      <c r="A857" s="5"/>
      <c r="B857" s="3"/>
      <c r="C857" s="3"/>
      <c r="I857" s="3"/>
      <c r="J857" s="3"/>
    </row>
    <row r="858" spans="1:10" x14ac:dyDescent="0.2">
      <c r="A858" s="5"/>
      <c r="B858" s="3"/>
      <c r="C858" s="3"/>
      <c r="I858" s="3"/>
      <c r="J858" s="3"/>
    </row>
    <row r="859" spans="1:10" x14ac:dyDescent="0.2">
      <c r="A859" s="5"/>
      <c r="B859" s="3"/>
      <c r="C859" s="3"/>
      <c r="I859" s="3"/>
      <c r="J859" s="3"/>
    </row>
    <row r="860" spans="1:10" x14ac:dyDescent="0.2">
      <c r="A860" s="5"/>
      <c r="B860" s="3"/>
      <c r="C860" s="3"/>
      <c r="I860" s="3"/>
      <c r="J860" s="3"/>
    </row>
    <row r="861" spans="1:10" x14ac:dyDescent="0.2">
      <c r="A861" s="5"/>
      <c r="B861" s="3"/>
      <c r="C861" s="3"/>
      <c r="I861" s="3"/>
      <c r="J861" s="3"/>
    </row>
    <row r="862" spans="1:10" x14ac:dyDescent="0.2">
      <c r="A862" s="5"/>
      <c r="B862" s="3"/>
      <c r="C862" s="3"/>
      <c r="I862" s="3"/>
      <c r="J862" s="3"/>
    </row>
    <row r="863" spans="1:10" x14ac:dyDescent="0.2">
      <c r="A863" s="5"/>
      <c r="B863" s="3"/>
      <c r="C863" s="3"/>
      <c r="I863" s="3"/>
      <c r="J863" s="3"/>
    </row>
    <row r="864" spans="1:10" x14ac:dyDescent="0.2">
      <c r="A864" s="5"/>
      <c r="B864" s="3"/>
      <c r="C864" s="3"/>
      <c r="I864" s="3"/>
      <c r="J864" s="3"/>
    </row>
    <row r="865" spans="1:10" x14ac:dyDescent="0.2">
      <c r="A865" s="5"/>
      <c r="B865" s="3"/>
      <c r="C865" s="3"/>
      <c r="I865" s="3"/>
      <c r="J865" s="3"/>
    </row>
    <row r="866" spans="1:10" x14ac:dyDescent="0.2">
      <c r="A866" s="5"/>
      <c r="B866" s="3"/>
      <c r="C866" s="3"/>
      <c r="I866" s="3"/>
      <c r="J866" s="3"/>
    </row>
    <row r="867" spans="1:10" x14ac:dyDescent="0.2">
      <c r="A867" s="5"/>
      <c r="B867" s="3"/>
      <c r="C867" s="3"/>
      <c r="I867" s="3"/>
      <c r="J867" s="3"/>
    </row>
    <row r="868" spans="1:10" x14ac:dyDescent="0.2">
      <c r="A868" s="5"/>
      <c r="B868" s="3"/>
      <c r="C868" s="3"/>
      <c r="I868" s="3"/>
      <c r="J868" s="3"/>
    </row>
    <row r="869" spans="1:10" x14ac:dyDescent="0.2">
      <c r="A869" s="5"/>
      <c r="B869" s="3"/>
      <c r="C869" s="3"/>
      <c r="I869" s="3"/>
      <c r="J869" s="3"/>
    </row>
    <row r="870" spans="1:10" x14ac:dyDescent="0.2">
      <c r="A870" s="5"/>
      <c r="B870" s="3"/>
      <c r="C870" s="3"/>
      <c r="I870" s="3"/>
      <c r="J870" s="3"/>
    </row>
    <row r="871" spans="1:10" x14ac:dyDescent="0.2">
      <c r="A871" s="5"/>
      <c r="B871" s="3"/>
      <c r="C871" s="3"/>
      <c r="I871" s="3"/>
      <c r="J871" s="3"/>
    </row>
    <row r="872" spans="1:10" x14ac:dyDescent="0.2">
      <c r="A872" s="5"/>
      <c r="B872" s="3"/>
      <c r="C872" s="3"/>
      <c r="I872" s="3"/>
      <c r="J872" s="3"/>
    </row>
    <row r="873" spans="1:10" x14ac:dyDescent="0.2">
      <c r="A873" s="5"/>
      <c r="B873" s="3"/>
      <c r="C873" s="3"/>
      <c r="I873" s="3"/>
      <c r="J873" s="3"/>
    </row>
    <row r="874" spans="1:10" x14ac:dyDescent="0.2">
      <c r="A874" s="5"/>
      <c r="B874" s="3"/>
      <c r="C874" s="3"/>
      <c r="I874" s="3"/>
      <c r="J874" s="3"/>
    </row>
    <row r="875" spans="1:10" x14ac:dyDescent="0.2">
      <c r="A875" s="5"/>
      <c r="B875" s="3"/>
      <c r="C875" s="3"/>
      <c r="I875" s="3"/>
      <c r="J875" s="3"/>
    </row>
    <row r="876" spans="1:10" x14ac:dyDescent="0.2">
      <c r="A876" s="5"/>
      <c r="B876" s="3"/>
      <c r="C876" s="3"/>
      <c r="I876" s="3"/>
      <c r="J876" s="3"/>
    </row>
    <row r="877" spans="1:10" x14ac:dyDescent="0.2">
      <c r="A877" s="5"/>
      <c r="B877" s="3"/>
      <c r="C877" s="3"/>
      <c r="I877" s="3"/>
      <c r="J877" s="3"/>
    </row>
    <row r="878" spans="1:10" x14ac:dyDescent="0.2">
      <c r="A878" s="5"/>
      <c r="B878" s="3"/>
      <c r="C878" s="3"/>
      <c r="I878" s="3"/>
      <c r="J878" s="3"/>
    </row>
    <row r="879" spans="1:10" x14ac:dyDescent="0.2">
      <c r="A879" s="5"/>
      <c r="B879" s="3"/>
      <c r="C879" s="3"/>
      <c r="I879" s="3"/>
      <c r="J879" s="3"/>
    </row>
    <row r="880" spans="1:10" x14ac:dyDescent="0.2">
      <c r="A880" s="5"/>
      <c r="B880" s="3"/>
      <c r="C880" s="3"/>
      <c r="I880" s="3"/>
      <c r="J880" s="3"/>
    </row>
    <row r="881" spans="1:10" x14ac:dyDescent="0.2">
      <c r="A881" s="5"/>
      <c r="B881" s="3"/>
      <c r="C881" s="3"/>
      <c r="I881" s="3"/>
      <c r="J881" s="3"/>
    </row>
    <row r="882" spans="1:10" x14ac:dyDescent="0.2">
      <c r="A882" s="5"/>
      <c r="B882" s="3"/>
      <c r="C882" s="3"/>
      <c r="I882" s="3"/>
      <c r="J882" s="3"/>
    </row>
    <row r="883" spans="1:10" x14ac:dyDescent="0.2">
      <c r="A883" s="5"/>
      <c r="B883" s="3"/>
      <c r="C883" s="3"/>
      <c r="I883" s="3"/>
      <c r="J883" s="3"/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65E45-E14A-BD4A-BC35-76B249911890}">
  <dimension ref="A1:Q1798"/>
  <sheetViews>
    <sheetView workbookViewId="0">
      <selection activeCell="O11" sqref="O11"/>
    </sheetView>
  </sheetViews>
  <sheetFormatPr baseColWidth="10" defaultColWidth="8.83203125" defaultRowHeight="15" x14ac:dyDescent="0.2"/>
  <cols>
    <col min="1" max="1" width="8.83203125" customWidth="1"/>
  </cols>
  <sheetData>
    <row r="1" spans="1:17" x14ac:dyDescent="0.2">
      <c r="A1" t="s">
        <v>0</v>
      </c>
    </row>
    <row r="2" spans="1:17" ht="16" x14ac:dyDescent="0.2">
      <c r="A2" s="4"/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I2" s="3"/>
      <c r="J2" s="3"/>
    </row>
    <row r="3" spans="1:17" ht="16" x14ac:dyDescent="0.2">
      <c r="A3" s="4"/>
      <c r="B3" s="4"/>
      <c r="C3" s="3" t="s">
        <v>7</v>
      </c>
      <c r="D3" s="3" t="s">
        <v>8</v>
      </c>
      <c r="E3" s="3" t="s">
        <v>9</v>
      </c>
      <c r="F3" s="3" t="s">
        <v>9</v>
      </c>
      <c r="G3" s="3" t="s">
        <v>9</v>
      </c>
      <c r="I3" s="4"/>
      <c r="J3" s="3"/>
      <c r="K3" t="s">
        <v>18</v>
      </c>
    </row>
    <row r="4" spans="1:17" x14ac:dyDescent="0.2">
      <c r="A4" s="5">
        <v>12</v>
      </c>
      <c r="B4" s="3" t="s">
        <v>46</v>
      </c>
      <c r="C4" s="3">
        <v>2.81E-2</v>
      </c>
      <c r="D4" s="3">
        <v>4.2081999999999997</v>
      </c>
      <c r="E4" s="3">
        <v>100</v>
      </c>
      <c r="F4" s="3">
        <v>5.44</v>
      </c>
      <c r="G4" s="3">
        <v>40</v>
      </c>
      <c r="I4" s="3"/>
      <c r="J4" s="3"/>
      <c r="K4">
        <f>F4/1000*G4/1000</f>
        <v>2.176E-4</v>
      </c>
    </row>
    <row r="5" spans="1:17" ht="16" x14ac:dyDescent="0.2">
      <c r="A5" s="4"/>
      <c r="B5" s="4"/>
      <c r="C5" s="4"/>
      <c r="I5" s="4"/>
      <c r="J5" s="4"/>
    </row>
    <row r="6" spans="1:17" ht="16" x14ac:dyDescent="0.2">
      <c r="A6" s="4"/>
      <c r="B6" s="4"/>
      <c r="C6" s="4"/>
      <c r="I6" s="4"/>
      <c r="J6" s="4"/>
    </row>
    <row r="7" spans="1:17" x14ac:dyDescent="0.2">
      <c r="A7" s="5" t="s">
        <v>10</v>
      </c>
      <c r="B7" s="3" t="s">
        <v>11</v>
      </c>
      <c r="C7" s="3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3" t="s">
        <v>11</v>
      </c>
      <c r="J7" s="3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5" t="s">
        <v>13</v>
      </c>
      <c r="B8" s="3" t="s">
        <v>9</v>
      </c>
      <c r="C8" s="3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3" t="s">
        <v>9</v>
      </c>
      <c r="J8" s="3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5">
        <v>0</v>
      </c>
      <c r="B9" s="3"/>
      <c r="C9" s="3"/>
      <c r="D9">
        <f>$E$4</f>
        <v>100</v>
      </c>
      <c r="E9">
        <f>$F$4</f>
        <v>5.44</v>
      </c>
      <c r="F9">
        <f>$G$4</f>
        <v>40</v>
      </c>
      <c r="G9">
        <f>3*C9*D9*1000/(2*F9*E9^2)</f>
        <v>0</v>
      </c>
      <c r="H9">
        <f>6*B9*E9/(D9^2)</f>
        <v>0</v>
      </c>
      <c r="I9" s="3">
        <v>0.73580000000000001</v>
      </c>
      <c r="J9" s="3">
        <v>1E-3</v>
      </c>
      <c r="K9">
        <f>(C10+C9)/2*(B10-B9)</f>
        <v>0</v>
      </c>
      <c r="L9">
        <f>K860/K4</f>
        <v>17.001493566176482</v>
      </c>
      <c r="M9">
        <f>L9/1000</f>
        <v>1.700149356617648E-2</v>
      </c>
      <c r="N9">
        <f>SLOPE(C9:C726,B9:B726)</f>
        <v>6.5298363468085499E-2</v>
      </c>
      <c r="O9">
        <f>N9*1000</f>
        <v>65.298363468085498</v>
      </c>
      <c r="P9">
        <f>(E4^3*O9)/(4*G4*F4^3)</f>
        <v>2535.0446628484947</v>
      </c>
      <c r="Q9">
        <f>P9/1000</f>
        <v>2.5350446628484948</v>
      </c>
    </row>
    <row r="10" spans="1:17" x14ac:dyDescent="0.2">
      <c r="A10" s="5">
        <v>0.1</v>
      </c>
      <c r="B10" s="3"/>
      <c r="C10" s="3"/>
      <c r="D10">
        <f t="shared" ref="D10:D73" si="0">$E$4</f>
        <v>100</v>
      </c>
      <c r="E10">
        <f t="shared" ref="E10:E73" si="1">$F$4</f>
        <v>5.44</v>
      </c>
      <c r="F10">
        <f t="shared" ref="F10:F73" si="2">$G$4</f>
        <v>40</v>
      </c>
      <c r="G10">
        <f t="shared" ref="G10:G73" si="3">3*C10*D10*1000/(2*F10*E10^2)</f>
        <v>0</v>
      </c>
      <c r="H10">
        <f t="shared" ref="H10:H73" si="4">6*B10*E10/(D10^2)</f>
        <v>0</v>
      </c>
      <c r="I10" s="3">
        <v>0.7389</v>
      </c>
      <c r="J10" s="3">
        <v>8.9999999999999998E-4</v>
      </c>
      <c r="K10">
        <f t="shared" ref="K10:K73" si="5">(C11+C10)/2*(B11-B10)</f>
        <v>0</v>
      </c>
    </row>
    <row r="11" spans="1:17" x14ac:dyDescent="0.2">
      <c r="A11" s="5">
        <v>0.2</v>
      </c>
      <c r="B11" s="3"/>
      <c r="C11" s="3"/>
      <c r="D11">
        <f t="shared" si="0"/>
        <v>100</v>
      </c>
      <c r="E11">
        <f t="shared" si="1"/>
        <v>5.44</v>
      </c>
      <c r="F11">
        <f t="shared" si="2"/>
        <v>40</v>
      </c>
      <c r="G11">
        <f t="shared" si="3"/>
        <v>0</v>
      </c>
      <c r="H11">
        <f t="shared" si="4"/>
        <v>0</v>
      </c>
      <c r="I11" s="3">
        <v>0.73839999999999995</v>
      </c>
      <c r="J11" s="3">
        <v>8.9999999999999998E-4</v>
      </c>
      <c r="K11">
        <f t="shared" si="5"/>
        <v>0</v>
      </c>
    </row>
    <row r="12" spans="1:17" x14ac:dyDescent="0.2">
      <c r="A12" s="5">
        <v>0.3</v>
      </c>
      <c r="B12" s="3"/>
      <c r="C12" s="3"/>
      <c r="D12">
        <f t="shared" si="0"/>
        <v>100</v>
      </c>
      <c r="E12">
        <f t="shared" si="1"/>
        <v>5.44</v>
      </c>
      <c r="F12">
        <f t="shared" si="2"/>
        <v>40</v>
      </c>
      <c r="G12">
        <f t="shared" si="3"/>
        <v>0</v>
      </c>
      <c r="H12">
        <f t="shared" si="4"/>
        <v>0</v>
      </c>
      <c r="I12" s="3">
        <v>0.73819999999999997</v>
      </c>
      <c r="J12" s="3">
        <v>8.0000000000000004E-4</v>
      </c>
      <c r="K12">
        <f t="shared" si="5"/>
        <v>0</v>
      </c>
    </row>
    <row r="13" spans="1:17" x14ac:dyDescent="0.2">
      <c r="A13" s="5">
        <v>0.4</v>
      </c>
      <c r="B13" s="3"/>
      <c r="C13" s="3"/>
      <c r="D13">
        <f t="shared" si="0"/>
        <v>100</v>
      </c>
      <c r="E13">
        <f t="shared" si="1"/>
        <v>5.44</v>
      </c>
      <c r="F13">
        <f t="shared" si="2"/>
        <v>40</v>
      </c>
      <c r="G13">
        <f t="shared" si="3"/>
        <v>0</v>
      </c>
      <c r="H13">
        <f t="shared" si="4"/>
        <v>0</v>
      </c>
      <c r="I13" s="3">
        <v>0.73819999999999997</v>
      </c>
      <c r="J13" s="3">
        <v>8.9999999999999998E-4</v>
      </c>
      <c r="K13">
        <f t="shared" si="5"/>
        <v>0</v>
      </c>
    </row>
    <row r="14" spans="1:17" x14ac:dyDescent="0.2">
      <c r="A14" s="5">
        <v>0.5</v>
      </c>
      <c r="B14" s="3"/>
      <c r="C14" s="3"/>
      <c r="D14">
        <f t="shared" si="0"/>
        <v>100</v>
      </c>
      <c r="E14">
        <f t="shared" si="1"/>
        <v>5.44</v>
      </c>
      <c r="F14">
        <f t="shared" si="2"/>
        <v>40</v>
      </c>
      <c r="G14">
        <f t="shared" si="3"/>
        <v>0</v>
      </c>
      <c r="H14">
        <f t="shared" si="4"/>
        <v>0</v>
      </c>
      <c r="I14" s="3">
        <v>0.73819999999999997</v>
      </c>
      <c r="J14" s="3">
        <v>6.9999999999999999E-4</v>
      </c>
      <c r="K14">
        <f t="shared" si="5"/>
        <v>0</v>
      </c>
    </row>
    <row r="15" spans="1:17" x14ac:dyDescent="0.2">
      <c r="A15" s="5">
        <v>0.6</v>
      </c>
      <c r="B15" s="3"/>
      <c r="C15" s="3"/>
      <c r="D15">
        <f t="shared" si="0"/>
        <v>100</v>
      </c>
      <c r="E15">
        <f t="shared" si="1"/>
        <v>5.44</v>
      </c>
      <c r="F15">
        <f t="shared" si="2"/>
        <v>40</v>
      </c>
      <c r="G15">
        <f t="shared" si="3"/>
        <v>0</v>
      </c>
      <c r="H15">
        <f t="shared" si="4"/>
        <v>0</v>
      </c>
      <c r="I15" s="3">
        <v>0.73870000000000002</v>
      </c>
      <c r="J15" s="3">
        <v>1E-3</v>
      </c>
      <c r="K15">
        <f t="shared" si="5"/>
        <v>0</v>
      </c>
    </row>
    <row r="16" spans="1:17" x14ac:dyDescent="0.2">
      <c r="A16" s="5">
        <v>0.7</v>
      </c>
      <c r="B16" s="3"/>
      <c r="C16" s="3"/>
      <c r="D16">
        <f t="shared" si="0"/>
        <v>100</v>
      </c>
      <c r="E16">
        <f t="shared" si="1"/>
        <v>5.44</v>
      </c>
      <c r="F16">
        <f t="shared" si="2"/>
        <v>40</v>
      </c>
      <c r="G16">
        <f t="shared" si="3"/>
        <v>0</v>
      </c>
      <c r="H16">
        <f t="shared" si="4"/>
        <v>0</v>
      </c>
      <c r="I16" s="3">
        <v>0.74009999999999998</v>
      </c>
      <c r="J16" s="3">
        <v>8.9999999999999998E-4</v>
      </c>
      <c r="K16">
        <f t="shared" si="5"/>
        <v>0</v>
      </c>
    </row>
    <row r="17" spans="1:11" x14ac:dyDescent="0.2">
      <c r="A17" s="5">
        <v>0.8</v>
      </c>
      <c r="B17" s="3"/>
      <c r="C17" s="3"/>
      <c r="D17">
        <f t="shared" si="0"/>
        <v>100</v>
      </c>
      <c r="E17">
        <f t="shared" si="1"/>
        <v>5.44</v>
      </c>
      <c r="F17">
        <f t="shared" si="2"/>
        <v>40</v>
      </c>
      <c r="G17">
        <f t="shared" si="3"/>
        <v>0</v>
      </c>
      <c r="H17">
        <f t="shared" si="4"/>
        <v>0</v>
      </c>
      <c r="I17" s="3">
        <v>0.74160000000000004</v>
      </c>
      <c r="J17" s="3">
        <v>1E-3</v>
      </c>
      <c r="K17">
        <f t="shared" si="5"/>
        <v>0</v>
      </c>
    </row>
    <row r="18" spans="1:11" x14ac:dyDescent="0.2">
      <c r="A18" s="5">
        <v>0.9</v>
      </c>
      <c r="B18" s="3"/>
      <c r="C18" s="3"/>
      <c r="D18">
        <f t="shared" si="0"/>
        <v>100</v>
      </c>
      <c r="E18">
        <f t="shared" si="1"/>
        <v>5.44</v>
      </c>
      <c r="F18">
        <f t="shared" si="2"/>
        <v>40</v>
      </c>
      <c r="G18">
        <f t="shared" si="3"/>
        <v>0</v>
      </c>
      <c r="H18">
        <f t="shared" si="4"/>
        <v>0</v>
      </c>
      <c r="I18" s="3">
        <v>0.74229999999999996</v>
      </c>
      <c r="J18" s="3">
        <v>6.9999999999999999E-4</v>
      </c>
      <c r="K18">
        <f t="shared" si="5"/>
        <v>0</v>
      </c>
    </row>
    <row r="19" spans="1:11" x14ac:dyDescent="0.2">
      <c r="A19" s="5">
        <v>1</v>
      </c>
      <c r="B19" s="3"/>
      <c r="C19" s="3"/>
      <c r="D19">
        <f t="shared" si="0"/>
        <v>100</v>
      </c>
      <c r="E19">
        <f t="shared" si="1"/>
        <v>5.44</v>
      </c>
      <c r="F19">
        <f t="shared" si="2"/>
        <v>40</v>
      </c>
      <c r="G19">
        <f t="shared" si="3"/>
        <v>0</v>
      </c>
      <c r="H19">
        <f t="shared" si="4"/>
        <v>0</v>
      </c>
      <c r="I19" s="3">
        <v>0.74329999999999996</v>
      </c>
      <c r="J19" s="3">
        <v>6.9999999999999999E-4</v>
      </c>
      <c r="K19">
        <f t="shared" si="5"/>
        <v>0</v>
      </c>
    </row>
    <row r="20" spans="1:11" x14ac:dyDescent="0.2">
      <c r="A20" s="5">
        <v>1.1000000000000001</v>
      </c>
      <c r="B20" s="3"/>
      <c r="C20" s="3"/>
      <c r="D20">
        <f t="shared" si="0"/>
        <v>100</v>
      </c>
      <c r="E20">
        <f t="shared" si="1"/>
        <v>5.44</v>
      </c>
      <c r="F20">
        <f t="shared" si="2"/>
        <v>40</v>
      </c>
      <c r="G20">
        <f t="shared" si="3"/>
        <v>0</v>
      </c>
      <c r="H20">
        <f t="shared" si="4"/>
        <v>0</v>
      </c>
      <c r="I20" s="3">
        <v>0.74419999999999997</v>
      </c>
      <c r="J20" s="3">
        <v>8.9999999999999998E-4</v>
      </c>
      <c r="K20">
        <f t="shared" si="5"/>
        <v>0</v>
      </c>
    </row>
    <row r="21" spans="1:11" x14ac:dyDescent="0.2">
      <c r="A21" s="5">
        <v>1.2</v>
      </c>
      <c r="B21" s="3"/>
      <c r="C21" s="3"/>
      <c r="D21">
        <f t="shared" si="0"/>
        <v>100</v>
      </c>
      <c r="E21">
        <f t="shared" si="1"/>
        <v>5.44</v>
      </c>
      <c r="F21">
        <f t="shared" si="2"/>
        <v>40</v>
      </c>
      <c r="G21">
        <f t="shared" si="3"/>
        <v>0</v>
      </c>
      <c r="H21">
        <f t="shared" si="4"/>
        <v>0</v>
      </c>
      <c r="I21" s="3">
        <v>0.74490000000000001</v>
      </c>
      <c r="J21" s="3">
        <v>8.0000000000000004E-4</v>
      </c>
      <c r="K21">
        <f t="shared" si="5"/>
        <v>0</v>
      </c>
    </row>
    <row r="22" spans="1:11" x14ac:dyDescent="0.2">
      <c r="A22" s="5">
        <v>1.3</v>
      </c>
      <c r="B22" s="3"/>
      <c r="C22" s="3"/>
      <c r="D22">
        <f t="shared" si="0"/>
        <v>100</v>
      </c>
      <c r="E22">
        <f t="shared" si="1"/>
        <v>5.44</v>
      </c>
      <c r="F22">
        <f t="shared" si="2"/>
        <v>40</v>
      </c>
      <c r="G22">
        <f t="shared" si="3"/>
        <v>0</v>
      </c>
      <c r="H22">
        <f t="shared" si="4"/>
        <v>0</v>
      </c>
      <c r="I22" s="3">
        <v>0.74580000000000002</v>
      </c>
      <c r="J22" s="3">
        <v>8.9999999999999998E-4</v>
      </c>
      <c r="K22">
        <f t="shared" si="5"/>
        <v>0</v>
      </c>
    </row>
    <row r="23" spans="1:11" x14ac:dyDescent="0.2">
      <c r="A23" s="5">
        <v>1.4</v>
      </c>
      <c r="B23" s="3"/>
      <c r="C23" s="3"/>
      <c r="D23">
        <f t="shared" si="0"/>
        <v>100</v>
      </c>
      <c r="E23">
        <f t="shared" si="1"/>
        <v>5.44</v>
      </c>
      <c r="F23">
        <f t="shared" si="2"/>
        <v>40</v>
      </c>
      <c r="G23">
        <f t="shared" si="3"/>
        <v>0</v>
      </c>
      <c r="H23">
        <f t="shared" si="4"/>
        <v>0</v>
      </c>
      <c r="I23" s="3">
        <v>0.74690000000000001</v>
      </c>
      <c r="J23" s="3">
        <v>1E-3</v>
      </c>
      <c r="K23">
        <f t="shared" si="5"/>
        <v>0</v>
      </c>
    </row>
    <row r="24" spans="1:11" x14ac:dyDescent="0.2">
      <c r="A24" s="5">
        <v>1.5</v>
      </c>
      <c r="B24" s="3"/>
      <c r="C24" s="3"/>
      <c r="D24">
        <f t="shared" si="0"/>
        <v>100</v>
      </c>
      <c r="E24">
        <f t="shared" si="1"/>
        <v>5.44</v>
      </c>
      <c r="F24">
        <f t="shared" si="2"/>
        <v>40</v>
      </c>
      <c r="G24">
        <f t="shared" si="3"/>
        <v>0</v>
      </c>
      <c r="H24">
        <f t="shared" si="4"/>
        <v>0</v>
      </c>
      <c r="I24" s="3">
        <v>0.74760000000000004</v>
      </c>
      <c r="J24" s="3">
        <v>8.9999999999999998E-4</v>
      </c>
      <c r="K24">
        <f t="shared" si="5"/>
        <v>0</v>
      </c>
    </row>
    <row r="25" spans="1:11" x14ac:dyDescent="0.2">
      <c r="A25" s="5">
        <v>1.6</v>
      </c>
      <c r="B25" s="3"/>
      <c r="C25" s="3"/>
      <c r="D25">
        <f t="shared" si="0"/>
        <v>100</v>
      </c>
      <c r="E25">
        <f t="shared" si="1"/>
        <v>5.44</v>
      </c>
      <c r="F25">
        <f t="shared" si="2"/>
        <v>40</v>
      </c>
      <c r="G25">
        <f t="shared" si="3"/>
        <v>0</v>
      </c>
      <c r="H25">
        <f t="shared" si="4"/>
        <v>0</v>
      </c>
      <c r="I25" s="3">
        <v>0.74819999999999998</v>
      </c>
      <c r="J25" s="3">
        <v>8.0000000000000004E-4</v>
      </c>
      <c r="K25">
        <f t="shared" si="5"/>
        <v>0</v>
      </c>
    </row>
    <row r="26" spans="1:11" x14ac:dyDescent="0.2">
      <c r="A26" s="5">
        <v>1.7</v>
      </c>
      <c r="B26" s="3"/>
      <c r="C26" s="3"/>
      <c r="D26">
        <f t="shared" si="0"/>
        <v>100</v>
      </c>
      <c r="E26">
        <f t="shared" si="1"/>
        <v>5.44</v>
      </c>
      <c r="F26">
        <f t="shared" si="2"/>
        <v>40</v>
      </c>
      <c r="G26">
        <f t="shared" si="3"/>
        <v>0</v>
      </c>
      <c r="H26">
        <f t="shared" si="4"/>
        <v>0</v>
      </c>
      <c r="I26" s="3">
        <v>0.74909999999999999</v>
      </c>
      <c r="J26" s="3">
        <v>8.9999999999999998E-4</v>
      </c>
      <c r="K26">
        <f t="shared" si="5"/>
        <v>0</v>
      </c>
    </row>
    <row r="27" spans="1:11" x14ac:dyDescent="0.2">
      <c r="A27" s="5">
        <v>1.8</v>
      </c>
      <c r="B27" s="3"/>
      <c r="C27" s="3"/>
      <c r="D27">
        <f t="shared" si="0"/>
        <v>100</v>
      </c>
      <c r="E27">
        <f t="shared" si="1"/>
        <v>5.44</v>
      </c>
      <c r="F27">
        <f t="shared" si="2"/>
        <v>40</v>
      </c>
      <c r="G27">
        <f t="shared" si="3"/>
        <v>0</v>
      </c>
      <c r="H27">
        <f t="shared" si="4"/>
        <v>0</v>
      </c>
      <c r="I27" s="3">
        <v>0.75009999999999999</v>
      </c>
      <c r="J27" s="3">
        <v>8.0000000000000004E-4</v>
      </c>
      <c r="K27">
        <f t="shared" si="5"/>
        <v>0</v>
      </c>
    </row>
    <row r="28" spans="1:11" x14ac:dyDescent="0.2">
      <c r="A28" s="5">
        <v>1.9</v>
      </c>
      <c r="B28" s="3"/>
      <c r="C28" s="3"/>
      <c r="D28">
        <f t="shared" si="0"/>
        <v>100</v>
      </c>
      <c r="E28">
        <f t="shared" si="1"/>
        <v>5.44</v>
      </c>
      <c r="F28">
        <f t="shared" si="2"/>
        <v>40</v>
      </c>
      <c r="G28">
        <f t="shared" si="3"/>
        <v>0</v>
      </c>
      <c r="H28">
        <f t="shared" si="4"/>
        <v>0</v>
      </c>
      <c r="I28" s="3">
        <v>0.75080000000000002</v>
      </c>
      <c r="J28" s="3">
        <v>8.0000000000000004E-4</v>
      </c>
      <c r="K28">
        <f t="shared" si="5"/>
        <v>0</v>
      </c>
    </row>
    <row r="29" spans="1:11" x14ac:dyDescent="0.2">
      <c r="A29" s="5">
        <v>2</v>
      </c>
      <c r="B29" s="3"/>
      <c r="C29" s="3"/>
      <c r="D29">
        <f t="shared" si="0"/>
        <v>100</v>
      </c>
      <c r="E29">
        <f t="shared" si="1"/>
        <v>5.44</v>
      </c>
      <c r="F29">
        <f t="shared" si="2"/>
        <v>40</v>
      </c>
      <c r="G29">
        <f t="shared" si="3"/>
        <v>0</v>
      </c>
      <c r="H29">
        <f t="shared" si="4"/>
        <v>0</v>
      </c>
      <c r="I29" s="3">
        <v>0.75160000000000005</v>
      </c>
      <c r="J29" s="3">
        <v>8.9999999999999998E-4</v>
      </c>
      <c r="K29">
        <f t="shared" si="5"/>
        <v>0</v>
      </c>
    </row>
    <row r="30" spans="1:11" x14ac:dyDescent="0.2">
      <c r="A30" s="5">
        <v>2.1</v>
      </c>
      <c r="B30" s="3"/>
      <c r="C30" s="3"/>
      <c r="D30">
        <f t="shared" si="0"/>
        <v>100</v>
      </c>
      <c r="E30">
        <f t="shared" si="1"/>
        <v>5.44</v>
      </c>
      <c r="F30">
        <f t="shared" si="2"/>
        <v>40</v>
      </c>
      <c r="G30">
        <f t="shared" si="3"/>
        <v>0</v>
      </c>
      <c r="H30">
        <f t="shared" si="4"/>
        <v>0</v>
      </c>
      <c r="I30" s="3">
        <v>0.75260000000000005</v>
      </c>
      <c r="J30" s="3">
        <v>8.9999999999999998E-4</v>
      </c>
      <c r="K30">
        <f t="shared" si="5"/>
        <v>0</v>
      </c>
    </row>
    <row r="31" spans="1:11" x14ac:dyDescent="0.2">
      <c r="A31" s="5">
        <v>2.2000000000000002</v>
      </c>
      <c r="B31" s="3"/>
      <c r="C31" s="3"/>
      <c r="D31">
        <f t="shared" si="0"/>
        <v>100</v>
      </c>
      <c r="E31">
        <f t="shared" si="1"/>
        <v>5.44</v>
      </c>
      <c r="F31">
        <f t="shared" si="2"/>
        <v>40</v>
      </c>
      <c r="G31">
        <f t="shared" si="3"/>
        <v>0</v>
      </c>
      <c r="H31">
        <f t="shared" si="4"/>
        <v>0</v>
      </c>
      <c r="I31" s="3">
        <v>0.75339999999999996</v>
      </c>
      <c r="J31" s="3">
        <v>8.9999999999999998E-4</v>
      </c>
      <c r="K31">
        <f t="shared" si="5"/>
        <v>0</v>
      </c>
    </row>
    <row r="32" spans="1:11" x14ac:dyDescent="0.2">
      <c r="A32" s="5">
        <v>2.2999999999999998</v>
      </c>
      <c r="B32" s="3"/>
      <c r="C32" s="3"/>
      <c r="D32">
        <f t="shared" si="0"/>
        <v>100</v>
      </c>
      <c r="E32">
        <f t="shared" si="1"/>
        <v>5.44</v>
      </c>
      <c r="F32">
        <f t="shared" si="2"/>
        <v>40</v>
      </c>
      <c r="G32">
        <f t="shared" si="3"/>
        <v>0</v>
      </c>
      <c r="H32">
        <f t="shared" si="4"/>
        <v>0</v>
      </c>
      <c r="I32" s="3">
        <v>0.75409999999999999</v>
      </c>
      <c r="J32" s="3">
        <v>1.1000000000000001E-3</v>
      </c>
      <c r="K32">
        <f t="shared" si="5"/>
        <v>0</v>
      </c>
    </row>
    <row r="33" spans="1:11" x14ac:dyDescent="0.2">
      <c r="A33" s="5">
        <v>2.4</v>
      </c>
      <c r="B33" s="3"/>
      <c r="C33" s="3"/>
      <c r="D33">
        <f t="shared" si="0"/>
        <v>100</v>
      </c>
      <c r="E33">
        <f t="shared" si="1"/>
        <v>5.44</v>
      </c>
      <c r="F33">
        <f t="shared" si="2"/>
        <v>40</v>
      </c>
      <c r="G33">
        <f t="shared" si="3"/>
        <v>0</v>
      </c>
      <c r="H33">
        <f t="shared" si="4"/>
        <v>0</v>
      </c>
      <c r="I33" s="3">
        <v>0.755</v>
      </c>
      <c r="J33" s="3">
        <v>1E-3</v>
      </c>
      <c r="K33">
        <f t="shared" si="5"/>
        <v>0</v>
      </c>
    </row>
    <row r="34" spans="1:11" x14ac:dyDescent="0.2">
      <c r="A34" s="5">
        <v>2.5</v>
      </c>
      <c r="B34" s="3"/>
      <c r="C34" s="3"/>
      <c r="D34">
        <f t="shared" si="0"/>
        <v>100</v>
      </c>
      <c r="E34">
        <f t="shared" si="1"/>
        <v>5.44</v>
      </c>
      <c r="F34">
        <f t="shared" si="2"/>
        <v>40</v>
      </c>
      <c r="G34">
        <f t="shared" si="3"/>
        <v>0</v>
      </c>
      <c r="H34">
        <f t="shared" si="4"/>
        <v>0</v>
      </c>
      <c r="I34" s="3">
        <v>0.75600000000000001</v>
      </c>
      <c r="J34" s="3">
        <v>8.9999999999999998E-4</v>
      </c>
      <c r="K34">
        <f t="shared" si="5"/>
        <v>0</v>
      </c>
    </row>
    <row r="35" spans="1:11" x14ac:dyDescent="0.2">
      <c r="A35" s="5">
        <v>2.6</v>
      </c>
      <c r="B35" s="3"/>
      <c r="C35" s="3"/>
      <c r="D35">
        <f t="shared" si="0"/>
        <v>100</v>
      </c>
      <c r="E35">
        <f t="shared" si="1"/>
        <v>5.44</v>
      </c>
      <c r="F35">
        <f t="shared" si="2"/>
        <v>40</v>
      </c>
      <c r="G35">
        <f t="shared" si="3"/>
        <v>0</v>
      </c>
      <c r="H35">
        <f t="shared" si="4"/>
        <v>0</v>
      </c>
      <c r="I35" s="3">
        <v>0.75670000000000004</v>
      </c>
      <c r="J35" s="3">
        <v>8.9999999999999998E-4</v>
      </c>
      <c r="K35">
        <f t="shared" si="5"/>
        <v>0</v>
      </c>
    </row>
    <row r="36" spans="1:11" x14ac:dyDescent="0.2">
      <c r="A36" s="5">
        <v>2.7</v>
      </c>
      <c r="B36" s="3"/>
      <c r="C36" s="3"/>
      <c r="D36">
        <f t="shared" si="0"/>
        <v>100</v>
      </c>
      <c r="E36">
        <f t="shared" si="1"/>
        <v>5.44</v>
      </c>
      <c r="F36">
        <f t="shared" si="2"/>
        <v>40</v>
      </c>
      <c r="G36">
        <f t="shared" si="3"/>
        <v>0</v>
      </c>
      <c r="H36">
        <f t="shared" si="4"/>
        <v>0</v>
      </c>
      <c r="I36" s="3">
        <v>0.75739999999999996</v>
      </c>
      <c r="J36" s="3">
        <v>8.9999999999999998E-4</v>
      </c>
      <c r="K36">
        <f t="shared" si="5"/>
        <v>0</v>
      </c>
    </row>
    <row r="37" spans="1:11" x14ac:dyDescent="0.2">
      <c r="A37" s="5">
        <v>2.8</v>
      </c>
      <c r="B37" s="3"/>
      <c r="C37" s="3"/>
      <c r="D37">
        <f t="shared" si="0"/>
        <v>100</v>
      </c>
      <c r="E37">
        <f t="shared" si="1"/>
        <v>5.44</v>
      </c>
      <c r="F37">
        <f t="shared" si="2"/>
        <v>40</v>
      </c>
      <c r="G37">
        <f t="shared" si="3"/>
        <v>0</v>
      </c>
      <c r="H37">
        <f t="shared" si="4"/>
        <v>0</v>
      </c>
      <c r="I37" s="3">
        <v>0.75849999999999995</v>
      </c>
      <c r="J37" s="3">
        <v>8.0000000000000004E-4</v>
      </c>
      <c r="K37">
        <f t="shared" si="5"/>
        <v>0</v>
      </c>
    </row>
    <row r="38" spans="1:11" x14ac:dyDescent="0.2">
      <c r="A38" s="5">
        <v>2.9</v>
      </c>
      <c r="B38" s="3"/>
      <c r="C38" s="3"/>
      <c r="D38">
        <f t="shared" si="0"/>
        <v>100</v>
      </c>
      <c r="E38">
        <f t="shared" si="1"/>
        <v>5.44</v>
      </c>
      <c r="F38">
        <f t="shared" si="2"/>
        <v>40</v>
      </c>
      <c r="G38">
        <f t="shared" si="3"/>
        <v>0</v>
      </c>
      <c r="H38">
        <f t="shared" si="4"/>
        <v>0</v>
      </c>
      <c r="I38" s="3">
        <v>0.75929999999999997</v>
      </c>
      <c r="J38" s="3">
        <v>8.9999999999999998E-4</v>
      </c>
      <c r="K38">
        <f t="shared" si="5"/>
        <v>0</v>
      </c>
    </row>
    <row r="39" spans="1:11" x14ac:dyDescent="0.2">
      <c r="A39" s="5">
        <v>3</v>
      </c>
      <c r="B39" s="3"/>
      <c r="C39" s="3"/>
      <c r="D39">
        <f t="shared" si="0"/>
        <v>100</v>
      </c>
      <c r="E39">
        <f t="shared" si="1"/>
        <v>5.44</v>
      </c>
      <c r="F39">
        <f t="shared" si="2"/>
        <v>40</v>
      </c>
      <c r="G39">
        <f t="shared" si="3"/>
        <v>0</v>
      </c>
      <c r="H39">
        <f t="shared" si="4"/>
        <v>0</v>
      </c>
      <c r="I39" s="3">
        <v>0.75990000000000002</v>
      </c>
      <c r="J39" s="3">
        <v>8.9999999999999998E-4</v>
      </c>
      <c r="K39">
        <f t="shared" si="5"/>
        <v>0</v>
      </c>
    </row>
    <row r="40" spans="1:11" x14ac:dyDescent="0.2">
      <c r="A40" s="5">
        <v>3.1</v>
      </c>
      <c r="B40" s="3"/>
      <c r="C40" s="3"/>
      <c r="D40">
        <f t="shared" si="0"/>
        <v>100</v>
      </c>
      <c r="E40">
        <f t="shared" si="1"/>
        <v>5.44</v>
      </c>
      <c r="F40">
        <f t="shared" si="2"/>
        <v>40</v>
      </c>
      <c r="G40">
        <f t="shared" si="3"/>
        <v>0</v>
      </c>
      <c r="H40">
        <f t="shared" si="4"/>
        <v>0</v>
      </c>
      <c r="I40" s="3">
        <v>0.76070000000000004</v>
      </c>
      <c r="J40" s="3">
        <v>1E-3</v>
      </c>
      <c r="K40">
        <f t="shared" si="5"/>
        <v>0</v>
      </c>
    </row>
    <row r="41" spans="1:11" x14ac:dyDescent="0.2">
      <c r="A41" s="5">
        <v>3.2</v>
      </c>
      <c r="B41" s="3"/>
      <c r="C41" s="3"/>
      <c r="D41">
        <f t="shared" si="0"/>
        <v>100</v>
      </c>
      <c r="E41">
        <f t="shared" si="1"/>
        <v>5.44</v>
      </c>
      <c r="F41">
        <f t="shared" si="2"/>
        <v>40</v>
      </c>
      <c r="G41">
        <f t="shared" si="3"/>
        <v>0</v>
      </c>
      <c r="H41">
        <f t="shared" si="4"/>
        <v>0</v>
      </c>
      <c r="I41" s="3">
        <v>0.76180000000000003</v>
      </c>
      <c r="J41" s="3">
        <v>8.0000000000000004E-4</v>
      </c>
      <c r="K41">
        <f t="shared" si="5"/>
        <v>0</v>
      </c>
    </row>
    <row r="42" spans="1:11" x14ac:dyDescent="0.2">
      <c r="A42" s="5">
        <v>3.3</v>
      </c>
      <c r="B42" s="3"/>
      <c r="C42" s="3"/>
      <c r="D42">
        <f t="shared" si="0"/>
        <v>100</v>
      </c>
      <c r="E42">
        <f t="shared" si="1"/>
        <v>5.44</v>
      </c>
      <c r="F42">
        <f t="shared" si="2"/>
        <v>40</v>
      </c>
      <c r="G42">
        <f t="shared" si="3"/>
        <v>0</v>
      </c>
      <c r="H42">
        <f t="shared" si="4"/>
        <v>0</v>
      </c>
      <c r="I42" s="3">
        <v>0.76259999999999994</v>
      </c>
      <c r="J42" s="3">
        <v>8.9999999999999998E-4</v>
      </c>
      <c r="K42">
        <f t="shared" si="5"/>
        <v>0</v>
      </c>
    </row>
    <row r="43" spans="1:11" x14ac:dyDescent="0.2">
      <c r="A43" s="5">
        <v>3.4</v>
      </c>
      <c r="B43" s="3"/>
      <c r="C43" s="3"/>
      <c r="D43">
        <f t="shared" si="0"/>
        <v>100</v>
      </c>
      <c r="E43">
        <f t="shared" si="1"/>
        <v>5.44</v>
      </c>
      <c r="F43">
        <f t="shared" si="2"/>
        <v>40</v>
      </c>
      <c r="G43">
        <f t="shared" si="3"/>
        <v>0</v>
      </c>
      <c r="H43">
        <f t="shared" si="4"/>
        <v>0</v>
      </c>
      <c r="I43" s="3">
        <v>0.76329999999999998</v>
      </c>
      <c r="J43" s="3">
        <v>1E-3</v>
      </c>
      <c r="K43">
        <f t="shared" si="5"/>
        <v>0</v>
      </c>
    </row>
    <row r="44" spans="1:11" x14ac:dyDescent="0.2">
      <c r="A44" s="5">
        <v>3.5</v>
      </c>
      <c r="B44" s="3"/>
      <c r="C44" s="3"/>
      <c r="D44">
        <f t="shared" si="0"/>
        <v>100</v>
      </c>
      <c r="E44">
        <f t="shared" si="1"/>
        <v>5.44</v>
      </c>
      <c r="F44">
        <f t="shared" si="2"/>
        <v>40</v>
      </c>
      <c r="G44">
        <f t="shared" si="3"/>
        <v>0</v>
      </c>
      <c r="H44">
        <f t="shared" si="4"/>
        <v>0</v>
      </c>
      <c r="I44" s="3">
        <v>0.76419999999999999</v>
      </c>
      <c r="J44" s="3">
        <v>8.9999999999999998E-4</v>
      </c>
      <c r="K44">
        <f t="shared" si="5"/>
        <v>0</v>
      </c>
    </row>
    <row r="45" spans="1:11" x14ac:dyDescent="0.2">
      <c r="A45" s="5">
        <v>3.6</v>
      </c>
      <c r="B45" s="3"/>
      <c r="C45" s="3"/>
      <c r="D45">
        <f t="shared" si="0"/>
        <v>100</v>
      </c>
      <c r="E45">
        <f t="shared" si="1"/>
        <v>5.44</v>
      </c>
      <c r="F45">
        <f t="shared" si="2"/>
        <v>40</v>
      </c>
      <c r="G45">
        <f t="shared" si="3"/>
        <v>0</v>
      </c>
      <c r="H45">
        <f t="shared" si="4"/>
        <v>0</v>
      </c>
      <c r="I45" s="3">
        <v>0.7651</v>
      </c>
      <c r="J45" s="3">
        <v>8.0000000000000004E-4</v>
      </c>
      <c r="K45">
        <f t="shared" si="5"/>
        <v>0</v>
      </c>
    </row>
    <row r="46" spans="1:11" x14ac:dyDescent="0.2">
      <c r="A46" s="5">
        <v>3.7</v>
      </c>
      <c r="B46" s="3"/>
      <c r="C46" s="3"/>
      <c r="D46">
        <f t="shared" si="0"/>
        <v>100</v>
      </c>
      <c r="E46">
        <f t="shared" si="1"/>
        <v>5.44</v>
      </c>
      <c r="F46">
        <f t="shared" si="2"/>
        <v>40</v>
      </c>
      <c r="G46">
        <f t="shared" si="3"/>
        <v>0</v>
      </c>
      <c r="H46">
        <f t="shared" si="4"/>
        <v>0</v>
      </c>
      <c r="I46" s="3">
        <v>0.76580000000000004</v>
      </c>
      <c r="J46" s="3">
        <v>8.9999999999999998E-4</v>
      </c>
      <c r="K46">
        <f t="shared" si="5"/>
        <v>0</v>
      </c>
    </row>
    <row r="47" spans="1:11" x14ac:dyDescent="0.2">
      <c r="A47" s="5">
        <v>3.8</v>
      </c>
      <c r="B47" s="3"/>
      <c r="C47" s="3"/>
      <c r="D47">
        <f t="shared" si="0"/>
        <v>100</v>
      </c>
      <c r="E47">
        <f t="shared" si="1"/>
        <v>5.44</v>
      </c>
      <c r="F47">
        <f t="shared" si="2"/>
        <v>40</v>
      </c>
      <c r="G47">
        <f t="shared" si="3"/>
        <v>0</v>
      </c>
      <c r="H47">
        <f t="shared" si="4"/>
        <v>0</v>
      </c>
      <c r="I47" s="3">
        <v>0.76659999999999995</v>
      </c>
      <c r="J47" s="3">
        <v>8.0000000000000004E-4</v>
      </c>
      <c r="K47">
        <f t="shared" si="5"/>
        <v>0</v>
      </c>
    </row>
    <row r="48" spans="1:11" x14ac:dyDescent="0.2">
      <c r="A48" s="5">
        <v>3.9</v>
      </c>
      <c r="B48" s="3"/>
      <c r="C48" s="3"/>
      <c r="D48">
        <f t="shared" si="0"/>
        <v>100</v>
      </c>
      <c r="E48">
        <f t="shared" si="1"/>
        <v>5.44</v>
      </c>
      <c r="F48">
        <f t="shared" si="2"/>
        <v>40</v>
      </c>
      <c r="G48">
        <f t="shared" si="3"/>
        <v>0</v>
      </c>
      <c r="H48">
        <f t="shared" si="4"/>
        <v>0</v>
      </c>
      <c r="I48" s="3">
        <v>0.76759999999999995</v>
      </c>
      <c r="J48" s="3">
        <v>8.9999999999999998E-4</v>
      </c>
      <c r="K48">
        <f t="shared" si="5"/>
        <v>0</v>
      </c>
    </row>
    <row r="49" spans="1:11" x14ac:dyDescent="0.2">
      <c r="A49" s="5">
        <v>4</v>
      </c>
      <c r="B49" s="3"/>
      <c r="C49" s="3"/>
      <c r="D49">
        <f t="shared" si="0"/>
        <v>100</v>
      </c>
      <c r="E49">
        <f t="shared" si="1"/>
        <v>5.44</v>
      </c>
      <c r="F49">
        <f t="shared" si="2"/>
        <v>40</v>
      </c>
      <c r="G49">
        <f t="shared" si="3"/>
        <v>0</v>
      </c>
      <c r="H49">
        <f t="shared" si="4"/>
        <v>0</v>
      </c>
      <c r="I49" s="3">
        <v>0.76829999999999998</v>
      </c>
      <c r="J49" s="3">
        <v>8.9999999999999998E-4</v>
      </c>
      <c r="K49">
        <f t="shared" si="5"/>
        <v>0</v>
      </c>
    </row>
    <row r="50" spans="1:11" x14ac:dyDescent="0.2">
      <c r="A50" s="5">
        <v>4.0999999999999996</v>
      </c>
      <c r="B50" s="3"/>
      <c r="C50" s="3"/>
      <c r="D50">
        <f t="shared" si="0"/>
        <v>100</v>
      </c>
      <c r="E50">
        <f t="shared" si="1"/>
        <v>5.44</v>
      </c>
      <c r="F50">
        <f t="shared" si="2"/>
        <v>40</v>
      </c>
      <c r="G50">
        <f t="shared" si="3"/>
        <v>0</v>
      </c>
      <c r="H50">
        <f t="shared" si="4"/>
        <v>0</v>
      </c>
      <c r="I50" s="3">
        <v>0.76900000000000002</v>
      </c>
      <c r="J50" s="3">
        <v>8.9999999999999998E-4</v>
      </c>
      <c r="K50">
        <f t="shared" si="5"/>
        <v>0</v>
      </c>
    </row>
    <row r="51" spans="1:11" x14ac:dyDescent="0.2">
      <c r="A51" s="5">
        <v>4.2</v>
      </c>
      <c r="B51" s="3"/>
      <c r="C51" s="3"/>
      <c r="D51">
        <f t="shared" si="0"/>
        <v>100</v>
      </c>
      <c r="E51">
        <f t="shared" si="1"/>
        <v>5.44</v>
      </c>
      <c r="F51">
        <f t="shared" si="2"/>
        <v>40</v>
      </c>
      <c r="G51">
        <f t="shared" si="3"/>
        <v>0</v>
      </c>
      <c r="H51">
        <f t="shared" si="4"/>
        <v>0</v>
      </c>
      <c r="I51" s="3">
        <v>0.77</v>
      </c>
      <c r="J51" s="3">
        <v>1.1000000000000001E-3</v>
      </c>
      <c r="K51">
        <f t="shared" si="5"/>
        <v>0</v>
      </c>
    </row>
    <row r="52" spans="1:11" x14ac:dyDescent="0.2">
      <c r="A52" s="5">
        <v>4.3</v>
      </c>
      <c r="B52" s="3"/>
      <c r="C52" s="3"/>
      <c r="D52">
        <f t="shared" si="0"/>
        <v>100</v>
      </c>
      <c r="E52">
        <f t="shared" si="1"/>
        <v>5.44</v>
      </c>
      <c r="F52">
        <f t="shared" si="2"/>
        <v>40</v>
      </c>
      <c r="G52">
        <f t="shared" si="3"/>
        <v>0</v>
      </c>
      <c r="H52">
        <f t="shared" si="4"/>
        <v>0</v>
      </c>
      <c r="I52" s="3">
        <v>0.77100000000000002</v>
      </c>
      <c r="J52" s="3">
        <v>8.0000000000000004E-4</v>
      </c>
      <c r="K52">
        <f t="shared" si="5"/>
        <v>0</v>
      </c>
    </row>
    <row r="53" spans="1:11" x14ac:dyDescent="0.2">
      <c r="A53" s="5">
        <v>4.4000000000000004</v>
      </c>
      <c r="B53" s="3"/>
      <c r="C53" s="3"/>
      <c r="D53">
        <f t="shared" si="0"/>
        <v>100</v>
      </c>
      <c r="E53">
        <f t="shared" si="1"/>
        <v>5.44</v>
      </c>
      <c r="F53">
        <f t="shared" si="2"/>
        <v>40</v>
      </c>
      <c r="G53">
        <f t="shared" si="3"/>
        <v>0</v>
      </c>
      <c r="H53">
        <f t="shared" si="4"/>
        <v>0</v>
      </c>
      <c r="I53" s="3">
        <v>0.77159999999999995</v>
      </c>
      <c r="J53" s="3">
        <v>8.9999999999999998E-4</v>
      </c>
      <c r="K53">
        <f t="shared" si="5"/>
        <v>0</v>
      </c>
    </row>
    <row r="54" spans="1:11" x14ac:dyDescent="0.2">
      <c r="A54" s="5">
        <v>4.5</v>
      </c>
      <c r="B54" s="3"/>
      <c r="C54" s="3"/>
      <c r="D54">
        <f t="shared" si="0"/>
        <v>100</v>
      </c>
      <c r="E54">
        <f t="shared" si="1"/>
        <v>5.44</v>
      </c>
      <c r="F54">
        <f t="shared" si="2"/>
        <v>40</v>
      </c>
      <c r="G54">
        <f t="shared" si="3"/>
        <v>0</v>
      </c>
      <c r="H54">
        <f t="shared" si="4"/>
        <v>0</v>
      </c>
      <c r="I54" s="3">
        <v>0.77229999999999999</v>
      </c>
      <c r="J54" s="3">
        <v>8.9999999999999998E-4</v>
      </c>
      <c r="K54">
        <f t="shared" si="5"/>
        <v>0</v>
      </c>
    </row>
    <row r="55" spans="1:11" x14ac:dyDescent="0.2">
      <c r="A55" s="5">
        <v>4.5999999999999996</v>
      </c>
      <c r="B55" s="3"/>
      <c r="C55" s="3"/>
      <c r="D55">
        <f t="shared" si="0"/>
        <v>100</v>
      </c>
      <c r="E55">
        <f t="shared" si="1"/>
        <v>5.44</v>
      </c>
      <c r="F55">
        <f t="shared" si="2"/>
        <v>40</v>
      </c>
      <c r="G55">
        <f t="shared" si="3"/>
        <v>0</v>
      </c>
      <c r="H55">
        <f t="shared" si="4"/>
        <v>0</v>
      </c>
      <c r="I55" s="3">
        <v>0.77339999999999998</v>
      </c>
      <c r="J55" s="3">
        <v>1.1999999999999999E-3</v>
      </c>
      <c r="K55">
        <f t="shared" si="5"/>
        <v>0</v>
      </c>
    </row>
    <row r="56" spans="1:11" x14ac:dyDescent="0.2">
      <c r="A56" s="5">
        <v>4.7</v>
      </c>
      <c r="B56" s="3"/>
      <c r="C56" s="3"/>
      <c r="D56">
        <f t="shared" si="0"/>
        <v>100</v>
      </c>
      <c r="E56">
        <f t="shared" si="1"/>
        <v>5.44</v>
      </c>
      <c r="F56">
        <f t="shared" si="2"/>
        <v>40</v>
      </c>
      <c r="G56">
        <f t="shared" si="3"/>
        <v>0</v>
      </c>
      <c r="H56">
        <f t="shared" si="4"/>
        <v>0</v>
      </c>
      <c r="I56" s="3">
        <v>0.77429999999999999</v>
      </c>
      <c r="J56" s="3">
        <v>1E-3</v>
      </c>
      <c r="K56">
        <f t="shared" si="5"/>
        <v>0</v>
      </c>
    </row>
    <row r="57" spans="1:11" x14ac:dyDescent="0.2">
      <c r="A57" s="5">
        <v>4.8</v>
      </c>
      <c r="B57" s="3"/>
      <c r="C57" s="3"/>
      <c r="D57">
        <f t="shared" si="0"/>
        <v>100</v>
      </c>
      <c r="E57">
        <f t="shared" si="1"/>
        <v>5.44</v>
      </c>
      <c r="F57">
        <f t="shared" si="2"/>
        <v>40</v>
      </c>
      <c r="G57">
        <f t="shared" si="3"/>
        <v>0</v>
      </c>
      <c r="H57">
        <f t="shared" si="4"/>
        <v>0</v>
      </c>
      <c r="I57" s="3">
        <v>0.77500000000000002</v>
      </c>
      <c r="J57" s="3">
        <v>1.1000000000000001E-3</v>
      </c>
      <c r="K57">
        <f t="shared" si="5"/>
        <v>0</v>
      </c>
    </row>
    <row r="58" spans="1:11" x14ac:dyDescent="0.2">
      <c r="A58" s="5">
        <v>4.9000000000000004</v>
      </c>
      <c r="B58" s="3"/>
      <c r="C58" s="3"/>
      <c r="D58">
        <f t="shared" si="0"/>
        <v>100</v>
      </c>
      <c r="E58">
        <f t="shared" si="1"/>
        <v>5.44</v>
      </c>
      <c r="F58">
        <f t="shared" si="2"/>
        <v>40</v>
      </c>
      <c r="G58">
        <f t="shared" si="3"/>
        <v>0</v>
      </c>
      <c r="H58">
        <f t="shared" si="4"/>
        <v>0</v>
      </c>
      <c r="I58" s="3">
        <v>0.77590000000000003</v>
      </c>
      <c r="J58" s="3">
        <v>1.1000000000000001E-3</v>
      </c>
      <c r="K58">
        <f t="shared" si="5"/>
        <v>0</v>
      </c>
    </row>
    <row r="59" spans="1:11" x14ac:dyDescent="0.2">
      <c r="A59" s="5">
        <v>5</v>
      </c>
      <c r="B59" s="3"/>
      <c r="C59" s="3"/>
      <c r="D59">
        <f t="shared" si="0"/>
        <v>100</v>
      </c>
      <c r="E59">
        <f t="shared" si="1"/>
        <v>5.44</v>
      </c>
      <c r="F59">
        <f t="shared" si="2"/>
        <v>40</v>
      </c>
      <c r="G59">
        <f t="shared" si="3"/>
        <v>0</v>
      </c>
      <c r="H59">
        <f t="shared" si="4"/>
        <v>0</v>
      </c>
      <c r="I59" s="3">
        <v>0.77680000000000005</v>
      </c>
      <c r="J59" s="3">
        <v>1E-3</v>
      </c>
      <c r="K59">
        <f t="shared" si="5"/>
        <v>0</v>
      </c>
    </row>
    <row r="60" spans="1:11" x14ac:dyDescent="0.2">
      <c r="A60" s="5">
        <v>5.0999999999999996</v>
      </c>
      <c r="B60" s="3"/>
      <c r="C60" s="3"/>
      <c r="D60">
        <f t="shared" si="0"/>
        <v>100</v>
      </c>
      <c r="E60">
        <f t="shared" si="1"/>
        <v>5.44</v>
      </c>
      <c r="F60">
        <f t="shared" si="2"/>
        <v>40</v>
      </c>
      <c r="G60">
        <f t="shared" si="3"/>
        <v>0</v>
      </c>
      <c r="H60">
        <f t="shared" si="4"/>
        <v>0</v>
      </c>
      <c r="I60" s="3">
        <v>0.77749999999999997</v>
      </c>
      <c r="J60" s="3">
        <v>1E-3</v>
      </c>
      <c r="K60">
        <f t="shared" si="5"/>
        <v>0</v>
      </c>
    </row>
    <row r="61" spans="1:11" x14ac:dyDescent="0.2">
      <c r="A61" s="5">
        <v>5.2</v>
      </c>
      <c r="B61" s="3"/>
      <c r="C61" s="3"/>
      <c r="D61">
        <f t="shared" si="0"/>
        <v>100</v>
      </c>
      <c r="E61">
        <f t="shared" si="1"/>
        <v>5.44</v>
      </c>
      <c r="F61">
        <f t="shared" si="2"/>
        <v>40</v>
      </c>
      <c r="G61">
        <f t="shared" si="3"/>
        <v>0</v>
      </c>
      <c r="H61">
        <f t="shared" si="4"/>
        <v>0</v>
      </c>
      <c r="I61" s="3">
        <v>0.77829999999999999</v>
      </c>
      <c r="J61" s="3">
        <v>1.1000000000000001E-3</v>
      </c>
      <c r="K61">
        <f t="shared" si="5"/>
        <v>0</v>
      </c>
    </row>
    <row r="62" spans="1:11" x14ac:dyDescent="0.2">
      <c r="A62" s="5">
        <v>5.3</v>
      </c>
      <c r="B62" s="3"/>
      <c r="C62" s="3"/>
      <c r="D62">
        <f t="shared" si="0"/>
        <v>100</v>
      </c>
      <c r="E62">
        <f t="shared" si="1"/>
        <v>5.44</v>
      </c>
      <c r="F62">
        <f t="shared" si="2"/>
        <v>40</v>
      </c>
      <c r="G62">
        <f t="shared" si="3"/>
        <v>0</v>
      </c>
      <c r="H62">
        <f t="shared" si="4"/>
        <v>0</v>
      </c>
      <c r="I62" s="3">
        <v>0.7792</v>
      </c>
      <c r="J62" s="3">
        <v>1E-3</v>
      </c>
      <c r="K62">
        <f t="shared" si="5"/>
        <v>0</v>
      </c>
    </row>
    <row r="63" spans="1:11" x14ac:dyDescent="0.2">
      <c r="A63" s="5">
        <v>5.4</v>
      </c>
      <c r="B63" s="3"/>
      <c r="C63" s="3"/>
      <c r="D63">
        <f t="shared" si="0"/>
        <v>100</v>
      </c>
      <c r="E63">
        <f t="shared" si="1"/>
        <v>5.44</v>
      </c>
      <c r="F63">
        <f t="shared" si="2"/>
        <v>40</v>
      </c>
      <c r="G63">
        <f t="shared" si="3"/>
        <v>0</v>
      </c>
      <c r="H63">
        <f t="shared" si="4"/>
        <v>0</v>
      </c>
      <c r="I63" s="3">
        <v>0.78010000000000002</v>
      </c>
      <c r="J63" s="3">
        <v>1.1000000000000001E-3</v>
      </c>
      <c r="K63">
        <f t="shared" si="5"/>
        <v>0</v>
      </c>
    </row>
    <row r="64" spans="1:11" x14ac:dyDescent="0.2">
      <c r="A64" s="5">
        <v>5.5</v>
      </c>
      <c r="B64" s="3"/>
      <c r="C64" s="3"/>
      <c r="D64">
        <f t="shared" si="0"/>
        <v>100</v>
      </c>
      <c r="E64">
        <f t="shared" si="1"/>
        <v>5.44</v>
      </c>
      <c r="F64">
        <f t="shared" si="2"/>
        <v>40</v>
      </c>
      <c r="G64">
        <f t="shared" si="3"/>
        <v>0</v>
      </c>
      <c r="H64">
        <f t="shared" si="4"/>
        <v>0</v>
      </c>
      <c r="I64" s="3">
        <v>0.78069999999999995</v>
      </c>
      <c r="J64" s="3">
        <v>8.9999999999999998E-4</v>
      </c>
      <c r="K64">
        <f t="shared" si="5"/>
        <v>0</v>
      </c>
    </row>
    <row r="65" spans="1:11" x14ac:dyDescent="0.2">
      <c r="A65" s="5">
        <v>5.6</v>
      </c>
      <c r="B65" s="3"/>
      <c r="C65" s="3"/>
      <c r="D65">
        <f t="shared" si="0"/>
        <v>100</v>
      </c>
      <c r="E65">
        <f t="shared" si="1"/>
        <v>5.44</v>
      </c>
      <c r="F65">
        <f t="shared" si="2"/>
        <v>40</v>
      </c>
      <c r="G65">
        <f t="shared" si="3"/>
        <v>0</v>
      </c>
      <c r="H65">
        <f t="shared" si="4"/>
        <v>0</v>
      </c>
      <c r="I65" s="3">
        <v>0.78169999999999995</v>
      </c>
      <c r="J65" s="3">
        <v>8.9999999999999998E-4</v>
      </c>
      <c r="K65">
        <f t="shared" si="5"/>
        <v>0</v>
      </c>
    </row>
    <row r="66" spans="1:11" x14ac:dyDescent="0.2">
      <c r="A66" s="5">
        <v>5.7</v>
      </c>
      <c r="B66" s="3"/>
      <c r="C66" s="3"/>
      <c r="D66">
        <f t="shared" si="0"/>
        <v>100</v>
      </c>
      <c r="E66">
        <f t="shared" si="1"/>
        <v>5.44</v>
      </c>
      <c r="F66">
        <f t="shared" si="2"/>
        <v>40</v>
      </c>
      <c r="G66">
        <f t="shared" si="3"/>
        <v>0</v>
      </c>
      <c r="H66">
        <f t="shared" si="4"/>
        <v>0</v>
      </c>
      <c r="I66" s="3">
        <v>0.78269999999999995</v>
      </c>
      <c r="J66" s="3">
        <v>1E-3</v>
      </c>
      <c r="K66">
        <f t="shared" si="5"/>
        <v>0</v>
      </c>
    </row>
    <row r="67" spans="1:11" x14ac:dyDescent="0.2">
      <c r="A67" s="5">
        <v>5.8</v>
      </c>
      <c r="B67" s="3"/>
      <c r="C67" s="3"/>
      <c r="D67">
        <f t="shared" si="0"/>
        <v>100</v>
      </c>
      <c r="E67">
        <f t="shared" si="1"/>
        <v>5.44</v>
      </c>
      <c r="F67">
        <f t="shared" si="2"/>
        <v>40</v>
      </c>
      <c r="G67">
        <f t="shared" si="3"/>
        <v>0</v>
      </c>
      <c r="H67">
        <f t="shared" si="4"/>
        <v>0</v>
      </c>
      <c r="I67" s="3">
        <v>0.7833</v>
      </c>
      <c r="J67" s="3">
        <v>8.9999999999999998E-4</v>
      </c>
      <c r="K67">
        <f t="shared" si="5"/>
        <v>0</v>
      </c>
    </row>
    <row r="68" spans="1:11" x14ac:dyDescent="0.2">
      <c r="A68" s="5">
        <v>5.9</v>
      </c>
      <c r="B68" s="3"/>
      <c r="C68" s="3"/>
      <c r="D68">
        <f t="shared" si="0"/>
        <v>100</v>
      </c>
      <c r="E68">
        <f t="shared" si="1"/>
        <v>5.44</v>
      </c>
      <c r="F68">
        <f t="shared" si="2"/>
        <v>40</v>
      </c>
      <c r="G68">
        <f t="shared" si="3"/>
        <v>0</v>
      </c>
      <c r="H68">
        <f t="shared" si="4"/>
        <v>0</v>
      </c>
      <c r="I68" s="3">
        <v>0.78400000000000003</v>
      </c>
      <c r="J68" s="3">
        <v>1.1000000000000001E-3</v>
      </c>
      <c r="K68">
        <f t="shared" si="5"/>
        <v>0</v>
      </c>
    </row>
    <row r="69" spans="1:11" x14ac:dyDescent="0.2">
      <c r="A69" s="5">
        <v>6</v>
      </c>
      <c r="B69" s="3"/>
      <c r="C69" s="3"/>
      <c r="D69">
        <f t="shared" si="0"/>
        <v>100</v>
      </c>
      <c r="E69">
        <f t="shared" si="1"/>
        <v>5.44</v>
      </c>
      <c r="F69">
        <f t="shared" si="2"/>
        <v>40</v>
      </c>
      <c r="G69">
        <f t="shared" si="3"/>
        <v>0</v>
      </c>
      <c r="H69">
        <f t="shared" si="4"/>
        <v>0</v>
      </c>
      <c r="I69" s="3">
        <v>0.78500000000000003</v>
      </c>
      <c r="J69" s="3">
        <v>1E-3</v>
      </c>
      <c r="K69">
        <f t="shared" si="5"/>
        <v>0</v>
      </c>
    </row>
    <row r="70" spans="1:11" x14ac:dyDescent="0.2">
      <c r="A70" s="5">
        <v>6.1</v>
      </c>
      <c r="B70" s="3"/>
      <c r="C70" s="3"/>
      <c r="D70">
        <f t="shared" si="0"/>
        <v>100</v>
      </c>
      <c r="E70">
        <f t="shared" si="1"/>
        <v>5.44</v>
      </c>
      <c r="F70">
        <f t="shared" si="2"/>
        <v>40</v>
      </c>
      <c r="G70">
        <f t="shared" si="3"/>
        <v>0</v>
      </c>
      <c r="H70">
        <f t="shared" si="4"/>
        <v>0</v>
      </c>
      <c r="I70" s="3">
        <v>0.78600000000000003</v>
      </c>
      <c r="J70" s="3">
        <v>1.1000000000000001E-3</v>
      </c>
      <c r="K70">
        <f t="shared" si="5"/>
        <v>0</v>
      </c>
    </row>
    <row r="71" spans="1:11" x14ac:dyDescent="0.2">
      <c r="A71" s="5">
        <v>6.2</v>
      </c>
      <c r="B71" s="3"/>
      <c r="C71" s="3"/>
      <c r="D71">
        <f t="shared" si="0"/>
        <v>100</v>
      </c>
      <c r="E71">
        <f t="shared" si="1"/>
        <v>5.44</v>
      </c>
      <c r="F71">
        <f t="shared" si="2"/>
        <v>40</v>
      </c>
      <c r="G71">
        <f t="shared" si="3"/>
        <v>0</v>
      </c>
      <c r="H71">
        <f t="shared" si="4"/>
        <v>0</v>
      </c>
      <c r="I71" s="3">
        <v>0.78659999999999997</v>
      </c>
      <c r="J71" s="3">
        <v>1.1999999999999999E-3</v>
      </c>
      <c r="K71">
        <f t="shared" si="5"/>
        <v>0</v>
      </c>
    </row>
    <row r="72" spans="1:11" x14ac:dyDescent="0.2">
      <c r="A72" s="5">
        <v>6.3</v>
      </c>
      <c r="B72" s="3"/>
      <c r="C72" s="3"/>
      <c r="D72">
        <f t="shared" si="0"/>
        <v>100</v>
      </c>
      <c r="E72">
        <f t="shared" si="1"/>
        <v>5.44</v>
      </c>
      <c r="F72">
        <f t="shared" si="2"/>
        <v>40</v>
      </c>
      <c r="G72">
        <f t="shared" si="3"/>
        <v>0</v>
      </c>
      <c r="H72">
        <f t="shared" si="4"/>
        <v>0</v>
      </c>
      <c r="I72" s="3">
        <v>0.78749999999999998</v>
      </c>
      <c r="J72" s="3">
        <v>8.9999999999999998E-4</v>
      </c>
      <c r="K72">
        <f t="shared" si="5"/>
        <v>0</v>
      </c>
    </row>
    <row r="73" spans="1:11" x14ac:dyDescent="0.2">
      <c r="A73" s="5">
        <v>6.4</v>
      </c>
      <c r="B73" s="3"/>
      <c r="C73" s="3"/>
      <c r="D73">
        <f t="shared" si="0"/>
        <v>100</v>
      </c>
      <c r="E73">
        <f t="shared" si="1"/>
        <v>5.44</v>
      </c>
      <c r="F73">
        <f t="shared" si="2"/>
        <v>40</v>
      </c>
      <c r="G73">
        <f t="shared" si="3"/>
        <v>0</v>
      </c>
      <c r="H73">
        <f t="shared" si="4"/>
        <v>0</v>
      </c>
      <c r="I73" s="3">
        <v>0.78839999999999999</v>
      </c>
      <c r="J73" s="3">
        <v>1.1000000000000001E-3</v>
      </c>
      <c r="K73">
        <f t="shared" si="5"/>
        <v>0</v>
      </c>
    </row>
    <row r="74" spans="1:11" x14ac:dyDescent="0.2">
      <c r="A74" s="5">
        <v>6.5</v>
      </c>
      <c r="B74" s="3"/>
      <c r="C74" s="3"/>
      <c r="D74">
        <f t="shared" ref="D74:D137" si="6">$E$4</f>
        <v>100</v>
      </c>
      <c r="E74">
        <f t="shared" ref="E74:E137" si="7">$F$4</f>
        <v>5.44</v>
      </c>
      <c r="F74">
        <f t="shared" ref="F74:F137" si="8">$G$4</f>
        <v>40</v>
      </c>
      <c r="G74">
        <f t="shared" ref="G74:G137" si="9">3*C74*D74*1000/(2*F74*E74^2)</f>
        <v>0</v>
      </c>
      <c r="H74">
        <f t="shared" ref="H74:H137" si="10">6*B74*E74/(D74^2)</f>
        <v>0</v>
      </c>
      <c r="I74" s="3">
        <v>0.78920000000000001</v>
      </c>
      <c r="J74" s="3">
        <v>1E-3</v>
      </c>
      <c r="K74">
        <f t="shared" ref="K74:K137" si="11">(C75+C74)/2*(B75-B74)</f>
        <v>0</v>
      </c>
    </row>
    <row r="75" spans="1:11" x14ac:dyDescent="0.2">
      <c r="A75" s="5">
        <v>6.6</v>
      </c>
      <c r="B75" s="3"/>
      <c r="C75" s="3"/>
      <c r="D75">
        <f t="shared" si="6"/>
        <v>100</v>
      </c>
      <c r="E75">
        <f t="shared" si="7"/>
        <v>5.44</v>
      </c>
      <c r="F75">
        <f t="shared" si="8"/>
        <v>40</v>
      </c>
      <c r="G75">
        <f t="shared" si="9"/>
        <v>0</v>
      </c>
      <c r="H75">
        <f t="shared" si="10"/>
        <v>0</v>
      </c>
      <c r="I75" s="3">
        <v>0.78990000000000005</v>
      </c>
      <c r="J75" s="3">
        <v>1.1000000000000001E-3</v>
      </c>
      <c r="K75">
        <f t="shared" si="11"/>
        <v>0</v>
      </c>
    </row>
    <row r="76" spans="1:11" x14ac:dyDescent="0.2">
      <c r="A76" s="5">
        <v>6.7</v>
      </c>
      <c r="B76" s="3"/>
      <c r="C76" s="3"/>
      <c r="D76">
        <f t="shared" si="6"/>
        <v>100</v>
      </c>
      <c r="E76">
        <f t="shared" si="7"/>
        <v>5.44</v>
      </c>
      <c r="F76">
        <f t="shared" si="8"/>
        <v>40</v>
      </c>
      <c r="G76">
        <f t="shared" si="9"/>
        <v>0</v>
      </c>
      <c r="H76">
        <f t="shared" si="10"/>
        <v>0</v>
      </c>
      <c r="I76" s="3">
        <v>0.79079999999999995</v>
      </c>
      <c r="J76" s="3">
        <v>1E-3</v>
      </c>
      <c r="K76">
        <f t="shared" si="11"/>
        <v>0</v>
      </c>
    </row>
    <row r="77" spans="1:11" x14ac:dyDescent="0.2">
      <c r="A77" s="5">
        <v>6.8</v>
      </c>
      <c r="B77" s="3"/>
      <c r="C77" s="3"/>
      <c r="D77">
        <f t="shared" si="6"/>
        <v>100</v>
      </c>
      <c r="E77">
        <f t="shared" si="7"/>
        <v>5.44</v>
      </c>
      <c r="F77">
        <f t="shared" si="8"/>
        <v>40</v>
      </c>
      <c r="G77">
        <f t="shared" si="9"/>
        <v>0</v>
      </c>
      <c r="H77">
        <f t="shared" si="10"/>
        <v>0</v>
      </c>
      <c r="I77" s="3">
        <v>0.79169999999999996</v>
      </c>
      <c r="J77" s="3">
        <v>8.9999999999999998E-4</v>
      </c>
      <c r="K77">
        <f t="shared" si="11"/>
        <v>0</v>
      </c>
    </row>
    <row r="78" spans="1:11" x14ac:dyDescent="0.2">
      <c r="A78" s="5">
        <v>6.9</v>
      </c>
      <c r="B78" s="3"/>
      <c r="C78" s="3"/>
      <c r="D78">
        <f t="shared" si="6"/>
        <v>100</v>
      </c>
      <c r="E78">
        <f t="shared" si="7"/>
        <v>5.44</v>
      </c>
      <c r="F78">
        <f t="shared" si="8"/>
        <v>40</v>
      </c>
      <c r="G78">
        <f t="shared" si="9"/>
        <v>0</v>
      </c>
      <c r="H78">
        <f t="shared" si="10"/>
        <v>0</v>
      </c>
      <c r="I78" s="3">
        <v>0.79239999999999999</v>
      </c>
      <c r="J78" s="3">
        <v>1E-3</v>
      </c>
      <c r="K78">
        <f t="shared" si="11"/>
        <v>0</v>
      </c>
    </row>
    <row r="79" spans="1:11" x14ac:dyDescent="0.2">
      <c r="A79" s="5">
        <v>7</v>
      </c>
      <c r="B79" s="3"/>
      <c r="C79" s="3"/>
      <c r="D79">
        <f t="shared" si="6"/>
        <v>100</v>
      </c>
      <c r="E79">
        <f t="shared" si="7"/>
        <v>5.44</v>
      </c>
      <c r="F79">
        <f t="shared" si="8"/>
        <v>40</v>
      </c>
      <c r="G79">
        <f t="shared" si="9"/>
        <v>0</v>
      </c>
      <c r="H79">
        <f t="shared" si="10"/>
        <v>0</v>
      </c>
      <c r="I79" s="3">
        <v>0.79320000000000002</v>
      </c>
      <c r="J79" s="3">
        <v>1E-3</v>
      </c>
      <c r="K79">
        <f t="shared" si="11"/>
        <v>0</v>
      </c>
    </row>
    <row r="80" spans="1:11" x14ac:dyDescent="0.2">
      <c r="A80" s="5">
        <v>7.1</v>
      </c>
      <c r="B80" s="3"/>
      <c r="C80" s="3"/>
      <c r="D80">
        <f t="shared" si="6"/>
        <v>100</v>
      </c>
      <c r="E80">
        <f t="shared" si="7"/>
        <v>5.44</v>
      </c>
      <c r="F80">
        <f t="shared" si="8"/>
        <v>40</v>
      </c>
      <c r="G80">
        <f t="shared" si="9"/>
        <v>0</v>
      </c>
      <c r="H80">
        <f t="shared" si="10"/>
        <v>0</v>
      </c>
      <c r="I80" s="3">
        <v>0.7944</v>
      </c>
      <c r="J80" s="3">
        <v>1.1999999999999999E-3</v>
      </c>
      <c r="K80">
        <f t="shared" si="11"/>
        <v>0</v>
      </c>
    </row>
    <row r="81" spans="1:11" x14ac:dyDescent="0.2">
      <c r="A81" s="5">
        <v>7.2</v>
      </c>
      <c r="B81" s="3"/>
      <c r="C81" s="3"/>
      <c r="D81">
        <f t="shared" si="6"/>
        <v>100</v>
      </c>
      <c r="E81">
        <f t="shared" si="7"/>
        <v>5.44</v>
      </c>
      <c r="F81">
        <f t="shared" si="8"/>
        <v>40</v>
      </c>
      <c r="G81">
        <f t="shared" si="9"/>
        <v>0</v>
      </c>
      <c r="H81">
        <f t="shared" si="10"/>
        <v>0</v>
      </c>
      <c r="I81" s="3">
        <v>0.79510000000000003</v>
      </c>
      <c r="J81" s="3">
        <v>1.1000000000000001E-3</v>
      </c>
      <c r="K81">
        <f t="shared" si="11"/>
        <v>0</v>
      </c>
    </row>
    <row r="82" spans="1:11" x14ac:dyDescent="0.2">
      <c r="A82" s="5">
        <v>7.3</v>
      </c>
      <c r="B82" s="3"/>
      <c r="C82" s="3"/>
      <c r="D82">
        <f t="shared" si="6"/>
        <v>100</v>
      </c>
      <c r="E82">
        <f t="shared" si="7"/>
        <v>5.44</v>
      </c>
      <c r="F82">
        <f t="shared" si="8"/>
        <v>40</v>
      </c>
      <c r="G82">
        <f t="shared" si="9"/>
        <v>0</v>
      </c>
      <c r="H82">
        <f t="shared" si="10"/>
        <v>0</v>
      </c>
      <c r="I82" s="3">
        <v>0.79569999999999996</v>
      </c>
      <c r="J82" s="3">
        <v>1.1000000000000001E-3</v>
      </c>
      <c r="K82">
        <f t="shared" si="11"/>
        <v>0</v>
      </c>
    </row>
    <row r="83" spans="1:11" x14ac:dyDescent="0.2">
      <c r="A83" s="5">
        <v>7.4</v>
      </c>
      <c r="B83" s="3"/>
      <c r="C83" s="3"/>
      <c r="D83">
        <f t="shared" si="6"/>
        <v>100</v>
      </c>
      <c r="E83">
        <f t="shared" si="7"/>
        <v>5.44</v>
      </c>
      <c r="F83">
        <f t="shared" si="8"/>
        <v>40</v>
      </c>
      <c r="G83">
        <f t="shared" si="9"/>
        <v>0</v>
      </c>
      <c r="H83">
        <f t="shared" si="10"/>
        <v>0</v>
      </c>
      <c r="I83" s="3">
        <v>0.79659999999999997</v>
      </c>
      <c r="J83" s="3">
        <v>1.1000000000000001E-3</v>
      </c>
      <c r="K83">
        <f t="shared" si="11"/>
        <v>0</v>
      </c>
    </row>
    <row r="84" spans="1:11" x14ac:dyDescent="0.2">
      <c r="A84" s="5">
        <v>7.5</v>
      </c>
      <c r="B84" s="3"/>
      <c r="C84" s="3"/>
      <c r="D84">
        <f t="shared" si="6"/>
        <v>100</v>
      </c>
      <c r="E84">
        <f t="shared" si="7"/>
        <v>5.44</v>
      </c>
      <c r="F84">
        <f t="shared" si="8"/>
        <v>40</v>
      </c>
      <c r="G84">
        <f t="shared" si="9"/>
        <v>0</v>
      </c>
      <c r="H84">
        <f t="shared" si="10"/>
        <v>0</v>
      </c>
      <c r="I84" s="3">
        <v>0.79769999999999996</v>
      </c>
      <c r="J84" s="3">
        <v>1E-3</v>
      </c>
      <c r="K84">
        <f t="shared" si="11"/>
        <v>0</v>
      </c>
    </row>
    <row r="85" spans="1:11" x14ac:dyDescent="0.2">
      <c r="A85" s="5">
        <v>7.6</v>
      </c>
      <c r="B85" s="3"/>
      <c r="C85" s="3"/>
      <c r="D85">
        <f t="shared" si="6"/>
        <v>100</v>
      </c>
      <c r="E85">
        <f t="shared" si="7"/>
        <v>5.44</v>
      </c>
      <c r="F85">
        <f t="shared" si="8"/>
        <v>40</v>
      </c>
      <c r="G85">
        <f t="shared" si="9"/>
        <v>0</v>
      </c>
      <c r="H85">
        <f t="shared" si="10"/>
        <v>0</v>
      </c>
      <c r="I85" s="3">
        <v>0.7984</v>
      </c>
      <c r="J85" s="3">
        <v>1.1000000000000001E-3</v>
      </c>
      <c r="K85">
        <f t="shared" si="11"/>
        <v>0</v>
      </c>
    </row>
    <row r="86" spans="1:11" x14ac:dyDescent="0.2">
      <c r="A86" s="5">
        <v>7.7</v>
      </c>
      <c r="B86" s="3"/>
      <c r="C86" s="3"/>
      <c r="D86">
        <f t="shared" si="6"/>
        <v>100</v>
      </c>
      <c r="E86">
        <f t="shared" si="7"/>
        <v>5.44</v>
      </c>
      <c r="F86">
        <f t="shared" si="8"/>
        <v>40</v>
      </c>
      <c r="G86">
        <f t="shared" si="9"/>
        <v>0</v>
      </c>
      <c r="H86">
        <f t="shared" si="10"/>
        <v>0</v>
      </c>
      <c r="I86" s="3">
        <v>0.79910000000000003</v>
      </c>
      <c r="J86" s="3">
        <v>1E-3</v>
      </c>
      <c r="K86">
        <f t="shared" si="11"/>
        <v>0</v>
      </c>
    </row>
    <row r="87" spans="1:11" x14ac:dyDescent="0.2">
      <c r="A87" s="5">
        <v>7.8</v>
      </c>
      <c r="B87" s="3"/>
      <c r="C87" s="3"/>
      <c r="D87">
        <f t="shared" si="6"/>
        <v>100</v>
      </c>
      <c r="E87">
        <f t="shared" si="7"/>
        <v>5.44</v>
      </c>
      <c r="F87">
        <f t="shared" si="8"/>
        <v>40</v>
      </c>
      <c r="G87">
        <f t="shared" si="9"/>
        <v>0</v>
      </c>
      <c r="H87">
        <f t="shared" si="10"/>
        <v>0</v>
      </c>
      <c r="I87" s="3">
        <v>0.80010000000000003</v>
      </c>
      <c r="J87" s="3">
        <v>1E-3</v>
      </c>
      <c r="K87">
        <f t="shared" si="11"/>
        <v>0</v>
      </c>
    </row>
    <row r="88" spans="1:11" x14ac:dyDescent="0.2">
      <c r="A88" s="5">
        <v>7.9</v>
      </c>
      <c r="B88" s="3"/>
      <c r="C88" s="3"/>
      <c r="D88">
        <f t="shared" si="6"/>
        <v>100</v>
      </c>
      <c r="E88">
        <f t="shared" si="7"/>
        <v>5.44</v>
      </c>
      <c r="F88">
        <f t="shared" si="8"/>
        <v>40</v>
      </c>
      <c r="G88">
        <f t="shared" si="9"/>
        <v>0</v>
      </c>
      <c r="H88">
        <f t="shared" si="10"/>
        <v>0</v>
      </c>
      <c r="I88" s="3">
        <v>0.80089999999999995</v>
      </c>
      <c r="J88" s="3">
        <v>1.2999999999999999E-3</v>
      </c>
      <c r="K88">
        <f t="shared" si="11"/>
        <v>0</v>
      </c>
    </row>
    <row r="89" spans="1:11" x14ac:dyDescent="0.2">
      <c r="A89" s="5">
        <v>8</v>
      </c>
      <c r="B89" s="3"/>
      <c r="C89" s="3"/>
      <c r="D89">
        <f t="shared" si="6"/>
        <v>100</v>
      </c>
      <c r="E89">
        <f t="shared" si="7"/>
        <v>5.44</v>
      </c>
      <c r="F89">
        <f t="shared" si="8"/>
        <v>40</v>
      </c>
      <c r="G89">
        <f t="shared" si="9"/>
        <v>0</v>
      </c>
      <c r="H89">
        <f t="shared" si="10"/>
        <v>0</v>
      </c>
      <c r="I89" s="3">
        <v>0.80159999999999998</v>
      </c>
      <c r="J89" s="3">
        <v>1.1000000000000001E-3</v>
      </c>
      <c r="K89">
        <f t="shared" si="11"/>
        <v>0</v>
      </c>
    </row>
    <row r="90" spans="1:11" x14ac:dyDescent="0.2">
      <c r="A90" s="5">
        <v>8.1</v>
      </c>
      <c r="B90" s="3"/>
      <c r="C90" s="3"/>
      <c r="D90">
        <f t="shared" si="6"/>
        <v>100</v>
      </c>
      <c r="E90">
        <f t="shared" si="7"/>
        <v>5.44</v>
      </c>
      <c r="F90">
        <f t="shared" si="8"/>
        <v>40</v>
      </c>
      <c r="G90">
        <f t="shared" si="9"/>
        <v>0</v>
      </c>
      <c r="H90">
        <f t="shared" si="10"/>
        <v>0</v>
      </c>
      <c r="I90" s="3">
        <v>0.8024</v>
      </c>
      <c r="J90" s="3">
        <v>1E-3</v>
      </c>
      <c r="K90">
        <f t="shared" si="11"/>
        <v>0</v>
      </c>
    </row>
    <row r="91" spans="1:11" x14ac:dyDescent="0.2">
      <c r="A91" s="5">
        <v>8.1999999999999993</v>
      </c>
      <c r="B91" s="3"/>
      <c r="C91" s="3"/>
      <c r="D91">
        <f t="shared" si="6"/>
        <v>100</v>
      </c>
      <c r="E91">
        <f t="shared" si="7"/>
        <v>5.44</v>
      </c>
      <c r="F91">
        <f t="shared" si="8"/>
        <v>40</v>
      </c>
      <c r="G91">
        <f t="shared" si="9"/>
        <v>0</v>
      </c>
      <c r="H91">
        <f t="shared" si="10"/>
        <v>0</v>
      </c>
      <c r="I91" s="3">
        <v>0.8034</v>
      </c>
      <c r="J91" s="3">
        <v>1E-3</v>
      </c>
      <c r="K91">
        <f t="shared" si="11"/>
        <v>0</v>
      </c>
    </row>
    <row r="92" spans="1:11" x14ac:dyDescent="0.2">
      <c r="A92" s="5">
        <v>8.3000000000000007</v>
      </c>
      <c r="B92" s="3"/>
      <c r="C92" s="3"/>
      <c r="D92">
        <f t="shared" si="6"/>
        <v>100</v>
      </c>
      <c r="E92">
        <f t="shared" si="7"/>
        <v>5.44</v>
      </c>
      <c r="F92">
        <f t="shared" si="8"/>
        <v>40</v>
      </c>
      <c r="G92">
        <f t="shared" si="9"/>
        <v>0</v>
      </c>
      <c r="H92">
        <f t="shared" si="10"/>
        <v>0</v>
      </c>
      <c r="I92" s="3">
        <v>0.80410000000000004</v>
      </c>
      <c r="J92" s="3">
        <v>1.1999999999999999E-3</v>
      </c>
      <c r="K92">
        <f t="shared" si="11"/>
        <v>0</v>
      </c>
    </row>
    <row r="93" spans="1:11" x14ac:dyDescent="0.2">
      <c r="A93" s="5">
        <v>8.4</v>
      </c>
      <c r="B93" s="3"/>
      <c r="C93" s="3"/>
      <c r="D93">
        <f t="shared" si="6"/>
        <v>100</v>
      </c>
      <c r="E93">
        <f t="shared" si="7"/>
        <v>5.44</v>
      </c>
      <c r="F93">
        <f t="shared" si="8"/>
        <v>40</v>
      </c>
      <c r="G93">
        <f t="shared" si="9"/>
        <v>0</v>
      </c>
      <c r="H93">
        <f t="shared" si="10"/>
        <v>0</v>
      </c>
      <c r="I93" s="3">
        <v>0.80489999999999995</v>
      </c>
      <c r="J93" s="3">
        <v>1.1000000000000001E-3</v>
      </c>
      <c r="K93">
        <f t="shared" si="11"/>
        <v>0</v>
      </c>
    </row>
    <row r="94" spans="1:11" x14ac:dyDescent="0.2">
      <c r="A94" s="5">
        <v>8.5</v>
      </c>
      <c r="B94" s="3"/>
      <c r="C94" s="3"/>
      <c r="D94">
        <f t="shared" si="6"/>
        <v>100</v>
      </c>
      <c r="E94">
        <f t="shared" si="7"/>
        <v>5.44</v>
      </c>
      <c r="F94">
        <f t="shared" si="8"/>
        <v>40</v>
      </c>
      <c r="G94">
        <f t="shared" si="9"/>
        <v>0</v>
      </c>
      <c r="H94">
        <f t="shared" si="10"/>
        <v>0</v>
      </c>
      <c r="I94" s="3">
        <v>0.80600000000000005</v>
      </c>
      <c r="J94" s="3">
        <v>1.1999999999999999E-3</v>
      </c>
      <c r="K94">
        <f t="shared" si="11"/>
        <v>0</v>
      </c>
    </row>
    <row r="95" spans="1:11" x14ac:dyDescent="0.2">
      <c r="A95" s="5">
        <v>8.6</v>
      </c>
      <c r="B95" s="3"/>
      <c r="C95" s="3"/>
      <c r="D95">
        <f t="shared" si="6"/>
        <v>100</v>
      </c>
      <c r="E95">
        <f t="shared" si="7"/>
        <v>5.44</v>
      </c>
      <c r="F95">
        <f t="shared" si="8"/>
        <v>40</v>
      </c>
      <c r="G95">
        <f t="shared" si="9"/>
        <v>0</v>
      </c>
      <c r="H95">
        <f t="shared" si="10"/>
        <v>0</v>
      </c>
      <c r="I95" s="3">
        <v>0.80679999999999996</v>
      </c>
      <c r="J95" s="3">
        <v>1.1999999999999999E-3</v>
      </c>
      <c r="K95">
        <f t="shared" si="11"/>
        <v>0</v>
      </c>
    </row>
    <row r="96" spans="1:11" x14ac:dyDescent="0.2">
      <c r="A96" s="5">
        <v>8.6999999999999993</v>
      </c>
      <c r="B96" s="3"/>
      <c r="C96" s="3"/>
      <c r="D96">
        <f t="shared" si="6"/>
        <v>100</v>
      </c>
      <c r="E96">
        <f t="shared" si="7"/>
        <v>5.44</v>
      </c>
      <c r="F96">
        <f t="shared" si="8"/>
        <v>40</v>
      </c>
      <c r="G96">
        <f t="shared" si="9"/>
        <v>0</v>
      </c>
      <c r="H96">
        <f t="shared" si="10"/>
        <v>0</v>
      </c>
      <c r="I96" s="3">
        <v>0.80740000000000001</v>
      </c>
      <c r="J96" s="3">
        <v>1.1000000000000001E-3</v>
      </c>
      <c r="K96">
        <f t="shared" si="11"/>
        <v>0</v>
      </c>
    </row>
    <row r="97" spans="1:11" x14ac:dyDescent="0.2">
      <c r="A97" s="5">
        <v>8.8000000000000007</v>
      </c>
      <c r="B97" s="3"/>
      <c r="C97" s="3"/>
      <c r="D97">
        <f t="shared" si="6"/>
        <v>100</v>
      </c>
      <c r="E97">
        <f t="shared" si="7"/>
        <v>5.44</v>
      </c>
      <c r="F97">
        <f t="shared" si="8"/>
        <v>40</v>
      </c>
      <c r="G97">
        <f t="shared" si="9"/>
        <v>0</v>
      </c>
      <c r="H97">
        <f t="shared" si="10"/>
        <v>0</v>
      </c>
      <c r="I97" s="3">
        <v>0.80820000000000003</v>
      </c>
      <c r="J97" s="3">
        <v>1.1999999999999999E-3</v>
      </c>
      <c r="K97">
        <f t="shared" si="11"/>
        <v>0</v>
      </c>
    </row>
    <row r="98" spans="1:11" x14ac:dyDescent="0.2">
      <c r="A98" s="5">
        <v>8.9</v>
      </c>
      <c r="B98" s="3"/>
      <c r="C98" s="3"/>
      <c r="D98">
        <f t="shared" si="6"/>
        <v>100</v>
      </c>
      <c r="E98">
        <f t="shared" si="7"/>
        <v>5.44</v>
      </c>
      <c r="F98">
        <f t="shared" si="8"/>
        <v>40</v>
      </c>
      <c r="G98">
        <f t="shared" si="9"/>
        <v>0</v>
      </c>
      <c r="H98">
        <f t="shared" si="10"/>
        <v>0</v>
      </c>
      <c r="I98" s="3">
        <v>0.80940000000000001</v>
      </c>
      <c r="J98" s="3">
        <v>1.1999999999999999E-3</v>
      </c>
      <c r="K98">
        <f t="shared" si="11"/>
        <v>0</v>
      </c>
    </row>
    <row r="99" spans="1:11" x14ac:dyDescent="0.2">
      <c r="A99" s="5">
        <v>9</v>
      </c>
      <c r="B99" s="3"/>
      <c r="C99" s="3"/>
      <c r="D99">
        <f t="shared" si="6"/>
        <v>100</v>
      </c>
      <c r="E99">
        <f t="shared" si="7"/>
        <v>5.44</v>
      </c>
      <c r="F99">
        <f t="shared" si="8"/>
        <v>40</v>
      </c>
      <c r="G99">
        <f t="shared" si="9"/>
        <v>0</v>
      </c>
      <c r="H99">
        <f t="shared" si="10"/>
        <v>0</v>
      </c>
      <c r="I99" s="3">
        <v>0.81010000000000004</v>
      </c>
      <c r="J99" s="3">
        <v>1.1999999999999999E-3</v>
      </c>
      <c r="K99">
        <f t="shared" si="11"/>
        <v>0</v>
      </c>
    </row>
    <row r="100" spans="1:11" x14ac:dyDescent="0.2">
      <c r="A100" s="5">
        <v>9.1</v>
      </c>
      <c r="B100" s="3"/>
      <c r="C100" s="3"/>
      <c r="D100">
        <f t="shared" si="6"/>
        <v>100</v>
      </c>
      <c r="E100">
        <f t="shared" si="7"/>
        <v>5.44</v>
      </c>
      <c r="F100">
        <f t="shared" si="8"/>
        <v>40</v>
      </c>
      <c r="G100">
        <f t="shared" si="9"/>
        <v>0</v>
      </c>
      <c r="H100">
        <f t="shared" si="10"/>
        <v>0</v>
      </c>
      <c r="I100" s="3">
        <v>0.81079999999999997</v>
      </c>
      <c r="J100" s="3">
        <v>1.1000000000000001E-3</v>
      </c>
      <c r="K100">
        <f t="shared" si="11"/>
        <v>0</v>
      </c>
    </row>
    <row r="101" spans="1:11" x14ac:dyDescent="0.2">
      <c r="A101" s="5">
        <v>9.1999999999999993</v>
      </c>
      <c r="B101" s="3"/>
      <c r="C101" s="3"/>
      <c r="D101">
        <f t="shared" si="6"/>
        <v>100</v>
      </c>
      <c r="E101">
        <f t="shared" si="7"/>
        <v>5.44</v>
      </c>
      <c r="F101">
        <f t="shared" si="8"/>
        <v>40</v>
      </c>
      <c r="G101">
        <f t="shared" si="9"/>
        <v>0</v>
      </c>
      <c r="H101">
        <f t="shared" si="10"/>
        <v>0</v>
      </c>
      <c r="I101" s="3">
        <v>0.81169999999999998</v>
      </c>
      <c r="J101" s="3">
        <v>1.1000000000000001E-3</v>
      </c>
      <c r="K101">
        <f t="shared" si="11"/>
        <v>0</v>
      </c>
    </row>
    <row r="102" spans="1:11" x14ac:dyDescent="0.2">
      <c r="A102" s="5">
        <v>9.3000000000000007</v>
      </c>
      <c r="B102" s="3"/>
      <c r="C102" s="3"/>
      <c r="D102">
        <f t="shared" si="6"/>
        <v>100</v>
      </c>
      <c r="E102">
        <f t="shared" si="7"/>
        <v>5.44</v>
      </c>
      <c r="F102">
        <f t="shared" si="8"/>
        <v>40</v>
      </c>
      <c r="G102">
        <f t="shared" si="9"/>
        <v>0</v>
      </c>
      <c r="H102">
        <f t="shared" si="10"/>
        <v>0</v>
      </c>
      <c r="I102" s="3">
        <v>0.81259999999999999</v>
      </c>
      <c r="J102" s="3">
        <v>1E-3</v>
      </c>
      <c r="K102">
        <f t="shared" si="11"/>
        <v>0</v>
      </c>
    </row>
    <row r="103" spans="1:11" x14ac:dyDescent="0.2">
      <c r="A103" s="5">
        <v>9.4</v>
      </c>
      <c r="B103" s="3"/>
      <c r="C103" s="3"/>
      <c r="D103">
        <f t="shared" si="6"/>
        <v>100</v>
      </c>
      <c r="E103">
        <f t="shared" si="7"/>
        <v>5.44</v>
      </c>
      <c r="F103">
        <f t="shared" si="8"/>
        <v>40</v>
      </c>
      <c r="G103">
        <f t="shared" si="9"/>
        <v>0</v>
      </c>
      <c r="H103">
        <f t="shared" si="10"/>
        <v>0</v>
      </c>
      <c r="I103" s="3">
        <v>0.81330000000000002</v>
      </c>
      <c r="J103" s="3">
        <v>1.1000000000000001E-3</v>
      </c>
      <c r="K103">
        <f t="shared" si="11"/>
        <v>0</v>
      </c>
    </row>
    <row r="104" spans="1:11" x14ac:dyDescent="0.2">
      <c r="A104" s="5">
        <v>9.5</v>
      </c>
      <c r="B104" s="3"/>
      <c r="C104" s="3"/>
      <c r="D104">
        <f t="shared" si="6"/>
        <v>100</v>
      </c>
      <c r="E104">
        <f t="shared" si="7"/>
        <v>5.44</v>
      </c>
      <c r="F104">
        <f t="shared" si="8"/>
        <v>40</v>
      </c>
      <c r="G104">
        <f t="shared" si="9"/>
        <v>0</v>
      </c>
      <c r="H104">
        <f t="shared" si="10"/>
        <v>0</v>
      </c>
      <c r="I104" s="3">
        <v>0.81410000000000005</v>
      </c>
      <c r="J104" s="3">
        <v>1E-3</v>
      </c>
      <c r="K104">
        <f t="shared" si="11"/>
        <v>0</v>
      </c>
    </row>
    <row r="105" spans="1:11" x14ac:dyDescent="0.2">
      <c r="A105" s="5">
        <v>9.6</v>
      </c>
      <c r="B105" s="3"/>
      <c r="C105" s="3"/>
      <c r="D105">
        <f t="shared" si="6"/>
        <v>100</v>
      </c>
      <c r="E105">
        <f t="shared" si="7"/>
        <v>5.44</v>
      </c>
      <c r="F105">
        <f t="shared" si="8"/>
        <v>40</v>
      </c>
      <c r="G105">
        <f t="shared" si="9"/>
        <v>0</v>
      </c>
      <c r="H105">
        <f t="shared" si="10"/>
        <v>0</v>
      </c>
      <c r="I105" s="3">
        <v>0.81499999999999995</v>
      </c>
      <c r="J105" s="3">
        <v>8.9999999999999998E-4</v>
      </c>
      <c r="K105">
        <f t="shared" si="11"/>
        <v>0</v>
      </c>
    </row>
    <row r="106" spans="1:11" x14ac:dyDescent="0.2">
      <c r="A106" s="5">
        <v>9.6999999999999993</v>
      </c>
      <c r="B106" s="3"/>
      <c r="C106" s="3"/>
      <c r="D106">
        <f t="shared" si="6"/>
        <v>100</v>
      </c>
      <c r="E106">
        <f t="shared" si="7"/>
        <v>5.44</v>
      </c>
      <c r="F106">
        <f t="shared" si="8"/>
        <v>40</v>
      </c>
      <c r="G106">
        <f t="shared" si="9"/>
        <v>0</v>
      </c>
      <c r="H106">
        <f t="shared" si="10"/>
        <v>0</v>
      </c>
      <c r="I106" s="3">
        <v>0.81579999999999997</v>
      </c>
      <c r="J106" s="3">
        <v>1.2999999999999999E-3</v>
      </c>
      <c r="K106">
        <f t="shared" si="11"/>
        <v>0</v>
      </c>
    </row>
    <row r="107" spans="1:11" x14ac:dyDescent="0.2">
      <c r="A107" s="5">
        <v>9.8000000000000007</v>
      </c>
      <c r="B107" s="3"/>
      <c r="C107" s="3"/>
      <c r="D107">
        <f t="shared" si="6"/>
        <v>100</v>
      </c>
      <c r="E107">
        <f t="shared" si="7"/>
        <v>5.44</v>
      </c>
      <c r="F107">
        <f t="shared" si="8"/>
        <v>40</v>
      </c>
      <c r="G107">
        <f t="shared" si="9"/>
        <v>0</v>
      </c>
      <c r="H107">
        <f t="shared" si="10"/>
        <v>0</v>
      </c>
      <c r="I107" s="3">
        <v>0.8165</v>
      </c>
      <c r="J107" s="3">
        <v>1.1999999999999999E-3</v>
      </c>
      <c r="K107">
        <f t="shared" si="11"/>
        <v>0</v>
      </c>
    </row>
    <row r="108" spans="1:11" x14ac:dyDescent="0.2">
      <c r="A108" s="5">
        <v>9.9</v>
      </c>
      <c r="B108" s="3"/>
      <c r="C108" s="3"/>
      <c r="D108">
        <f t="shared" si="6"/>
        <v>100</v>
      </c>
      <c r="E108">
        <f t="shared" si="7"/>
        <v>5.44</v>
      </c>
      <c r="F108">
        <f t="shared" si="8"/>
        <v>40</v>
      </c>
      <c r="G108">
        <f t="shared" si="9"/>
        <v>0</v>
      </c>
      <c r="H108">
        <f t="shared" si="10"/>
        <v>0</v>
      </c>
      <c r="I108" s="3">
        <v>0.81759999999999999</v>
      </c>
      <c r="J108" s="3">
        <v>1.1999999999999999E-3</v>
      </c>
      <c r="K108">
        <f t="shared" si="11"/>
        <v>0</v>
      </c>
    </row>
    <row r="109" spans="1:11" x14ac:dyDescent="0.2">
      <c r="A109" s="5">
        <v>10</v>
      </c>
      <c r="B109" s="3"/>
      <c r="C109" s="3"/>
      <c r="D109">
        <f t="shared" si="6"/>
        <v>100</v>
      </c>
      <c r="E109">
        <f t="shared" si="7"/>
        <v>5.44</v>
      </c>
      <c r="F109">
        <f t="shared" si="8"/>
        <v>40</v>
      </c>
      <c r="G109">
        <f t="shared" si="9"/>
        <v>0</v>
      </c>
      <c r="H109">
        <f t="shared" si="10"/>
        <v>0</v>
      </c>
      <c r="I109" s="3">
        <v>0.81859999999999999</v>
      </c>
      <c r="J109" s="3">
        <v>1E-3</v>
      </c>
      <c r="K109">
        <f t="shared" si="11"/>
        <v>0</v>
      </c>
    </row>
    <row r="110" spans="1:11" x14ac:dyDescent="0.2">
      <c r="A110" s="5">
        <v>10.1</v>
      </c>
      <c r="B110" s="3"/>
      <c r="C110" s="3"/>
      <c r="D110">
        <f t="shared" si="6"/>
        <v>100</v>
      </c>
      <c r="E110">
        <f t="shared" si="7"/>
        <v>5.44</v>
      </c>
      <c r="F110">
        <f t="shared" si="8"/>
        <v>40</v>
      </c>
      <c r="G110">
        <f t="shared" si="9"/>
        <v>0</v>
      </c>
      <c r="H110">
        <f t="shared" si="10"/>
        <v>0</v>
      </c>
      <c r="I110" s="3">
        <v>0.81910000000000005</v>
      </c>
      <c r="J110" s="3">
        <v>1.1999999999999999E-3</v>
      </c>
      <c r="K110">
        <f t="shared" si="11"/>
        <v>0</v>
      </c>
    </row>
    <row r="111" spans="1:11" x14ac:dyDescent="0.2">
      <c r="A111" s="5">
        <v>10.199999999999999</v>
      </c>
      <c r="B111" s="3"/>
      <c r="C111" s="3"/>
      <c r="D111">
        <f t="shared" si="6"/>
        <v>100</v>
      </c>
      <c r="E111">
        <f t="shared" si="7"/>
        <v>5.44</v>
      </c>
      <c r="F111">
        <f t="shared" si="8"/>
        <v>40</v>
      </c>
      <c r="G111">
        <f t="shared" si="9"/>
        <v>0</v>
      </c>
      <c r="H111">
        <f t="shared" si="10"/>
        <v>0</v>
      </c>
      <c r="I111" s="3">
        <v>0.81989999999999996</v>
      </c>
      <c r="J111" s="3">
        <v>1.1000000000000001E-3</v>
      </c>
      <c r="K111">
        <f t="shared" si="11"/>
        <v>0</v>
      </c>
    </row>
    <row r="112" spans="1:11" x14ac:dyDescent="0.2">
      <c r="A112" s="5">
        <v>10.3</v>
      </c>
      <c r="B112" s="3"/>
      <c r="C112" s="3"/>
      <c r="D112">
        <f t="shared" si="6"/>
        <v>100</v>
      </c>
      <c r="E112">
        <f t="shared" si="7"/>
        <v>5.44</v>
      </c>
      <c r="F112">
        <f t="shared" si="8"/>
        <v>40</v>
      </c>
      <c r="G112">
        <f t="shared" si="9"/>
        <v>0</v>
      </c>
      <c r="H112">
        <f t="shared" si="10"/>
        <v>0</v>
      </c>
      <c r="I112" s="3">
        <v>0.82089999999999996</v>
      </c>
      <c r="J112" s="3">
        <v>1.2999999999999999E-3</v>
      </c>
      <c r="K112">
        <f t="shared" si="11"/>
        <v>0</v>
      </c>
    </row>
    <row r="113" spans="1:11" x14ac:dyDescent="0.2">
      <c r="A113" s="5">
        <v>10.4</v>
      </c>
      <c r="B113" s="3"/>
      <c r="C113" s="3"/>
      <c r="D113">
        <f t="shared" si="6"/>
        <v>100</v>
      </c>
      <c r="E113">
        <f t="shared" si="7"/>
        <v>5.44</v>
      </c>
      <c r="F113">
        <f t="shared" si="8"/>
        <v>40</v>
      </c>
      <c r="G113">
        <f t="shared" si="9"/>
        <v>0</v>
      </c>
      <c r="H113">
        <f t="shared" si="10"/>
        <v>0</v>
      </c>
      <c r="I113" s="3">
        <v>0.82179999999999997</v>
      </c>
      <c r="J113" s="3">
        <v>1.2999999999999999E-3</v>
      </c>
      <c r="K113">
        <f t="shared" si="11"/>
        <v>0</v>
      </c>
    </row>
    <row r="114" spans="1:11" x14ac:dyDescent="0.2">
      <c r="A114" s="5">
        <v>10.5</v>
      </c>
      <c r="B114" s="3"/>
      <c r="C114" s="3"/>
      <c r="D114">
        <f t="shared" si="6"/>
        <v>100</v>
      </c>
      <c r="E114">
        <f t="shared" si="7"/>
        <v>5.44</v>
      </c>
      <c r="F114">
        <f t="shared" si="8"/>
        <v>40</v>
      </c>
      <c r="G114">
        <f t="shared" si="9"/>
        <v>0</v>
      </c>
      <c r="H114">
        <f t="shared" si="10"/>
        <v>0</v>
      </c>
      <c r="I114" s="3">
        <v>0.82250000000000001</v>
      </c>
      <c r="J114" s="3">
        <v>8.9999999999999998E-4</v>
      </c>
      <c r="K114">
        <f t="shared" si="11"/>
        <v>0</v>
      </c>
    </row>
    <row r="115" spans="1:11" x14ac:dyDescent="0.2">
      <c r="A115" s="5">
        <v>10.6</v>
      </c>
      <c r="B115" s="3"/>
      <c r="C115" s="3"/>
      <c r="D115">
        <f t="shared" si="6"/>
        <v>100</v>
      </c>
      <c r="E115">
        <f t="shared" si="7"/>
        <v>5.44</v>
      </c>
      <c r="F115">
        <f t="shared" si="8"/>
        <v>40</v>
      </c>
      <c r="G115">
        <f t="shared" si="9"/>
        <v>0</v>
      </c>
      <c r="H115">
        <f t="shared" si="10"/>
        <v>0</v>
      </c>
      <c r="I115" s="3">
        <v>0.82330000000000003</v>
      </c>
      <c r="J115" s="3">
        <v>1.1999999999999999E-3</v>
      </c>
      <c r="K115">
        <f t="shared" si="11"/>
        <v>0</v>
      </c>
    </row>
    <row r="116" spans="1:11" x14ac:dyDescent="0.2">
      <c r="A116" s="5">
        <v>10.7</v>
      </c>
      <c r="B116" s="3"/>
      <c r="C116" s="3"/>
      <c r="D116">
        <f t="shared" si="6"/>
        <v>100</v>
      </c>
      <c r="E116">
        <f t="shared" si="7"/>
        <v>5.44</v>
      </c>
      <c r="F116">
        <f t="shared" si="8"/>
        <v>40</v>
      </c>
      <c r="G116">
        <f t="shared" si="9"/>
        <v>0</v>
      </c>
      <c r="H116">
        <f t="shared" si="10"/>
        <v>0</v>
      </c>
      <c r="I116" s="3">
        <v>0.82430000000000003</v>
      </c>
      <c r="J116" s="3">
        <v>1.1999999999999999E-3</v>
      </c>
      <c r="K116">
        <f t="shared" si="11"/>
        <v>0</v>
      </c>
    </row>
    <row r="117" spans="1:11" x14ac:dyDescent="0.2">
      <c r="A117" s="5">
        <v>10.8</v>
      </c>
      <c r="B117" s="3"/>
      <c r="C117" s="3"/>
      <c r="D117">
        <f t="shared" si="6"/>
        <v>100</v>
      </c>
      <c r="E117">
        <f t="shared" si="7"/>
        <v>5.44</v>
      </c>
      <c r="F117">
        <f t="shared" si="8"/>
        <v>40</v>
      </c>
      <c r="G117">
        <f t="shared" si="9"/>
        <v>0</v>
      </c>
      <c r="H117">
        <f t="shared" si="10"/>
        <v>0</v>
      </c>
      <c r="I117" s="3">
        <v>0.82499999999999996</v>
      </c>
      <c r="J117" s="3">
        <v>1.1999999999999999E-3</v>
      </c>
      <c r="K117">
        <f t="shared" si="11"/>
        <v>0</v>
      </c>
    </row>
    <row r="118" spans="1:11" x14ac:dyDescent="0.2">
      <c r="A118" s="5">
        <v>10.9</v>
      </c>
      <c r="B118" s="3"/>
      <c r="C118" s="3"/>
      <c r="D118">
        <f t="shared" si="6"/>
        <v>100</v>
      </c>
      <c r="E118">
        <f t="shared" si="7"/>
        <v>5.44</v>
      </c>
      <c r="F118">
        <f t="shared" si="8"/>
        <v>40</v>
      </c>
      <c r="G118">
        <f t="shared" si="9"/>
        <v>0</v>
      </c>
      <c r="H118">
        <f t="shared" si="10"/>
        <v>0</v>
      </c>
      <c r="I118" s="3">
        <v>0.82569999999999999</v>
      </c>
      <c r="J118" s="3">
        <v>1.1999999999999999E-3</v>
      </c>
      <c r="K118">
        <f t="shared" si="11"/>
        <v>0</v>
      </c>
    </row>
    <row r="119" spans="1:11" x14ac:dyDescent="0.2">
      <c r="A119" s="5">
        <v>11</v>
      </c>
      <c r="B119" s="3"/>
      <c r="C119" s="3"/>
      <c r="D119">
        <f t="shared" si="6"/>
        <v>100</v>
      </c>
      <c r="E119">
        <f t="shared" si="7"/>
        <v>5.44</v>
      </c>
      <c r="F119">
        <f t="shared" si="8"/>
        <v>40</v>
      </c>
      <c r="G119">
        <f t="shared" si="9"/>
        <v>0</v>
      </c>
      <c r="H119">
        <f t="shared" si="10"/>
        <v>0</v>
      </c>
      <c r="I119" s="3">
        <v>0.82669999999999999</v>
      </c>
      <c r="J119" s="3">
        <v>1.2999999999999999E-3</v>
      </c>
      <c r="K119">
        <f t="shared" si="11"/>
        <v>0</v>
      </c>
    </row>
    <row r="120" spans="1:11" x14ac:dyDescent="0.2">
      <c r="A120" s="5">
        <v>11.1</v>
      </c>
      <c r="B120" s="3"/>
      <c r="C120" s="3"/>
      <c r="D120">
        <f t="shared" si="6"/>
        <v>100</v>
      </c>
      <c r="E120">
        <f t="shared" si="7"/>
        <v>5.44</v>
      </c>
      <c r="F120">
        <f t="shared" si="8"/>
        <v>40</v>
      </c>
      <c r="G120">
        <f t="shared" si="9"/>
        <v>0</v>
      </c>
      <c r="H120">
        <f t="shared" si="10"/>
        <v>0</v>
      </c>
      <c r="I120" s="3">
        <v>0.8276</v>
      </c>
      <c r="J120" s="3">
        <v>1.2999999999999999E-3</v>
      </c>
      <c r="K120">
        <f t="shared" si="11"/>
        <v>0</v>
      </c>
    </row>
    <row r="121" spans="1:11" x14ac:dyDescent="0.2">
      <c r="A121" s="5">
        <v>11.2</v>
      </c>
      <c r="B121" s="3"/>
      <c r="C121" s="3"/>
      <c r="D121">
        <f t="shared" si="6"/>
        <v>100</v>
      </c>
      <c r="E121">
        <f t="shared" si="7"/>
        <v>5.44</v>
      </c>
      <c r="F121">
        <f t="shared" si="8"/>
        <v>40</v>
      </c>
      <c r="G121">
        <f t="shared" si="9"/>
        <v>0</v>
      </c>
      <c r="H121">
        <f t="shared" si="10"/>
        <v>0</v>
      </c>
      <c r="I121" s="3">
        <v>0.82820000000000005</v>
      </c>
      <c r="J121" s="3">
        <v>1.2999999999999999E-3</v>
      </c>
      <c r="K121">
        <f t="shared" si="11"/>
        <v>0</v>
      </c>
    </row>
    <row r="122" spans="1:11" x14ac:dyDescent="0.2">
      <c r="A122" s="5">
        <v>11.3</v>
      </c>
      <c r="B122" s="3"/>
      <c r="C122" s="3"/>
      <c r="D122">
        <f t="shared" si="6"/>
        <v>100</v>
      </c>
      <c r="E122">
        <f t="shared" si="7"/>
        <v>5.44</v>
      </c>
      <c r="F122">
        <f t="shared" si="8"/>
        <v>40</v>
      </c>
      <c r="G122">
        <f t="shared" si="9"/>
        <v>0</v>
      </c>
      <c r="H122">
        <f t="shared" si="10"/>
        <v>0</v>
      </c>
      <c r="I122" s="3">
        <v>0.82909999999999995</v>
      </c>
      <c r="J122" s="3">
        <v>1.2999999999999999E-3</v>
      </c>
      <c r="K122">
        <f t="shared" si="11"/>
        <v>0</v>
      </c>
    </row>
    <row r="123" spans="1:11" x14ac:dyDescent="0.2">
      <c r="A123" s="5">
        <v>11.4</v>
      </c>
      <c r="B123" s="3"/>
      <c r="C123" s="3"/>
      <c r="D123">
        <f t="shared" si="6"/>
        <v>100</v>
      </c>
      <c r="E123">
        <f t="shared" si="7"/>
        <v>5.44</v>
      </c>
      <c r="F123">
        <f t="shared" si="8"/>
        <v>40</v>
      </c>
      <c r="G123">
        <f t="shared" si="9"/>
        <v>0</v>
      </c>
      <c r="H123">
        <f t="shared" si="10"/>
        <v>0</v>
      </c>
      <c r="I123" s="3">
        <v>0.83020000000000005</v>
      </c>
      <c r="J123" s="3">
        <v>1.4E-3</v>
      </c>
      <c r="K123">
        <f t="shared" si="11"/>
        <v>0</v>
      </c>
    </row>
    <row r="124" spans="1:11" x14ac:dyDescent="0.2">
      <c r="A124" s="5">
        <v>11.5</v>
      </c>
      <c r="B124" s="3"/>
      <c r="C124" s="3"/>
      <c r="D124">
        <f t="shared" si="6"/>
        <v>100</v>
      </c>
      <c r="E124">
        <f t="shared" si="7"/>
        <v>5.44</v>
      </c>
      <c r="F124">
        <f t="shared" si="8"/>
        <v>40</v>
      </c>
      <c r="G124">
        <f t="shared" si="9"/>
        <v>0</v>
      </c>
      <c r="H124">
        <f t="shared" si="10"/>
        <v>0</v>
      </c>
      <c r="I124" s="3">
        <v>0.83079999999999998</v>
      </c>
      <c r="J124" s="3">
        <v>1E-3</v>
      </c>
      <c r="K124">
        <f t="shared" si="11"/>
        <v>0</v>
      </c>
    </row>
    <row r="125" spans="1:11" x14ac:dyDescent="0.2">
      <c r="A125" s="5">
        <v>11.6</v>
      </c>
      <c r="B125" s="3"/>
      <c r="C125" s="3"/>
      <c r="D125">
        <f t="shared" si="6"/>
        <v>100</v>
      </c>
      <c r="E125">
        <f t="shared" si="7"/>
        <v>5.44</v>
      </c>
      <c r="F125">
        <f t="shared" si="8"/>
        <v>40</v>
      </c>
      <c r="G125">
        <f t="shared" si="9"/>
        <v>0</v>
      </c>
      <c r="H125">
        <f t="shared" si="10"/>
        <v>0</v>
      </c>
      <c r="I125" s="3">
        <v>0.83150000000000002</v>
      </c>
      <c r="J125" s="3">
        <v>1.2999999999999999E-3</v>
      </c>
      <c r="K125">
        <f t="shared" si="11"/>
        <v>0</v>
      </c>
    </row>
    <row r="126" spans="1:11" x14ac:dyDescent="0.2">
      <c r="A126" s="5">
        <v>11.7</v>
      </c>
      <c r="B126" s="3"/>
      <c r="C126" s="3"/>
      <c r="D126">
        <f t="shared" si="6"/>
        <v>100</v>
      </c>
      <c r="E126">
        <f t="shared" si="7"/>
        <v>5.44</v>
      </c>
      <c r="F126">
        <f t="shared" si="8"/>
        <v>40</v>
      </c>
      <c r="G126">
        <f t="shared" si="9"/>
        <v>0</v>
      </c>
      <c r="H126">
        <f t="shared" si="10"/>
        <v>0</v>
      </c>
      <c r="I126" s="3">
        <v>0.83240000000000003</v>
      </c>
      <c r="J126" s="3">
        <v>1.1999999999999999E-3</v>
      </c>
      <c r="K126">
        <f t="shared" si="11"/>
        <v>0</v>
      </c>
    </row>
    <row r="127" spans="1:11" x14ac:dyDescent="0.2">
      <c r="A127" s="5">
        <v>11.8</v>
      </c>
      <c r="B127" s="3"/>
      <c r="C127" s="3"/>
      <c r="D127">
        <f t="shared" si="6"/>
        <v>100</v>
      </c>
      <c r="E127">
        <f t="shared" si="7"/>
        <v>5.44</v>
      </c>
      <c r="F127">
        <f t="shared" si="8"/>
        <v>40</v>
      </c>
      <c r="G127">
        <f t="shared" si="9"/>
        <v>0</v>
      </c>
      <c r="H127">
        <f t="shared" si="10"/>
        <v>0</v>
      </c>
      <c r="I127" s="3">
        <v>0.83350000000000002</v>
      </c>
      <c r="J127" s="3">
        <v>1.2999999999999999E-3</v>
      </c>
      <c r="K127">
        <f t="shared" si="11"/>
        <v>0</v>
      </c>
    </row>
    <row r="128" spans="1:11" x14ac:dyDescent="0.2">
      <c r="A128" s="5">
        <v>11.9</v>
      </c>
      <c r="B128" s="3"/>
      <c r="C128" s="3"/>
      <c r="D128">
        <f t="shared" si="6"/>
        <v>100</v>
      </c>
      <c r="E128">
        <f t="shared" si="7"/>
        <v>5.44</v>
      </c>
      <c r="F128">
        <f t="shared" si="8"/>
        <v>40</v>
      </c>
      <c r="G128">
        <f t="shared" si="9"/>
        <v>0</v>
      </c>
      <c r="H128">
        <f t="shared" si="10"/>
        <v>0</v>
      </c>
      <c r="I128" s="3">
        <v>0.83420000000000005</v>
      </c>
      <c r="J128" s="3">
        <v>1.4E-3</v>
      </c>
      <c r="K128">
        <f t="shared" si="11"/>
        <v>0</v>
      </c>
    </row>
    <row r="129" spans="1:11" x14ac:dyDescent="0.2">
      <c r="A129" s="5">
        <v>12</v>
      </c>
      <c r="B129" s="3"/>
      <c r="C129" s="3"/>
      <c r="D129">
        <f t="shared" si="6"/>
        <v>100</v>
      </c>
      <c r="E129">
        <f t="shared" si="7"/>
        <v>5.44</v>
      </c>
      <c r="F129">
        <f t="shared" si="8"/>
        <v>40</v>
      </c>
      <c r="G129">
        <f t="shared" si="9"/>
        <v>0</v>
      </c>
      <c r="H129">
        <f t="shared" si="10"/>
        <v>0</v>
      </c>
      <c r="I129" s="3">
        <v>0.83499999999999996</v>
      </c>
      <c r="J129" s="3">
        <v>1.4E-3</v>
      </c>
      <c r="K129">
        <f t="shared" si="11"/>
        <v>0</v>
      </c>
    </row>
    <row r="130" spans="1:11" x14ac:dyDescent="0.2">
      <c r="A130" s="5">
        <v>12.1</v>
      </c>
      <c r="B130" s="3"/>
      <c r="C130" s="3"/>
      <c r="D130">
        <f t="shared" si="6"/>
        <v>100</v>
      </c>
      <c r="E130">
        <f t="shared" si="7"/>
        <v>5.44</v>
      </c>
      <c r="F130">
        <f t="shared" si="8"/>
        <v>40</v>
      </c>
      <c r="G130">
        <f t="shared" si="9"/>
        <v>0</v>
      </c>
      <c r="H130">
        <f t="shared" si="10"/>
        <v>0</v>
      </c>
      <c r="I130" s="3">
        <v>0.83599999999999997</v>
      </c>
      <c r="J130" s="3">
        <v>1.5E-3</v>
      </c>
      <c r="K130">
        <f t="shared" si="11"/>
        <v>0</v>
      </c>
    </row>
    <row r="131" spans="1:11" x14ac:dyDescent="0.2">
      <c r="A131" s="5">
        <v>12.2</v>
      </c>
      <c r="B131" s="3"/>
      <c r="C131" s="3"/>
      <c r="D131">
        <f t="shared" si="6"/>
        <v>100</v>
      </c>
      <c r="E131">
        <f t="shared" si="7"/>
        <v>5.44</v>
      </c>
      <c r="F131">
        <f t="shared" si="8"/>
        <v>40</v>
      </c>
      <c r="G131">
        <f t="shared" si="9"/>
        <v>0</v>
      </c>
      <c r="H131">
        <f t="shared" si="10"/>
        <v>0</v>
      </c>
      <c r="I131" s="3">
        <v>0.83679999999999999</v>
      </c>
      <c r="J131" s="3">
        <v>1.2999999999999999E-3</v>
      </c>
      <c r="K131">
        <f t="shared" si="11"/>
        <v>0</v>
      </c>
    </row>
    <row r="132" spans="1:11" x14ac:dyDescent="0.2">
      <c r="A132" s="5">
        <v>12.3</v>
      </c>
      <c r="B132" s="3"/>
      <c r="C132" s="3"/>
      <c r="D132">
        <f t="shared" si="6"/>
        <v>100</v>
      </c>
      <c r="E132">
        <f t="shared" si="7"/>
        <v>5.44</v>
      </c>
      <c r="F132">
        <f t="shared" si="8"/>
        <v>40</v>
      </c>
      <c r="G132">
        <f t="shared" si="9"/>
        <v>0</v>
      </c>
      <c r="H132">
        <f t="shared" si="10"/>
        <v>0</v>
      </c>
      <c r="I132" s="3">
        <v>0.83740000000000003</v>
      </c>
      <c r="J132" s="3">
        <v>1.1999999999999999E-3</v>
      </c>
      <c r="K132">
        <f t="shared" si="11"/>
        <v>0</v>
      </c>
    </row>
    <row r="133" spans="1:11" x14ac:dyDescent="0.2">
      <c r="A133" s="5">
        <v>12.4</v>
      </c>
      <c r="B133" s="3"/>
      <c r="C133" s="3"/>
      <c r="D133">
        <f t="shared" si="6"/>
        <v>100</v>
      </c>
      <c r="E133">
        <f t="shared" si="7"/>
        <v>5.44</v>
      </c>
      <c r="F133">
        <f t="shared" si="8"/>
        <v>40</v>
      </c>
      <c r="G133">
        <f t="shared" si="9"/>
        <v>0</v>
      </c>
      <c r="H133">
        <f t="shared" si="10"/>
        <v>0</v>
      </c>
      <c r="I133" s="3">
        <v>0.83830000000000005</v>
      </c>
      <c r="J133" s="3">
        <v>1.2999999999999999E-3</v>
      </c>
      <c r="K133">
        <f t="shared" si="11"/>
        <v>0</v>
      </c>
    </row>
    <row r="134" spans="1:11" x14ac:dyDescent="0.2">
      <c r="A134" s="5">
        <v>12.5</v>
      </c>
      <c r="B134" s="3"/>
      <c r="C134" s="3"/>
      <c r="D134">
        <f t="shared" si="6"/>
        <v>100</v>
      </c>
      <c r="E134">
        <f t="shared" si="7"/>
        <v>5.44</v>
      </c>
      <c r="F134">
        <f t="shared" si="8"/>
        <v>40</v>
      </c>
      <c r="G134">
        <f t="shared" si="9"/>
        <v>0</v>
      </c>
      <c r="H134">
        <f t="shared" si="10"/>
        <v>0</v>
      </c>
      <c r="I134" s="3">
        <v>0.83919999999999995</v>
      </c>
      <c r="J134" s="3">
        <v>1.2999999999999999E-3</v>
      </c>
      <c r="K134">
        <f t="shared" si="11"/>
        <v>0</v>
      </c>
    </row>
    <row r="135" spans="1:11" x14ac:dyDescent="0.2">
      <c r="A135" s="5">
        <v>12.6</v>
      </c>
      <c r="B135" s="3"/>
      <c r="C135" s="3"/>
      <c r="D135">
        <f t="shared" si="6"/>
        <v>100</v>
      </c>
      <c r="E135">
        <f t="shared" si="7"/>
        <v>5.44</v>
      </c>
      <c r="F135">
        <f t="shared" si="8"/>
        <v>40</v>
      </c>
      <c r="G135">
        <f t="shared" si="9"/>
        <v>0</v>
      </c>
      <c r="H135">
        <f t="shared" si="10"/>
        <v>0</v>
      </c>
      <c r="I135" s="3">
        <v>0.83989999999999998</v>
      </c>
      <c r="J135" s="3">
        <v>1.4E-3</v>
      </c>
      <c r="K135">
        <f t="shared" si="11"/>
        <v>0</v>
      </c>
    </row>
    <row r="136" spans="1:11" x14ac:dyDescent="0.2">
      <c r="A136" s="5">
        <v>12.7</v>
      </c>
      <c r="B136" s="3"/>
      <c r="C136" s="3"/>
      <c r="D136">
        <f t="shared" si="6"/>
        <v>100</v>
      </c>
      <c r="E136">
        <f t="shared" si="7"/>
        <v>5.44</v>
      </c>
      <c r="F136">
        <f t="shared" si="8"/>
        <v>40</v>
      </c>
      <c r="G136">
        <f t="shared" si="9"/>
        <v>0</v>
      </c>
      <c r="H136">
        <f t="shared" si="10"/>
        <v>0</v>
      </c>
      <c r="I136" s="3">
        <v>0.8407</v>
      </c>
      <c r="J136" s="3">
        <v>1.2999999999999999E-3</v>
      </c>
      <c r="K136">
        <f t="shared" si="11"/>
        <v>0</v>
      </c>
    </row>
    <row r="137" spans="1:11" x14ac:dyDescent="0.2">
      <c r="A137" s="5">
        <v>12.8</v>
      </c>
      <c r="B137" s="3"/>
      <c r="C137" s="3"/>
      <c r="D137">
        <f t="shared" si="6"/>
        <v>100</v>
      </c>
      <c r="E137">
        <f t="shared" si="7"/>
        <v>5.44</v>
      </c>
      <c r="F137">
        <f t="shared" si="8"/>
        <v>40</v>
      </c>
      <c r="G137">
        <f t="shared" si="9"/>
        <v>0</v>
      </c>
      <c r="H137">
        <f t="shared" si="10"/>
        <v>0</v>
      </c>
      <c r="I137" s="3">
        <v>0.84179999999999999</v>
      </c>
      <c r="J137" s="3">
        <v>1.2999999999999999E-3</v>
      </c>
      <c r="K137">
        <f t="shared" si="11"/>
        <v>0</v>
      </c>
    </row>
    <row r="138" spans="1:11" x14ac:dyDescent="0.2">
      <c r="A138" s="5">
        <v>12.9</v>
      </c>
      <c r="B138" s="3"/>
      <c r="C138" s="3"/>
      <c r="D138">
        <f t="shared" ref="D138:D201" si="12">$E$4</f>
        <v>100</v>
      </c>
      <c r="E138">
        <f t="shared" ref="E138:E201" si="13">$F$4</f>
        <v>5.44</v>
      </c>
      <c r="F138">
        <f t="shared" ref="F138:F201" si="14">$G$4</f>
        <v>40</v>
      </c>
      <c r="G138">
        <f t="shared" ref="G138:G201" si="15">3*C138*D138*1000/(2*F138*E138^2)</f>
        <v>0</v>
      </c>
      <c r="H138">
        <f t="shared" ref="H138:H201" si="16">6*B138*E138/(D138^2)</f>
        <v>0</v>
      </c>
      <c r="I138" s="3">
        <v>0.84260000000000002</v>
      </c>
      <c r="J138" s="3">
        <v>1.1999999999999999E-3</v>
      </c>
      <c r="K138">
        <f t="shared" ref="K138:K201" si="17">(C139+C138)/2*(B139-B138)</f>
        <v>0</v>
      </c>
    </row>
    <row r="139" spans="1:11" x14ac:dyDescent="0.2">
      <c r="A139" s="5">
        <v>13</v>
      </c>
      <c r="B139" s="3"/>
      <c r="C139" s="3"/>
      <c r="D139">
        <f t="shared" si="12"/>
        <v>100</v>
      </c>
      <c r="E139">
        <f t="shared" si="13"/>
        <v>5.44</v>
      </c>
      <c r="F139">
        <f t="shared" si="14"/>
        <v>40</v>
      </c>
      <c r="G139">
        <f t="shared" si="15"/>
        <v>0</v>
      </c>
      <c r="H139">
        <f t="shared" si="16"/>
        <v>0</v>
      </c>
      <c r="I139" s="3">
        <v>0.84319999999999995</v>
      </c>
      <c r="J139" s="3">
        <v>1.1999999999999999E-3</v>
      </c>
      <c r="K139">
        <f t="shared" si="17"/>
        <v>0</v>
      </c>
    </row>
    <row r="140" spans="1:11" x14ac:dyDescent="0.2">
      <c r="A140" s="5">
        <v>13.1</v>
      </c>
      <c r="B140" s="3"/>
      <c r="C140" s="3"/>
      <c r="D140">
        <f t="shared" si="12"/>
        <v>100</v>
      </c>
      <c r="E140">
        <f t="shared" si="13"/>
        <v>5.44</v>
      </c>
      <c r="F140">
        <f t="shared" si="14"/>
        <v>40</v>
      </c>
      <c r="G140">
        <f t="shared" si="15"/>
        <v>0</v>
      </c>
      <c r="H140">
        <f t="shared" si="16"/>
        <v>0</v>
      </c>
      <c r="I140" s="3">
        <v>0.84409999999999996</v>
      </c>
      <c r="J140" s="3">
        <v>1.4E-3</v>
      </c>
      <c r="K140">
        <f t="shared" si="17"/>
        <v>0</v>
      </c>
    </row>
    <row r="141" spans="1:11" x14ac:dyDescent="0.2">
      <c r="A141" s="5">
        <v>13.2</v>
      </c>
      <c r="B141" s="3"/>
      <c r="C141" s="3"/>
      <c r="D141">
        <f t="shared" si="12"/>
        <v>100</v>
      </c>
      <c r="E141">
        <f t="shared" si="13"/>
        <v>5.44</v>
      </c>
      <c r="F141">
        <f t="shared" si="14"/>
        <v>40</v>
      </c>
      <c r="G141">
        <f t="shared" si="15"/>
        <v>0</v>
      </c>
      <c r="H141">
        <f t="shared" si="16"/>
        <v>0</v>
      </c>
      <c r="I141" s="3">
        <v>0.84519999999999995</v>
      </c>
      <c r="J141" s="3">
        <v>1.2999999999999999E-3</v>
      </c>
      <c r="K141">
        <f t="shared" si="17"/>
        <v>0</v>
      </c>
    </row>
    <row r="142" spans="1:11" x14ac:dyDescent="0.2">
      <c r="A142" s="5">
        <v>13.3</v>
      </c>
      <c r="B142" s="3"/>
      <c r="C142" s="3"/>
      <c r="D142">
        <f t="shared" si="12"/>
        <v>100</v>
      </c>
      <c r="E142">
        <f t="shared" si="13"/>
        <v>5.44</v>
      </c>
      <c r="F142">
        <f t="shared" si="14"/>
        <v>40</v>
      </c>
      <c r="G142">
        <f t="shared" si="15"/>
        <v>0</v>
      </c>
      <c r="H142">
        <f t="shared" si="16"/>
        <v>0</v>
      </c>
      <c r="I142" s="3">
        <v>0.84589999999999999</v>
      </c>
      <c r="J142" s="3">
        <v>1.5E-3</v>
      </c>
      <c r="K142">
        <f t="shared" si="17"/>
        <v>0</v>
      </c>
    </row>
    <row r="143" spans="1:11" x14ac:dyDescent="0.2">
      <c r="A143" s="5">
        <v>13.4</v>
      </c>
      <c r="B143" s="3"/>
      <c r="C143" s="3"/>
      <c r="D143">
        <f t="shared" si="12"/>
        <v>100</v>
      </c>
      <c r="E143">
        <f t="shared" si="13"/>
        <v>5.44</v>
      </c>
      <c r="F143">
        <f t="shared" si="14"/>
        <v>40</v>
      </c>
      <c r="G143">
        <f t="shared" si="15"/>
        <v>0</v>
      </c>
      <c r="H143">
        <f t="shared" si="16"/>
        <v>0</v>
      </c>
      <c r="I143" s="3">
        <v>0.84660000000000002</v>
      </c>
      <c r="J143" s="3">
        <v>1.5E-3</v>
      </c>
      <c r="K143">
        <f t="shared" si="17"/>
        <v>0</v>
      </c>
    </row>
    <row r="144" spans="1:11" x14ac:dyDescent="0.2">
      <c r="A144" s="5">
        <v>13.5</v>
      </c>
      <c r="B144" s="3"/>
      <c r="C144" s="3"/>
      <c r="D144">
        <f t="shared" si="12"/>
        <v>100</v>
      </c>
      <c r="E144">
        <f t="shared" si="13"/>
        <v>5.44</v>
      </c>
      <c r="F144">
        <f t="shared" si="14"/>
        <v>40</v>
      </c>
      <c r="G144">
        <f t="shared" si="15"/>
        <v>0</v>
      </c>
      <c r="H144">
        <f t="shared" si="16"/>
        <v>0</v>
      </c>
      <c r="I144" s="3">
        <v>0.84760000000000002</v>
      </c>
      <c r="J144" s="3">
        <v>1.1999999999999999E-3</v>
      </c>
      <c r="K144">
        <f t="shared" si="17"/>
        <v>0</v>
      </c>
    </row>
    <row r="145" spans="1:11" x14ac:dyDescent="0.2">
      <c r="A145" s="5">
        <v>13.6</v>
      </c>
      <c r="B145" s="3"/>
      <c r="C145" s="3"/>
      <c r="D145">
        <f t="shared" si="12"/>
        <v>100</v>
      </c>
      <c r="E145">
        <f t="shared" si="13"/>
        <v>5.44</v>
      </c>
      <c r="F145">
        <f t="shared" si="14"/>
        <v>40</v>
      </c>
      <c r="G145">
        <f t="shared" si="15"/>
        <v>0</v>
      </c>
      <c r="H145">
        <f t="shared" si="16"/>
        <v>0</v>
      </c>
      <c r="I145" s="3">
        <v>0.84840000000000004</v>
      </c>
      <c r="J145" s="3">
        <v>1.2999999999999999E-3</v>
      </c>
      <c r="K145">
        <f t="shared" si="17"/>
        <v>0</v>
      </c>
    </row>
    <row r="146" spans="1:11" x14ac:dyDescent="0.2">
      <c r="A146" s="5">
        <v>13.7</v>
      </c>
      <c r="B146" s="3"/>
      <c r="C146" s="3"/>
      <c r="D146">
        <f t="shared" si="12"/>
        <v>100</v>
      </c>
      <c r="E146">
        <f t="shared" si="13"/>
        <v>5.44</v>
      </c>
      <c r="F146">
        <f t="shared" si="14"/>
        <v>40</v>
      </c>
      <c r="G146">
        <f t="shared" si="15"/>
        <v>0</v>
      </c>
      <c r="H146">
        <f t="shared" si="16"/>
        <v>0</v>
      </c>
      <c r="I146" s="3">
        <v>0.84909999999999997</v>
      </c>
      <c r="J146" s="3">
        <v>1.4E-3</v>
      </c>
      <c r="K146">
        <f t="shared" si="17"/>
        <v>0</v>
      </c>
    </row>
    <row r="147" spans="1:11" x14ac:dyDescent="0.2">
      <c r="A147" s="5">
        <v>13.8</v>
      </c>
      <c r="B147" s="3"/>
      <c r="C147" s="3"/>
      <c r="D147">
        <f t="shared" si="12"/>
        <v>100</v>
      </c>
      <c r="E147">
        <f t="shared" si="13"/>
        <v>5.44</v>
      </c>
      <c r="F147">
        <f t="shared" si="14"/>
        <v>40</v>
      </c>
      <c r="G147">
        <f t="shared" si="15"/>
        <v>0</v>
      </c>
      <c r="H147">
        <f t="shared" si="16"/>
        <v>0</v>
      </c>
      <c r="I147" s="3">
        <v>0.84989999999999999</v>
      </c>
      <c r="J147" s="3">
        <v>1.4E-3</v>
      </c>
      <c r="K147">
        <f t="shared" si="17"/>
        <v>0</v>
      </c>
    </row>
    <row r="148" spans="1:11" x14ac:dyDescent="0.2">
      <c r="A148" s="5">
        <v>13.9</v>
      </c>
      <c r="B148" s="3"/>
      <c r="C148" s="3"/>
      <c r="D148">
        <f t="shared" si="12"/>
        <v>100</v>
      </c>
      <c r="E148">
        <f t="shared" si="13"/>
        <v>5.44</v>
      </c>
      <c r="F148">
        <f t="shared" si="14"/>
        <v>40</v>
      </c>
      <c r="G148">
        <f t="shared" si="15"/>
        <v>0</v>
      </c>
      <c r="H148">
        <f t="shared" si="16"/>
        <v>0</v>
      </c>
      <c r="I148" s="3">
        <v>0.85089999999999999</v>
      </c>
      <c r="J148" s="3">
        <v>1.5E-3</v>
      </c>
      <c r="K148">
        <f t="shared" si="17"/>
        <v>0</v>
      </c>
    </row>
    <row r="149" spans="1:11" x14ac:dyDescent="0.2">
      <c r="A149" s="5">
        <v>14</v>
      </c>
      <c r="B149" s="3"/>
      <c r="C149" s="3"/>
      <c r="D149">
        <f t="shared" si="12"/>
        <v>100</v>
      </c>
      <c r="E149">
        <f t="shared" si="13"/>
        <v>5.44</v>
      </c>
      <c r="F149">
        <f t="shared" si="14"/>
        <v>40</v>
      </c>
      <c r="G149">
        <f t="shared" si="15"/>
        <v>0</v>
      </c>
      <c r="H149">
        <f t="shared" si="16"/>
        <v>0</v>
      </c>
      <c r="I149" s="3">
        <v>0.85170000000000001</v>
      </c>
      <c r="J149" s="3">
        <v>1.4E-3</v>
      </c>
      <c r="K149">
        <f t="shared" si="17"/>
        <v>0</v>
      </c>
    </row>
    <row r="150" spans="1:11" x14ac:dyDescent="0.2">
      <c r="A150" s="5">
        <v>14.1</v>
      </c>
      <c r="B150" s="3"/>
      <c r="C150" s="3"/>
      <c r="D150">
        <f t="shared" si="12"/>
        <v>100</v>
      </c>
      <c r="E150">
        <f t="shared" si="13"/>
        <v>5.44</v>
      </c>
      <c r="F150">
        <f t="shared" si="14"/>
        <v>40</v>
      </c>
      <c r="G150">
        <f t="shared" si="15"/>
        <v>0</v>
      </c>
      <c r="H150">
        <f t="shared" si="16"/>
        <v>0</v>
      </c>
      <c r="I150" s="3">
        <v>0.85240000000000005</v>
      </c>
      <c r="J150" s="3">
        <v>1.1000000000000001E-3</v>
      </c>
      <c r="K150">
        <f t="shared" si="17"/>
        <v>0</v>
      </c>
    </row>
    <row r="151" spans="1:11" x14ac:dyDescent="0.2">
      <c r="A151" s="5">
        <v>14.2</v>
      </c>
      <c r="B151" s="3"/>
      <c r="C151" s="3"/>
      <c r="D151">
        <f t="shared" si="12"/>
        <v>100</v>
      </c>
      <c r="E151">
        <f t="shared" si="13"/>
        <v>5.44</v>
      </c>
      <c r="F151">
        <f t="shared" si="14"/>
        <v>40</v>
      </c>
      <c r="G151">
        <f t="shared" si="15"/>
        <v>0</v>
      </c>
      <c r="H151">
        <f t="shared" si="16"/>
        <v>0</v>
      </c>
      <c r="I151" s="3">
        <v>0.85340000000000005</v>
      </c>
      <c r="J151" s="3">
        <v>1.4E-3</v>
      </c>
      <c r="K151">
        <f t="shared" si="17"/>
        <v>0</v>
      </c>
    </row>
    <row r="152" spans="1:11" x14ac:dyDescent="0.2">
      <c r="A152" s="5">
        <v>14.3</v>
      </c>
      <c r="B152" s="3"/>
      <c r="C152" s="3"/>
      <c r="D152">
        <f t="shared" si="12"/>
        <v>100</v>
      </c>
      <c r="E152">
        <f t="shared" si="13"/>
        <v>5.44</v>
      </c>
      <c r="F152">
        <f t="shared" si="14"/>
        <v>40</v>
      </c>
      <c r="G152">
        <f t="shared" si="15"/>
        <v>0</v>
      </c>
      <c r="H152">
        <f t="shared" si="16"/>
        <v>0</v>
      </c>
      <c r="I152" s="3">
        <v>0.85440000000000005</v>
      </c>
      <c r="J152" s="3">
        <v>1.5E-3</v>
      </c>
      <c r="K152">
        <f t="shared" si="17"/>
        <v>0</v>
      </c>
    </row>
    <row r="153" spans="1:11" x14ac:dyDescent="0.2">
      <c r="A153" s="5">
        <v>14.4</v>
      </c>
      <c r="B153" s="3"/>
      <c r="C153" s="3"/>
      <c r="D153">
        <f t="shared" si="12"/>
        <v>100</v>
      </c>
      <c r="E153">
        <f t="shared" si="13"/>
        <v>5.44</v>
      </c>
      <c r="F153">
        <f t="shared" si="14"/>
        <v>40</v>
      </c>
      <c r="G153">
        <f t="shared" si="15"/>
        <v>0</v>
      </c>
      <c r="H153">
        <f t="shared" si="16"/>
        <v>0</v>
      </c>
      <c r="I153" s="3">
        <v>0.85489999999999999</v>
      </c>
      <c r="J153" s="3">
        <v>1.4E-3</v>
      </c>
      <c r="K153">
        <f t="shared" si="17"/>
        <v>0</v>
      </c>
    </row>
    <row r="154" spans="1:11" x14ac:dyDescent="0.2">
      <c r="A154" s="5">
        <v>14.5</v>
      </c>
      <c r="B154" s="3"/>
      <c r="C154" s="3"/>
      <c r="D154">
        <f t="shared" si="12"/>
        <v>100</v>
      </c>
      <c r="E154">
        <f t="shared" si="13"/>
        <v>5.44</v>
      </c>
      <c r="F154">
        <f t="shared" si="14"/>
        <v>40</v>
      </c>
      <c r="G154">
        <f t="shared" si="15"/>
        <v>0</v>
      </c>
      <c r="H154">
        <f t="shared" si="16"/>
        <v>0</v>
      </c>
      <c r="I154" s="3">
        <v>0.85570000000000002</v>
      </c>
      <c r="J154" s="3">
        <v>1.2999999999999999E-3</v>
      </c>
      <c r="K154">
        <f t="shared" si="17"/>
        <v>0</v>
      </c>
    </row>
    <row r="155" spans="1:11" x14ac:dyDescent="0.2">
      <c r="A155" s="5">
        <v>14.6</v>
      </c>
      <c r="B155" s="3"/>
      <c r="C155" s="3"/>
      <c r="D155">
        <f t="shared" si="12"/>
        <v>100</v>
      </c>
      <c r="E155">
        <f t="shared" si="13"/>
        <v>5.44</v>
      </c>
      <c r="F155">
        <f t="shared" si="14"/>
        <v>40</v>
      </c>
      <c r="G155">
        <f t="shared" si="15"/>
        <v>0</v>
      </c>
      <c r="H155">
        <f t="shared" si="16"/>
        <v>0</v>
      </c>
      <c r="I155" s="3">
        <v>0.85680000000000001</v>
      </c>
      <c r="J155" s="3">
        <v>1.2999999999999999E-3</v>
      </c>
      <c r="K155">
        <f t="shared" si="17"/>
        <v>0</v>
      </c>
    </row>
    <row r="156" spans="1:11" x14ac:dyDescent="0.2">
      <c r="A156" s="5">
        <v>14.7</v>
      </c>
      <c r="B156" s="3"/>
      <c r="C156" s="3"/>
      <c r="D156">
        <f t="shared" si="12"/>
        <v>100</v>
      </c>
      <c r="E156">
        <f t="shared" si="13"/>
        <v>5.44</v>
      </c>
      <c r="F156">
        <f t="shared" si="14"/>
        <v>40</v>
      </c>
      <c r="G156">
        <f t="shared" si="15"/>
        <v>0</v>
      </c>
      <c r="H156">
        <f t="shared" si="16"/>
        <v>0</v>
      </c>
      <c r="I156" s="3">
        <v>0.85760000000000003</v>
      </c>
      <c r="J156" s="3">
        <v>1.2999999999999999E-3</v>
      </c>
      <c r="K156">
        <f t="shared" si="17"/>
        <v>0</v>
      </c>
    </row>
    <row r="157" spans="1:11" x14ac:dyDescent="0.2">
      <c r="A157" s="5">
        <v>14.8</v>
      </c>
      <c r="B157" s="3"/>
      <c r="C157" s="3"/>
      <c r="D157">
        <f t="shared" si="12"/>
        <v>100</v>
      </c>
      <c r="E157">
        <f t="shared" si="13"/>
        <v>5.44</v>
      </c>
      <c r="F157">
        <f t="shared" si="14"/>
        <v>40</v>
      </c>
      <c r="G157">
        <f t="shared" si="15"/>
        <v>0</v>
      </c>
      <c r="H157">
        <f t="shared" si="16"/>
        <v>0</v>
      </c>
      <c r="I157" s="3">
        <v>0.85819999999999996</v>
      </c>
      <c r="J157" s="3">
        <v>1.6999999999999999E-3</v>
      </c>
      <c r="K157">
        <f t="shared" si="17"/>
        <v>0</v>
      </c>
    </row>
    <row r="158" spans="1:11" x14ac:dyDescent="0.2">
      <c r="A158" s="5">
        <v>14.9</v>
      </c>
      <c r="B158" s="3"/>
      <c r="C158" s="3"/>
      <c r="D158">
        <f t="shared" si="12"/>
        <v>100</v>
      </c>
      <c r="E158">
        <f t="shared" si="13"/>
        <v>5.44</v>
      </c>
      <c r="F158">
        <f t="shared" si="14"/>
        <v>40</v>
      </c>
      <c r="G158">
        <f t="shared" si="15"/>
        <v>0</v>
      </c>
      <c r="H158">
        <f t="shared" si="16"/>
        <v>0</v>
      </c>
      <c r="I158" s="3">
        <v>0.85919999999999996</v>
      </c>
      <c r="J158" s="3">
        <v>1.2999999999999999E-3</v>
      </c>
      <c r="K158">
        <f t="shared" si="17"/>
        <v>0</v>
      </c>
    </row>
    <row r="159" spans="1:11" x14ac:dyDescent="0.2">
      <c r="A159" s="5">
        <v>15</v>
      </c>
      <c r="B159" s="3"/>
      <c r="C159" s="3"/>
      <c r="D159">
        <f t="shared" si="12"/>
        <v>100</v>
      </c>
      <c r="E159">
        <f t="shared" si="13"/>
        <v>5.44</v>
      </c>
      <c r="F159">
        <f t="shared" si="14"/>
        <v>40</v>
      </c>
      <c r="G159">
        <f t="shared" si="15"/>
        <v>0</v>
      </c>
      <c r="H159">
        <f t="shared" si="16"/>
        <v>0</v>
      </c>
      <c r="I159" s="3">
        <v>0.86019999999999996</v>
      </c>
      <c r="J159" s="3">
        <v>1.2999999999999999E-3</v>
      </c>
      <c r="K159">
        <f t="shared" si="17"/>
        <v>0</v>
      </c>
    </row>
    <row r="160" spans="1:11" x14ac:dyDescent="0.2">
      <c r="A160" s="5">
        <v>15.1</v>
      </c>
      <c r="B160" s="3"/>
      <c r="C160" s="3"/>
      <c r="D160">
        <f t="shared" si="12"/>
        <v>100</v>
      </c>
      <c r="E160">
        <f t="shared" si="13"/>
        <v>5.44</v>
      </c>
      <c r="F160">
        <f t="shared" si="14"/>
        <v>40</v>
      </c>
      <c r="G160">
        <f t="shared" si="15"/>
        <v>0</v>
      </c>
      <c r="H160">
        <f t="shared" si="16"/>
        <v>0</v>
      </c>
      <c r="I160" s="3">
        <v>0.86080000000000001</v>
      </c>
      <c r="J160" s="3">
        <v>1.2999999999999999E-3</v>
      </c>
      <c r="K160">
        <f t="shared" si="17"/>
        <v>0</v>
      </c>
    </row>
    <row r="161" spans="1:11" x14ac:dyDescent="0.2">
      <c r="A161" s="5">
        <v>15.2</v>
      </c>
      <c r="B161" s="3"/>
      <c r="C161" s="3"/>
      <c r="D161">
        <f t="shared" si="12"/>
        <v>100</v>
      </c>
      <c r="E161">
        <f t="shared" si="13"/>
        <v>5.44</v>
      </c>
      <c r="F161">
        <f t="shared" si="14"/>
        <v>40</v>
      </c>
      <c r="G161">
        <f t="shared" si="15"/>
        <v>0</v>
      </c>
      <c r="H161">
        <f t="shared" si="16"/>
        <v>0</v>
      </c>
      <c r="I161" s="3">
        <v>0.86160000000000003</v>
      </c>
      <c r="J161" s="3">
        <v>1.6000000000000001E-3</v>
      </c>
      <c r="K161">
        <f t="shared" si="17"/>
        <v>0</v>
      </c>
    </row>
    <row r="162" spans="1:11" x14ac:dyDescent="0.2">
      <c r="A162" s="5">
        <v>15.3</v>
      </c>
      <c r="B162" s="3"/>
      <c r="C162" s="3"/>
      <c r="D162">
        <f t="shared" si="12"/>
        <v>100</v>
      </c>
      <c r="E162">
        <f t="shared" si="13"/>
        <v>5.44</v>
      </c>
      <c r="F162">
        <f t="shared" si="14"/>
        <v>40</v>
      </c>
      <c r="G162">
        <f t="shared" si="15"/>
        <v>0</v>
      </c>
      <c r="H162">
        <f t="shared" si="16"/>
        <v>0</v>
      </c>
      <c r="I162" s="3">
        <v>0.86250000000000004</v>
      </c>
      <c r="J162" s="3">
        <v>1.1999999999999999E-3</v>
      </c>
      <c r="K162">
        <f t="shared" si="17"/>
        <v>0</v>
      </c>
    </row>
    <row r="163" spans="1:11" x14ac:dyDescent="0.2">
      <c r="A163" s="5">
        <v>15.4</v>
      </c>
      <c r="B163" s="3"/>
      <c r="C163" s="3"/>
      <c r="D163">
        <f t="shared" si="12"/>
        <v>100</v>
      </c>
      <c r="E163">
        <f t="shared" si="13"/>
        <v>5.44</v>
      </c>
      <c r="F163">
        <f t="shared" si="14"/>
        <v>40</v>
      </c>
      <c r="G163">
        <f t="shared" si="15"/>
        <v>0</v>
      </c>
      <c r="H163">
        <f t="shared" si="16"/>
        <v>0</v>
      </c>
      <c r="I163" s="3">
        <v>0.86329999999999996</v>
      </c>
      <c r="J163" s="3">
        <v>1.6000000000000001E-3</v>
      </c>
      <c r="K163">
        <f t="shared" si="17"/>
        <v>0</v>
      </c>
    </row>
    <row r="164" spans="1:11" x14ac:dyDescent="0.2">
      <c r="A164" s="5">
        <v>15.5</v>
      </c>
      <c r="B164" s="3"/>
      <c r="C164" s="3"/>
      <c r="D164">
        <f t="shared" si="12"/>
        <v>100</v>
      </c>
      <c r="E164">
        <f t="shared" si="13"/>
        <v>5.44</v>
      </c>
      <c r="F164">
        <f t="shared" si="14"/>
        <v>40</v>
      </c>
      <c r="G164">
        <f t="shared" si="15"/>
        <v>0</v>
      </c>
      <c r="H164">
        <f t="shared" si="16"/>
        <v>0</v>
      </c>
      <c r="I164" s="3">
        <v>0.86399999999999999</v>
      </c>
      <c r="J164" s="3">
        <v>1.2999999999999999E-3</v>
      </c>
      <c r="K164">
        <f t="shared" si="17"/>
        <v>0</v>
      </c>
    </row>
    <row r="165" spans="1:11" x14ac:dyDescent="0.2">
      <c r="A165" s="5">
        <v>15.6</v>
      </c>
      <c r="B165" s="3"/>
      <c r="C165" s="3"/>
      <c r="D165">
        <f t="shared" si="12"/>
        <v>100</v>
      </c>
      <c r="E165">
        <f t="shared" si="13"/>
        <v>5.44</v>
      </c>
      <c r="F165">
        <f t="shared" si="14"/>
        <v>40</v>
      </c>
      <c r="G165">
        <f t="shared" si="15"/>
        <v>0</v>
      </c>
      <c r="H165">
        <f t="shared" si="16"/>
        <v>0</v>
      </c>
      <c r="I165" s="3">
        <v>0.86499999999999999</v>
      </c>
      <c r="J165" s="3">
        <v>1.5E-3</v>
      </c>
      <c r="K165">
        <f t="shared" si="17"/>
        <v>0</v>
      </c>
    </row>
    <row r="166" spans="1:11" x14ac:dyDescent="0.2">
      <c r="A166" s="5">
        <v>15.7</v>
      </c>
      <c r="B166" s="3"/>
      <c r="C166" s="3"/>
      <c r="D166">
        <f t="shared" si="12"/>
        <v>100</v>
      </c>
      <c r="E166">
        <f t="shared" si="13"/>
        <v>5.44</v>
      </c>
      <c r="F166">
        <f t="shared" si="14"/>
        <v>40</v>
      </c>
      <c r="G166">
        <f t="shared" si="15"/>
        <v>0</v>
      </c>
      <c r="H166">
        <f t="shared" si="16"/>
        <v>0</v>
      </c>
      <c r="I166" s="3">
        <v>0.86609999999999998</v>
      </c>
      <c r="J166" s="3">
        <v>1.2999999999999999E-3</v>
      </c>
      <c r="K166">
        <f t="shared" si="17"/>
        <v>0</v>
      </c>
    </row>
    <row r="167" spans="1:11" x14ac:dyDescent="0.2">
      <c r="A167" s="5">
        <v>15.8</v>
      </c>
      <c r="B167" s="3"/>
      <c r="C167" s="3"/>
      <c r="D167">
        <f t="shared" si="12"/>
        <v>100</v>
      </c>
      <c r="E167">
        <f t="shared" si="13"/>
        <v>5.44</v>
      </c>
      <c r="F167">
        <f t="shared" si="14"/>
        <v>40</v>
      </c>
      <c r="G167">
        <f t="shared" si="15"/>
        <v>0</v>
      </c>
      <c r="H167">
        <f t="shared" si="16"/>
        <v>0</v>
      </c>
      <c r="I167" s="3">
        <v>0.86660000000000004</v>
      </c>
      <c r="J167" s="3">
        <v>1.1999999999999999E-3</v>
      </c>
      <c r="K167">
        <f t="shared" si="17"/>
        <v>0</v>
      </c>
    </row>
    <row r="168" spans="1:11" x14ac:dyDescent="0.2">
      <c r="A168" s="5">
        <v>15.9</v>
      </c>
      <c r="B168" s="3"/>
      <c r="C168" s="3"/>
      <c r="D168">
        <f t="shared" si="12"/>
        <v>100</v>
      </c>
      <c r="E168">
        <f t="shared" si="13"/>
        <v>5.44</v>
      </c>
      <c r="F168">
        <f t="shared" si="14"/>
        <v>40</v>
      </c>
      <c r="G168">
        <f t="shared" si="15"/>
        <v>0</v>
      </c>
      <c r="H168">
        <f t="shared" si="16"/>
        <v>0</v>
      </c>
      <c r="I168" s="3">
        <v>0.86729999999999996</v>
      </c>
      <c r="J168" s="3">
        <v>1.6000000000000001E-3</v>
      </c>
      <c r="K168">
        <f t="shared" si="17"/>
        <v>0</v>
      </c>
    </row>
    <row r="169" spans="1:11" x14ac:dyDescent="0.2">
      <c r="A169" s="5">
        <v>16</v>
      </c>
      <c r="B169" s="3"/>
      <c r="C169" s="3"/>
      <c r="D169">
        <f t="shared" si="12"/>
        <v>100</v>
      </c>
      <c r="E169">
        <f t="shared" si="13"/>
        <v>5.44</v>
      </c>
      <c r="F169">
        <f t="shared" si="14"/>
        <v>40</v>
      </c>
      <c r="G169">
        <f t="shared" si="15"/>
        <v>0</v>
      </c>
      <c r="H169">
        <f t="shared" si="16"/>
        <v>0</v>
      </c>
      <c r="I169" s="3">
        <v>0.86839999999999995</v>
      </c>
      <c r="J169" s="3">
        <v>1.5E-3</v>
      </c>
      <c r="K169">
        <f t="shared" si="17"/>
        <v>0</v>
      </c>
    </row>
    <row r="170" spans="1:11" x14ac:dyDescent="0.2">
      <c r="A170" s="5">
        <v>16.100000000000001</v>
      </c>
      <c r="B170" s="3"/>
      <c r="C170" s="3"/>
      <c r="D170">
        <f t="shared" si="12"/>
        <v>100</v>
      </c>
      <c r="E170">
        <f t="shared" si="13"/>
        <v>5.44</v>
      </c>
      <c r="F170">
        <f t="shared" si="14"/>
        <v>40</v>
      </c>
      <c r="G170">
        <f t="shared" si="15"/>
        <v>0</v>
      </c>
      <c r="H170">
        <f t="shared" si="16"/>
        <v>0</v>
      </c>
      <c r="I170" s="3">
        <v>0.86929999999999996</v>
      </c>
      <c r="J170" s="3">
        <v>1.2999999999999999E-3</v>
      </c>
      <c r="K170">
        <f t="shared" si="17"/>
        <v>0</v>
      </c>
    </row>
    <row r="171" spans="1:11" x14ac:dyDescent="0.2">
      <c r="A171" s="5">
        <v>16.2</v>
      </c>
      <c r="B171" s="3"/>
      <c r="C171" s="3"/>
      <c r="D171">
        <f t="shared" si="12"/>
        <v>100</v>
      </c>
      <c r="E171">
        <f t="shared" si="13"/>
        <v>5.44</v>
      </c>
      <c r="F171">
        <f t="shared" si="14"/>
        <v>40</v>
      </c>
      <c r="G171">
        <f t="shared" si="15"/>
        <v>0</v>
      </c>
      <c r="H171">
        <f t="shared" si="16"/>
        <v>0</v>
      </c>
      <c r="I171" s="3">
        <v>0.86990000000000001</v>
      </c>
      <c r="J171" s="3">
        <v>1.2999999999999999E-3</v>
      </c>
      <c r="K171">
        <f t="shared" si="17"/>
        <v>0</v>
      </c>
    </row>
    <row r="172" spans="1:11" x14ac:dyDescent="0.2">
      <c r="A172" s="5">
        <v>16.3</v>
      </c>
      <c r="B172" s="3"/>
      <c r="C172" s="3"/>
      <c r="D172">
        <f t="shared" si="12"/>
        <v>100</v>
      </c>
      <c r="E172">
        <f t="shared" si="13"/>
        <v>5.44</v>
      </c>
      <c r="F172">
        <f t="shared" si="14"/>
        <v>40</v>
      </c>
      <c r="G172">
        <f t="shared" si="15"/>
        <v>0</v>
      </c>
      <c r="H172">
        <f t="shared" si="16"/>
        <v>0</v>
      </c>
      <c r="I172" s="3">
        <v>0.87080000000000002</v>
      </c>
      <c r="J172" s="3">
        <v>1.6999999999999999E-3</v>
      </c>
      <c r="K172">
        <f t="shared" si="17"/>
        <v>0</v>
      </c>
    </row>
    <row r="173" spans="1:11" x14ac:dyDescent="0.2">
      <c r="A173" s="5">
        <v>16.399999999999999</v>
      </c>
      <c r="B173" s="3"/>
      <c r="C173" s="3"/>
      <c r="D173">
        <f t="shared" si="12"/>
        <v>100</v>
      </c>
      <c r="E173">
        <f t="shared" si="13"/>
        <v>5.44</v>
      </c>
      <c r="F173">
        <f t="shared" si="14"/>
        <v>40</v>
      </c>
      <c r="G173">
        <f t="shared" si="15"/>
        <v>0</v>
      </c>
      <c r="H173">
        <f t="shared" si="16"/>
        <v>0</v>
      </c>
      <c r="I173" s="3">
        <v>0.87190000000000001</v>
      </c>
      <c r="J173" s="3">
        <v>1.6000000000000001E-3</v>
      </c>
      <c r="K173">
        <f t="shared" si="17"/>
        <v>0</v>
      </c>
    </row>
    <row r="174" spans="1:11" x14ac:dyDescent="0.2">
      <c r="A174" s="5">
        <v>16.5</v>
      </c>
      <c r="B174" s="3"/>
      <c r="C174" s="3"/>
      <c r="D174">
        <f t="shared" si="12"/>
        <v>100</v>
      </c>
      <c r="E174">
        <f t="shared" si="13"/>
        <v>5.44</v>
      </c>
      <c r="F174">
        <f t="shared" si="14"/>
        <v>40</v>
      </c>
      <c r="G174">
        <f t="shared" si="15"/>
        <v>0</v>
      </c>
      <c r="H174">
        <f t="shared" si="16"/>
        <v>0</v>
      </c>
      <c r="I174" s="3">
        <v>0.87260000000000004</v>
      </c>
      <c r="J174" s="3">
        <v>1.5E-3</v>
      </c>
      <c r="K174">
        <f t="shared" si="17"/>
        <v>0</v>
      </c>
    </row>
    <row r="175" spans="1:11" x14ac:dyDescent="0.2">
      <c r="A175" s="5">
        <v>16.600000000000001</v>
      </c>
      <c r="B175" s="3"/>
      <c r="C175" s="3"/>
      <c r="D175">
        <f t="shared" si="12"/>
        <v>100</v>
      </c>
      <c r="E175">
        <f t="shared" si="13"/>
        <v>5.44</v>
      </c>
      <c r="F175">
        <f t="shared" si="14"/>
        <v>40</v>
      </c>
      <c r="G175">
        <f t="shared" si="15"/>
        <v>0</v>
      </c>
      <c r="H175">
        <f t="shared" si="16"/>
        <v>0</v>
      </c>
      <c r="I175" s="3">
        <v>0.87329999999999997</v>
      </c>
      <c r="J175" s="3">
        <v>1.4E-3</v>
      </c>
      <c r="K175">
        <f t="shared" si="17"/>
        <v>0</v>
      </c>
    </row>
    <row r="176" spans="1:11" x14ac:dyDescent="0.2">
      <c r="A176" s="5">
        <v>16.7</v>
      </c>
      <c r="B176" s="3"/>
      <c r="C176" s="3"/>
      <c r="D176">
        <f t="shared" si="12"/>
        <v>100</v>
      </c>
      <c r="E176">
        <f t="shared" si="13"/>
        <v>5.44</v>
      </c>
      <c r="F176">
        <f t="shared" si="14"/>
        <v>40</v>
      </c>
      <c r="G176">
        <f t="shared" si="15"/>
        <v>0</v>
      </c>
      <c r="H176">
        <f t="shared" si="16"/>
        <v>0</v>
      </c>
      <c r="I176" s="3">
        <v>0.87419999999999998</v>
      </c>
      <c r="J176" s="3">
        <v>1.1999999999999999E-3</v>
      </c>
      <c r="K176">
        <f t="shared" si="17"/>
        <v>0</v>
      </c>
    </row>
    <row r="177" spans="1:11" x14ac:dyDescent="0.2">
      <c r="A177" s="5">
        <v>16.8</v>
      </c>
      <c r="B177" s="3"/>
      <c r="C177" s="3"/>
      <c r="D177">
        <f t="shared" si="12"/>
        <v>100</v>
      </c>
      <c r="E177">
        <f t="shared" si="13"/>
        <v>5.44</v>
      </c>
      <c r="F177">
        <f t="shared" si="14"/>
        <v>40</v>
      </c>
      <c r="G177">
        <f t="shared" si="15"/>
        <v>0</v>
      </c>
      <c r="H177">
        <f t="shared" si="16"/>
        <v>0</v>
      </c>
      <c r="I177" s="3">
        <v>0.87509999999999999</v>
      </c>
      <c r="J177" s="3">
        <v>1.4E-3</v>
      </c>
      <c r="K177">
        <f t="shared" si="17"/>
        <v>0</v>
      </c>
    </row>
    <row r="178" spans="1:11" x14ac:dyDescent="0.2">
      <c r="A178" s="5">
        <v>16.899999999999999</v>
      </c>
      <c r="B178" s="3"/>
      <c r="C178" s="3"/>
      <c r="D178">
        <f t="shared" si="12"/>
        <v>100</v>
      </c>
      <c r="E178">
        <f t="shared" si="13"/>
        <v>5.44</v>
      </c>
      <c r="F178">
        <f t="shared" si="14"/>
        <v>40</v>
      </c>
      <c r="G178">
        <f t="shared" si="15"/>
        <v>0</v>
      </c>
      <c r="H178">
        <f t="shared" si="16"/>
        <v>0</v>
      </c>
      <c r="I178" s="3">
        <v>0.87580000000000002</v>
      </c>
      <c r="J178" s="3">
        <v>1.2999999999999999E-3</v>
      </c>
      <c r="K178">
        <f t="shared" si="17"/>
        <v>0</v>
      </c>
    </row>
    <row r="179" spans="1:11" x14ac:dyDescent="0.2">
      <c r="A179" s="5">
        <v>17</v>
      </c>
      <c r="B179" s="3"/>
      <c r="C179" s="3"/>
      <c r="D179">
        <f t="shared" si="12"/>
        <v>100</v>
      </c>
      <c r="E179">
        <f t="shared" si="13"/>
        <v>5.44</v>
      </c>
      <c r="F179">
        <f t="shared" si="14"/>
        <v>40</v>
      </c>
      <c r="G179">
        <f t="shared" si="15"/>
        <v>0</v>
      </c>
      <c r="H179">
        <f t="shared" si="16"/>
        <v>0</v>
      </c>
      <c r="I179" s="3">
        <v>0.87660000000000005</v>
      </c>
      <c r="J179" s="3">
        <v>1.4E-3</v>
      </c>
      <c r="K179">
        <f t="shared" si="17"/>
        <v>0</v>
      </c>
    </row>
    <row r="180" spans="1:11" x14ac:dyDescent="0.2">
      <c r="A180" s="5">
        <v>17.100000000000001</v>
      </c>
      <c r="B180" s="3"/>
      <c r="C180" s="3"/>
      <c r="D180">
        <f t="shared" si="12"/>
        <v>100</v>
      </c>
      <c r="E180">
        <f t="shared" si="13"/>
        <v>5.44</v>
      </c>
      <c r="F180">
        <f t="shared" si="14"/>
        <v>40</v>
      </c>
      <c r="G180">
        <f t="shared" si="15"/>
        <v>0</v>
      </c>
      <c r="H180">
        <f t="shared" si="16"/>
        <v>0</v>
      </c>
      <c r="I180" s="3">
        <v>0.87760000000000005</v>
      </c>
      <c r="J180" s="3">
        <v>1.6000000000000001E-3</v>
      </c>
      <c r="K180">
        <f t="shared" si="17"/>
        <v>0</v>
      </c>
    </row>
    <row r="181" spans="1:11" x14ac:dyDescent="0.2">
      <c r="A181" s="5">
        <v>17.2</v>
      </c>
      <c r="B181" s="3"/>
      <c r="C181" s="3"/>
      <c r="D181">
        <f t="shared" si="12"/>
        <v>100</v>
      </c>
      <c r="E181">
        <f t="shared" si="13"/>
        <v>5.44</v>
      </c>
      <c r="F181">
        <f t="shared" si="14"/>
        <v>40</v>
      </c>
      <c r="G181">
        <f t="shared" si="15"/>
        <v>0</v>
      </c>
      <c r="H181">
        <f t="shared" si="16"/>
        <v>0</v>
      </c>
      <c r="I181" s="3">
        <v>0.87839999999999996</v>
      </c>
      <c r="J181" s="3">
        <v>1.5E-3</v>
      </c>
      <c r="K181">
        <f t="shared" si="17"/>
        <v>0</v>
      </c>
    </row>
    <row r="182" spans="1:11" x14ac:dyDescent="0.2">
      <c r="A182" s="5">
        <v>17.3</v>
      </c>
      <c r="B182" s="3"/>
      <c r="C182" s="3"/>
      <c r="D182">
        <f t="shared" si="12"/>
        <v>100</v>
      </c>
      <c r="E182">
        <f t="shared" si="13"/>
        <v>5.44</v>
      </c>
      <c r="F182">
        <f t="shared" si="14"/>
        <v>40</v>
      </c>
      <c r="G182">
        <f t="shared" si="15"/>
        <v>0</v>
      </c>
      <c r="H182">
        <f t="shared" si="16"/>
        <v>0</v>
      </c>
      <c r="I182" s="3">
        <v>0.87909999999999999</v>
      </c>
      <c r="J182" s="3">
        <v>1.2999999999999999E-3</v>
      </c>
      <c r="K182">
        <f t="shared" si="17"/>
        <v>0</v>
      </c>
    </row>
    <row r="183" spans="1:11" x14ac:dyDescent="0.2">
      <c r="A183" s="5">
        <v>17.399999999999999</v>
      </c>
      <c r="B183" s="3"/>
      <c r="C183" s="3"/>
      <c r="D183">
        <f t="shared" si="12"/>
        <v>100</v>
      </c>
      <c r="E183">
        <f t="shared" si="13"/>
        <v>5.44</v>
      </c>
      <c r="F183">
        <f t="shared" si="14"/>
        <v>40</v>
      </c>
      <c r="G183">
        <f t="shared" si="15"/>
        <v>0</v>
      </c>
      <c r="H183">
        <f t="shared" si="16"/>
        <v>0</v>
      </c>
      <c r="I183" s="3">
        <v>0.88</v>
      </c>
      <c r="J183" s="3">
        <v>1.4E-3</v>
      </c>
      <c r="K183">
        <f t="shared" si="17"/>
        <v>0</v>
      </c>
    </row>
    <row r="184" spans="1:11" x14ac:dyDescent="0.2">
      <c r="A184" s="5">
        <v>17.5</v>
      </c>
      <c r="B184" s="3"/>
      <c r="C184" s="3"/>
      <c r="D184">
        <f t="shared" si="12"/>
        <v>100</v>
      </c>
      <c r="E184">
        <f t="shared" si="13"/>
        <v>5.44</v>
      </c>
      <c r="F184">
        <f t="shared" si="14"/>
        <v>40</v>
      </c>
      <c r="G184">
        <f t="shared" si="15"/>
        <v>0</v>
      </c>
      <c r="H184">
        <f t="shared" si="16"/>
        <v>0</v>
      </c>
      <c r="I184" s="3">
        <v>0.88109999999999999</v>
      </c>
      <c r="J184" s="3">
        <v>1.6000000000000001E-3</v>
      </c>
      <c r="K184">
        <f t="shared" si="17"/>
        <v>0</v>
      </c>
    </row>
    <row r="185" spans="1:11" x14ac:dyDescent="0.2">
      <c r="A185" s="5">
        <v>17.600000000000001</v>
      </c>
      <c r="B185" s="3"/>
      <c r="C185" s="3"/>
      <c r="D185">
        <f t="shared" si="12"/>
        <v>100</v>
      </c>
      <c r="E185">
        <f t="shared" si="13"/>
        <v>5.44</v>
      </c>
      <c r="F185">
        <f t="shared" si="14"/>
        <v>40</v>
      </c>
      <c r="G185">
        <f t="shared" si="15"/>
        <v>0</v>
      </c>
      <c r="H185">
        <f t="shared" si="16"/>
        <v>0</v>
      </c>
      <c r="I185" s="3">
        <v>0.88180000000000003</v>
      </c>
      <c r="J185" s="3">
        <v>1.5E-3</v>
      </c>
      <c r="K185">
        <f t="shared" si="17"/>
        <v>0</v>
      </c>
    </row>
    <row r="186" spans="1:11" x14ac:dyDescent="0.2">
      <c r="A186" s="5">
        <v>17.7</v>
      </c>
      <c r="B186" s="3"/>
      <c r="C186" s="3"/>
      <c r="D186">
        <f t="shared" si="12"/>
        <v>100</v>
      </c>
      <c r="E186">
        <f t="shared" si="13"/>
        <v>5.44</v>
      </c>
      <c r="F186">
        <f t="shared" si="14"/>
        <v>40</v>
      </c>
      <c r="G186">
        <f t="shared" si="15"/>
        <v>0</v>
      </c>
      <c r="H186">
        <f t="shared" si="16"/>
        <v>0</v>
      </c>
      <c r="I186" s="3">
        <v>0.88249999999999995</v>
      </c>
      <c r="J186" s="3">
        <v>1.6999999999999999E-3</v>
      </c>
      <c r="K186">
        <f t="shared" si="17"/>
        <v>0</v>
      </c>
    </row>
    <row r="187" spans="1:11" x14ac:dyDescent="0.2">
      <c r="A187" s="5">
        <v>17.8</v>
      </c>
      <c r="B187" s="3"/>
      <c r="C187" s="3"/>
      <c r="D187">
        <f t="shared" si="12"/>
        <v>100</v>
      </c>
      <c r="E187">
        <f t="shared" si="13"/>
        <v>5.44</v>
      </c>
      <c r="F187">
        <f t="shared" si="14"/>
        <v>40</v>
      </c>
      <c r="G187">
        <f t="shared" si="15"/>
        <v>0</v>
      </c>
      <c r="H187">
        <f t="shared" si="16"/>
        <v>0</v>
      </c>
      <c r="I187" s="3">
        <v>0.88349999999999995</v>
      </c>
      <c r="J187" s="3">
        <v>1.5E-3</v>
      </c>
      <c r="K187">
        <f t="shared" si="17"/>
        <v>0</v>
      </c>
    </row>
    <row r="188" spans="1:11" x14ac:dyDescent="0.2">
      <c r="A188" s="5">
        <v>17.899999999999999</v>
      </c>
      <c r="B188" s="3"/>
      <c r="C188" s="3"/>
      <c r="D188">
        <f t="shared" si="12"/>
        <v>100</v>
      </c>
      <c r="E188">
        <f t="shared" si="13"/>
        <v>5.44</v>
      </c>
      <c r="F188">
        <f t="shared" si="14"/>
        <v>40</v>
      </c>
      <c r="G188">
        <f t="shared" si="15"/>
        <v>0</v>
      </c>
      <c r="H188">
        <f t="shared" si="16"/>
        <v>0</v>
      </c>
      <c r="I188" s="3">
        <v>0.88429999999999997</v>
      </c>
      <c r="J188" s="3">
        <v>1.4E-3</v>
      </c>
      <c r="K188">
        <f t="shared" si="17"/>
        <v>0</v>
      </c>
    </row>
    <row r="189" spans="1:11" x14ac:dyDescent="0.2">
      <c r="A189" s="5">
        <v>18</v>
      </c>
      <c r="B189" s="3"/>
      <c r="C189" s="3"/>
      <c r="D189">
        <f t="shared" si="12"/>
        <v>100</v>
      </c>
      <c r="E189">
        <f t="shared" si="13"/>
        <v>5.44</v>
      </c>
      <c r="F189">
        <f t="shared" si="14"/>
        <v>40</v>
      </c>
      <c r="G189">
        <f t="shared" si="15"/>
        <v>0</v>
      </c>
      <c r="H189">
        <f t="shared" si="16"/>
        <v>0</v>
      </c>
      <c r="I189" s="3">
        <v>0.88490000000000002</v>
      </c>
      <c r="J189" s="3">
        <v>1.6000000000000001E-3</v>
      </c>
      <c r="K189">
        <f t="shared" si="17"/>
        <v>0</v>
      </c>
    </row>
    <row r="190" spans="1:11" x14ac:dyDescent="0.2">
      <c r="A190" s="5">
        <v>18.100000000000001</v>
      </c>
      <c r="B190" s="3"/>
      <c r="C190" s="3"/>
      <c r="D190">
        <f t="shared" si="12"/>
        <v>100</v>
      </c>
      <c r="E190">
        <f t="shared" si="13"/>
        <v>5.44</v>
      </c>
      <c r="F190">
        <f t="shared" si="14"/>
        <v>40</v>
      </c>
      <c r="G190">
        <f t="shared" si="15"/>
        <v>0</v>
      </c>
      <c r="H190">
        <f t="shared" si="16"/>
        <v>0</v>
      </c>
      <c r="I190" s="3">
        <v>0.88580000000000003</v>
      </c>
      <c r="J190" s="3">
        <v>1.4E-3</v>
      </c>
      <c r="K190">
        <f t="shared" si="17"/>
        <v>0</v>
      </c>
    </row>
    <row r="191" spans="1:11" x14ac:dyDescent="0.2">
      <c r="A191" s="5">
        <v>18.2</v>
      </c>
      <c r="B191" s="3"/>
      <c r="C191" s="3"/>
      <c r="D191">
        <f t="shared" si="12"/>
        <v>100</v>
      </c>
      <c r="E191">
        <f t="shared" si="13"/>
        <v>5.44</v>
      </c>
      <c r="F191">
        <f t="shared" si="14"/>
        <v>40</v>
      </c>
      <c r="G191">
        <f t="shared" si="15"/>
        <v>0</v>
      </c>
      <c r="H191">
        <f t="shared" si="16"/>
        <v>0</v>
      </c>
      <c r="I191" s="3">
        <v>0.88670000000000004</v>
      </c>
      <c r="J191" s="3">
        <v>1.5E-3</v>
      </c>
      <c r="K191">
        <f t="shared" si="17"/>
        <v>0</v>
      </c>
    </row>
    <row r="192" spans="1:11" x14ac:dyDescent="0.2">
      <c r="A192" s="5">
        <v>18.3</v>
      </c>
      <c r="B192" s="3"/>
      <c r="C192" s="3"/>
      <c r="D192">
        <f t="shared" si="12"/>
        <v>100</v>
      </c>
      <c r="E192">
        <f t="shared" si="13"/>
        <v>5.44</v>
      </c>
      <c r="F192">
        <f t="shared" si="14"/>
        <v>40</v>
      </c>
      <c r="G192">
        <f t="shared" si="15"/>
        <v>0</v>
      </c>
      <c r="H192">
        <f t="shared" si="16"/>
        <v>0</v>
      </c>
      <c r="I192" s="3">
        <v>0.88739999999999997</v>
      </c>
      <c r="J192" s="3">
        <v>1.6000000000000001E-3</v>
      </c>
      <c r="K192">
        <f t="shared" si="17"/>
        <v>0</v>
      </c>
    </row>
    <row r="193" spans="1:11" x14ac:dyDescent="0.2">
      <c r="A193" s="5">
        <v>18.399999999999999</v>
      </c>
      <c r="B193" s="3"/>
      <c r="C193" s="3"/>
      <c r="D193">
        <f t="shared" si="12"/>
        <v>100</v>
      </c>
      <c r="E193">
        <f t="shared" si="13"/>
        <v>5.44</v>
      </c>
      <c r="F193">
        <f t="shared" si="14"/>
        <v>40</v>
      </c>
      <c r="G193">
        <f t="shared" si="15"/>
        <v>0</v>
      </c>
      <c r="H193">
        <f t="shared" si="16"/>
        <v>0</v>
      </c>
      <c r="I193" s="3">
        <v>0.8881</v>
      </c>
      <c r="J193" s="3">
        <v>1.5E-3</v>
      </c>
      <c r="K193">
        <f t="shared" si="17"/>
        <v>0</v>
      </c>
    </row>
    <row r="194" spans="1:11" x14ac:dyDescent="0.2">
      <c r="A194" s="5">
        <v>18.5</v>
      </c>
      <c r="B194" s="3"/>
      <c r="C194" s="3"/>
      <c r="D194">
        <f t="shared" si="12"/>
        <v>100</v>
      </c>
      <c r="E194">
        <f t="shared" si="13"/>
        <v>5.44</v>
      </c>
      <c r="F194">
        <f t="shared" si="14"/>
        <v>40</v>
      </c>
      <c r="G194">
        <f t="shared" si="15"/>
        <v>0</v>
      </c>
      <c r="H194">
        <f t="shared" si="16"/>
        <v>0</v>
      </c>
      <c r="I194" s="3">
        <v>0.88929999999999998</v>
      </c>
      <c r="J194" s="3">
        <v>1.4E-3</v>
      </c>
      <c r="K194">
        <f t="shared" si="17"/>
        <v>0</v>
      </c>
    </row>
    <row r="195" spans="1:11" x14ac:dyDescent="0.2">
      <c r="A195" s="5">
        <v>18.600000000000001</v>
      </c>
      <c r="B195" s="3"/>
      <c r="C195" s="3"/>
      <c r="D195">
        <f t="shared" si="12"/>
        <v>100</v>
      </c>
      <c r="E195">
        <f t="shared" si="13"/>
        <v>5.44</v>
      </c>
      <c r="F195">
        <f t="shared" si="14"/>
        <v>40</v>
      </c>
      <c r="G195">
        <f t="shared" si="15"/>
        <v>0</v>
      </c>
      <c r="H195">
        <f t="shared" si="16"/>
        <v>0</v>
      </c>
      <c r="I195" s="3">
        <v>0.8901</v>
      </c>
      <c r="J195" s="3">
        <v>1.6000000000000001E-3</v>
      </c>
      <c r="K195">
        <f t="shared" si="17"/>
        <v>0</v>
      </c>
    </row>
    <row r="196" spans="1:11" x14ac:dyDescent="0.2">
      <c r="A196" s="5">
        <v>18.7</v>
      </c>
      <c r="B196" s="3"/>
      <c r="C196" s="3"/>
      <c r="D196">
        <f t="shared" si="12"/>
        <v>100</v>
      </c>
      <c r="E196">
        <f t="shared" si="13"/>
        <v>5.44</v>
      </c>
      <c r="F196">
        <f t="shared" si="14"/>
        <v>40</v>
      </c>
      <c r="G196">
        <f t="shared" si="15"/>
        <v>0</v>
      </c>
      <c r="H196">
        <f t="shared" si="16"/>
        <v>0</v>
      </c>
      <c r="I196" s="3">
        <v>0.89080000000000004</v>
      </c>
      <c r="J196" s="3">
        <v>1.5E-3</v>
      </c>
      <c r="K196">
        <f t="shared" si="17"/>
        <v>0</v>
      </c>
    </row>
    <row r="197" spans="1:11" x14ac:dyDescent="0.2">
      <c r="A197" s="5">
        <v>18.8</v>
      </c>
      <c r="B197" s="3"/>
      <c r="C197" s="3"/>
      <c r="D197">
        <f t="shared" si="12"/>
        <v>100</v>
      </c>
      <c r="E197">
        <f t="shared" si="13"/>
        <v>5.44</v>
      </c>
      <c r="F197">
        <f t="shared" si="14"/>
        <v>40</v>
      </c>
      <c r="G197">
        <f t="shared" si="15"/>
        <v>0</v>
      </c>
      <c r="H197">
        <f t="shared" si="16"/>
        <v>0</v>
      </c>
      <c r="I197" s="3">
        <v>0.89159999999999995</v>
      </c>
      <c r="J197" s="3">
        <v>1.6000000000000001E-3</v>
      </c>
      <c r="K197">
        <f t="shared" si="17"/>
        <v>0</v>
      </c>
    </row>
    <row r="198" spans="1:11" x14ac:dyDescent="0.2">
      <c r="A198" s="5">
        <v>18.899999999999999</v>
      </c>
      <c r="B198" s="3"/>
      <c r="C198" s="3"/>
      <c r="D198">
        <f t="shared" si="12"/>
        <v>100</v>
      </c>
      <c r="E198">
        <f t="shared" si="13"/>
        <v>5.44</v>
      </c>
      <c r="F198">
        <f t="shared" si="14"/>
        <v>40</v>
      </c>
      <c r="G198">
        <f t="shared" si="15"/>
        <v>0</v>
      </c>
      <c r="H198">
        <f t="shared" si="16"/>
        <v>0</v>
      </c>
      <c r="I198" s="3">
        <v>0.89270000000000005</v>
      </c>
      <c r="J198" s="3">
        <v>1.6000000000000001E-3</v>
      </c>
      <c r="K198">
        <f t="shared" si="17"/>
        <v>0</v>
      </c>
    </row>
    <row r="199" spans="1:11" x14ac:dyDescent="0.2">
      <c r="A199" s="5">
        <v>19</v>
      </c>
      <c r="B199" s="3"/>
      <c r="C199" s="3"/>
      <c r="D199">
        <f t="shared" si="12"/>
        <v>100</v>
      </c>
      <c r="E199">
        <f t="shared" si="13"/>
        <v>5.44</v>
      </c>
      <c r="F199">
        <f t="shared" si="14"/>
        <v>40</v>
      </c>
      <c r="G199">
        <f t="shared" si="15"/>
        <v>0</v>
      </c>
      <c r="H199">
        <f t="shared" si="16"/>
        <v>0</v>
      </c>
      <c r="I199" s="3">
        <v>0.89339999999999997</v>
      </c>
      <c r="J199" s="3">
        <v>1.6000000000000001E-3</v>
      </c>
      <c r="K199">
        <f t="shared" si="17"/>
        <v>0</v>
      </c>
    </row>
    <row r="200" spans="1:11" x14ac:dyDescent="0.2">
      <c r="A200" s="5">
        <v>19.100000000000001</v>
      </c>
      <c r="B200" s="3"/>
      <c r="C200" s="3"/>
      <c r="D200">
        <f t="shared" si="12"/>
        <v>100</v>
      </c>
      <c r="E200">
        <f t="shared" si="13"/>
        <v>5.44</v>
      </c>
      <c r="F200">
        <f t="shared" si="14"/>
        <v>40</v>
      </c>
      <c r="G200">
        <f t="shared" si="15"/>
        <v>0</v>
      </c>
      <c r="H200">
        <f t="shared" si="16"/>
        <v>0</v>
      </c>
      <c r="I200" s="3">
        <v>0.89410000000000001</v>
      </c>
      <c r="J200" s="3">
        <v>1.6000000000000001E-3</v>
      </c>
      <c r="K200">
        <f t="shared" si="17"/>
        <v>0</v>
      </c>
    </row>
    <row r="201" spans="1:11" x14ac:dyDescent="0.2">
      <c r="A201" s="5">
        <v>19.2</v>
      </c>
      <c r="B201" s="3"/>
      <c r="C201" s="3"/>
      <c r="D201">
        <f t="shared" si="12"/>
        <v>100</v>
      </c>
      <c r="E201">
        <f t="shared" si="13"/>
        <v>5.44</v>
      </c>
      <c r="F201">
        <f t="shared" si="14"/>
        <v>40</v>
      </c>
      <c r="G201">
        <f t="shared" si="15"/>
        <v>0</v>
      </c>
      <c r="H201">
        <f t="shared" si="16"/>
        <v>0</v>
      </c>
      <c r="I201" s="3">
        <v>0.89510000000000001</v>
      </c>
      <c r="J201" s="3">
        <v>1.5E-3</v>
      </c>
      <c r="K201">
        <f t="shared" si="17"/>
        <v>0</v>
      </c>
    </row>
    <row r="202" spans="1:11" x14ac:dyDescent="0.2">
      <c r="A202" s="5">
        <v>19.3</v>
      </c>
      <c r="B202" s="3"/>
      <c r="C202" s="3"/>
      <c r="D202">
        <f t="shared" ref="D202:D265" si="18">$E$4</f>
        <v>100</v>
      </c>
      <c r="E202">
        <f t="shared" ref="E202:E265" si="19">$F$4</f>
        <v>5.44</v>
      </c>
      <c r="F202">
        <f t="shared" ref="F202:F265" si="20">$G$4</f>
        <v>40</v>
      </c>
      <c r="G202">
        <f t="shared" ref="G202:G265" si="21">3*C202*D202*1000/(2*F202*E202^2)</f>
        <v>0</v>
      </c>
      <c r="H202">
        <f t="shared" ref="H202:H265" si="22">6*B202*E202/(D202^2)</f>
        <v>0</v>
      </c>
      <c r="I202" s="3">
        <v>0.89600000000000002</v>
      </c>
      <c r="J202" s="3">
        <v>1.6000000000000001E-3</v>
      </c>
      <c r="K202">
        <f t="shared" ref="K202:K265" si="23">(C203+C202)/2*(B203-B202)</f>
        <v>0</v>
      </c>
    </row>
    <row r="203" spans="1:11" x14ac:dyDescent="0.2">
      <c r="A203" s="5">
        <v>19.399999999999999</v>
      </c>
      <c r="B203" s="3"/>
      <c r="C203" s="3"/>
      <c r="D203">
        <f t="shared" si="18"/>
        <v>100</v>
      </c>
      <c r="E203">
        <f t="shared" si="19"/>
        <v>5.44</v>
      </c>
      <c r="F203">
        <f t="shared" si="20"/>
        <v>40</v>
      </c>
      <c r="G203">
        <f t="shared" si="21"/>
        <v>0</v>
      </c>
      <c r="H203">
        <f t="shared" si="22"/>
        <v>0</v>
      </c>
      <c r="I203" s="3">
        <v>0.89670000000000005</v>
      </c>
      <c r="J203" s="3">
        <v>1.5E-3</v>
      </c>
      <c r="K203">
        <f t="shared" si="23"/>
        <v>0</v>
      </c>
    </row>
    <row r="204" spans="1:11" x14ac:dyDescent="0.2">
      <c r="A204" s="5">
        <v>19.5</v>
      </c>
      <c r="B204" s="3"/>
      <c r="C204" s="3"/>
      <c r="D204">
        <f t="shared" si="18"/>
        <v>100</v>
      </c>
      <c r="E204">
        <f t="shared" si="19"/>
        <v>5.44</v>
      </c>
      <c r="F204">
        <f t="shared" si="20"/>
        <v>40</v>
      </c>
      <c r="G204">
        <f t="shared" si="21"/>
        <v>0</v>
      </c>
      <c r="H204">
        <f t="shared" si="22"/>
        <v>0</v>
      </c>
      <c r="I204" s="3">
        <v>0.89739999999999998</v>
      </c>
      <c r="J204" s="3">
        <v>1.6999999999999999E-3</v>
      </c>
      <c r="K204">
        <f t="shared" si="23"/>
        <v>0</v>
      </c>
    </row>
    <row r="205" spans="1:11" x14ac:dyDescent="0.2">
      <c r="A205" s="5">
        <v>19.600000000000001</v>
      </c>
      <c r="B205" s="3"/>
      <c r="C205" s="3"/>
      <c r="D205">
        <f t="shared" si="18"/>
        <v>100</v>
      </c>
      <c r="E205">
        <f t="shared" si="19"/>
        <v>5.44</v>
      </c>
      <c r="F205">
        <f t="shared" si="20"/>
        <v>40</v>
      </c>
      <c r="G205">
        <f t="shared" si="21"/>
        <v>0</v>
      </c>
      <c r="H205">
        <f t="shared" si="22"/>
        <v>0</v>
      </c>
      <c r="I205" s="3">
        <v>0.89839999999999998</v>
      </c>
      <c r="J205" s="3">
        <v>1.5E-3</v>
      </c>
      <c r="K205">
        <f t="shared" si="23"/>
        <v>0</v>
      </c>
    </row>
    <row r="206" spans="1:11" x14ac:dyDescent="0.2">
      <c r="A206" s="5">
        <v>19.7</v>
      </c>
      <c r="B206" s="3"/>
      <c r="C206" s="3"/>
      <c r="D206">
        <f t="shared" si="18"/>
        <v>100</v>
      </c>
      <c r="E206">
        <f t="shared" si="19"/>
        <v>5.44</v>
      </c>
      <c r="F206">
        <f t="shared" si="20"/>
        <v>40</v>
      </c>
      <c r="G206">
        <f t="shared" si="21"/>
        <v>0</v>
      </c>
      <c r="H206">
        <f t="shared" si="22"/>
        <v>0</v>
      </c>
      <c r="I206" s="3">
        <v>0.8992</v>
      </c>
      <c r="J206" s="3">
        <v>1.5E-3</v>
      </c>
      <c r="K206">
        <f t="shared" si="23"/>
        <v>0</v>
      </c>
    </row>
    <row r="207" spans="1:11" x14ac:dyDescent="0.2">
      <c r="A207" s="5">
        <v>19.8</v>
      </c>
      <c r="B207" s="3"/>
      <c r="C207" s="3"/>
      <c r="D207">
        <f t="shared" si="18"/>
        <v>100</v>
      </c>
      <c r="E207">
        <f t="shared" si="19"/>
        <v>5.44</v>
      </c>
      <c r="F207">
        <f t="shared" si="20"/>
        <v>40</v>
      </c>
      <c r="G207">
        <f t="shared" si="21"/>
        <v>0</v>
      </c>
      <c r="H207">
        <f t="shared" si="22"/>
        <v>0</v>
      </c>
      <c r="I207" s="3">
        <v>0.89990000000000003</v>
      </c>
      <c r="J207" s="3">
        <v>1.6000000000000001E-3</v>
      </c>
      <c r="K207">
        <f t="shared" si="23"/>
        <v>0</v>
      </c>
    </row>
    <row r="208" spans="1:11" x14ac:dyDescent="0.2">
      <c r="A208" s="5">
        <v>19.899999999999999</v>
      </c>
      <c r="B208" s="3"/>
      <c r="C208" s="3"/>
      <c r="D208">
        <f t="shared" si="18"/>
        <v>100</v>
      </c>
      <c r="E208">
        <f t="shared" si="19"/>
        <v>5.44</v>
      </c>
      <c r="F208">
        <f t="shared" si="20"/>
        <v>40</v>
      </c>
      <c r="G208">
        <f t="shared" si="21"/>
        <v>0</v>
      </c>
      <c r="H208">
        <f t="shared" si="22"/>
        <v>0</v>
      </c>
      <c r="I208" s="3">
        <v>0.90080000000000005</v>
      </c>
      <c r="J208" s="3">
        <v>1.6000000000000001E-3</v>
      </c>
      <c r="K208">
        <f t="shared" si="23"/>
        <v>0</v>
      </c>
    </row>
    <row r="209" spans="1:11" x14ac:dyDescent="0.2">
      <c r="A209" s="5">
        <v>20</v>
      </c>
      <c r="B209" s="3"/>
      <c r="C209" s="3"/>
      <c r="D209">
        <f t="shared" si="18"/>
        <v>100</v>
      </c>
      <c r="E209">
        <f t="shared" si="19"/>
        <v>5.44</v>
      </c>
      <c r="F209">
        <f t="shared" si="20"/>
        <v>40</v>
      </c>
      <c r="G209">
        <f t="shared" si="21"/>
        <v>0</v>
      </c>
      <c r="H209">
        <f t="shared" si="22"/>
        <v>0</v>
      </c>
      <c r="I209" s="3">
        <v>0.90180000000000005</v>
      </c>
      <c r="J209" s="3">
        <v>1.6000000000000001E-3</v>
      </c>
      <c r="K209">
        <f t="shared" si="23"/>
        <v>0</v>
      </c>
    </row>
    <row r="210" spans="1:11" x14ac:dyDescent="0.2">
      <c r="A210" s="5">
        <v>20.100000000000001</v>
      </c>
      <c r="B210" s="3"/>
      <c r="C210" s="3"/>
      <c r="D210">
        <f t="shared" si="18"/>
        <v>100</v>
      </c>
      <c r="E210">
        <f t="shared" si="19"/>
        <v>5.44</v>
      </c>
      <c r="F210">
        <f t="shared" si="20"/>
        <v>40</v>
      </c>
      <c r="G210">
        <f t="shared" si="21"/>
        <v>0</v>
      </c>
      <c r="H210">
        <f t="shared" si="22"/>
        <v>0</v>
      </c>
      <c r="I210" s="3">
        <v>0.90239999999999998</v>
      </c>
      <c r="J210" s="3">
        <v>1.8E-3</v>
      </c>
      <c r="K210">
        <f t="shared" si="23"/>
        <v>0</v>
      </c>
    </row>
    <row r="211" spans="1:11" x14ac:dyDescent="0.2">
      <c r="A211" s="5">
        <v>20.2</v>
      </c>
      <c r="B211" s="3"/>
      <c r="C211" s="3"/>
      <c r="D211">
        <f t="shared" si="18"/>
        <v>100</v>
      </c>
      <c r="E211">
        <f t="shared" si="19"/>
        <v>5.44</v>
      </c>
      <c r="F211">
        <f t="shared" si="20"/>
        <v>40</v>
      </c>
      <c r="G211">
        <f t="shared" si="21"/>
        <v>0</v>
      </c>
      <c r="H211">
        <f t="shared" si="22"/>
        <v>0</v>
      </c>
      <c r="I211" s="3">
        <v>0.9032</v>
      </c>
      <c r="J211" s="3">
        <v>1.6999999999999999E-3</v>
      </c>
      <c r="K211">
        <f t="shared" si="23"/>
        <v>0</v>
      </c>
    </row>
    <row r="212" spans="1:11" x14ac:dyDescent="0.2">
      <c r="A212" s="5">
        <v>20.3</v>
      </c>
      <c r="B212" s="3"/>
      <c r="C212" s="3"/>
      <c r="D212">
        <f t="shared" si="18"/>
        <v>100</v>
      </c>
      <c r="E212">
        <f t="shared" si="19"/>
        <v>5.44</v>
      </c>
      <c r="F212">
        <f t="shared" si="20"/>
        <v>40</v>
      </c>
      <c r="G212">
        <f t="shared" si="21"/>
        <v>0</v>
      </c>
      <c r="H212">
        <f t="shared" si="22"/>
        <v>0</v>
      </c>
      <c r="I212" s="3">
        <v>0.9042</v>
      </c>
      <c r="J212" s="3">
        <v>1.6000000000000001E-3</v>
      </c>
      <c r="K212">
        <f t="shared" si="23"/>
        <v>0</v>
      </c>
    </row>
    <row r="213" spans="1:11" x14ac:dyDescent="0.2">
      <c r="A213" s="5">
        <v>20.399999999999999</v>
      </c>
      <c r="B213" s="3"/>
      <c r="C213" s="3"/>
      <c r="D213">
        <f t="shared" si="18"/>
        <v>100</v>
      </c>
      <c r="E213">
        <f t="shared" si="19"/>
        <v>5.44</v>
      </c>
      <c r="F213">
        <f t="shared" si="20"/>
        <v>40</v>
      </c>
      <c r="G213">
        <f t="shared" si="21"/>
        <v>0</v>
      </c>
      <c r="H213">
        <f t="shared" si="22"/>
        <v>0</v>
      </c>
      <c r="I213" s="3">
        <v>0.90510000000000002</v>
      </c>
      <c r="J213" s="3">
        <v>1.6000000000000001E-3</v>
      </c>
      <c r="K213">
        <f t="shared" si="23"/>
        <v>0</v>
      </c>
    </row>
    <row r="214" spans="1:11" x14ac:dyDescent="0.2">
      <c r="A214" s="5">
        <v>20.5</v>
      </c>
      <c r="B214" s="3"/>
      <c r="C214" s="3"/>
      <c r="D214">
        <f t="shared" si="18"/>
        <v>100</v>
      </c>
      <c r="E214">
        <f t="shared" si="19"/>
        <v>5.44</v>
      </c>
      <c r="F214">
        <f t="shared" si="20"/>
        <v>40</v>
      </c>
      <c r="G214">
        <f t="shared" si="21"/>
        <v>0</v>
      </c>
      <c r="H214">
        <f t="shared" si="22"/>
        <v>0</v>
      </c>
      <c r="I214" s="3">
        <v>0.90580000000000005</v>
      </c>
      <c r="J214" s="3">
        <v>1.6000000000000001E-3</v>
      </c>
      <c r="K214">
        <f t="shared" si="23"/>
        <v>0</v>
      </c>
    </row>
    <row r="215" spans="1:11" x14ac:dyDescent="0.2">
      <c r="A215" s="5">
        <v>20.6</v>
      </c>
      <c r="B215" s="3"/>
      <c r="C215" s="3"/>
      <c r="D215">
        <f t="shared" si="18"/>
        <v>100</v>
      </c>
      <c r="E215">
        <f t="shared" si="19"/>
        <v>5.44</v>
      </c>
      <c r="F215">
        <f t="shared" si="20"/>
        <v>40</v>
      </c>
      <c r="G215">
        <f t="shared" si="21"/>
        <v>0</v>
      </c>
      <c r="H215">
        <f t="shared" si="22"/>
        <v>0</v>
      </c>
      <c r="I215" s="3">
        <v>0.90669999999999995</v>
      </c>
      <c r="J215" s="3">
        <v>1.5E-3</v>
      </c>
      <c r="K215">
        <f t="shared" si="23"/>
        <v>0</v>
      </c>
    </row>
    <row r="216" spans="1:11" x14ac:dyDescent="0.2">
      <c r="A216" s="5">
        <v>20.7</v>
      </c>
      <c r="B216" s="3"/>
      <c r="C216" s="3"/>
      <c r="D216">
        <f t="shared" si="18"/>
        <v>100</v>
      </c>
      <c r="E216">
        <f t="shared" si="19"/>
        <v>5.44</v>
      </c>
      <c r="F216">
        <f t="shared" si="20"/>
        <v>40</v>
      </c>
      <c r="G216">
        <f t="shared" si="21"/>
        <v>0</v>
      </c>
      <c r="H216">
        <f t="shared" si="22"/>
        <v>0</v>
      </c>
      <c r="I216" s="3">
        <v>0.90769999999999995</v>
      </c>
      <c r="J216" s="3">
        <v>1.6000000000000001E-3</v>
      </c>
      <c r="K216">
        <f t="shared" si="23"/>
        <v>0</v>
      </c>
    </row>
    <row r="217" spans="1:11" x14ac:dyDescent="0.2">
      <c r="A217" s="5">
        <v>20.8</v>
      </c>
      <c r="B217" s="3"/>
      <c r="C217" s="3"/>
      <c r="D217">
        <f t="shared" si="18"/>
        <v>100</v>
      </c>
      <c r="E217">
        <f t="shared" si="19"/>
        <v>5.44</v>
      </c>
      <c r="F217">
        <f t="shared" si="20"/>
        <v>40</v>
      </c>
      <c r="G217">
        <f t="shared" si="21"/>
        <v>0</v>
      </c>
      <c r="H217">
        <f t="shared" si="22"/>
        <v>0</v>
      </c>
      <c r="I217" s="3">
        <v>0.90839999999999999</v>
      </c>
      <c r="J217" s="3">
        <v>1.6000000000000001E-3</v>
      </c>
      <c r="K217">
        <f t="shared" si="23"/>
        <v>0</v>
      </c>
    </row>
    <row r="218" spans="1:11" x14ac:dyDescent="0.2">
      <c r="A218" s="5">
        <v>20.9</v>
      </c>
      <c r="B218" s="3"/>
      <c r="C218" s="3"/>
      <c r="D218">
        <f t="shared" si="18"/>
        <v>100</v>
      </c>
      <c r="E218">
        <f t="shared" si="19"/>
        <v>5.44</v>
      </c>
      <c r="F218">
        <f t="shared" si="20"/>
        <v>40</v>
      </c>
      <c r="G218">
        <f t="shared" si="21"/>
        <v>0</v>
      </c>
      <c r="H218">
        <f t="shared" si="22"/>
        <v>0</v>
      </c>
      <c r="I218" s="3">
        <v>0.90910000000000002</v>
      </c>
      <c r="J218" s="3">
        <v>1.6000000000000001E-3</v>
      </c>
      <c r="K218">
        <f t="shared" si="23"/>
        <v>0</v>
      </c>
    </row>
    <row r="219" spans="1:11" x14ac:dyDescent="0.2">
      <c r="A219" s="5">
        <v>21</v>
      </c>
      <c r="B219" s="3"/>
      <c r="C219" s="3"/>
      <c r="D219">
        <f t="shared" si="18"/>
        <v>100</v>
      </c>
      <c r="E219">
        <f t="shared" si="19"/>
        <v>5.44</v>
      </c>
      <c r="F219">
        <f t="shared" si="20"/>
        <v>40</v>
      </c>
      <c r="G219">
        <f t="shared" si="21"/>
        <v>0</v>
      </c>
      <c r="H219">
        <f t="shared" si="22"/>
        <v>0</v>
      </c>
      <c r="I219" s="3">
        <v>0.91</v>
      </c>
      <c r="J219" s="3">
        <v>1.6000000000000001E-3</v>
      </c>
      <c r="K219">
        <f t="shared" si="23"/>
        <v>0</v>
      </c>
    </row>
    <row r="220" spans="1:11" x14ac:dyDescent="0.2">
      <c r="A220" s="5">
        <v>21.1</v>
      </c>
      <c r="B220" s="3"/>
      <c r="C220" s="3"/>
      <c r="D220">
        <f t="shared" si="18"/>
        <v>100</v>
      </c>
      <c r="E220">
        <f t="shared" si="19"/>
        <v>5.44</v>
      </c>
      <c r="F220">
        <f t="shared" si="20"/>
        <v>40</v>
      </c>
      <c r="G220">
        <f t="shared" si="21"/>
        <v>0</v>
      </c>
      <c r="H220">
        <f t="shared" si="22"/>
        <v>0</v>
      </c>
      <c r="I220" s="3">
        <v>0.91090000000000004</v>
      </c>
      <c r="J220" s="3">
        <v>1.5E-3</v>
      </c>
      <c r="K220">
        <f t="shared" si="23"/>
        <v>0</v>
      </c>
    </row>
    <row r="221" spans="1:11" x14ac:dyDescent="0.2">
      <c r="A221" s="5">
        <v>21.2</v>
      </c>
      <c r="B221" s="3"/>
      <c r="C221" s="3"/>
      <c r="D221">
        <f t="shared" si="18"/>
        <v>100</v>
      </c>
      <c r="E221">
        <f t="shared" si="19"/>
        <v>5.44</v>
      </c>
      <c r="F221">
        <f t="shared" si="20"/>
        <v>40</v>
      </c>
      <c r="G221">
        <f t="shared" si="21"/>
        <v>0</v>
      </c>
      <c r="H221">
        <f t="shared" si="22"/>
        <v>0</v>
      </c>
      <c r="I221" s="3">
        <v>0.91149999999999998</v>
      </c>
      <c r="J221" s="3">
        <v>1.8E-3</v>
      </c>
      <c r="K221">
        <f t="shared" si="23"/>
        <v>0</v>
      </c>
    </row>
    <row r="222" spans="1:11" x14ac:dyDescent="0.2">
      <c r="A222" s="5">
        <v>21.3</v>
      </c>
      <c r="B222" s="3"/>
      <c r="C222" s="3"/>
      <c r="D222">
        <f t="shared" si="18"/>
        <v>100</v>
      </c>
      <c r="E222">
        <f t="shared" si="19"/>
        <v>5.44</v>
      </c>
      <c r="F222">
        <f t="shared" si="20"/>
        <v>40</v>
      </c>
      <c r="G222">
        <f t="shared" si="21"/>
        <v>0</v>
      </c>
      <c r="H222">
        <f t="shared" si="22"/>
        <v>0</v>
      </c>
      <c r="I222" s="3">
        <v>0.91239999999999999</v>
      </c>
      <c r="J222" s="3">
        <v>1.6000000000000001E-3</v>
      </c>
      <c r="K222">
        <f t="shared" si="23"/>
        <v>0</v>
      </c>
    </row>
    <row r="223" spans="1:11" x14ac:dyDescent="0.2">
      <c r="A223" s="5">
        <v>21.4</v>
      </c>
      <c r="B223" s="3"/>
      <c r="C223" s="3"/>
      <c r="D223">
        <f t="shared" si="18"/>
        <v>100</v>
      </c>
      <c r="E223">
        <f t="shared" si="19"/>
        <v>5.44</v>
      </c>
      <c r="F223">
        <f t="shared" si="20"/>
        <v>40</v>
      </c>
      <c r="G223">
        <f t="shared" si="21"/>
        <v>0</v>
      </c>
      <c r="H223">
        <f t="shared" si="22"/>
        <v>0</v>
      </c>
      <c r="I223" s="3">
        <v>0.91349999999999998</v>
      </c>
      <c r="J223" s="3">
        <v>1.6999999999999999E-3</v>
      </c>
      <c r="K223">
        <f t="shared" si="23"/>
        <v>0</v>
      </c>
    </row>
    <row r="224" spans="1:11" x14ac:dyDescent="0.2">
      <c r="A224" s="5">
        <v>21.5</v>
      </c>
      <c r="B224" s="3"/>
      <c r="C224" s="3"/>
      <c r="D224">
        <f t="shared" si="18"/>
        <v>100</v>
      </c>
      <c r="E224">
        <f t="shared" si="19"/>
        <v>5.44</v>
      </c>
      <c r="F224">
        <f t="shared" si="20"/>
        <v>40</v>
      </c>
      <c r="G224">
        <f t="shared" si="21"/>
        <v>0</v>
      </c>
      <c r="H224">
        <f t="shared" si="22"/>
        <v>0</v>
      </c>
      <c r="I224" s="3">
        <v>0.91420000000000001</v>
      </c>
      <c r="J224" s="3">
        <v>1.6000000000000001E-3</v>
      </c>
      <c r="K224">
        <f t="shared" si="23"/>
        <v>0</v>
      </c>
    </row>
    <row r="225" spans="1:11" x14ac:dyDescent="0.2">
      <c r="A225" s="5">
        <v>21.6</v>
      </c>
      <c r="B225" s="3"/>
      <c r="C225" s="3"/>
      <c r="D225">
        <f t="shared" si="18"/>
        <v>100</v>
      </c>
      <c r="E225">
        <f t="shared" si="19"/>
        <v>5.44</v>
      </c>
      <c r="F225">
        <f t="shared" si="20"/>
        <v>40</v>
      </c>
      <c r="G225">
        <f t="shared" si="21"/>
        <v>0</v>
      </c>
      <c r="H225">
        <f t="shared" si="22"/>
        <v>0</v>
      </c>
      <c r="I225" s="3">
        <v>0.91490000000000005</v>
      </c>
      <c r="J225" s="3">
        <v>1.5E-3</v>
      </c>
      <c r="K225">
        <f t="shared" si="23"/>
        <v>0</v>
      </c>
    </row>
    <row r="226" spans="1:11" x14ac:dyDescent="0.2">
      <c r="A226" s="5">
        <v>21.7</v>
      </c>
      <c r="B226" s="3"/>
      <c r="C226" s="3"/>
      <c r="D226">
        <f t="shared" si="18"/>
        <v>100</v>
      </c>
      <c r="E226">
        <f t="shared" si="19"/>
        <v>5.44</v>
      </c>
      <c r="F226">
        <f t="shared" si="20"/>
        <v>40</v>
      </c>
      <c r="G226">
        <f t="shared" si="21"/>
        <v>0</v>
      </c>
      <c r="H226">
        <f t="shared" si="22"/>
        <v>0</v>
      </c>
      <c r="I226" s="3">
        <v>0.91579999999999995</v>
      </c>
      <c r="J226" s="3">
        <v>1.6999999999999999E-3</v>
      </c>
      <c r="K226">
        <f t="shared" si="23"/>
        <v>0</v>
      </c>
    </row>
    <row r="227" spans="1:11" x14ac:dyDescent="0.2">
      <c r="A227" s="5">
        <v>21.8</v>
      </c>
      <c r="B227" s="3"/>
      <c r="C227" s="3"/>
      <c r="D227">
        <f t="shared" si="18"/>
        <v>100</v>
      </c>
      <c r="E227">
        <f t="shared" si="19"/>
        <v>5.44</v>
      </c>
      <c r="F227">
        <f t="shared" si="20"/>
        <v>40</v>
      </c>
      <c r="G227">
        <f t="shared" si="21"/>
        <v>0</v>
      </c>
      <c r="H227">
        <f t="shared" si="22"/>
        <v>0</v>
      </c>
      <c r="I227" s="3">
        <v>0.91679999999999995</v>
      </c>
      <c r="J227" s="3">
        <v>1.5E-3</v>
      </c>
      <c r="K227">
        <f t="shared" si="23"/>
        <v>0</v>
      </c>
    </row>
    <row r="228" spans="1:11" x14ac:dyDescent="0.2">
      <c r="A228" s="5">
        <v>21.9</v>
      </c>
      <c r="B228" s="3"/>
      <c r="C228" s="3"/>
      <c r="D228">
        <f t="shared" si="18"/>
        <v>100</v>
      </c>
      <c r="E228">
        <f t="shared" si="19"/>
        <v>5.44</v>
      </c>
      <c r="F228">
        <f t="shared" si="20"/>
        <v>40</v>
      </c>
      <c r="G228">
        <f t="shared" si="21"/>
        <v>0</v>
      </c>
      <c r="H228">
        <f t="shared" si="22"/>
        <v>0</v>
      </c>
      <c r="I228" s="3">
        <v>0.91749999999999998</v>
      </c>
      <c r="J228" s="3">
        <v>1.6999999999999999E-3</v>
      </c>
      <c r="K228">
        <f t="shared" si="23"/>
        <v>0</v>
      </c>
    </row>
    <row r="229" spans="1:11" x14ac:dyDescent="0.2">
      <c r="A229" s="5">
        <v>22</v>
      </c>
      <c r="B229" s="3"/>
      <c r="C229" s="3"/>
      <c r="D229">
        <f t="shared" si="18"/>
        <v>100</v>
      </c>
      <c r="E229">
        <f t="shared" si="19"/>
        <v>5.44</v>
      </c>
      <c r="F229">
        <f t="shared" si="20"/>
        <v>40</v>
      </c>
      <c r="G229">
        <f t="shared" si="21"/>
        <v>0</v>
      </c>
      <c r="H229">
        <f t="shared" si="22"/>
        <v>0</v>
      </c>
      <c r="I229" s="3">
        <v>0.91830000000000001</v>
      </c>
      <c r="J229" s="3">
        <v>1.6999999999999999E-3</v>
      </c>
      <c r="K229">
        <f t="shared" si="23"/>
        <v>0</v>
      </c>
    </row>
    <row r="230" spans="1:11" x14ac:dyDescent="0.2">
      <c r="A230" s="5">
        <v>22.1</v>
      </c>
      <c r="B230" s="3"/>
      <c r="C230" s="3"/>
      <c r="D230">
        <f t="shared" si="18"/>
        <v>100</v>
      </c>
      <c r="E230">
        <f t="shared" si="19"/>
        <v>5.44</v>
      </c>
      <c r="F230">
        <f t="shared" si="20"/>
        <v>40</v>
      </c>
      <c r="G230">
        <f t="shared" si="21"/>
        <v>0</v>
      </c>
      <c r="H230">
        <f t="shared" si="22"/>
        <v>0</v>
      </c>
      <c r="I230" s="3">
        <v>0.91930000000000001</v>
      </c>
      <c r="J230" s="3">
        <v>1.6000000000000001E-3</v>
      </c>
      <c r="K230">
        <f t="shared" si="23"/>
        <v>0</v>
      </c>
    </row>
    <row r="231" spans="1:11" x14ac:dyDescent="0.2">
      <c r="A231" s="5">
        <v>22.2</v>
      </c>
      <c r="B231" s="3"/>
      <c r="C231" s="3"/>
      <c r="D231">
        <f t="shared" si="18"/>
        <v>100</v>
      </c>
      <c r="E231">
        <f t="shared" si="19"/>
        <v>5.44</v>
      </c>
      <c r="F231">
        <f t="shared" si="20"/>
        <v>40</v>
      </c>
      <c r="G231">
        <f t="shared" si="21"/>
        <v>0</v>
      </c>
      <c r="H231">
        <f t="shared" si="22"/>
        <v>0</v>
      </c>
      <c r="I231" s="3">
        <v>0.92010000000000003</v>
      </c>
      <c r="J231" s="3">
        <v>1.5E-3</v>
      </c>
      <c r="K231">
        <f t="shared" si="23"/>
        <v>0</v>
      </c>
    </row>
    <row r="232" spans="1:11" x14ac:dyDescent="0.2">
      <c r="A232" s="5">
        <v>22.3</v>
      </c>
      <c r="B232" s="3"/>
      <c r="C232" s="3"/>
      <c r="D232">
        <f t="shared" si="18"/>
        <v>100</v>
      </c>
      <c r="E232">
        <f t="shared" si="19"/>
        <v>5.44</v>
      </c>
      <c r="F232">
        <f t="shared" si="20"/>
        <v>40</v>
      </c>
      <c r="G232">
        <f t="shared" si="21"/>
        <v>0</v>
      </c>
      <c r="H232">
        <f t="shared" si="22"/>
        <v>0</v>
      </c>
      <c r="I232" s="3">
        <v>0.92079999999999995</v>
      </c>
      <c r="J232" s="3">
        <v>1.4E-3</v>
      </c>
      <c r="K232">
        <f t="shared" si="23"/>
        <v>0</v>
      </c>
    </row>
    <row r="233" spans="1:11" x14ac:dyDescent="0.2">
      <c r="A233" s="5">
        <v>22.4</v>
      </c>
      <c r="B233" s="3"/>
      <c r="C233" s="3"/>
      <c r="D233">
        <f t="shared" si="18"/>
        <v>100</v>
      </c>
      <c r="E233">
        <f t="shared" si="19"/>
        <v>5.44</v>
      </c>
      <c r="F233">
        <f t="shared" si="20"/>
        <v>40</v>
      </c>
      <c r="G233">
        <f t="shared" si="21"/>
        <v>0</v>
      </c>
      <c r="H233">
        <f t="shared" si="22"/>
        <v>0</v>
      </c>
      <c r="I233" s="3">
        <v>0.92159999999999997</v>
      </c>
      <c r="J233" s="3">
        <v>1.5E-3</v>
      </c>
      <c r="K233">
        <f t="shared" si="23"/>
        <v>0</v>
      </c>
    </row>
    <row r="234" spans="1:11" x14ac:dyDescent="0.2">
      <c r="A234" s="5">
        <v>22.5</v>
      </c>
      <c r="B234" s="3"/>
      <c r="C234" s="3"/>
      <c r="D234">
        <f t="shared" si="18"/>
        <v>100</v>
      </c>
      <c r="E234">
        <f t="shared" si="19"/>
        <v>5.44</v>
      </c>
      <c r="F234">
        <f t="shared" si="20"/>
        <v>40</v>
      </c>
      <c r="G234">
        <f t="shared" si="21"/>
        <v>0</v>
      </c>
      <c r="H234">
        <f t="shared" si="22"/>
        <v>0</v>
      </c>
      <c r="I234" s="3">
        <v>0.92259999999999998</v>
      </c>
      <c r="J234" s="3">
        <v>1.4E-3</v>
      </c>
      <c r="K234">
        <f t="shared" si="23"/>
        <v>0</v>
      </c>
    </row>
    <row r="235" spans="1:11" x14ac:dyDescent="0.2">
      <c r="A235" s="5">
        <v>22.6</v>
      </c>
      <c r="B235" s="3"/>
      <c r="C235" s="3"/>
      <c r="D235">
        <f t="shared" si="18"/>
        <v>100</v>
      </c>
      <c r="E235">
        <f t="shared" si="19"/>
        <v>5.44</v>
      </c>
      <c r="F235">
        <f t="shared" si="20"/>
        <v>40</v>
      </c>
      <c r="G235">
        <f t="shared" si="21"/>
        <v>0</v>
      </c>
      <c r="H235">
        <f t="shared" si="22"/>
        <v>0</v>
      </c>
      <c r="I235" s="3">
        <v>0.92330000000000001</v>
      </c>
      <c r="J235" s="3">
        <v>1.8E-3</v>
      </c>
      <c r="K235">
        <f t="shared" si="23"/>
        <v>0</v>
      </c>
    </row>
    <row r="236" spans="1:11" x14ac:dyDescent="0.2">
      <c r="A236" s="5">
        <v>22.7</v>
      </c>
      <c r="B236" s="3"/>
      <c r="C236" s="3"/>
      <c r="D236">
        <f t="shared" si="18"/>
        <v>100</v>
      </c>
      <c r="E236">
        <f t="shared" si="19"/>
        <v>5.44</v>
      </c>
      <c r="F236">
        <f t="shared" si="20"/>
        <v>40</v>
      </c>
      <c r="G236">
        <f t="shared" si="21"/>
        <v>0</v>
      </c>
      <c r="H236">
        <f t="shared" si="22"/>
        <v>0</v>
      </c>
      <c r="I236" s="3">
        <v>0.92400000000000004</v>
      </c>
      <c r="J236" s="3">
        <v>1.6000000000000001E-3</v>
      </c>
      <c r="K236">
        <f t="shared" si="23"/>
        <v>0</v>
      </c>
    </row>
    <row r="237" spans="1:11" x14ac:dyDescent="0.2">
      <c r="A237" s="5">
        <v>22.8</v>
      </c>
      <c r="B237" s="3"/>
      <c r="C237" s="3"/>
      <c r="D237">
        <f t="shared" si="18"/>
        <v>100</v>
      </c>
      <c r="E237">
        <f t="shared" si="19"/>
        <v>5.44</v>
      </c>
      <c r="F237">
        <f t="shared" si="20"/>
        <v>40</v>
      </c>
      <c r="G237">
        <f t="shared" si="21"/>
        <v>0</v>
      </c>
      <c r="H237">
        <f t="shared" si="22"/>
        <v>0</v>
      </c>
      <c r="I237" s="3">
        <v>0.92500000000000004</v>
      </c>
      <c r="J237" s="3">
        <v>1.6000000000000001E-3</v>
      </c>
      <c r="K237">
        <f t="shared" si="23"/>
        <v>0</v>
      </c>
    </row>
    <row r="238" spans="1:11" x14ac:dyDescent="0.2">
      <c r="A238" s="5">
        <v>22.9</v>
      </c>
      <c r="B238" s="3"/>
      <c r="C238" s="3"/>
      <c r="D238">
        <f t="shared" si="18"/>
        <v>100</v>
      </c>
      <c r="E238">
        <f t="shared" si="19"/>
        <v>5.44</v>
      </c>
      <c r="F238">
        <f t="shared" si="20"/>
        <v>40</v>
      </c>
      <c r="G238">
        <f t="shared" si="21"/>
        <v>0</v>
      </c>
      <c r="H238">
        <f t="shared" si="22"/>
        <v>0</v>
      </c>
      <c r="I238" s="3">
        <v>0.92589999999999995</v>
      </c>
      <c r="J238" s="3">
        <v>1.6999999999999999E-3</v>
      </c>
      <c r="K238">
        <f t="shared" si="23"/>
        <v>0</v>
      </c>
    </row>
    <row r="239" spans="1:11" x14ac:dyDescent="0.2">
      <c r="A239" s="5">
        <v>23</v>
      </c>
      <c r="B239" s="3"/>
      <c r="C239" s="3"/>
      <c r="D239">
        <f t="shared" si="18"/>
        <v>100</v>
      </c>
      <c r="E239">
        <f t="shared" si="19"/>
        <v>5.44</v>
      </c>
      <c r="F239">
        <f t="shared" si="20"/>
        <v>40</v>
      </c>
      <c r="G239">
        <f t="shared" si="21"/>
        <v>0</v>
      </c>
      <c r="H239">
        <f t="shared" si="22"/>
        <v>0</v>
      </c>
      <c r="I239" s="3">
        <v>0.92659999999999998</v>
      </c>
      <c r="J239" s="3">
        <v>1.6000000000000001E-3</v>
      </c>
      <c r="K239">
        <f t="shared" si="23"/>
        <v>0</v>
      </c>
    </row>
    <row r="240" spans="1:11" x14ac:dyDescent="0.2">
      <c r="A240" s="5">
        <v>23.1</v>
      </c>
      <c r="B240" s="3"/>
      <c r="C240" s="3"/>
      <c r="D240">
        <f t="shared" si="18"/>
        <v>100</v>
      </c>
      <c r="E240">
        <f t="shared" si="19"/>
        <v>5.44</v>
      </c>
      <c r="F240">
        <f t="shared" si="20"/>
        <v>40</v>
      </c>
      <c r="G240">
        <f t="shared" si="21"/>
        <v>0</v>
      </c>
      <c r="H240">
        <f t="shared" si="22"/>
        <v>0</v>
      </c>
      <c r="I240" s="3">
        <v>0.9274</v>
      </c>
      <c r="J240" s="3">
        <v>1.5E-3</v>
      </c>
      <c r="K240">
        <f t="shared" si="23"/>
        <v>0</v>
      </c>
    </row>
    <row r="241" spans="1:11" x14ac:dyDescent="0.2">
      <c r="A241" s="5">
        <v>23.2</v>
      </c>
      <c r="B241" s="3"/>
      <c r="C241" s="3"/>
      <c r="D241">
        <f t="shared" si="18"/>
        <v>100</v>
      </c>
      <c r="E241">
        <f t="shared" si="19"/>
        <v>5.44</v>
      </c>
      <c r="F241">
        <f t="shared" si="20"/>
        <v>40</v>
      </c>
      <c r="G241">
        <f t="shared" si="21"/>
        <v>0</v>
      </c>
      <c r="H241">
        <f t="shared" si="22"/>
        <v>0</v>
      </c>
      <c r="I241" s="3">
        <v>0.92859999999999998</v>
      </c>
      <c r="J241" s="3">
        <v>1.5E-3</v>
      </c>
      <c r="K241">
        <f t="shared" si="23"/>
        <v>0</v>
      </c>
    </row>
    <row r="242" spans="1:11" x14ac:dyDescent="0.2">
      <c r="A242" s="5">
        <v>23.3</v>
      </c>
      <c r="B242" s="3"/>
      <c r="C242" s="3"/>
      <c r="D242">
        <f t="shared" si="18"/>
        <v>100</v>
      </c>
      <c r="E242">
        <f t="shared" si="19"/>
        <v>5.44</v>
      </c>
      <c r="F242">
        <f t="shared" si="20"/>
        <v>40</v>
      </c>
      <c r="G242">
        <f t="shared" si="21"/>
        <v>0</v>
      </c>
      <c r="H242">
        <f t="shared" si="22"/>
        <v>0</v>
      </c>
      <c r="I242" s="3">
        <v>0.92930000000000001</v>
      </c>
      <c r="J242" s="3">
        <v>1.6999999999999999E-3</v>
      </c>
      <c r="K242">
        <f t="shared" si="23"/>
        <v>0</v>
      </c>
    </row>
    <row r="243" spans="1:11" x14ac:dyDescent="0.2">
      <c r="A243" s="5">
        <v>23.4</v>
      </c>
      <c r="B243" s="3"/>
      <c r="C243" s="3"/>
      <c r="D243">
        <f t="shared" si="18"/>
        <v>100</v>
      </c>
      <c r="E243">
        <f t="shared" si="19"/>
        <v>5.44</v>
      </c>
      <c r="F243">
        <f t="shared" si="20"/>
        <v>40</v>
      </c>
      <c r="G243">
        <f t="shared" si="21"/>
        <v>0</v>
      </c>
      <c r="H243">
        <f t="shared" si="22"/>
        <v>0</v>
      </c>
      <c r="I243" s="3">
        <v>0.92989999999999995</v>
      </c>
      <c r="J243" s="3">
        <v>1.6999999999999999E-3</v>
      </c>
      <c r="K243">
        <f t="shared" si="23"/>
        <v>0</v>
      </c>
    </row>
    <row r="244" spans="1:11" x14ac:dyDescent="0.2">
      <c r="A244" s="5">
        <v>23.5</v>
      </c>
      <c r="B244" s="3"/>
      <c r="C244" s="3"/>
      <c r="D244">
        <f t="shared" si="18"/>
        <v>100</v>
      </c>
      <c r="E244">
        <f t="shared" si="19"/>
        <v>5.44</v>
      </c>
      <c r="F244">
        <f t="shared" si="20"/>
        <v>40</v>
      </c>
      <c r="G244">
        <f t="shared" si="21"/>
        <v>0</v>
      </c>
      <c r="H244">
        <f t="shared" si="22"/>
        <v>0</v>
      </c>
      <c r="I244" s="3">
        <v>0.93089999999999995</v>
      </c>
      <c r="J244" s="3">
        <v>1.6999999999999999E-3</v>
      </c>
      <c r="K244">
        <f t="shared" si="23"/>
        <v>0</v>
      </c>
    </row>
    <row r="245" spans="1:11" x14ac:dyDescent="0.2">
      <c r="A245" s="5">
        <v>23.6</v>
      </c>
      <c r="B245" s="3"/>
      <c r="C245" s="3"/>
      <c r="D245">
        <f t="shared" si="18"/>
        <v>100</v>
      </c>
      <c r="E245">
        <f t="shared" si="19"/>
        <v>5.44</v>
      </c>
      <c r="F245">
        <f t="shared" si="20"/>
        <v>40</v>
      </c>
      <c r="G245">
        <f t="shared" si="21"/>
        <v>0</v>
      </c>
      <c r="H245">
        <f t="shared" si="22"/>
        <v>0</v>
      </c>
      <c r="I245" s="3">
        <v>0.93179999999999996</v>
      </c>
      <c r="J245" s="3">
        <v>1.5E-3</v>
      </c>
      <c r="K245">
        <f t="shared" si="23"/>
        <v>0</v>
      </c>
    </row>
    <row r="246" spans="1:11" x14ac:dyDescent="0.2">
      <c r="A246" s="5">
        <v>23.7</v>
      </c>
      <c r="B246" s="3"/>
      <c r="C246" s="3"/>
      <c r="D246">
        <f t="shared" si="18"/>
        <v>100</v>
      </c>
      <c r="E246">
        <f t="shared" si="19"/>
        <v>5.44</v>
      </c>
      <c r="F246">
        <f t="shared" si="20"/>
        <v>40</v>
      </c>
      <c r="G246">
        <f t="shared" si="21"/>
        <v>0</v>
      </c>
      <c r="H246">
        <f t="shared" si="22"/>
        <v>0</v>
      </c>
      <c r="I246" s="3">
        <v>0.93240000000000001</v>
      </c>
      <c r="J246" s="3">
        <v>1.8E-3</v>
      </c>
      <c r="K246">
        <f t="shared" si="23"/>
        <v>0</v>
      </c>
    </row>
    <row r="247" spans="1:11" x14ac:dyDescent="0.2">
      <c r="A247" s="5">
        <v>23.8</v>
      </c>
      <c r="B247" s="3"/>
      <c r="C247" s="3"/>
      <c r="D247">
        <f t="shared" si="18"/>
        <v>100</v>
      </c>
      <c r="E247">
        <f t="shared" si="19"/>
        <v>5.44</v>
      </c>
      <c r="F247">
        <f t="shared" si="20"/>
        <v>40</v>
      </c>
      <c r="G247">
        <f t="shared" si="21"/>
        <v>0</v>
      </c>
      <c r="H247">
        <f t="shared" si="22"/>
        <v>0</v>
      </c>
      <c r="I247" s="3">
        <v>0.93320000000000003</v>
      </c>
      <c r="J247" s="3">
        <v>1.5E-3</v>
      </c>
      <c r="K247">
        <f t="shared" si="23"/>
        <v>0</v>
      </c>
    </row>
    <row r="248" spans="1:11" x14ac:dyDescent="0.2">
      <c r="A248" s="5">
        <v>23.9</v>
      </c>
      <c r="B248" s="3"/>
      <c r="C248" s="3"/>
      <c r="D248">
        <f t="shared" si="18"/>
        <v>100</v>
      </c>
      <c r="E248">
        <f t="shared" si="19"/>
        <v>5.44</v>
      </c>
      <c r="F248">
        <f t="shared" si="20"/>
        <v>40</v>
      </c>
      <c r="G248">
        <f t="shared" si="21"/>
        <v>0</v>
      </c>
      <c r="H248">
        <f t="shared" si="22"/>
        <v>0</v>
      </c>
      <c r="I248" s="3">
        <v>0.93420000000000003</v>
      </c>
      <c r="J248" s="3">
        <v>1.8E-3</v>
      </c>
      <c r="K248">
        <f t="shared" si="23"/>
        <v>0</v>
      </c>
    </row>
    <row r="249" spans="1:11" x14ac:dyDescent="0.2">
      <c r="A249" s="5">
        <v>24</v>
      </c>
      <c r="B249" s="3"/>
      <c r="C249" s="3"/>
      <c r="D249">
        <f t="shared" si="18"/>
        <v>100</v>
      </c>
      <c r="E249">
        <f t="shared" si="19"/>
        <v>5.44</v>
      </c>
      <c r="F249">
        <f t="shared" si="20"/>
        <v>40</v>
      </c>
      <c r="G249">
        <f t="shared" si="21"/>
        <v>0</v>
      </c>
      <c r="H249">
        <f t="shared" si="22"/>
        <v>0</v>
      </c>
      <c r="I249" s="3">
        <v>0.93500000000000005</v>
      </c>
      <c r="J249" s="3">
        <v>1.6000000000000001E-3</v>
      </c>
      <c r="K249">
        <f t="shared" si="23"/>
        <v>0</v>
      </c>
    </row>
    <row r="250" spans="1:11" x14ac:dyDescent="0.2">
      <c r="A250" s="5">
        <v>24.1</v>
      </c>
      <c r="B250" s="3"/>
      <c r="C250" s="3"/>
      <c r="D250">
        <f t="shared" si="18"/>
        <v>100</v>
      </c>
      <c r="E250">
        <f t="shared" si="19"/>
        <v>5.44</v>
      </c>
      <c r="F250">
        <f t="shared" si="20"/>
        <v>40</v>
      </c>
      <c r="G250">
        <f t="shared" si="21"/>
        <v>0</v>
      </c>
      <c r="H250">
        <f t="shared" si="22"/>
        <v>0</v>
      </c>
      <c r="I250" s="3">
        <v>0.93569999999999998</v>
      </c>
      <c r="J250" s="3">
        <v>1.4E-3</v>
      </c>
      <c r="K250">
        <f t="shared" si="23"/>
        <v>0</v>
      </c>
    </row>
    <row r="251" spans="1:11" x14ac:dyDescent="0.2">
      <c r="A251" s="5">
        <v>24.2</v>
      </c>
      <c r="B251" s="3"/>
      <c r="C251" s="3"/>
      <c r="D251">
        <f t="shared" si="18"/>
        <v>100</v>
      </c>
      <c r="E251">
        <f t="shared" si="19"/>
        <v>5.44</v>
      </c>
      <c r="F251">
        <f t="shared" si="20"/>
        <v>40</v>
      </c>
      <c r="G251">
        <f t="shared" si="21"/>
        <v>0</v>
      </c>
      <c r="H251">
        <f t="shared" si="22"/>
        <v>0</v>
      </c>
      <c r="I251" s="3">
        <v>0.93669999999999998</v>
      </c>
      <c r="J251" s="3">
        <v>1.6999999999999999E-3</v>
      </c>
      <c r="K251">
        <f t="shared" si="23"/>
        <v>0</v>
      </c>
    </row>
    <row r="252" spans="1:11" x14ac:dyDescent="0.2">
      <c r="A252" s="5">
        <v>24.3</v>
      </c>
      <c r="B252" s="3"/>
      <c r="C252" s="3"/>
      <c r="D252">
        <f t="shared" si="18"/>
        <v>100</v>
      </c>
      <c r="E252">
        <f t="shared" si="19"/>
        <v>5.44</v>
      </c>
      <c r="F252">
        <f t="shared" si="20"/>
        <v>40</v>
      </c>
      <c r="G252">
        <f t="shared" si="21"/>
        <v>0</v>
      </c>
      <c r="H252">
        <f t="shared" si="22"/>
        <v>0</v>
      </c>
      <c r="I252" s="3">
        <v>0.93759999999999999</v>
      </c>
      <c r="J252" s="3">
        <v>1.9E-3</v>
      </c>
      <c r="K252">
        <f t="shared" si="23"/>
        <v>0</v>
      </c>
    </row>
    <row r="253" spans="1:11" x14ac:dyDescent="0.2">
      <c r="A253" s="5">
        <v>24.4</v>
      </c>
      <c r="B253" s="3"/>
      <c r="C253" s="3"/>
      <c r="D253">
        <f t="shared" si="18"/>
        <v>100</v>
      </c>
      <c r="E253">
        <f t="shared" si="19"/>
        <v>5.44</v>
      </c>
      <c r="F253">
        <f t="shared" si="20"/>
        <v>40</v>
      </c>
      <c r="G253">
        <f t="shared" si="21"/>
        <v>0</v>
      </c>
      <c r="H253">
        <f t="shared" si="22"/>
        <v>0</v>
      </c>
      <c r="I253" s="3">
        <v>0.93830000000000002</v>
      </c>
      <c r="J253" s="3">
        <v>1.6999999999999999E-3</v>
      </c>
      <c r="K253">
        <f t="shared" si="23"/>
        <v>0</v>
      </c>
    </row>
    <row r="254" spans="1:11" x14ac:dyDescent="0.2">
      <c r="A254" s="5">
        <v>24.5</v>
      </c>
      <c r="B254" s="3"/>
      <c r="C254" s="3"/>
      <c r="D254">
        <f t="shared" si="18"/>
        <v>100</v>
      </c>
      <c r="E254">
        <f t="shared" si="19"/>
        <v>5.44</v>
      </c>
      <c r="F254">
        <f t="shared" si="20"/>
        <v>40</v>
      </c>
      <c r="G254">
        <f t="shared" si="21"/>
        <v>0</v>
      </c>
      <c r="H254">
        <f t="shared" si="22"/>
        <v>0</v>
      </c>
      <c r="I254" s="3">
        <v>0.93910000000000005</v>
      </c>
      <c r="J254" s="3">
        <v>1.6000000000000001E-3</v>
      </c>
      <c r="K254">
        <f t="shared" si="23"/>
        <v>0</v>
      </c>
    </row>
    <row r="255" spans="1:11" x14ac:dyDescent="0.2">
      <c r="A255" s="5">
        <v>24.6</v>
      </c>
      <c r="B255" s="3"/>
      <c r="C255" s="3"/>
      <c r="D255">
        <f t="shared" si="18"/>
        <v>100</v>
      </c>
      <c r="E255">
        <f t="shared" si="19"/>
        <v>5.44</v>
      </c>
      <c r="F255">
        <f t="shared" si="20"/>
        <v>40</v>
      </c>
      <c r="G255">
        <f t="shared" si="21"/>
        <v>0</v>
      </c>
      <c r="H255">
        <f t="shared" si="22"/>
        <v>0</v>
      </c>
      <c r="I255" s="3">
        <v>0.94010000000000005</v>
      </c>
      <c r="J255" s="3">
        <v>1.8E-3</v>
      </c>
      <c r="K255">
        <f t="shared" si="23"/>
        <v>0</v>
      </c>
    </row>
    <row r="256" spans="1:11" x14ac:dyDescent="0.2">
      <c r="A256" s="5">
        <v>24.7</v>
      </c>
      <c r="B256" s="3"/>
      <c r="C256" s="3"/>
      <c r="D256">
        <f t="shared" si="18"/>
        <v>100</v>
      </c>
      <c r="E256">
        <f t="shared" si="19"/>
        <v>5.44</v>
      </c>
      <c r="F256">
        <f t="shared" si="20"/>
        <v>40</v>
      </c>
      <c r="G256">
        <f t="shared" si="21"/>
        <v>0</v>
      </c>
      <c r="H256">
        <f t="shared" si="22"/>
        <v>0</v>
      </c>
      <c r="I256" s="3">
        <v>0.94099999999999995</v>
      </c>
      <c r="J256" s="3">
        <v>1.6999999999999999E-3</v>
      </c>
      <c r="K256">
        <f t="shared" si="23"/>
        <v>0</v>
      </c>
    </row>
    <row r="257" spans="1:11" x14ac:dyDescent="0.2">
      <c r="A257" s="5">
        <v>24.8</v>
      </c>
      <c r="B257" s="3"/>
      <c r="C257" s="3"/>
      <c r="D257">
        <f t="shared" si="18"/>
        <v>100</v>
      </c>
      <c r="E257">
        <f t="shared" si="19"/>
        <v>5.44</v>
      </c>
      <c r="F257">
        <f t="shared" si="20"/>
        <v>40</v>
      </c>
      <c r="G257">
        <f t="shared" si="21"/>
        <v>0</v>
      </c>
      <c r="H257">
        <f t="shared" si="22"/>
        <v>0</v>
      </c>
      <c r="I257" s="3">
        <v>0.94169999999999998</v>
      </c>
      <c r="J257" s="3">
        <v>1.8E-3</v>
      </c>
      <c r="K257">
        <f t="shared" si="23"/>
        <v>0</v>
      </c>
    </row>
    <row r="258" spans="1:11" x14ac:dyDescent="0.2">
      <c r="A258" s="5">
        <v>24.9</v>
      </c>
      <c r="B258" s="3"/>
      <c r="C258" s="3"/>
      <c r="D258">
        <f t="shared" si="18"/>
        <v>100</v>
      </c>
      <c r="E258">
        <f t="shared" si="19"/>
        <v>5.44</v>
      </c>
      <c r="F258">
        <f t="shared" si="20"/>
        <v>40</v>
      </c>
      <c r="G258">
        <f t="shared" si="21"/>
        <v>0</v>
      </c>
      <c r="H258">
        <f t="shared" si="22"/>
        <v>0</v>
      </c>
      <c r="I258" s="3">
        <v>0.94259999999999999</v>
      </c>
      <c r="J258" s="3">
        <v>1.8E-3</v>
      </c>
      <c r="K258">
        <f t="shared" si="23"/>
        <v>0</v>
      </c>
    </row>
    <row r="259" spans="1:11" x14ac:dyDescent="0.2">
      <c r="A259" s="5">
        <v>25</v>
      </c>
      <c r="B259" s="3"/>
      <c r="C259" s="3"/>
      <c r="D259">
        <f t="shared" si="18"/>
        <v>100</v>
      </c>
      <c r="E259">
        <f t="shared" si="19"/>
        <v>5.44</v>
      </c>
      <c r="F259">
        <f t="shared" si="20"/>
        <v>40</v>
      </c>
      <c r="G259">
        <f t="shared" si="21"/>
        <v>0</v>
      </c>
      <c r="H259">
        <f t="shared" si="22"/>
        <v>0</v>
      </c>
      <c r="I259" s="3">
        <v>0.94359999999999999</v>
      </c>
      <c r="J259" s="3">
        <v>1.8E-3</v>
      </c>
      <c r="K259">
        <f t="shared" si="23"/>
        <v>0</v>
      </c>
    </row>
    <row r="260" spans="1:11" x14ac:dyDescent="0.2">
      <c r="A260" s="5">
        <v>25.1</v>
      </c>
      <c r="B260" s="3"/>
      <c r="C260" s="3"/>
      <c r="D260">
        <f t="shared" si="18"/>
        <v>100</v>
      </c>
      <c r="E260">
        <f t="shared" si="19"/>
        <v>5.44</v>
      </c>
      <c r="F260">
        <f t="shared" si="20"/>
        <v>40</v>
      </c>
      <c r="G260">
        <f t="shared" si="21"/>
        <v>0</v>
      </c>
      <c r="H260">
        <f t="shared" si="22"/>
        <v>0</v>
      </c>
      <c r="I260" s="3">
        <v>0.94420000000000004</v>
      </c>
      <c r="J260" s="3">
        <v>1.6999999999999999E-3</v>
      </c>
      <c r="K260">
        <f t="shared" si="23"/>
        <v>0</v>
      </c>
    </row>
    <row r="261" spans="1:11" x14ac:dyDescent="0.2">
      <c r="A261" s="5">
        <v>25.2</v>
      </c>
      <c r="B261" s="3"/>
      <c r="C261" s="3"/>
      <c r="D261">
        <f t="shared" si="18"/>
        <v>100</v>
      </c>
      <c r="E261">
        <f t="shared" si="19"/>
        <v>5.44</v>
      </c>
      <c r="F261">
        <f t="shared" si="20"/>
        <v>40</v>
      </c>
      <c r="G261">
        <f t="shared" si="21"/>
        <v>0</v>
      </c>
      <c r="H261">
        <f t="shared" si="22"/>
        <v>0</v>
      </c>
      <c r="I261" s="3">
        <v>0.94489999999999996</v>
      </c>
      <c r="J261" s="3">
        <v>1.8E-3</v>
      </c>
      <c r="K261">
        <f t="shared" si="23"/>
        <v>0</v>
      </c>
    </row>
    <row r="262" spans="1:11" x14ac:dyDescent="0.2">
      <c r="A262" s="5">
        <v>25.3</v>
      </c>
      <c r="B262" s="3"/>
      <c r="C262" s="3"/>
      <c r="D262">
        <f t="shared" si="18"/>
        <v>100</v>
      </c>
      <c r="E262">
        <f t="shared" si="19"/>
        <v>5.44</v>
      </c>
      <c r="F262">
        <f t="shared" si="20"/>
        <v>40</v>
      </c>
      <c r="G262">
        <f t="shared" si="21"/>
        <v>0</v>
      </c>
      <c r="H262">
        <f t="shared" si="22"/>
        <v>0</v>
      </c>
      <c r="I262" s="3">
        <v>0.94589999999999996</v>
      </c>
      <c r="J262" s="3">
        <v>1.8E-3</v>
      </c>
      <c r="K262">
        <f t="shared" si="23"/>
        <v>0</v>
      </c>
    </row>
    <row r="263" spans="1:11" x14ac:dyDescent="0.2">
      <c r="A263" s="5">
        <v>25.4</v>
      </c>
      <c r="B263" s="3"/>
      <c r="C263" s="3"/>
      <c r="D263">
        <f t="shared" si="18"/>
        <v>100</v>
      </c>
      <c r="E263">
        <f t="shared" si="19"/>
        <v>5.44</v>
      </c>
      <c r="F263">
        <f t="shared" si="20"/>
        <v>40</v>
      </c>
      <c r="G263">
        <f t="shared" si="21"/>
        <v>0</v>
      </c>
      <c r="H263">
        <f t="shared" si="22"/>
        <v>0</v>
      </c>
      <c r="I263" s="3">
        <v>0.94669999999999999</v>
      </c>
      <c r="J263" s="3">
        <v>1.8E-3</v>
      </c>
      <c r="K263">
        <f t="shared" si="23"/>
        <v>0</v>
      </c>
    </row>
    <row r="264" spans="1:11" x14ac:dyDescent="0.2">
      <c r="A264" s="5">
        <v>25.5</v>
      </c>
      <c r="B264" s="3"/>
      <c r="C264" s="3"/>
      <c r="D264">
        <f t="shared" si="18"/>
        <v>100</v>
      </c>
      <c r="E264">
        <f t="shared" si="19"/>
        <v>5.44</v>
      </c>
      <c r="F264">
        <f t="shared" si="20"/>
        <v>40</v>
      </c>
      <c r="G264">
        <f t="shared" si="21"/>
        <v>0</v>
      </c>
      <c r="H264">
        <f t="shared" si="22"/>
        <v>0</v>
      </c>
      <c r="I264" s="3">
        <v>0.94740000000000002</v>
      </c>
      <c r="J264" s="3">
        <v>1.8E-3</v>
      </c>
      <c r="K264">
        <f t="shared" si="23"/>
        <v>0</v>
      </c>
    </row>
    <row r="265" spans="1:11" x14ac:dyDescent="0.2">
      <c r="A265" s="5">
        <v>25.6</v>
      </c>
      <c r="B265" s="3"/>
      <c r="C265" s="3"/>
      <c r="D265">
        <f t="shared" si="18"/>
        <v>100</v>
      </c>
      <c r="E265">
        <f t="shared" si="19"/>
        <v>5.44</v>
      </c>
      <c r="F265">
        <f t="shared" si="20"/>
        <v>40</v>
      </c>
      <c r="G265">
        <f t="shared" si="21"/>
        <v>0</v>
      </c>
      <c r="H265">
        <f t="shared" si="22"/>
        <v>0</v>
      </c>
      <c r="I265" s="3">
        <v>0.94820000000000004</v>
      </c>
      <c r="J265" s="3">
        <v>1.8E-3</v>
      </c>
      <c r="K265">
        <f t="shared" si="23"/>
        <v>0</v>
      </c>
    </row>
    <row r="266" spans="1:11" x14ac:dyDescent="0.2">
      <c r="A266" s="5">
        <v>25.7</v>
      </c>
      <c r="B266" s="3"/>
      <c r="C266" s="3"/>
      <c r="D266">
        <f t="shared" ref="D266:D329" si="24">$E$4</f>
        <v>100</v>
      </c>
      <c r="E266">
        <f t="shared" ref="E266:E329" si="25">$F$4</f>
        <v>5.44</v>
      </c>
      <c r="F266">
        <f t="shared" ref="F266:F329" si="26">$G$4</f>
        <v>40</v>
      </c>
      <c r="G266">
        <f t="shared" ref="G266:G329" si="27">3*C266*D266*1000/(2*F266*E266^2)</f>
        <v>0</v>
      </c>
      <c r="H266">
        <f t="shared" ref="H266:H329" si="28">6*B266*E266/(D266^2)</f>
        <v>0</v>
      </c>
      <c r="I266" s="3">
        <v>0.94930000000000003</v>
      </c>
      <c r="J266" s="3">
        <v>1.8E-3</v>
      </c>
      <c r="K266">
        <f t="shared" ref="K266:K329" si="29">(C267+C266)/2*(B267-B266)</f>
        <v>0</v>
      </c>
    </row>
    <row r="267" spans="1:11" x14ac:dyDescent="0.2">
      <c r="A267" s="5">
        <v>25.8</v>
      </c>
      <c r="B267" s="3"/>
      <c r="C267" s="3"/>
      <c r="D267">
        <f t="shared" si="24"/>
        <v>100</v>
      </c>
      <c r="E267">
        <f t="shared" si="25"/>
        <v>5.44</v>
      </c>
      <c r="F267">
        <f t="shared" si="26"/>
        <v>40</v>
      </c>
      <c r="G267">
        <f t="shared" si="27"/>
        <v>0</v>
      </c>
      <c r="H267">
        <f t="shared" si="28"/>
        <v>0</v>
      </c>
      <c r="I267" s="3">
        <v>0.95</v>
      </c>
      <c r="J267" s="3">
        <v>1.6999999999999999E-3</v>
      </c>
      <c r="K267">
        <f t="shared" si="29"/>
        <v>0</v>
      </c>
    </row>
    <row r="268" spans="1:11" x14ac:dyDescent="0.2">
      <c r="A268" s="5">
        <v>25.9</v>
      </c>
      <c r="B268" s="3"/>
      <c r="C268" s="3"/>
      <c r="D268">
        <f t="shared" si="24"/>
        <v>100</v>
      </c>
      <c r="E268">
        <f t="shared" si="25"/>
        <v>5.44</v>
      </c>
      <c r="F268">
        <f t="shared" si="26"/>
        <v>40</v>
      </c>
      <c r="G268">
        <f t="shared" si="27"/>
        <v>0</v>
      </c>
      <c r="H268">
        <f t="shared" si="28"/>
        <v>0</v>
      </c>
      <c r="I268" s="3">
        <v>0.95069999999999999</v>
      </c>
      <c r="J268" s="3">
        <v>1.9E-3</v>
      </c>
      <c r="K268">
        <f t="shared" si="29"/>
        <v>0</v>
      </c>
    </row>
    <row r="269" spans="1:11" x14ac:dyDescent="0.2">
      <c r="A269" s="5">
        <v>26</v>
      </c>
      <c r="B269" s="3"/>
      <c r="C269" s="3"/>
      <c r="D269">
        <f t="shared" si="24"/>
        <v>100</v>
      </c>
      <c r="E269">
        <f t="shared" si="25"/>
        <v>5.44</v>
      </c>
      <c r="F269">
        <f t="shared" si="26"/>
        <v>40</v>
      </c>
      <c r="G269">
        <f t="shared" si="27"/>
        <v>0</v>
      </c>
      <c r="H269">
        <f t="shared" si="28"/>
        <v>0</v>
      </c>
      <c r="I269" s="3">
        <v>0.95169999999999999</v>
      </c>
      <c r="J269" s="3">
        <v>1.8E-3</v>
      </c>
      <c r="K269">
        <f t="shared" si="29"/>
        <v>0</v>
      </c>
    </row>
    <row r="270" spans="1:11" x14ac:dyDescent="0.2">
      <c r="A270" s="5">
        <v>26.1</v>
      </c>
      <c r="B270" s="3"/>
      <c r="C270" s="3"/>
      <c r="D270">
        <f t="shared" si="24"/>
        <v>100</v>
      </c>
      <c r="E270">
        <f t="shared" si="25"/>
        <v>5.44</v>
      </c>
      <c r="F270">
        <f t="shared" si="26"/>
        <v>40</v>
      </c>
      <c r="G270">
        <f t="shared" si="27"/>
        <v>0</v>
      </c>
      <c r="H270">
        <f t="shared" si="28"/>
        <v>0</v>
      </c>
      <c r="I270" s="3">
        <v>0.9526</v>
      </c>
      <c r="J270" s="3">
        <v>2E-3</v>
      </c>
      <c r="K270">
        <f t="shared" si="29"/>
        <v>0</v>
      </c>
    </row>
    <row r="271" spans="1:11" x14ac:dyDescent="0.2">
      <c r="A271" s="5">
        <v>26.2</v>
      </c>
      <c r="B271" s="3"/>
      <c r="C271" s="3"/>
      <c r="D271">
        <f t="shared" si="24"/>
        <v>100</v>
      </c>
      <c r="E271">
        <f t="shared" si="25"/>
        <v>5.44</v>
      </c>
      <c r="F271">
        <f t="shared" si="26"/>
        <v>40</v>
      </c>
      <c r="G271">
        <f t="shared" si="27"/>
        <v>0</v>
      </c>
      <c r="H271">
        <f t="shared" si="28"/>
        <v>0</v>
      </c>
      <c r="I271" s="3">
        <v>0.95330000000000004</v>
      </c>
      <c r="J271" s="3">
        <v>1.8E-3</v>
      </c>
      <c r="K271">
        <f t="shared" si="29"/>
        <v>0</v>
      </c>
    </row>
    <row r="272" spans="1:11" x14ac:dyDescent="0.2">
      <c r="A272" s="5">
        <v>26.3</v>
      </c>
      <c r="B272" s="3"/>
      <c r="C272" s="3"/>
      <c r="D272">
        <f t="shared" si="24"/>
        <v>100</v>
      </c>
      <c r="E272">
        <f t="shared" si="25"/>
        <v>5.44</v>
      </c>
      <c r="F272">
        <f t="shared" si="26"/>
        <v>40</v>
      </c>
      <c r="G272">
        <f t="shared" si="27"/>
        <v>0</v>
      </c>
      <c r="H272">
        <f t="shared" si="28"/>
        <v>0</v>
      </c>
      <c r="I272" s="3">
        <v>0.95409999999999995</v>
      </c>
      <c r="J272" s="3">
        <v>1.6999999999999999E-3</v>
      </c>
      <c r="K272">
        <f t="shared" si="29"/>
        <v>0</v>
      </c>
    </row>
    <row r="273" spans="1:11" x14ac:dyDescent="0.2">
      <c r="A273" s="5">
        <v>26.4</v>
      </c>
      <c r="B273" s="3"/>
      <c r="C273" s="3"/>
      <c r="D273">
        <f t="shared" si="24"/>
        <v>100</v>
      </c>
      <c r="E273">
        <f t="shared" si="25"/>
        <v>5.44</v>
      </c>
      <c r="F273">
        <f t="shared" si="26"/>
        <v>40</v>
      </c>
      <c r="G273">
        <f t="shared" si="27"/>
        <v>0</v>
      </c>
      <c r="H273">
        <f t="shared" si="28"/>
        <v>0</v>
      </c>
      <c r="I273" s="3">
        <v>0.95520000000000005</v>
      </c>
      <c r="J273" s="3">
        <v>1.8E-3</v>
      </c>
      <c r="K273">
        <f t="shared" si="29"/>
        <v>0</v>
      </c>
    </row>
    <row r="274" spans="1:11" x14ac:dyDescent="0.2">
      <c r="A274" s="5">
        <v>26.5</v>
      </c>
      <c r="B274" s="3"/>
      <c r="C274" s="3"/>
      <c r="D274">
        <f t="shared" si="24"/>
        <v>100</v>
      </c>
      <c r="E274">
        <f t="shared" si="25"/>
        <v>5.44</v>
      </c>
      <c r="F274">
        <f t="shared" si="26"/>
        <v>40</v>
      </c>
      <c r="G274">
        <f t="shared" si="27"/>
        <v>0</v>
      </c>
      <c r="H274">
        <f t="shared" si="28"/>
        <v>0</v>
      </c>
      <c r="I274" s="3">
        <v>0.95589999999999997</v>
      </c>
      <c r="J274" s="3">
        <v>1.9E-3</v>
      </c>
      <c r="K274">
        <f t="shared" si="29"/>
        <v>0</v>
      </c>
    </row>
    <row r="275" spans="1:11" x14ac:dyDescent="0.2">
      <c r="A275" s="5">
        <v>26.6</v>
      </c>
      <c r="B275" s="3"/>
      <c r="C275" s="3"/>
      <c r="D275">
        <f t="shared" si="24"/>
        <v>100</v>
      </c>
      <c r="E275">
        <f t="shared" si="25"/>
        <v>5.44</v>
      </c>
      <c r="F275">
        <f t="shared" si="26"/>
        <v>40</v>
      </c>
      <c r="G275">
        <f t="shared" si="27"/>
        <v>0</v>
      </c>
      <c r="H275">
        <f t="shared" si="28"/>
        <v>0</v>
      </c>
      <c r="I275" s="3">
        <v>0.95660000000000001</v>
      </c>
      <c r="J275" s="3">
        <v>2.2000000000000001E-3</v>
      </c>
      <c r="K275">
        <f t="shared" si="29"/>
        <v>0</v>
      </c>
    </row>
    <row r="276" spans="1:11" x14ac:dyDescent="0.2">
      <c r="A276" s="5">
        <v>26.7</v>
      </c>
      <c r="B276" s="3"/>
      <c r="C276" s="3"/>
      <c r="D276">
        <f t="shared" si="24"/>
        <v>100</v>
      </c>
      <c r="E276">
        <f t="shared" si="25"/>
        <v>5.44</v>
      </c>
      <c r="F276">
        <f t="shared" si="26"/>
        <v>40</v>
      </c>
      <c r="G276">
        <f t="shared" si="27"/>
        <v>0</v>
      </c>
      <c r="H276">
        <f t="shared" si="28"/>
        <v>0</v>
      </c>
      <c r="I276" s="3">
        <v>0.95750000000000002</v>
      </c>
      <c r="J276" s="3">
        <v>1.8E-3</v>
      </c>
      <c r="K276">
        <f t="shared" si="29"/>
        <v>0</v>
      </c>
    </row>
    <row r="277" spans="1:11" x14ac:dyDescent="0.2">
      <c r="A277" s="5">
        <v>26.8</v>
      </c>
      <c r="B277" s="3"/>
      <c r="C277" s="3"/>
      <c r="D277">
        <f t="shared" si="24"/>
        <v>100</v>
      </c>
      <c r="E277">
        <f t="shared" si="25"/>
        <v>5.44</v>
      </c>
      <c r="F277">
        <f t="shared" si="26"/>
        <v>40</v>
      </c>
      <c r="G277">
        <f t="shared" si="27"/>
        <v>0</v>
      </c>
      <c r="H277">
        <f t="shared" si="28"/>
        <v>0</v>
      </c>
      <c r="I277" s="3">
        <v>0.95840000000000003</v>
      </c>
      <c r="J277" s="3">
        <v>1.8E-3</v>
      </c>
      <c r="K277">
        <f t="shared" si="29"/>
        <v>0</v>
      </c>
    </row>
    <row r="278" spans="1:11" x14ac:dyDescent="0.2">
      <c r="A278" s="5">
        <v>26.9</v>
      </c>
      <c r="B278" s="3"/>
      <c r="C278" s="3"/>
      <c r="D278">
        <f t="shared" si="24"/>
        <v>100</v>
      </c>
      <c r="E278">
        <f t="shared" si="25"/>
        <v>5.44</v>
      </c>
      <c r="F278">
        <f t="shared" si="26"/>
        <v>40</v>
      </c>
      <c r="G278">
        <f t="shared" si="27"/>
        <v>0</v>
      </c>
      <c r="H278">
        <f t="shared" si="28"/>
        <v>0</v>
      </c>
      <c r="I278" s="3">
        <v>0.95909999999999995</v>
      </c>
      <c r="J278" s="3">
        <v>2E-3</v>
      </c>
      <c r="K278">
        <f t="shared" si="29"/>
        <v>0</v>
      </c>
    </row>
    <row r="279" spans="1:11" x14ac:dyDescent="0.2">
      <c r="A279" s="5">
        <v>27</v>
      </c>
      <c r="B279" s="3"/>
      <c r="C279" s="3"/>
      <c r="D279">
        <f t="shared" si="24"/>
        <v>100</v>
      </c>
      <c r="E279">
        <f t="shared" si="25"/>
        <v>5.44</v>
      </c>
      <c r="F279">
        <f t="shared" si="26"/>
        <v>40</v>
      </c>
      <c r="G279">
        <f t="shared" si="27"/>
        <v>0</v>
      </c>
      <c r="H279">
        <f t="shared" si="28"/>
        <v>0</v>
      </c>
      <c r="I279" s="3">
        <v>0.95989999999999998</v>
      </c>
      <c r="J279" s="3">
        <v>1.8E-3</v>
      </c>
      <c r="K279">
        <f t="shared" si="29"/>
        <v>0</v>
      </c>
    </row>
    <row r="280" spans="1:11" x14ac:dyDescent="0.2">
      <c r="A280" s="5">
        <v>27.1</v>
      </c>
      <c r="B280" s="3"/>
      <c r="C280" s="3"/>
      <c r="D280">
        <f t="shared" si="24"/>
        <v>100</v>
      </c>
      <c r="E280">
        <f t="shared" si="25"/>
        <v>5.44</v>
      </c>
      <c r="F280">
        <f t="shared" si="26"/>
        <v>40</v>
      </c>
      <c r="G280">
        <f t="shared" si="27"/>
        <v>0</v>
      </c>
      <c r="H280">
        <f t="shared" si="28"/>
        <v>0</v>
      </c>
      <c r="I280" s="3">
        <v>0.96099999999999997</v>
      </c>
      <c r="J280" s="3">
        <v>1.8E-3</v>
      </c>
      <c r="K280">
        <f t="shared" si="29"/>
        <v>0</v>
      </c>
    </row>
    <row r="281" spans="1:11" x14ac:dyDescent="0.2">
      <c r="A281" s="5">
        <v>27.2</v>
      </c>
      <c r="B281" s="3"/>
      <c r="C281" s="3"/>
      <c r="D281">
        <f t="shared" si="24"/>
        <v>100</v>
      </c>
      <c r="E281">
        <f t="shared" si="25"/>
        <v>5.44</v>
      </c>
      <c r="F281">
        <f t="shared" si="26"/>
        <v>40</v>
      </c>
      <c r="G281">
        <f t="shared" si="27"/>
        <v>0</v>
      </c>
      <c r="H281">
        <f t="shared" si="28"/>
        <v>0</v>
      </c>
      <c r="I281" s="3">
        <v>0.9617</v>
      </c>
      <c r="J281" s="3">
        <v>1.9E-3</v>
      </c>
      <c r="K281">
        <f t="shared" si="29"/>
        <v>0</v>
      </c>
    </row>
    <row r="282" spans="1:11" x14ac:dyDescent="0.2">
      <c r="A282" s="5">
        <v>27.3</v>
      </c>
      <c r="B282" s="3"/>
      <c r="C282" s="3"/>
      <c r="D282">
        <f t="shared" si="24"/>
        <v>100</v>
      </c>
      <c r="E282">
        <f t="shared" si="25"/>
        <v>5.44</v>
      </c>
      <c r="F282">
        <f t="shared" si="26"/>
        <v>40</v>
      </c>
      <c r="G282">
        <f t="shared" si="27"/>
        <v>0</v>
      </c>
      <c r="H282">
        <f t="shared" si="28"/>
        <v>0</v>
      </c>
      <c r="I282" s="3">
        <v>0.96240000000000003</v>
      </c>
      <c r="J282" s="3">
        <v>1.8E-3</v>
      </c>
      <c r="K282">
        <f t="shared" si="29"/>
        <v>0</v>
      </c>
    </row>
    <row r="283" spans="1:11" x14ac:dyDescent="0.2">
      <c r="A283" s="5">
        <v>27.4</v>
      </c>
      <c r="B283" s="3"/>
      <c r="C283" s="3"/>
      <c r="D283">
        <f t="shared" si="24"/>
        <v>100</v>
      </c>
      <c r="E283">
        <f t="shared" si="25"/>
        <v>5.44</v>
      </c>
      <c r="F283">
        <f t="shared" si="26"/>
        <v>40</v>
      </c>
      <c r="G283">
        <f t="shared" si="27"/>
        <v>0</v>
      </c>
      <c r="H283">
        <f t="shared" si="28"/>
        <v>0</v>
      </c>
      <c r="I283" s="3">
        <v>0.96319999999999995</v>
      </c>
      <c r="J283" s="3">
        <v>2.0999999999999999E-3</v>
      </c>
      <c r="K283">
        <f t="shared" si="29"/>
        <v>0</v>
      </c>
    </row>
    <row r="284" spans="1:11" x14ac:dyDescent="0.2">
      <c r="A284" s="5">
        <v>27.5</v>
      </c>
      <c r="B284" s="3"/>
      <c r="C284" s="3"/>
      <c r="D284">
        <f t="shared" si="24"/>
        <v>100</v>
      </c>
      <c r="E284">
        <f t="shared" si="25"/>
        <v>5.44</v>
      </c>
      <c r="F284">
        <f t="shared" si="26"/>
        <v>40</v>
      </c>
      <c r="G284">
        <f t="shared" si="27"/>
        <v>0</v>
      </c>
      <c r="H284">
        <f t="shared" si="28"/>
        <v>0</v>
      </c>
      <c r="I284" s="3">
        <v>0.96430000000000005</v>
      </c>
      <c r="J284" s="3">
        <v>1.8E-3</v>
      </c>
      <c r="K284">
        <f t="shared" si="29"/>
        <v>0</v>
      </c>
    </row>
    <row r="285" spans="1:11" x14ac:dyDescent="0.2">
      <c r="A285" s="5">
        <v>27.6</v>
      </c>
      <c r="B285" s="3"/>
      <c r="C285" s="3"/>
      <c r="D285">
        <f t="shared" si="24"/>
        <v>100</v>
      </c>
      <c r="E285">
        <f t="shared" si="25"/>
        <v>5.44</v>
      </c>
      <c r="F285">
        <f t="shared" si="26"/>
        <v>40</v>
      </c>
      <c r="G285">
        <f t="shared" si="27"/>
        <v>0</v>
      </c>
      <c r="H285">
        <f t="shared" si="28"/>
        <v>0</v>
      </c>
      <c r="I285" s="3">
        <v>0.96499999999999997</v>
      </c>
      <c r="J285" s="3">
        <v>1.6999999999999999E-3</v>
      </c>
      <c r="K285">
        <f t="shared" si="29"/>
        <v>0</v>
      </c>
    </row>
    <row r="286" spans="1:11" x14ac:dyDescent="0.2">
      <c r="A286" s="5">
        <v>27.7</v>
      </c>
      <c r="B286" s="3"/>
      <c r="C286" s="3"/>
      <c r="D286">
        <f t="shared" si="24"/>
        <v>100</v>
      </c>
      <c r="E286">
        <f t="shared" si="25"/>
        <v>5.44</v>
      </c>
      <c r="F286">
        <f t="shared" si="26"/>
        <v>40</v>
      </c>
      <c r="G286">
        <f t="shared" si="27"/>
        <v>0</v>
      </c>
      <c r="H286">
        <f t="shared" si="28"/>
        <v>0</v>
      </c>
      <c r="I286" s="3">
        <v>0.96579999999999999</v>
      </c>
      <c r="J286" s="3">
        <v>1.8E-3</v>
      </c>
      <c r="K286">
        <f t="shared" si="29"/>
        <v>0</v>
      </c>
    </row>
    <row r="287" spans="1:11" x14ac:dyDescent="0.2">
      <c r="A287" s="5">
        <v>27.8</v>
      </c>
      <c r="B287" s="3"/>
      <c r="C287" s="3"/>
      <c r="D287">
        <f t="shared" si="24"/>
        <v>100</v>
      </c>
      <c r="E287">
        <f t="shared" si="25"/>
        <v>5.44</v>
      </c>
      <c r="F287">
        <f t="shared" si="26"/>
        <v>40</v>
      </c>
      <c r="G287">
        <f t="shared" si="27"/>
        <v>0</v>
      </c>
      <c r="H287">
        <f t="shared" si="28"/>
        <v>0</v>
      </c>
      <c r="I287" s="3">
        <v>0.96679999999999999</v>
      </c>
      <c r="J287" s="3">
        <v>2E-3</v>
      </c>
      <c r="K287">
        <f t="shared" si="29"/>
        <v>0</v>
      </c>
    </row>
    <row r="288" spans="1:11" x14ac:dyDescent="0.2">
      <c r="A288" s="5">
        <v>27.9</v>
      </c>
      <c r="B288" s="3"/>
      <c r="C288" s="3"/>
      <c r="D288">
        <f t="shared" si="24"/>
        <v>100</v>
      </c>
      <c r="E288">
        <f t="shared" si="25"/>
        <v>5.44</v>
      </c>
      <c r="F288">
        <f t="shared" si="26"/>
        <v>40</v>
      </c>
      <c r="G288">
        <f t="shared" si="27"/>
        <v>0</v>
      </c>
      <c r="H288">
        <f t="shared" si="28"/>
        <v>0</v>
      </c>
      <c r="I288" s="3">
        <v>0.96760000000000002</v>
      </c>
      <c r="J288" s="3">
        <v>1.9E-3</v>
      </c>
      <c r="K288">
        <f t="shared" si="29"/>
        <v>0</v>
      </c>
    </row>
    <row r="289" spans="1:11" x14ac:dyDescent="0.2">
      <c r="A289" s="5">
        <v>28</v>
      </c>
      <c r="B289" s="3"/>
      <c r="C289" s="3"/>
      <c r="D289">
        <f t="shared" si="24"/>
        <v>100</v>
      </c>
      <c r="E289">
        <f t="shared" si="25"/>
        <v>5.44</v>
      </c>
      <c r="F289">
        <f t="shared" si="26"/>
        <v>40</v>
      </c>
      <c r="G289">
        <f t="shared" si="27"/>
        <v>0</v>
      </c>
      <c r="H289">
        <f t="shared" si="28"/>
        <v>0</v>
      </c>
      <c r="I289" s="3">
        <v>0.96830000000000005</v>
      </c>
      <c r="J289" s="3">
        <v>2E-3</v>
      </c>
      <c r="K289">
        <f t="shared" si="29"/>
        <v>0</v>
      </c>
    </row>
    <row r="290" spans="1:11" x14ac:dyDescent="0.2">
      <c r="A290" s="5">
        <v>28.1</v>
      </c>
      <c r="B290" s="3"/>
      <c r="C290" s="3"/>
      <c r="D290">
        <f t="shared" si="24"/>
        <v>100</v>
      </c>
      <c r="E290">
        <f t="shared" si="25"/>
        <v>5.44</v>
      </c>
      <c r="F290">
        <f t="shared" si="26"/>
        <v>40</v>
      </c>
      <c r="G290">
        <f t="shared" si="27"/>
        <v>0</v>
      </c>
      <c r="H290">
        <f t="shared" si="28"/>
        <v>0</v>
      </c>
      <c r="I290" s="3">
        <v>0.96909999999999996</v>
      </c>
      <c r="J290" s="3">
        <v>1.8E-3</v>
      </c>
      <c r="K290">
        <f t="shared" si="29"/>
        <v>0</v>
      </c>
    </row>
    <row r="291" spans="1:11" x14ac:dyDescent="0.2">
      <c r="A291" s="5">
        <v>28.2</v>
      </c>
      <c r="B291" s="3"/>
      <c r="C291" s="3"/>
      <c r="D291">
        <f t="shared" si="24"/>
        <v>100</v>
      </c>
      <c r="E291">
        <f t="shared" si="25"/>
        <v>5.44</v>
      </c>
      <c r="F291">
        <f t="shared" si="26"/>
        <v>40</v>
      </c>
      <c r="G291">
        <f t="shared" si="27"/>
        <v>0</v>
      </c>
      <c r="H291">
        <f t="shared" si="28"/>
        <v>0</v>
      </c>
      <c r="I291" s="3">
        <v>0.97009999999999996</v>
      </c>
      <c r="J291" s="3">
        <v>2E-3</v>
      </c>
      <c r="K291">
        <f t="shared" si="29"/>
        <v>0</v>
      </c>
    </row>
    <row r="292" spans="1:11" x14ac:dyDescent="0.2">
      <c r="A292" s="5">
        <v>28.3</v>
      </c>
      <c r="B292" s="3"/>
      <c r="C292" s="3"/>
      <c r="D292">
        <f t="shared" si="24"/>
        <v>100</v>
      </c>
      <c r="E292">
        <f t="shared" si="25"/>
        <v>5.44</v>
      </c>
      <c r="F292">
        <f t="shared" si="26"/>
        <v>40</v>
      </c>
      <c r="G292">
        <f t="shared" si="27"/>
        <v>0</v>
      </c>
      <c r="H292">
        <f t="shared" si="28"/>
        <v>0</v>
      </c>
      <c r="I292" s="3">
        <v>0.9708</v>
      </c>
      <c r="J292" s="3">
        <v>2E-3</v>
      </c>
      <c r="K292">
        <f t="shared" si="29"/>
        <v>0</v>
      </c>
    </row>
    <row r="293" spans="1:11" x14ac:dyDescent="0.2">
      <c r="A293" s="5">
        <v>28.4</v>
      </c>
      <c r="B293" s="3"/>
      <c r="C293" s="3"/>
      <c r="D293">
        <f t="shared" si="24"/>
        <v>100</v>
      </c>
      <c r="E293">
        <f t="shared" si="25"/>
        <v>5.44</v>
      </c>
      <c r="F293">
        <f t="shared" si="26"/>
        <v>40</v>
      </c>
      <c r="G293">
        <f t="shared" si="27"/>
        <v>0</v>
      </c>
      <c r="H293">
        <f t="shared" si="28"/>
        <v>0</v>
      </c>
      <c r="I293" s="3">
        <v>0.97160000000000002</v>
      </c>
      <c r="J293" s="3">
        <v>2E-3</v>
      </c>
      <c r="K293">
        <f t="shared" si="29"/>
        <v>0</v>
      </c>
    </row>
    <row r="294" spans="1:11" x14ac:dyDescent="0.2">
      <c r="A294" s="5">
        <v>28.5</v>
      </c>
      <c r="B294" s="3"/>
      <c r="C294" s="3"/>
      <c r="D294">
        <f t="shared" si="24"/>
        <v>100</v>
      </c>
      <c r="E294">
        <f t="shared" si="25"/>
        <v>5.44</v>
      </c>
      <c r="F294">
        <f t="shared" si="26"/>
        <v>40</v>
      </c>
      <c r="G294">
        <f t="shared" si="27"/>
        <v>0</v>
      </c>
      <c r="H294">
        <f t="shared" si="28"/>
        <v>0</v>
      </c>
      <c r="I294" s="3">
        <v>0.97250000000000003</v>
      </c>
      <c r="J294" s="3">
        <v>2E-3</v>
      </c>
      <c r="K294">
        <f t="shared" si="29"/>
        <v>0</v>
      </c>
    </row>
    <row r="295" spans="1:11" s="8" customFormat="1" x14ac:dyDescent="0.2">
      <c r="A295" s="5">
        <v>28.6</v>
      </c>
      <c r="B295" s="3"/>
      <c r="C295" s="3"/>
      <c r="D295" s="8">
        <f t="shared" si="24"/>
        <v>100</v>
      </c>
      <c r="E295" s="8">
        <f t="shared" si="25"/>
        <v>5.44</v>
      </c>
      <c r="F295" s="8">
        <f t="shared" si="26"/>
        <v>40</v>
      </c>
      <c r="G295" s="8">
        <f t="shared" si="27"/>
        <v>0</v>
      </c>
      <c r="H295" s="8">
        <f t="shared" si="28"/>
        <v>0</v>
      </c>
      <c r="I295" s="3">
        <v>0.97340000000000004</v>
      </c>
      <c r="J295" s="3">
        <v>1.8E-3</v>
      </c>
      <c r="K295" s="8">
        <f t="shared" si="29"/>
        <v>0</v>
      </c>
    </row>
    <row r="296" spans="1:11" x14ac:dyDescent="0.2">
      <c r="A296" s="5">
        <v>28.7</v>
      </c>
      <c r="B296" s="3"/>
      <c r="C296" s="3"/>
      <c r="D296">
        <f t="shared" si="24"/>
        <v>100</v>
      </c>
      <c r="E296">
        <f t="shared" si="25"/>
        <v>5.44</v>
      </c>
      <c r="F296">
        <f t="shared" si="26"/>
        <v>40</v>
      </c>
      <c r="G296">
        <f t="shared" si="27"/>
        <v>0</v>
      </c>
      <c r="H296">
        <f t="shared" si="28"/>
        <v>0</v>
      </c>
      <c r="I296" s="3">
        <v>0.97409999999999997</v>
      </c>
      <c r="J296" s="3">
        <v>1.6999999999999999E-3</v>
      </c>
      <c r="K296">
        <f t="shared" si="29"/>
        <v>0</v>
      </c>
    </row>
    <row r="297" spans="1:11" x14ac:dyDescent="0.2">
      <c r="A297" s="5">
        <v>28.8</v>
      </c>
      <c r="B297" s="3"/>
      <c r="C297" s="3"/>
      <c r="D297">
        <f t="shared" si="24"/>
        <v>100</v>
      </c>
      <c r="E297">
        <f t="shared" si="25"/>
        <v>5.44</v>
      </c>
      <c r="F297">
        <f t="shared" si="26"/>
        <v>40</v>
      </c>
      <c r="G297">
        <f t="shared" si="27"/>
        <v>0</v>
      </c>
      <c r="H297">
        <f t="shared" si="28"/>
        <v>0</v>
      </c>
      <c r="I297" s="3">
        <v>0.9748</v>
      </c>
      <c r="J297" s="3">
        <v>1.9E-3</v>
      </c>
      <c r="K297">
        <f t="shared" si="29"/>
        <v>0</v>
      </c>
    </row>
    <row r="298" spans="1:11" x14ac:dyDescent="0.2">
      <c r="A298" s="5">
        <v>28.9</v>
      </c>
      <c r="B298" s="3"/>
      <c r="C298" s="3"/>
      <c r="D298">
        <f t="shared" si="24"/>
        <v>100</v>
      </c>
      <c r="E298">
        <f t="shared" si="25"/>
        <v>5.44</v>
      </c>
      <c r="F298">
        <f t="shared" si="26"/>
        <v>40</v>
      </c>
      <c r="G298">
        <f t="shared" si="27"/>
        <v>0</v>
      </c>
      <c r="H298">
        <f t="shared" si="28"/>
        <v>0</v>
      </c>
      <c r="I298" s="3">
        <v>0.97589999999999999</v>
      </c>
      <c r="J298" s="3">
        <v>2E-3</v>
      </c>
      <c r="K298">
        <f t="shared" si="29"/>
        <v>0</v>
      </c>
    </row>
    <row r="299" spans="1:11" x14ac:dyDescent="0.2">
      <c r="A299" s="5">
        <v>29</v>
      </c>
      <c r="B299" s="3"/>
      <c r="C299" s="3"/>
      <c r="D299">
        <f t="shared" si="24"/>
        <v>100</v>
      </c>
      <c r="E299">
        <f t="shared" si="25"/>
        <v>5.44</v>
      </c>
      <c r="F299">
        <f t="shared" si="26"/>
        <v>40</v>
      </c>
      <c r="G299">
        <f t="shared" si="27"/>
        <v>0</v>
      </c>
      <c r="H299">
        <f t="shared" si="28"/>
        <v>0</v>
      </c>
      <c r="I299" s="3">
        <v>0.9768</v>
      </c>
      <c r="J299" s="3">
        <v>1.6999999999999999E-3</v>
      </c>
      <c r="K299">
        <f t="shared" si="29"/>
        <v>0</v>
      </c>
    </row>
    <row r="300" spans="1:11" x14ac:dyDescent="0.2">
      <c r="A300" s="5">
        <v>29.1</v>
      </c>
      <c r="B300" s="3"/>
      <c r="C300" s="3"/>
      <c r="D300">
        <f t="shared" si="24"/>
        <v>100</v>
      </c>
      <c r="E300">
        <f t="shared" si="25"/>
        <v>5.44</v>
      </c>
      <c r="F300">
        <f t="shared" si="26"/>
        <v>40</v>
      </c>
      <c r="G300">
        <f t="shared" si="27"/>
        <v>0</v>
      </c>
      <c r="H300">
        <f t="shared" si="28"/>
        <v>0</v>
      </c>
      <c r="I300" s="3">
        <v>0.97740000000000005</v>
      </c>
      <c r="J300" s="3">
        <v>2E-3</v>
      </c>
      <c r="K300">
        <f t="shared" si="29"/>
        <v>0</v>
      </c>
    </row>
    <row r="301" spans="1:11" x14ac:dyDescent="0.2">
      <c r="A301" s="5">
        <v>29.2</v>
      </c>
      <c r="B301" s="3"/>
      <c r="C301" s="3"/>
      <c r="D301">
        <f t="shared" si="24"/>
        <v>100</v>
      </c>
      <c r="E301">
        <f t="shared" si="25"/>
        <v>5.44</v>
      </c>
      <c r="F301">
        <f t="shared" si="26"/>
        <v>40</v>
      </c>
      <c r="G301">
        <f t="shared" si="27"/>
        <v>0</v>
      </c>
      <c r="H301">
        <f t="shared" si="28"/>
        <v>0</v>
      </c>
      <c r="I301" s="3">
        <v>0.97840000000000005</v>
      </c>
      <c r="J301" s="3">
        <v>2.0999999999999999E-3</v>
      </c>
      <c r="K301">
        <f t="shared" si="29"/>
        <v>0</v>
      </c>
    </row>
    <row r="302" spans="1:11" x14ac:dyDescent="0.2">
      <c r="A302" s="5">
        <v>29.3</v>
      </c>
      <c r="B302" s="3"/>
      <c r="C302" s="3"/>
      <c r="D302">
        <f t="shared" si="24"/>
        <v>100</v>
      </c>
      <c r="E302">
        <f t="shared" si="25"/>
        <v>5.44</v>
      </c>
      <c r="F302">
        <f t="shared" si="26"/>
        <v>40</v>
      </c>
      <c r="G302">
        <f t="shared" si="27"/>
        <v>0</v>
      </c>
      <c r="H302">
        <f t="shared" si="28"/>
        <v>0</v>
      </c>
      <c r="I302" s="3">
        <v>0.97929999999999995</v>
      </c>
      <c r="J302" s="3">
        <v>1.9E-3</v>
      </c>
      <c r="K302">
        <f t="shared" si="29"/>
        <v>0</v>
      </c>
    </row>
    <row r="303" spans="1:11" x14ac:dyDescent="0.2">
      <c r="A303" s="5">
        <v>29.4</v>
      </c>
      <c r="B303" s="3"/>
      <c r="C303" s="3"/>
      <c r="D303">
        <f t="shared" si="24"/>
        <v>100</v>
      </c>
      <c r="E303">
        <f t="shared" si="25"/>
        <v>5.44</v>
      </c>
      <c r="F303">
        <f t="shared" si="26"/>
        <v>40</v>
      </c>
      <c r="G303">
        <f t="shared" si="27"/>
        <v>0</v>
      </c>
      <c r="H303">
        <f t="shared" si="28"/>
        <v>0</v>
      </c>
      <c r="I303" s="3">
        <v>0.98</v>
      </c>
      <c r="J303" s="3">
        <v>2E-3</v>
      </c>
      <c r="K303">
        <f t="shared" si="29"/>
        <v>0</v>
      </c>
    </row>
    <row r="304" spans="1:11" x14ac:dyDescent="0.2">
      <c r="A304" s="5">
        <v>29.5</v>
      </c>
      <c r="B304" s="3"/>
      <c r="C304" s="3"/>
      <c r="D304">
        <f t="shared" si="24"/>
        <v>100</v>
      </c>
      <c r="E304">
        <f t="shared" si="25"/>
        <v>5.44</v>
      </c>
      <c r="F304">
        <f t="shared" si="26"/>
        <v>40</v>
      </c>
      <c r="G304">
        <f t="shared" si="27"/>
        <v>0</v>
      </c>
      <c r="H304">
        <f t="shared" si="28"/>
        <v>0</v>
      </c>
      <c r="I304" s="3">
        <v>0.98080000000000001</v>
      </c>
      <c r="J304" s="3">
        <v>1.9E-3</v>
      </c>
      <c r="K304">
        <f t="shared" si="29"/>
        <v>0</v>
      </c>
    </row>
    <row r="305" spans="1:11" x14ac:dyDescent="0.2">
      <c r="A305" s="5">
        <v>29.6</v>
      </c>
      <c r="B305" s="3"/>
      <c r="C305" s="3"/>
      <c r="D305">
        <f t="shared" si="24"/>
        <v>100</v>
      </c>
      <c r="E305">
        <f t="shared" si="25"/>
        <v>5.44</v>
      </c>
      <c r="F305">
        <f t="shared" si="26"/>
        <v>40</v>
      </c>
      <c r="G305">
        <f t="shared" si="27"/>
        <v>0</v>
      </c>
      <c r="H305">
        <f t="shared" si="28"/>
        <v>0</v>
      </c>
      <c r="I305" s="3">
        <v>0.98180000000000001</v>
      </c>
      <c r="J305" s="3">
        <v>1.6999999999999999E-3</v>
      </c>
      <c r="K305">
        <f t="shared" si="29"/>
        <v>0</v>
      </c>
    </row>
    <row r="306" spans="1:11" x14ac:dyDescent="0.2">
      <c r="A306" s="5">
        <v>29.7</v>
      </c>
      <c r="B306" s="3"/>
      <c r="C306" s="3"/>
      <c r="D306">
        <f t="shared" si="24"/>
        <v>100</v>
      </c>
      <c r="E306">
        <f t="shared" si="25"/>
        <v>5.44</v>
      </c>
      <c r="F306">
        <f t="shared" si="26"/>
        <v>40</v>
      </c>
      <c r="G306">
        <f t="shared" si="27"/>
        <v>0</v>
      </c>
      <c r="H306">
        <f t="shared" si="28"/>
        <v>0</v>
      </c>
      <c r="I306" s="3">
        <v>0.98260000000000003</v>
      </c>
      <c r="J306" s="3">
        <v>1.6999999999999999E-3</v>
      </c>
      <c r="K306">
        <f t="shared" si="29"/>
        <v>0</v>
      </c>
    </row>
    <row r="307" spans="1:11" x14ac:dyDescent="0.2">
      <c r="A307" s="5">
        <v>29.8</v>
      </c>
      <c r="B307" s="3"/>
      <c r="C307" s="3"/>
      <c r="D307">
        <f t="shared" si="24"/>
        <v>100</v>
      </c>
      <c r="E307">
        <f t="shared" si="25"/>
        <v>5.44</v>
      </c>
      <c r="F307">
        <f t="shared" si="26"/>
        <v>40</v>
      </c>
      <c r="G307">
        <f t="shared" si="27"/>
        <v>0</v>
      </c>
      <c r="H307">
        <f t="shared" si="28"/>
        <v>0</v>
      </c>
      <c r="I307" s="3">
        <v>0.98319999999999996</v>
      </c>
      <c r="J307" s="3">
        <v>1.8E-3</v>
      </c>
      <c r="K307">
        <f t="shared" si="29"/>
        <v>0</v>
      </c>
    </row>
    <row r="308" spans="1:11" x14ac:dyDescent="0.2">
      <c r="A308" s="5">
        <v>29.9</v>
      </c>
      <c r="B308" s="3"/>
      <c r="C308" s="3"/>
      <c r="D308">
        <f t="shared" si="24"/>
        <v>100</v>
      </c>
      <c r="E308">
        <f t="shared" si="25"/>
        <v>5.44</v>
      </c>
      <c r="F308">
        <f t="shared" si="26"/>
        <v>40</v>
      </c>
      <c r="G308">
        <f t="shared" si="27"/>
        <v>0</v>
      </c>
      <c r="H308">
        <f t="shared" si="28"/>
        <v>0</v>
      </c>
      <c r="I308" s="3">
        <v>0.98419999999999996</v>
      </c>
      <c r="J308" s="3">
        <v>1.9E-3</v>
      </c>
      <c r="K308">
        <f t="shared" si="29"/>
        <v>0</v>
      </c>
    </row>
    <row r="309" spans="1:11" x14ac:dyDescent="0.2">
      <c r="A309" s="5">
        <v>30</v>
      </c>
      <c r="B309" s="3"/>
      <c r="C309" s="3"/>
      <c r="D309">
        <f t="shared" si="24"/>
        <v>100</v>
      </c>
      <c r="E309">
        <f t="shared" si="25"/>
        <v>5.44</v>
      </c>
      <c r="F309">
        <f t="shared" si="26"/>
        <v>40</v>
      </c>
      <c r="G309">
        <f t="shared" si="27"/>
        <v>0</v>
      </c>
      <c r="H309">
        <f t="shared" si="28"/>
        <v>0</v>
      </c>
      <c r="I309" s="3">
        <v>0.98519999999999996</v>
      </c>
      <c r="J309" s="3">
        <v>2E-3</v>
      </c>
      <c r="K309">
        <f t="shared" si="29"/>
        <v>0</v>
      </c>
    </row>
    <row r="310" spans="1:11" x14ac:dyDescent="0.2">
      <c r="A310" s="5">
        <v>30.1</v>
      </c>
      <c r="B310" s="3"/>
      <c r="C310" s="3"/>
      <c r="D310">
        <f t="shared" si="24"/>
        <v>100</v>
      </c>
      <c r="E310">
        <f t="shared" si="25"/>
        <v>5.44</v>
      </c>
      <c r="F310">
        <f t="shared" si="26"/>
        <v>40</v>
      </c>
      <c r="G310">
        <f t="shared" si="27"/>
        <v>0</v>
      </c>
      <c r="H310">
        <f t="shared" si="28"/>
        <v>0</v>
      </c>
      <c r="I310" s="3">
        <v>0.98580000000000001</v>
      </c>
      <c r="J310" s="3">
        <v>2.0999999999999999E-3</v>
      </c>
      <c r="K310">
        <f t="shared" si="29"/>
        <v>0</v>
      </c>
    </row>
    <row r="311" spans="1:11" x14ac:dyDescent="0.2">
      <c r="A311" s="5">
        <v>30.2</v>
      </c>
      <c r="B311" s="3"/>
      <c r="C311" s="3"/>
      <c r="D311">
        <f t="shared" si="24"/>
        <v>100</v>
      </c>
      <c r="E311">
        <f t="shared" si="25"/>
        <v>5.44</v>
      </c>
      <c r="F311">
        <f t="shared" si="26"/>
        <v>40</v>
      </c>
      <c r="G311">
        <f t="shared" si="27"/>
        <v>0</v>
      </c>
      <c r="H311">
        <f t="shared" si="28"/>
        <v>0</v>
      </c>
      <c r="I311" s="3">
        <v>0.98650000000000004</v>
      </c>
      <c r="J311" s="3">
        <v>1.9E-3</v>
      </c>
      <c r="K311">
        <f t="shared" si="29"/>
        <v>0</v>
      </c>
    </row>
    <row r="312" spans="1:11" x14ac:dyDescent="0.2">
      <c r="A312" s="5">
        <v>30.3</v>
      </c>
      <c r="B312" s="3"/>
      <c r="C312" s="3"/>
      <c r="D312">
        <f t="shared" si="24"/>
        <v>100</v>
      </c>
      <c r="E312">
        <f t="shared" si="25"/>
        <v>5.44</v>
      </c>
      <c r="F312">
        <f t="shared" si="26"/>
        <v>40</v>
      </c>
      <c r="G312">
        <f t="shared" si="27"/>
        <v>0</v>
      </c>
      <c r="H312">
        <f t="shared" si="28"/>
        <v>0</v>
      </c>
      <c r="I312" s="3">
        <v>0.98750000000000004</v>
      </c>
      <c r="J312" s="3">
        <v>2.0999999999999999E-3</v>
      </c>
      <c r="K312">
        <f t="shared" si="29"/>
        <v>0</v>
      </c>
    </row>
    <row r="313" spans="1:11" x14ac:dyDescent="0.2">
      <c r="A313" s="5">
        <v>30.4</v>
      </c>
      <c r="B313" s="3"/>
      <c r="C313" s="3"/>
      <c r="D313">
        <f t="shared" si="24"/>
        <v>100</v>
      </c>
      <c r="E313">
        <f t="shared" si="25"/>
        <v>5.44</v>
      </c>
      <c r="F313">
        <f t="shared" si="26"/>
        <v>40</v>
      </c>
      <c r="G313">
        <f t="shared" si="27"/>
        <v>0</v>
      </c>
      <c r="H313">
        <f t="shared" si="28"/>
        <v>0</v>
      </c>
      <c r="I313" s="3">
        <v>0.98839999999999995</v>
      </c>
      <c r="J313" s="3">
        <v>1.9E-3</v>
      </c>
      <c r="K313">
        <f t="shared" si="29"/>
        <v>0</v>
      </c>
    </row>
    <row r="314" spans="1:11" x14ac:dyDescent="0.2">
      <c r="A314" s="5">
        <v>30.5</v>
      </c>
      <c r="B314" s="3"/>
      <c r="C314" s="3"/>
      <c r="D314">
        <f t="shared" si="24"/>
        <v>100</v>
      </c>
      <c r="E314">
        <f t="shared" si="25"/>
        <v>5.44</v>
      </c>
      <c r="F314">
        <f t="shared" si="26"/>
        <v>40</v>
      </c>
      <c r="G314">
        <f t="shared" si="27"/>
        <v>0</v>
      </c>
      <c r="H314">
        <f t="shared" si="28"/>
        <v>0</v>
      </c>
      <c r="I314" s="3">
        <v>0.98919999999999997</v>
      </c>
      <c r="J314" s="3">
        <v>2E-3</v>
      </c>
      <c r="K314">
        <f t="shared" si="29"/>
        <v>0</v>
      </c>
    </row>
    <row r="315" spans="1:11" x14ac:dyDescent="0.2">
      <c r="A315" s="5">
        <v>30.6</v>
      </c>
      <c r="B315" s="3"/>
      <c r="C315" s="3"/>
      <c r="D315">
        <f t="shared" si="24"/>
        <v>100</v>
      </c>
      <c r="E315">
        <f t="shared" si="25"/>
        <v>5.44</v>
      </c>
      <c r="F315">
        <f t="shared" si="26"/>
        <v>40</v>
      </c>
      <c r="G315">
        <f t="shared" si="27"/>
        <v>0</v>
      </c>
      <c r="H315">
        <f t="shared" si="28"/>
        <v>0</v>
      </c>
      <c r="I315" s="3">
        <v>0.99009999999999998</v>
      </c>
      <c r="J315" s="3">
        <v>2E-3</v>
      </c>
      <c r="K315">
        <f t="shared" si="29"/>
        <v>0</v>
      </c>
    </row>
    <row r="316" spans="1:11" x14ac:dyDescent="0.2">
      <c r="A316" s="5">
        <v>30.7</v>
      </c>
      <c r="B316" s="3"/>
      <c r="C316" s="3"/>
      <c r="D316">
        <f t="shared" si="24"/>
        <v>100</v>
      </c>
      <c r="E316">
        <f t="shared" si="25"/>
        <v>5.44</v>
      </c>
      <c r="F316">
        <f t="shared" si="26"/>
        <v>40</v>
      </c>
      <c r="G316">
        <f t="shared" si="27"/>
        <v>0</v>
      </c>
      <c r="H316">
        <f t="shared" si="28"/>
        <v>0</v>
      </c>
      <c r="I316" s="3">
        <v>0.99099999999999999</v>
      </c>
      <c r="J316" s="3">
        <v>2E-3</v>
      </c>
      <c r="K316">
        <f t="shared" si="29"/>
        <v>0</v>
      </c>
    </row>
    <row r="317" spans="1:11" x14ac:dyDescent="0.2">
      <c r="A317" s="5">
        <v>30.8</v>
      </c>
      <c r="B317" s="3"/>
      <c r="C317" s="3"/>
      <c r="D317">
        <f t="shared" si="24"/>
        <v>100</v>
      </c>
      <c r="E317">
        <f t="shared" si="25"/>
        <v>5.44</v>
      </c>
      <c r="F317">
        <f t="shared" si="26"/>
        <v>40</v>
      </c>
      <c r="G317">
        <f t="shared" si="27"/>
        <v>0</v>
      </c>
      <c r="H317">
        <f t="shared" si="28"/>
        <v>0</v>
      </c>
      <c r="I317" s="3">
        <v>0.99170000000000003</v>
      </c>
      <c r="J317" s="3">
        <v>1.9E-3</v>
      </c>
      <c r="K317">
        <f t="shared" si="29"/>
        <v>0</v>
      </c>
    </row>
    <row r="318" spans="1:11" x14ac:dyDescent="0.2">
      <c r="A318" s="5">
        <v>30.9</v>
      </c>
      <c r="B318" s="3"/>
      <c r="C318" s="3"/>
      <c r="D318">
        <f t="shared" si="24"/>
        <v>100</v>
      </c>
      <c r="E318">
        <f t="shared" si="25"/>
        <v>5.44</v>
      </c>
      <c r="F318">
        <f t="shared" si="26"/>
        <v>40</v>
      </c>
      <c r="G318">
        <f t="shared" si="27"/>
        <v>0</v>
      </c>
      <c r="H318">
        <f t="shared" si="28"/>
        <v>0</v>
      </c>
      <c r="I318" s="3">
        <v>0.99239999999999995</v>
      </c>
      <c r="J318" s="3">
        <v>2E-3</v>
      </c>
      <c r="K318">
        <f t="shared" si="29"/>
        <v>0</v>
      </c>
    </row>
    <row r="319" spans="1:11" x14ac:dyDescent="0.2">
      <c r="A319" s="5">
        <v>31</v>
      </c>
      <c r="B319" s="3"/>
      <c r="C319" s="3"/>
      <c r="D319">
        <f t="shared" si="24"/>
        <v>100</v>
      </c>
      <c r="E319">
        <f t="shared" si="25"/>
        <v>5.44</v>
      </c>
      <c r="F319">
        <f t="shared" si="26"/>
        <v>40</v>
      </c>
      <c r="G319">
        <f t="shared" si="27"/>
        <v>0</v>
      </c>
      <c r="H319">
        <f t="shared" si="28"/>
        <v>0</v>
      </c>
      <c r="I319" s="3">
        <v>0.99329999999999996</v>
      </c>
      <c r="J319" s="3">
        <v>2.0999999999999999E-3</v>
      </c>
      <c r="K319">
        <f t="shared" si="29"/>
        <v>0</v>
      </c>
    </row>
    <row r="320" spans="1:11" x14ac:dyDescent="0.2">
      <c r="A320" s="5">
        <v>31.1</v>
      </c>
      <c r="B320" s="3"/>
      <c r="C320" s="3"/>
      <c r="D320">
        <f t="shared" si="24"/>
        <v>100</v>
      </c>
      <c r="E320">
        <f t="shared" si="25"/>
        <v>5.44</v>
      </c>
      <c r="F320">
        <f t="shared" si="26"/>
        <v>40</v>
      </c>
      <c r="G320">
        <f t="shared" si="27"/>
        <v>0</v>
      </c>
      <c r="H320">
        <f t="shared" si="28"/>
        <v>0</v>
      </c>
      <c r="I320" s="3">
        <v>0.99419999999999997</v>
      </c>
      <c r="J320" s="3">
        <v>1.9E-3</v>
      </c>
      <c r="K320">
        <f t="shared" si="29"/>
        <v>0</v>
      </c>
    </row>
    <row r="321" spans="1:11" x14ac:dyDescent="0.2">
      <c r="A321" s="5">
        <v>31.2</v>
      </c>
      <c r="B321" s="3"/>
      <c r="C321" s="3"/>
      <c r="D321">
        <f t="shared" si="24"/>
        <v>100</v>
      </c>
      <c r="E321">
        <f t="shared" si="25"/>
        <v>5.44</v>
      </c>
      <c r="F321">
        <f t="shared" si="26"/>
        <v>40</v>
      </c>
      <c r="G321">
        <f t="shared" si="27"/>
        <v>0</v>
      </c>
      <c r="H321">
        <f t="shared" si="28"/>
        <v>0</v>
      </c>
      <c r="I321" s="3">
        <v>0.99490000000000001</v>
      </c>
      <c r="J321" s="3">
        <v>2E-3</v>
      </c>
      <c r="K321">
        <f t="shared" si="29"/>
        <v>0</v>
      </c>
    </row>
    <row r="322" spans="1:11" x14ac:dyDescent="0.2">
      <c r="A322" s="5">
        <v>31.3</v>
      </c>
      <c r="B322" s="3"/>
      <c r="C322" s="3"/>
      <c r="D322">
        <f t="shared" si="24"/>
        <v>100</v>
      </c>
      <c r="E322">
        <f t="shared" si="25"/>
        <v>5.44</v>
      </c>
      <c r="F322">
        <f t="shared" si="26"/>
        <v>40</v>
      </c>
      <c r="G322">
        <f t="shared" si="27"/>
        <v>0</v>
      </c>
      <c r="H322">
        <f t="shared" si="28"/>
        <v>0</v>
      </c>
      <c r="I322" s="3">
        <v>0.99580000000000002</v>
      </c>
      <c r="J322" s="3">
        <v>2.0999999999999999E-3</v>
      </c>
      <c r="K322">
        <f t="shared" si="29"/>
        <v>0</v>
      </c>
    </row>
    <row r="323" spans="1:11" x14ac:dyDescent="0.2">
      <c r="A323" s="5">
        <v>31.4</v>
      </c>
      <c r="B323" s="3"/>
      <c r="C323" s="3"/>
      <c r="D323">
        <f t="shared" si="24"/>
        <v>100</v>
      </c>
      <c r="E323">
        <f t="shared" si="25"/>
        <v>5.44</v>
      </c>
      <c r="F323">
        <f t="shared" si="26"/>
        <v>40</v>
      </c>
      <c r="G323">
        <f t="shared" si="27"/>
        <v>0</v>
      </c>
      <c r="H323">
        <f t="shared" si="28"/>
        <v>0</v>
      </c>
      <c r="I323" s="3">
        <v>0.99690000000000001</v>
      </c>
      <c r="J323" s="3">
        <v>1.9E-3</v>
      </c>
      <c r="K323">
        <f t="shared" si="29"/>
        <v>0</v>
      </c>
    </row>
    <row r="324" spans="1:11" x14ac:dyDescent="0.2">
      <c r="A324" s="5">
        <v>31.5</v>
      </c>
      <c r="B324" s="3"/>
      <c r="C324" s="3"/>
      <c r="D324">
        <f t="shared" si="24"/>
        <v>100</v>
      </c>
      <c r="E324">
        <f t="shared" si="25"/>
        <v>5.44</v>
      </c>
      <c r="F324">
        <f t="shared" si="26"/>
        <v>40</v>
      </c>
      <c r="G324">
        <f t="shared" si="27"/>
        <v>0</v>
      </c>
      <c r="H324">
        <f t="shared" si="28"/>
        <v>0</v>
      </c>
      <c r="I324" s="3">
        <v>0.99760000000000004</v>
      </c>
      <c r="J324" s="3">
        <v>2E-3</v>
      </c>
      <c r="K324">
        <f t="shared" si="29"/>
        <v>0</v>
      </c>
    </row>
    <row r="325" spans="1:11" x14ac:dyDescent="0.2">
      <c r="A325" s="5">
        <v>31.6</v>
      </c>
      <c r="B325" s="3"/>
      <c r="C325" s="3"/>
      <c r="D325">
        <f t="shared" si="24"/>
        <v>100</v>
      </c>
      <c r="E325">
        <f t="shared" si="25"/>
        <v>5.44</v>
      </c>
      <c r="F325">
        <f t="shared" si="26"/>
        <v>40</v>
      </c>
      <c r="G325">
        <f t="shared" si="27"/>
        <v>0</v>
      </c>
      <c r="H325">
        <f t="shared" si="28"/>
        <v>0</v>
      </c>
      <c r="I325" s="3">
        <v>0.99819999999999998</v>
      </c>
      <c r="J325" s="3">
        <v>1.9E-3</v>
      </c>
      <c r="K325">
        <f t="shared" si="29"/>
        <v>0</v>
      </c>
    </row>
    <row r="326" spans="1:11" x14ac:dyDescent="0.2">
      <c r="A326" s="5">
        <v>31.7</v>
      </c>
      <c r="B326" s="3"/>
      <c r="C326" s="3"/>
      <c r="D326">
        <f t="shared" si="24"/>
        <v>100</v>
      </c>
      <c r="E326">
        <f t="shared" si="25"/>
        <v>5.44</v>
      </c>
      <c r="F326">
        <f t="shared" si="26"/>
        <v>40</v>
      </c>
      <c r="G326">
        <f t="shared" si="27"/>
        <v>0</v>
      </c>
      <c r="H326">
        <f t="shared" si="28"/>
        <v>0</v>
      </c>
      <c r="I326" s="3">
        <v>0.99909999999999999</v>
      </c>
      <c r="J326" s="3">
        <v>2.0999999999999999E-3</v>
      </c>
      <c r="K326">
        <f t="shared" si="29"/>
        <v>0</v>
      </c>
    </row>
    <row r="327" spans="1:11" x14ac:dyDescent="0.2">
      <c r="A327" s="5">
        <v>31.8</v>
      </c>
      <c r="B327" s="3"/>
      <c r="C327" s="3"/>
      <c r="D327">
        <f t="shared" si="24"/>
        <v>100</v>
      </c>
      <c r="E327">
        <f t="shared" si="25"/>
        <v>5.44</v>
      </c>
      <c r="F327">
        <f t="shared" si="26"/>
        <v>40</v>
      </c>
      <c r="G327">
        <f t="shared" si="27"/>
        <v>0</v>
      </c>
      <c r="H327">
        <f t="shared" si="28"/>
        <v>0</v>
      </c>
      <c r="I327" s="3">
        <v>1.0001</v>
      </c>
      <c r="J327" s="3">
        <v>2.2000000000000001E-3</v>
      </c>
      <c r="K327">
        <f t="shared" si="29"/>
        <v>0</v>
      </c>
    </row>
    <row r="328" spans="1:11" x14ac:dyDescent="0.2">
      <c r="A328" s="5">
        <v>31.9</v>
      </c>
      <c r="B328" s="3"/>
      <c r="C328" s="3"/>
      <c r="D328">
        <f t="shared" si="24"/>
        <v>100</v>
      </c>
      <c r="E328">
        <f t="shared" si="25"/>
        <v>5.44</v>
      </c>
      <c r="F328">
        <f t="shared" si="26"/>
        <v>40</v>
      </c>
      <c r="G328">
        <f t="shared" si="27"/>
        <v>0</v>
      </c>
      <c r="H328">
        <f t="shared" si="28"/>
        <v>0</v>
      </c>
      <c r="I328" s="3">
        <v>1.0007999999999999</v>
      </c>
      <c r="J328" s="3">
        <v>2E-3</v>
      </c>
      <c r="K328">
        <f t="shared" si="29"/>
        <v>0</v>
      </c>
    </row>
    <row r="329" spans="1:11" x14ac:dyDescent="0.2">
      <c r="A329" s="5">
        <v>32</v>
      </c>
      <c r="B329" s="3"/>
      <c r="C329" s="3"/>
      <c r="D329">
        <f t="shared" si="24"/>
        <v>100</v>
      </c>
      <c r="E329">
        <f t="shared" si="25"/>
        <v>5.44</v>
      </c>
      <c r="F329">
        <f t="shared" si="26"/>
        <v>40</v>
      </c>
      <c r="G329">
        <f t="shared" si="27"/>
        <v>0</v>
      </c>
      <c r="H329">
        <f t="shared" si="28"/>
        <v>0</v>
      </c>
      <c r="I329" s="3">
        <v>1.0016</v>
      </c>
      <c r="J329" s="3">
        <v>2E-3</v>
      </c>
      <c r="K329">
        <f t="shared" si="29"/>
        <v>0</v>
      </c>
    </row>
    <row r="330" spans="1:11" x14ac:dyDescent="0.2">
      <c r="A330" s="5">
        <v>32.1</v>
      </c>
      <c r="B330" s="3"/>
      <c r="C330" s="3"/>
      <c r="D330">
        <f t="shared" ref="D330:D393" si="30">$E$4</f>
        <v>100</v>
      </c>
      <c r="E330">
        <f t="shared" ref="E330:E393" si="31">$F$4</f>
        <v>5.44</v>
      </c>
      <c r="F330">
        <f t="shared" ref="F330:F393" si="32">$G$4</f>
        <v>40</v>
      </c>
      <c r="G330">
        <f t="shared" ref="G330:G393" si="33">3*C330*D330*1000/(2*F330*E330^2)</f>
        <v>0</v>
      </c>
      <c r="H330">
        <f t="shared" ref="H330:H393" si="34">6*B330*E330/(D330^2)</f>
        <v>0</v>
      </c>
      <c r="I330" s="3">
        <v>1.0025999999999999</v>
      </c>
      <c r="J330" s="3">
        <v>1.9E-3</v>
      </c>
      <c r="K330">
        <f t="shared" ref="K330:K393" si="35">(C331+C330)/2*(B331-B330)</f>
        <v>0</v>
      </c>
    </row>
    <row r="331" spans="1:11" x14ac:dyDescent="0.2">
      <c r="A331" s="5">
        <v>32.200000000000003</v>
      </c>
      <c r="B331" s="3"/>
      <c r="C331" s="3"/>
      <c r="D331">
        <f t="shared" si="30"/>
        <v>100</v>
      </c>
      <c r="E331">
        <f t="shared" si="31"/>
        <v>5.44</v>
      </c>
      <c r="F331">
        <f t="shared" si="32"/>
        <v>40</v>
      </c>
      <c r="G331">
        <f t="shared" si="33"/>
        <v>0</v>
      </c>
      <c r="H331">
        <f t="shared" si="34"/>
        <v>0</v>
      </c>
      <c r="I331" s="3">
        <v>1.0034000000000001</v>
      </c>
      <c r="J331" s="3">
        <v>1.9E-3</v>
      </c>
      <c r="K331">
        <f t="shared" si="35"/>
        <v>0</v>
      </c>
    </row>
    <row r="332" spans="1:11" x14ac:dyDescent="0.2">
      <c r="A332" s="5">
        <v>32.299999999999997</v>
      </c>
      <c r="B332" s="3"/>
      <c r="C332" s="3"/>
      <c r="D332">
        <f t="shared" si="30"/>
        <v>100</v>
      </c>
      <c r="E332">
        <f t="shared" si="31"/>
        <v>5.44</v>
      </c>
      <c r="F332">
        <f t="shared" si="32"/>
        <v>40</v>
      </c>
      <c r="G332">
        <f t="shared" si="33"/>
        <v>0</v>
      </c>
      <c r="H332">
        <f t="shared" si="34"/>
        <v>0</v>
      </c>
      <c r="I332" s="3">
        <v>1.0041</v>
      </c>
      <c r="J332" s="3">
        <v>2E-3</v>
      </c>
      <c r="K332">
        <f t="shared" si="35"/>
        <v>0</v>
      </c>
    </row>
    <row r="333" spans="1:11" x14ac:dyDescent="0.2">
      <c r="A333" s="5">
        <v>32.4</v>
      </c>
      <c r="B333" s="3"/>
      <c r="C333" s="3"/>
      <c r="D333">
        <f t="shared" si="30"/>
        <v>100</v>
      </c>
      <c r="E333">
        <f t="shared" si="31"/>
        <v>5.44</v>
      </c>
      <c r="F333">
        <f t="shared" si="32"/>
        <v>40</v>
      </c>
      <c r="G333">
        <f t="shared" si="33"/>
        <v>0</v>
      </c>
      <c r="H333">
        <f t="shared" si="34"/>
        <v>0</v>
      </c>
      <c r="I333" s="3">
        <v>1.0049999999999999</v>
      </c>
      <c r="J333" s="3">
        <v>2.2000000000000001E-3</v>
      </c>
      <c r="K333">
        <f t="shared" si="35"/>
        <v>0</v>
      </c>
    </row>
    <row r="334" spans="1:11" x14ac:dyDescent="0.2">
      <c r="A334" s="5">
        <v>32.5</v>
      </c>
      <c r="B334" s="3"/>
      <c r="C334" s="3"/>
      <c r="D334">
        <f t="shared" si="30"/>
        <v>100</v>
      </c>
      <c r="E334">
        <f t="shared" si="31"/>
        <v>5.44</v>
      </c>
      <c r="F334">
        <f t="shared" si="32"/>
        <v>40</v>
      </c>
      <c r="G334">
        <f t="shared" si="33"/>
        <v>0</v>
      </c>
      <c r="H334">
        <f t="shared" si="34"/>
        <v>0</v>
      </c>
      <c r="I334" s="3">
        <v>1.006</v>
      </c>
      <c r="J334" s="3">
        <v>1.9E-3</v>
      </c>
      <c r="K334">
        <f t="shared" si="35"/>
        <v>0</v>
      </c>
    </row>
    <row r="335" spans="1:11" x14ac:dyDescent="0.2">
      <c r="A335" s="5">
        <v>32.6</v>
      </c>
      <c r="B335" s="3"/>
      <c r="C335" s="3"/>
      <c r="D335">
        <f t="shared" si="30"/>
        <v>100</v>
      </c>
      <c r="E335">
        <f t="shared" si="31"/>
        <v>5.44</v>
      </c>
      <c r="F335">
        <f t="shared" si="32"/>
        <v>40</v>
      </c>
      <c r="G335">
        <f t="shared" si="33"/>
        <v>0</v>
      </c>
      <c r="H335">
        <f t="shared" si="34"/>
        <v>0</v>
      </c>
      <c r="I335" s="3">
        <v>1.0066999999999999</v>
      </c>
      <c r="J335" s="3">
        <v>2.0999999999999999E-3</v>
      </c>
      <c r="K335">
        <f t="shared" si="35"/>
        <v>0</v>
      </c>
    </row>
    <row r="336" spans="1:11" x14ac:dyDescent="0.2">
      <c r="A336" s="5">
        <v>32.700000000000003</v>
      </c>
      <c r="B336" s="3"/>
      <c r="C336" s="3"/>
      <c r="D336">
        <f t="shared" si="30"/>
        <v>100</v>
      </c>
      <c r="E336">
        <f t="shared" si="31"/>
        <v>5.44</v>
      </c>
      <c r="F336">
        <f t="shared" si="32"/>
        <v>40</v>
      </c>
      <c r="G336">
        <f t="shared" si="33"/>
        <v>0</v>
      </c>
      <c r="H336">
        <f t="shared" si="34"/>
        <v>0</v>
      </c>
      <c r="I336" s="3">
        <v>1.0074000000000001</v>
      </c>
      <c r="J336" s="3">
        <v>2.0999999999999999E-3</v>
      </c>
      <c r="K336">
        <f t="shared" si="35"/>
        <v>0</v>
      </c>
    </row>
    <row r="337" spans="1:11" x14ac:dyDescent="0.2">
      <c r="A337" s="5">
        <v>32.799999999999997</v>
      </c>
      <c r="B337" s="3"/>
      <c r="C337" s="3"/>
      <c r="D337">
        <f t="shared" si="30"/>
        <v>100</v>
      </c>
      <c r="E337">
        <f t="shared" si="31"/>
        <v>5.44</v>
      </c>
      <c r="F337">
        <f t="shared" si="32"/>
        <v>40</v>
      </c>
      <c r="G337">
        <f t="shared" si="33"/>
        <v>0</v>
      </c>
      <c r="H337">
        <f t="shared" si="34"/>
        <v>0</v>
      </c>
      <c r="I337" s="3">
        <v>1.0085</v>
      </c>
      <c r="J337" s="3">
        <v>2E-3</v>
      </c>
      <c r="K337">
        <f t="shared" si="35"/>
        <v>0</v>
      </c>
    </row>
    <row r="338" spans="1:11" x14ac:dyDescent="0.2">
      <c r="A338" s="5">
        <v>32.9</v>
      </c>
      <c r="B338" s="3"/>
      <c r="C338" s="3"/>
      <c r="D338">
        <f t="shared" si="30"/>
        <v>100</v>
      </c>
      <c r="E338">
        <f t="shared" si="31"/>
        <v>5.44</v>
      </c>
      <c r="F338">
        <f t="shared" si="32"/>
        <v>40</v>
      </c>
      <c r="G338">
        <f t="shared" si="33"/>
        <v>0</v>
      </c>
      <c r="H338">
        <f t="shared" si="34"/>
        <v>0</v>
      </c>
      <c r="I338" s="3">
        <v>1.0093000000000001</v>
      </c>
      <c r="J338" s="3">
        <v>1.9E-3</v>
      </c>
      <c r="K338">
        <f t="shared" si="35"/>
        <v>0</v>
      </c>
    </row>
    <row r="339" spans="1:11" x14ac:dyDescent="0.2">
      <c r="A339" s="5">
        <v>33</v>
      </c>
      <c r="B339" s="3"/>
      <c r="C339" s="3"/>
      <c r="D339">
        <f t="shared" si="30"/>
        <v>100</v>
      </c>
      <c r="E339">
        <f t="shared" si="31"/>
        <v>5.44</v>
      </c>
      <c r="F339">
        <f t="shared" si="32"/>
        <v>40</v>
      </c>
      <c r="G339">
        <f t="shared" si="33"/>
        <v>0</v>
      </c>
      <c r="H339">
        <f t="shared" si="34"/>
        <v>0</v>
      </c>
      <c r="I339" s="3">
        <v>1.0099</v>
      </c>
      <c r="J339" s="3">
        <v>2.0999999999999999E-3</v>
      </c>
      <c r="K339">
        <f t="shared" si="35"/>
        <v>0</v>
      </c>
    </row>
    <row r="340" spans="1:11" x14ac:dyDescent="0.2">
      <c r="A340" s="5">
        <v>33.1</v>
      </c>
      <c r="B340" s="3"/>
      <c r="C340" s="3"/>
      <c r="D340">
        <f t="shared" si="30"/>
        <v>100</v>
      </c>
      <c r="E340">
        <f t="shared" si="31"/>
        <v>5.44</v>
      </c>
      <c r="F340">
        <f t="shared" si="32"/>
        <v>40</v>
      </c>
      <c r="G340">
        <f t="shared" si="33"/>
        <v>0</v>
      </c>
      <c r="H340">
        <f t="shared" si="34"/>
        <v>0</v>
      </c>
      <c r="I340" s="3">
        <v>1.0106999999999999</v>
      </c>
      <c r="J340" s="3">
        <v>2E-3</v>
      </c>
      <c r="K340">
        <f t="shared" si="35"/>
        <v>0</v>
      </c>
    </row>
    <row r="341" spans="1:11" x14ac:dyDescent="0.2">
      <c r="A341" s="5">
        <v>33.200000000000003</v>
      </c>
      <c r="B341" s="3"/>
      <c r="C341" s="3"/>
      <c r="D341">
        <f t="shared" si="30"/>
        <v>100</v>
      </c>
      <c r="E341">
        <f t="shared" si="31"/>
        <v>5.44</v>
      </c>
      <c r="F341">
        <f t="shared" si="32"/>
        <v>40</v>
      </c>
      <c r="G341">
        <f t="shared" si="33"/>
        <v>0</v>
      </c>
      <c r="H341">
        <f t="shared" si="34"/>
        <v>0</v>
      </c>
      <c r="I341" s="3">
        <v>1.0118</v>
      </c>
      <c r="J341" s="3">
        <v>2.0999999999999999E-3</v>
      </c>
      <c r="K341">
        <f t="shared" si="35"/>
        <v>0</v>
      </c>
    </row>
    <row r="342" spans="1:11" x14ac:dyDescent="0.2">
      <c r="A342" s="5">
        <v>33.299999999999997</v>
      </c>
      <c r="B342" s="3"/>
      <c r="C342" s="3"/>
      <c r="D342">
        <f t="shared" si="30"/>
        <v>100</v>
      </c>
      <c r="E342">
        <f t="shared" si="31"/>
        <v>5.44</v>
      </c>
      <c r="F342">
        <f t="shared" si="32"/>
        <v>40</v>
      </c>
      <c r="G342">
        <f t="shared" si="33"/>
        <v>0</v>
      </c>
      <c r="H342">
        <f t="shared" si="34"/>
        <v>0</v>
      </c>
      <c r="I342" s="3">
        <v>1.0125999999999999</v>
      </c>
      <c r="J342" s="3">
        <v>2.2000000000000001E-3</v>
      </c>
      <c r="K342">
        <f t="shared" si="35"/>
        <v>0</v>
      </c>
    </row>
    <row r="343" spans="1:11" x14ac:dyDescent="0.2">
      <c r="A343" s="5">
        <v>33.4</v>
      </c>
      <c r="B343" s="3"/>
      <c r="C343" s="3"/>
      <c r="D343">
        <f t="shared" si="30"/>
        <v>100</v>
      </c>
      <c r="E343">
        <f t="shared" si="31"/>
        <v>5.44</v>
      </c>
      <c r="F343">
        <f t="shared" si="32"/>
        <v>40</v>
      </c>
      <c r="G343">
        <f t="shared" si="33"/>
        <v>0</v>
      </c>
      <c r="H343">
        <f t="shared" si="34"/>
        <v>0</v>
      </c>
      <c r="I343" s="3">
        <v>1.0133000000000001</v>
      </c>
      <c r="J343" s="3">
        <v>2.2000000000000001E-3</v>
      </c>
      <c r="K343">
        <f t="shared" si="35"/>
        <v>0</v>
      </c>
    </row>
    <row r="344" spans="1:11" x14ac:dyDescent="0.2">
      <c r="A344" s="5">
        <v>33.5</v>
      </c>
      <c r="B344" s="3"/>
      <c r="C344" s="3"/>
      <c r="D344">
        <f t="shared" si="30"/>
        <v>100</v>
      </c>
      <c r="E344">
        <f t="shared" si="31"/>
        <v>5.44</v>
      </c>
      <c r="F344">
        <f t="shared" si="32"/>
        <v>40</v>
      </c>
      <c r="G344">
        <f t="shared" si="33"/>
        <v>0</v>
      </c>
      <c r="H344">
        <f t="shared" si="34"/>
        <v>0</v>
      </c>
      <c r="I344" s="3">
        <v>1.0143</v>
      </c>
      <c r="J344" s="3">
        <v>2.0999999999999999E-3</v>
      </c>
      <c r="K344">
        <f t="shared" si="35"/>
        <v>0</v>
      </c>
    </row>
    <row r="345" spans="1:11" x14ac:dyDescent="0.2">
      <c r="A345" s="5">
        <v>33.6</v>
      </c>
      <c r="B345" s="3"/>
      <c r="C345" s="3"/>
      <c r="D345">
        <f t="shared" si="30"/>
        <v>100</v>
      </c>
      <c r="E345">
        <f t="shared" si="31"/>
        <v>5.44</v>
      </c>
      <c r="F345">
        <f t="shared" si="32"/>
        <v>40</v>
      </c>
      <c r="G345">
        <f t="shared" si="33"/>
        <v>0</v>
      </c>
      <c r="H345">
        <f t="shared" si="34"/>
        <v>0</v>
      </c>
      <c r="I345" s="3">
        <v>1.0150999999999999</v>
      </c>
      <c r="J345" s="3">
        <v>2E-3</v>
      </c>
      <c r="K345">
        <f t="shared" si="35"/>
        <v>0</v>
      </c>
    </row>
    <row r="346" spans="1:11" x14ac:dyDescent="0.2">
      <c r="A346" s="5">
        <v>33.700000000000003</v>
      </c>
      <c r="B346" s="3"/>
      <c r="C346" s="3"/>
      <c r="D346">
        <f t="shared" si="30"/>
        <v>100</v>
      </c>
      <c r="E346">
        <f t="shared" si="31"/>
        <v>5.44</v>
      </c>
      <c r="F346">
        <f t="shared" si="32"/>
        <v>40</v>
      </c>
      <c r="G346">
        <f t="shared" si="33"/>
        <v>0</v>
      </c>
      <c r="H346">
        <f t="shared" si="34"/>
        <v>0</v>
      </c>
      <c r="I346" s="3">
        <v>1.0158</v>
      </c>
      <c r="J346" s="3">
        <v>1.9E-3</v>
      </c>
      <c r="K346">
        <f t="shared" si="35"/>
        <v>0</v>
      </c>
    </row>
    <row r="347" spans="1:11" x14ac:dyDescent="0.2">
      <c r="A347" s="5">
        <v>33.799999999999997</v>
      </c>
      <c r="B347" s="3"/>
      <c r="C347" s="3"/>
      <c r="D347">
        <f t="shared" si="30"/>
        <v>100</v>
      </c>
      <c r="E347">
        <f t="shared" si="31"/>
        <v>5.44</v>
      </c>
      <c r="F347">
        <f t="shared" si="32"/>
        <v>40</v>
      </c>
      <c r="G347">
        <f t="shared" si="33"/>
        <v>0</v>
      </c>
      <c r="H347">
        <f t="shared" si="34"/>
        <v>0</v>
      </c>
      <c r="I347" s="3">
        <v>1.0165999999999999</v>
      </c>
      <c r="J347" s="3">
        <v>1.9E-3</v>
      </c>
      <c r="K347">
        <f t="shared" si="35"/>
        <v>0</v>
      </c>
    </row>
    <row r="348" spans="1:11" x14ac:dyDescent="0.2">
      <c r="A348" s="5">
        <v>33.9</v>
      </c>
      <c r="B348" s="3"/>
      <c r="C348" s="3"/>
      <c r="D348">
        <f t="shared" si="30"/>
        <v>100</v>
      </c>
      <c r="E348">
        <f t="shared" si="31"/>
        <v>5.44</v>
      </c>
      <c r="F348">
        <f t="shared" si="32"/>
        <v>40</v>
      </c>
      <c r="G348">
        <f t="shared" si="33"/>
        <v>0</v>
      </c>
      <c r="H348">
        <f t="shared" si="34"/>
        <v>0</v>
      </c>
      <c r="I348" s="3">
        <v>1.0176000000000001</v>
      </c>
      <c r="J348" s="3">
        <v>1.9E-3</v>
      </c>
      <c r="K348">
        <f t="shared" si="35"/>
        <v>0</v>
      </c>
    </row>
    <row r="349" spans="1:11" x14ac:dyDescent="0.2">
      <c r="A349" s="5">
        <v>34</v>
      </c>
      <c r="B349" s="3"/>
      <c r="C349" s="3"/>
      <c r="D349">
        <f t="shared" si="30"/>
        <v>100</v>
      </c>
      <c r="E349">
        <f t="shared" si="31"/>
        <v>5.44</v>
      </c>
      <c r="F349">
        <f t="shared" si="32"/>
        <v>40</v>
      </c>
      <c r="G349">
        <f t="shared" si="33"/>
        <v>0</v>
      </c>
      <c r="H349">
        <f t="shared" si="34"/>
        <v>0</v>
      </c>
      <c r="I349" s="3">
        <v>1.0183</v>
      </c>
      <c r="J349" s="3">
        <v>1.9E-3</v>
      </c>
      <c r="K349">
        <f t="shared" si="35"/>
        <v>0</v>
      </c>
    </row>
    <row r="350" spans="1:11" x14ac:dyDescent="0.2">
      <c r="A350" s="5">
        <v>34.1</v>
      </c>
      <c r="B350" s="3"/>
      <c r="C350" s="3"/>
      <c r="D350">
        <f t="shared" si="30"/>
        <v>100</v>
      </c>
      <c r="E350">
        <f t="shared" si="31"/>
        <v>5.44</v>
      </c>
      <c r="F350">
        <f t="shared" si="32"/>
        <v>40</v>
      </c>
      <c r="G350">
        <f t="shared" si="33"/>
        <v>0</v>
      </c>
      <c r="H350">
        <f t="shared" si="34"/>
        <v>0</v>
      </c>
      <c r="I350" s="3">
        <v>1.0189999999999999</v>
      </c>
      <c r="J350" s="3">
        <v>1.9E-3</v>
      </c>
      <c r="K350">
        <f t="shared" si="35"/>
        <v>0</v>
      </c>
    </row>
    <row r="351" spans="1:11" x14ac:dyDescent="0.2">
      <c r="A351" s="5">
        <v>34.200000000000003</v>
      </c>
      <c r="B351" s="3"/>
      <c r="C351" s="3"/>
      <c r="D351">
        <f t="shared" si="30"/>
        <v>100</v>
      </c>
      <c r="E351">
        <f t="shared" si="31"/>
        <v>5.44</v>
      </c>
      <c r="F351">
        <f t="shared" si="32"/>
        <v>40</v>
      </c>
      <c r="G351">
        <f t="shared" si="33"/>
        <v>0</v>
      </c>
      <c r="H351">
        <f t="shared" si="34"/>
        <v>0</v>
      </c>
      <c r="I351" s="3">
        <v>1.0201</v>
      </c>
      <c r="J351" s="3">
        <v>2E-3</v>
      </c>
      <c r="K351">
        <f t="shared" si="35"/>
        <v>0</v>
      </c>
    </row>
    <row r="352" spans="1:11" x14ac:dyDescent="0.2">
      <c r="A352" s="5">
        <v>34.299999999999997</v>
      </c>
      <c r="B352" s="3"/>
      <c r="C352" s="3"/>
      <c r="D352">
        <f t="shared" si="30"/>
        <v>100</v>
      </c>
      <c r="E352">
        <f t="shared" si="31"/>
        <v>5.44</v>
      </c>
      <c r="F352">
        <f t="shared" si="32"/>
        <v>40</v>
      </c>
      <c r="G352">
        <f t="shared" si="33"/>
        <v>0</v>
      </c>
      <c r="H352">
        <f t="shared" si="34"/>
        <v>0</v>
      </c>
      <c r="I352" s="3">
        <v>1.0209999999999999</v>
      </c>
      <c r="J352" s="3">
        <v>2.0999999999999999E-3</v>
      </c>
      <c r="K352">
        <f t="shared" si="35"/>
        <v>0</v>
      </c>
    </row>
    <row r="353" spans="1:11" x14ac:dyDescent="0.2">
      <c r="A353" s="5">
        <v>34.4</v>
      </c>
      <c r="B353" s="3"/>
      <c r="C353" s="3"/>
      <c r="D353">
        <f t="shared" si="30"/>
        <v>100</v>
      </c>
      <c r="E353">
        <f t="shared" si="31"/>
        <v>5.44</v>
      </c>
      <c r="F353">
        <f t="shared" si="32"/>
        <v>40</v>
      </c>
      <c r="G353">
        <f t="shared" si="33"/>
        <v>0</v>
      </c>
      <c r="H353">
        <f t="shared" si="34"/>
        <v>0</v>
      </c>
      <c r="I353" s="3">
        <v>1.0216000000000001</v>
      </c>
      <c r="J353" s="3">
        <v>2.0999999999999999E-3</v>
      </c>
      <c r="K353">
        <f t="shared" si="35"/>
        <v>0</v>
      </c>
    </row>
    <row r="354" spans="1:11" x14ac:dyDescent="0.2">
      <c r="A354" s="5">
        <v>34.5</v>
      </c>
      <c r="B354" s="3"/>
      <c r="C354" s="3"/>
      <c r="D354">
        <f t="shared" si="30"/>
        <v>100</v>
      </c>
      <c r="E354">
        <f t="shared" si="31"/>
        <v>5.44</v>
      </c>
      <c r="F354">
        <f t="shared" si="32"/>
        <v>40</v>
      </c>
      <c r="G354">
        <f t="shared" si="33"/>
        <v>0</v>
      </c>
      <c r="H354">
        <f t="shared" si="34"/>
        <v>0</v>
      </c>
      <c r="I354" s="3">
        <v>1.0223</v>
      </c>
      <c r="J354" s="3">
        <v>2.2000000000000001E-3</v>
      </c>
      <c r="K354">
        <f t="shared" si="35"/>
        <v>0</v>
      </c>
    </row>
    <row r="355" spans="1:11" x14ac:dyDescent="0.2">
      <c r="A355" s="5">
        <v>34.6</v>
      </c>
      <c r="B355" s="3"/>
      <c r="C355" s="3"/>
      <c r="D355">
        <f t="shared" si="30"/>
        <v>100</v>
      </c>
      <c r="E355">
        <f t="shared" si="31"/>
        <v>5.44</v>
      </c>
      <c r="F355">
        <f t="shared" si="32"/>
        <v>40</v>
      </c>
      <c r="G355">
        <f t="shared" si="33"/>
        <v>0</v>
      </c>
      <c r="H355">
        <f t="shared" si="34"/>
        <v>0</v>
      </c>
      <c r="I355" s="3">
        <v>1.0234000000000001</v>
      </c>
      <c r="J355" s="3">
        <v>2.0999999999999999E-3</v>
      </c>
      <c r="K355">
        <f t="shared" si="35"/>
        <v>0</v>
      </c>
    </row>
    <row r="356" spans="1:11" x14ac:dyDescent="0.2">
      <c r="A356" s="5">
        <v>34.700000000000003</v>
      </c>
      <c r="B356" s="3"/>
      <c r="C356" s="3"/>
      <c r="D356">
        <f t="shared" si="30"/>
        <v>100</v>
      </c>
      <c r="E356">
        <f t="shared" si="31"/>
        <v>5.44</v>
      </c>
      <c r="F356">
        <f t="shared" si="32"/>
        <v>40</v>
      </c>
      <c r="G356">
        <f t="shared" si="33"/>
        <v>0</v>
      </c>
      <c r="H356">
        <f t="shared" si="34"/>
        <v>0</v>
      </c>
      <c r="I356" s="3">
        <v>1.0243</v>
      </c>
      <c r="J356" s="3">
        <v>2.2000000000000001E-3</v>
      </c>
      <c r="K356">
        <f t="shared" si="35"/>
        <v>0</v>
      </c>
    </row>
    <row r="357" spans="1:11" x14ac:dyDescent="0.2">
      <c r="A357" s="5">
        <v>34.799999999999997</v>
      </c>
      <c r="B357" s="3"/>
      <c r="C357" s="3"/>
      <c r="D357">
        <f t="shared" si="30"/>
        <v>100</v>
      </c>
      <c r="E357">
        <f t="shared" si="31"/>
        <v>5.44</v>
      </c>
      <c r="F357">
        <f t="shared" si="32"/>
        <v>40</v>
      </c>
      <c r="G357">
        <f t="shared" si="33"/>
        <v>0</v>
      </c>
      <c r="H357">
        <f t="shared" si="34"/>
        <v>0</v>
      </c>
      <c r="I357" s="3">
        <v>1.0249999999999999</v>
      </c>
      <c r="J357" s="3">
        <v>2.0999999999999999E-3</v>
      </c>
      <c r="K357">
        <f t="shared" si="35"/>
        <v>0</v>
      </c>
    </row>
    <row r="358" spans="1:11" x14ac:dyDescent="0.2">
      <c r="A358" s="5">
        <v>34.9</v>
      </c>
      <c r="B358" s="3"/>
      <c r="C358" s="3"/>
      <c r="D358">
        <f t="shared" si="30"/>
        <v>100</v>
      </c>
      <c r="E358">
        <f t="shared" si="31"/>
        <v>5.44</v>
      </c>
      <c r="F358">
        <f t="shared" si="32"/>
        <v>40</v>
      </c>
      <c r="G358">
        <f t="shared" si="33"/>
        <v>0</v>
      </c>
      <c r="H358">
        <f t="shared" si="34"/>
        <v>0</v>
      </c>
      <c r="I358" s="3">
        <v>1.0259</v>
      </c>
      <c r="J358" s="3">
        <v>2.2000000000000001E-3</v>
      </c>
      <c r="K358">
        <f t="shared" si="35"/>
        <v>0</v>
      </c>
    </row>
    <row r="359" spans="1:11" x14ac:dyDescent="0.2">
      <c r="A359" s="5">
        <v>35</v>
      </c>
      <c r="B359" s="3"/>
      <c r="C359" s="3"/>
      <c r="D359">
        <f t="shared" si="30"/>
        <v>100</v>
      </c>
      <c r="E359">
        <f t="shared" si="31"/>
        <v>5.44</v>
      </c>
      <c r="F359">
        <f t="shared" si="32"/>
        <v>40</v>
      </c>
      <c r="G359">
        <f t="shared" si="33"/>
        <v>0</v>
      </c>
      <c r="H359">
        <f t="shared" si="34"/>
        <v>0</v>
      </c>
      <c r="I359" s="3">
        <v>1.0267999999999999</v>
      </c>
      <c r="J359" s="3">
        <v>2.2000000000000001E-3</v>
      </c>
      <c r="K359">
        <f t="shared" si="35"/>
        <v>0</v>
      </c>
    </row>
    <row r="360" spans="1:11" x14ac:dyDescent="0.2">
      <c r="A360" s="5">
        <v>35.1</v>
      </c>
      <c r="B360" s="3"/>
      <c r="C360" s="3"/>
      <c r="D360">
        <f t="shared" si="30"/>
        <v>100</v>
      </c>
      <c r="E360">
        <f t="shared" si="31"/>
        <v>5.44</v>
      </c>
      <c r="F360">
        <f t="shared" si="32"/>
        <v>40</v>
      </c>
      <c r="G360">
        <f t="shared" si="33"/>
        <v>0</v>
      </c>
      <c r="H360">
        <f t="shared" si="34"/>
        <v>0</v>
      </c>
      <c r="I360" s="3">
        <v>1.0275000000000001</v>
      </c>
      <c r="J360" s="3">
        <v>2.2000000000000001E-3</v>
      </c>
      <c r="K360">
        <f t="shared" si="35"/>
        <v>0</v>
      </c>
    </row>
    <row r="361" spans="1:11" x14ac:dyDescent="0.2">
      <c r="A361" s="5">
        <v>35.200000000000003</v>
      </c>
      <c r="B361" s="3"/>
      <c r="C361" s="3"/>
      <c r="D361">
        <f t="shared" si="30"/>
        <v>100</v>
      </c>
      <c r="E361">
        <f t="shared" si="31"/>
        <v>5.44</v>
      </c>
      <c r="F361">
        <f t="shared" si="32"/>
        <v>40</v>
      </c>
      <c r="G361">
        <f t="shared" si="33"/>
        <v>0</v>
      </c>
      <c r="H361">
        <f t="shared" si="34"/>
        <v>0</v>
      </c>
      <c r="I361" s="3">
        <v>1.0283</v>
      </c>
      <c r="J361" s="3">
        <v>2.2000000000000001E-3</v>
      </c>
      <c r="K361">
        <f t="shared" si="35"/>
        <v>0</v>
      </c>
    </row>
    <row r="362" spans="1:11" x14ac:dyDescent="0.2">
      <c r="A362" s="5">
        <v>35.299999999999997</v>
      </c>
      <c r="B362" s="3"/>
      <c r="C362" s="3"/>
      <c r="D362">
        <f t="shared" si="30"/>
        <v>100</v>
      </c>
      <c r="E362">
        <f t="shared" si="31"/>
        <v>5.44</v>
      </c>
      <c r="F362">
        <f t="shared" si="32"/>
        <v>40</v>
      </c>
      <c r="G362">
        <f t="shared" si="33"/>
        <v>0</v>
      </c>
      <c r="H362">
        <f t="shared" si="34"/>
        <v>0</v>
      </c>
      <c r="I362" s="3">
        <v>1.0291999999999999</v>
      </c>
      <c r="J362" s="3">
        <v>2.2000000000000001E-3</v>
      </c>
      <c r="K362">
        <f t="shared" si="35"/>
        <v>0</v>
      </c>
    </row>
    <row r="363" spans="1:11" x14ac:dyDescent="0.2">
      <c r="A363" s="5">
        <v>35.4</v>
      </c>
      <c r="B363" s="3"/>
      <c r="C363" s="3"/>
      <c r="D363">
        <f t="shared" si="30"/>
        <v>100</v>
      </c>
      <c r="E363">
        <f t="shared" si="31"/>
        <v>5.44</v>
      </c>
      <c r="F363">
        <f t="shared" si="32"/>
        <v>40</v>
      </c>
      <c r="G363">
        <f t="shared" si="33"/>
        <v>0</v>
      </c>
      <c r="H363">
        <f t="shared" si="34"/>
        <v>0</v>
      </c>
      <c r="I363" s="3">
        <v>1.0301</v>
      </c>
      <c r="J363" s="3">
        <v>2.2000000000000001E-3</v>
      </c>
      <c r="K363">
        <f t="shared" si="35"/>
        <v>0</v>
      </c>
    </row>
    <row r="364" spans="1:11" x14ac:dyDescent="0.2">
      <c r="A364" s="5">
        <v>35.5</v>
      </c>
      <c r="B364" s="3"/>
      <c r="C364" s="3"/>
      <c r="D364">
        <f t="shared" si="30"/>
        <v>100</v>
      </c>
      <c r="E364">
        <f t="shared" si="31"/>
        <v>5.44</v>
      </c>
      <c r="F364">
        <f t="shared" si="32"/>
        <v>40</v>
      </c>
      <c r="G364">
        <f t="shared" si="33"/>
        <v>0</v>
      </c>
      <c r="H364">
        <f t="shared" si="34"/>
        <v>0</v>
      </c>
      <c r="I364" s="3">
        <v>1.0306999999999999</v>
      </c>
      <c r="J364" s="3">
        <v>2.2000000000000001E-3</v>
      </c>
      <c r="K364">
        <f t="shared" si="35"/>
        <v>0</v>
      </c>
    </row>
    <row r="365" spans="1:11" x14ac:dyDescent="0.2">
      <c r="A365" s="5">
        <v>35.6</v>
      </c>
      <c r="B365" s="3"/>
      <c r="C365" s="3"/>
      <c r="D365">
        <f t="shared" si="30"/>
        <v>100</v>
      </c>
      <c r="E365">
        <f t="shared" si="31"/>
        <v>5.44</v>
      </c>
      <c r="F365">
        <f t="shared" si="32"/>
        <v>40</v>
      </c>
      <c r="G365">
        <f t="shared" si="33"/>
        <v>0</v>
      </c>
      <c r="H365">
        <f t="shared" si="34"/>
        <v>0</v>
      </c>
      <c r="I365" s="3">
        <v>1.0317000000000001</v>
      </c>
      <c r="J365" s="3">
        <v>2.0999999999999999E-3</v>
      </c>
      <c r="K365">
        <f t="shared" si="35"/>
        <v>0</v>
      </c>
    </row>
    <row r="366" spans="1:11" x14ac:dyDescent="0.2">
      <c r="A366" s="5">
        <v>35.700000000000003</v>
      </c>
      <c r="B366" s="3"/>
      <c r="C366" s="3"/>
      <c r="D366">
        <f t="shared" si="30"/>
        <v>100</v>
      </c>
      <c r="E366">
        <f t="shared" si="31"/>
        <v>5.44</v>
      </c>
      <c r="F366">
        <f t="shared" si="32"/>
        <v>40</v>
      </c>
      <c r="G366">
        <f t="shared" si="33"/>
        <v>0</v>
      </c>
      <c r="H366">
        <f t="shared" si="34"/>
        <v>0</v>
      </c>
      <c r="I366" s="3">
        <v>1.0327</v>
      </c>
      <c r="J366" s="3">
        <v>2.3E-3</v>
      </c>
      <c r="K366">
        <f t="shared" si="35"/>
        <v>0</v>
      </c>
    </row>
    <row r="367" spans="1:11" x14ac:dyDescent="0.2">
      <c r="A367" s="5">
        <v>35.799999999999997</v>
      </c>
      <c r="B367" s="3"/>
      <c r="C367" s="3"/>
      <c r="D367">
        <f t="shared" si="30"/>
        <v>100</v>
      </c>
      <c r="E367">
        <f t="shared" si="31"/>
        <v>5.44</v>
      </c>
      <c r="F367">
        <f t="shared" si="32"/>
        <v>40</v>
      </c>
      <c r="G367">
        <f t="shared" si="33"/>
        <v>0</v>
      </c>
      <c r="H367">
        <f t="shared" si="34"/>
        <v>0</v>
      </c>
      <c r="I367" s="3">
        <v>1.0333000000000001</v>
      </c>
      <c r="J367" s="3">
        <v>2.0999999999999999E-3</v>
      </c>
      <c r="K367">
        <f t="shared" si="35"/>
        <v>0</v>
      </c>
    </row>
    <row r="368" spans="1:11" x14ac:dyDescent="0.2">
      <c r="A368" s="5">
        <v>35.9</v>
      </c>
      <c r="B368" s="3"/>
      <c r="C368" s="3"/>
      <c r="D368">
        <f t="shared" si="30"/>
        <v>100</v>
      </c>
      <c r="E368">
        <f t="shared" si="31"/>
        <v>5.44</v>
      </c>
      <c r="F368">
        <f t="shared" si="32"/>
        <v>40</v>
      </c>
      <c r="G368">
        <f t="shared" si="33"/>
        <v>0</v>
      </c>
      <c r="H368">
        <f t="shared" si="34"/>
        <v>0</v>
      </c>
      <c r="I368" s="3">
        <v>1.0341</v>
      </c>
      <c r="J368" s="3">
        <v>2.0999999999999999E-3</v>
      </c>
      <c r="K368">
        <f t="shared" si="35"/>
        <v>0</v>
      </c>
    </row>
    <row r="369" spans="1:11" x14ac:dyDescent="0.2">
      <c r="A369" s="5">
        <v>36</v>
      </c>
      <c r="B369" s="3"/>
      <c r="C369" s="3"/>
      <c r="D369">
        <f t="shared" si="30"/>
        <v>100</v>
      </c>
      <c r="E369">
        <f t="shared" si="31"/>
        <v>5.44</v>
      </c>
      <c r="F369">
        <f t="shared" si="32"/>
        <v>40</v>
      </c>
      <c r="G369">
        <f t="shared" si="33"/>
        <v>0</v>
      </c>
      <c r="H369">
        <f t="shared" si="34"/>
        <v>0</v>
      </c>
      <c r="I369" s="3">
        <v>1.0349999999999999</v>
      </c>
      <c r="J369" s="3">
        <v>2.3E-3</v>
      </c>
      <c r="K369">
        <f t="shared" si="35"/>
        <v>0</v>
      </c>
    </row>
    <row r="370" spans="1:11" x14ac:dyDescent="0.2">
      <c r="A370" s="5">
        <v>36.1</v>
      </c>
      <c r="B370" s="3"/>
      <c r="C370" s="3"/>
      <c r="D370">
        <f t="shared" si="30"/>
        <v>100</v>
      </c>
      <c r="E370">
        <f t="shared" si="31"/>
        <v>5.44</v>
      </c>
      <c r="F370">
        <f t="shared" si="32"/>
        <v>40</v>
      </c>
      <c r="G370">
        <f t="shared" si="33"/>
        <v>0</v>
      </c>
      <c r="H370">
        <f t="shared" si="34"/>
        <v>0</v>
      </c>
      <c r="I370" s="3">
        <v>1.036</v>
      </c>
      <c r="J370" s="3">
        <v>2E-3</v>
      </c>
      <c r="K370">
        <f t="shared" si="35"/>
        <v>0</v>
      </c>
    </row>
    <row r="371" spans="1:11" x14ac:dyDescent="0.2">
      <c r="A371" s="5">
        <v>36.200000000000003</v>
      </c>
      <c r="B371" s="3"/>
      <c r="C371" s="3"/>
      <c r="D371">
        <f t="shared" si="30"/>
        <v>100</v>
      </c>
      <c r="E371">
        <f t="shared" si="31"/>
        <v>5.44</v>
      </c>
      <c r="F371">
        <f t="shared" si="32"/>
        <v>40</v>
      </c>
      <c r="G371">
        <f t="shared" si="33"/>
        <v>0</v>
      </c>
      <c r="H371">
        <f t="shared" si="34"/>
        <v>0</v>
      </c>
      <c r="I371" s="3">
        <v>1.0366</v>
      </c>
      <c r="J371" s="3">
        <v>1.9E-3</v>
      </c>
      <c r="K371">
        <f t="shared" si="35"/>
        <v>0</v>
      </c>
    </row>
    <row r="372" spans="1:11" x14ac:dyDescent="0.2">
      <c r="A372" s="5">
        <v>36.299999999999997</v>
      </c>
      <c r="B372" s="3"/>
      <c r="C372" s="3"/>
      <c r="D372">
        <f t="shared" si="30"/>
        <v>100</v>
      </c>
      <c r="E372">
        <f t="shared" si="31"/>
        <v>5.44</v>
      </c>
      <c r="F372">
        <f t="shared" si="32"/>
        <v>40</v>
      </c>
      <c r="G372">
        <f t="shared" si="33"/>
        <v>0</v>
      </c>
      <c r="H372">
        <f t="shared" si="34"/>
        <v>0</v>
      </c>
      <c r="I372" s="3">
        <v>1.0375000000000001</v>
      </c>
      <c r="J372" s="3">
        <v>2.0999999999999999E-3</v>
      </c>
      <c r="K372">
        <f t="shared" si="35"/>
        <v>0</v>
      </c>
    </row>
    <row r="373" spans="1:11" x14ac:dyDescent="0.2">
      <c r="A373" s="5">
        <v>36.4</v>
      </c>
      <c r="B373" s="3"/>
      <c r="C373" s="3"/>
      <c r="D373">
        <f t="shared" si="30"/>
        <v>100</v>
      </c>
      <c r="E373">
        <f t="shared" si="31"/>
        <v>5.44</v>
      </c>
      <c r="F373">
        <f t="shared" si="32"/>
        <v>40</v>
      </c>
      <c r="G373">
        <f t="shared" si="33"/>
        <v>0</v>
      </c>
      <c r="H373">
        <f t="shared" si="34"/>
        <v>0</v>
      </c>
      <c r="I373" s="3">
        <v>1.0384</v>
      </c>
      <c r="J373" s="3">
        <v>2.3E-3</v>
      </c>
      <c r="K373">
        <f t="shared" si="35"/>
        <v>0</v>
      </c>
    </row>
    <row r="374" spans="1:11" x14ac:dyDescent="0.2">
      <c r="A374" s="5">
        <v>36.5</v>
      </c>
      <c r="B374" s="3"/>
      <c r="C374" s="3"/>
      <c r="D374">
        <f t="shared" si="30"/>
        <v>100</v>
      </c>
      <c r="E374">
        <f t="shared" si="31"/>
        <v>5.44</v>
      </c>
      <c r="F374">
        <f t="shared" si="32"/>
        <v>40</v>
      </c>
      <c r="G374">
        <f t="shared" si="33"/>
        <v>0</v>
      </c>
      <c r="H374">
        <f t="shared" si="34"/>
        <v>0</v>
      </c>
      <c r="I374" s="3">
        <v>1.0391999999999999</v>
      </c>
      <c r="J374" s="3">
        <v>2.0999999999999999E-3</v>
      </c>
      <c r="K374">
        <f t="shared" si="35"/>
        <v>0</v>
      </c>
    </row>
    <row r="375" spans="1:11" x14ac:dyDescent="0.2">
      <c r="A375" s="5">
        <v>36.6</v>
      </c>
      <c r="B375" s="3"/>
      <c r="C375" s="3"/>
      <c r="D375">
        <f t="shared" si="30"/>
        <v>100</v>
      </c>
      <c r="E375">
        <f t="shared" si="31"/>
        <v>5.44</v>
      </c>
      <c r="F375">
        <f t="shared" si="32"/>
        <v>40</v>
      </c>
      <c r="G375">
        <f t="shared" si="33"/>
        <v>0</v>
      </c>
      <c r="H375">
        <f t="shared" si="34"/>
        <v>0</v>
      </c>
      <c r="I375" s="3">
        <v>1.0399</v>
      </c>
      <c r="J375" s="3">
        <v>2.0999999999999999E-3</v>
      </c>
      <c r="K375">
        <f t="shared" si="35"/>
        <v>0</v>
      </c>
    </row>
    <row r="376" spans="1:11" x14ac:dyDescent="0.2">
      <c r="A376" s="5">
        <v>36.700000000000003</v>
      </c>
      <c r="B376" s="3"/>
      <c r="C376" s="3"/>
      <c r="D376">
        <f t="shared" si="30"/>
        <v>100</v>
      </c>
      <c r="E376">
        <f t="shared" si="31"/>
        <v>5.44</v>
      </c>
      <c r="F376">
        <f t="shared" si="32"/>
        <v>40</v>
      </c>
      <c r="G376">
        <f t="shared" si="33"/>
        <v>0</v>
      </c>
      <c r="H376">
        <f t="shared" si="34"/>
        <v>0</v>
      </c>
      <c r="I376" s="3">
        <v>1.0408999999999999</v>
      </c>
      <c r="J376" s="3">
        <v>2.2000000000000001E-3</v>
      </c>
      <c r="K376">
        <f t="shared" si="35"/>
        <v>0</v>
      </c>
    </row>
    <row r="377" spans="1:11" x14ac:dyDescent="0.2">
      <c r="A377" s="5">
        <v>36.799999999999997</v>
      </c>
      <c r="B377" s="3"/>
      <c r="C377" s="3"/>
      <c r="D377">
        <f t="shared" si="30"/>
        <v>100</v>
      </c>
      <c r="E377">
        <f t="shared" si="31"/>
        <v>5.44</v>
      </c>
      <c r="F377">
        <f t="shared" si="32"/>
        <v>40</v>
      </c>
      <c r="G377">
        <f t="shared" si="33"/>
        <v>0</v>
      </c>
      <c r="H377">
        <f t="shared" si="34"/>
        <v>0</v>
      </c>
      <c r="I377" s="3">
        <v>1.0418000000000001</v>
      </c>
      <c r="J377" s="3">
        <v>2E-3</v>
      </c>
      <c r="K377">
        <f t="shared" si="35"/>
        <v>0</v>
      </c>
    </row>
    <row r="378" spans="1:11" x14ac:dyDescent="0.2">
      <c r="A378" s="5">
        <v>36.9</v>
      </c>
      <c r="B378" s="3"/>
      <c r="C378" s="3"/>
      <c r="D378">
        <f t="shared" si="30"/>
        <v>100</v>
      </c>
      <c r="E378">
        <f t="shared" si="31"/>
        <v>5.44</v>
      </c>
      <c r="F378">
        <f t="shared" si="32"/>
        <v>40</v>
      </c>
      <c r="G378">
        <f t="shared" si="33"/>
        <v>0</v>
      </c>
      <c r="H378">
        <f t="shared" si="34"/>
        <v>0</v>
      </c>
      <c r="I378" s="3">
        <v>1.0424</v>
      </c>
      <c r="J378" s="3">
        <v>2.3E-3</v>
      </c>
      <c r="K378">
        <f t="shared" si="35"/>
        <v>0</v>
      </c>
    </row>
    <row r="379" spans="1:11" x14ac:dyDescent="0.2">
      <c r="A379" s="5">
        <v>37</v>
      </c>
      <c r="B379" s="3"/>
      <c r="C379" s="3"/>
      <c r="D379">
        <f t="shared" si="30"/>
        <v>100</v>
      </c>
      <c r="E379">
        <f t="shared" si="31"/>
        <v>5.44</v>
      </c>
      <c r="F379">
        <f t="shared" si="32"/>
        <v>40</v>
      </c>
      <c r="G379">
        <f t="shared" si="33"/>
        <v>0</v>
      </c>
      <c r="H379">
        <f t="shared" si="34"/>
        <v>0</v>
      </c>
      <c r="I379" s="3">
        <v>1.0432999999999999</v>
      </c>
      <c r="J379" s="3">
        <v>2.3999999999999998E-3</v>
      </c>
      <c r="K379">
        <f t="shared" si="35"/>
        <v>0</v>
      </c>
    </row>
    <row r="380" spans="1:11" x14ac:dyDescent="0.2">
      <c r="A380" s="5">
        <v>37.1</v>
      </c>
      <c r="B380" s="3"/>
      <c r="C380" s="3"/>
      <c r="D380">
        <f t="shared" si="30"/>
        <v>100</v>
      </c>
      <c r="E380">
        <f t="shared" si="31"/>
        <v>5.44</v>
      </c>
      <c r="F380">
        <f t="shared" si="32"/>
        <v>40</v>
      </c>
      <c r="G380">
        <f t="shared" si="33"/>
        <v>0</v>
      </c>
      <c r="H380">
        <f t="shared" si="34"/>
        <v>0</v>
      </c>
      <c r="I380" s="3">
        <v>1.0444</v>
      </c>
      <c r="J380" s="3">
        <v>2.3E-3</v>
      </c>
      <c r="K380">
        <f t="shared" si="35"/>
        <v>0</v>
      </c>
    </row>
    <row r="381" spans="1:11" x14ac:dyDescent="0.2">
      <c r="A381" s="5">
        <v>37.200000000000003</v>
      </c>
      <c r="B381" s="3"/>
      <c r="C381" s="3"/>
      <c r="D381">
        <f t="shared" si="30"/>
        <v>100</v>
      </c>
      <c r="E381">
        <f t="shared" si="31"/>
        <v>5.44</v>
      </c>
      <c r="F381">
        <f t="shared" si="32"/>
        <v>40</v>
      </c>
      <c r="G381">
        <f t="shared" si="33"/>
        <v>0</v>
      </c>
      <c r="H381">
        <f t="shared" si="34"/>
        <v>0</v>
      </c>
      <c r="I381" s="3">
        <v>1.0450999999999999</v>
      </c>
      <c r="J381" s="3">
        <v>2.0999999999999999E-3</v>
      </c>
      <c r="K381">
        <f t="shared" si="35"/>
        <v>0</v>
      </c>
    </row>
    <row r="382" spans="1:11" x14ac:dyDescent="0.2">
      <c r="A382" s="5">
        <v>37.299999999999997</v>
      </c>
      <c r="B382" s="3"/>
      <c r="C382" s="3"/>
      <c r="D382">
        <f t="shared" si="30"/>
        <v>100</v>
      </c>
      <c r="E382">
        <f t="shared" si="31"/>
        <v>5.44</v>
      </c>
      <c r="F382">
        <f t="shared" si="32"/>
        <v>40</v>
      </c>
      <c r="G382">
        <f t="shared" si="33"/>
        <v>0</v>
      </c>
      <c r="H382">
        <f t="shared" si="34"/>
        <v>0</v>
      </c>
      <c r="I382" s="3">
        <v>1.0457000000000001</v>
      </c>
      <c r="J382" s="3">
        <v>2.2000000000000001E-3</v>
      </c>
      <c r="K382">
        <f t="shared" si="35"/>
        <v>0</v>
      </c>
    </row>
    <row r="383" spans="1:11" x14ac:dyDescent="0.2">
      <c r="A383" s="5">
        <v>37.4</v>
      </c>
      <c r="B383" s="3"/>
      <c r="C383" s="3"/>
      <c r="D383">
        <f t="shared" si="30"/>
        <v>100</v>
      </c>
      <c r="E383">
        <f t="shared" si="31"/>
        <v>5.44</v>
      </c>
      <c r="F383">
        <f t="shared" si="32"/>
        <v>40</v>
      </c>
      <c r="G383">
        <f t="shared" si="33"/>
        <v>0</v>
      </c>
      <c r="H383">
        <f t="shared" si="34"/>
        <v>0</v>
      </c>
      <c r="I383" s="3">
        <v>1.0466</v>
      </c>
      <c r="J383" s="3">
        <v>2.3E-3</v>
      </c>
      <c r="K383">
        <f t="shared" si="35"/>
        <v>0</v>
      </c>
    </row>
    <row r="384" spans="1:11" x14ac:dyDescent="0.2">
      <c r="A384" s="5">
        <v>37.5</v>
      </c>
      <c r="B384" s="3"/>
      <c r="C384" s="3"/>
      <c r="D384">
        <f t="shared" si="30"/>
        <v>100</v>
      </c>
      <c r="E384">
        <f t="shared" si="31"/>
        <v>5.44</v>
      </c>
      <c r="F384">
        <f t="shared" si="32"/>
        <v>40</v>
      </c>
      <c r="G384">
        <f t="shared" si="33"/>
        <v>0</v>
      </c>
      <c r="H384">
        <f t="shared" si="34"/>
        <v>0</v>
      </c>
      <c r="I384" s="3">
        <v>1.0477000000000001</v>
      </c>
      <c r="J384" s="3">
        <v>2.3999999999999998E-3</v>
      </c>
      <c r="K384">
        <f t="shared" si="35"/>
        <v>0</v>
      </c>
    </row>
    <row r="385" spans="1:11" x14ac:dyDescent="0.2">
      <c r="A385" s="5">
        <v>37.6</v>
      </c>
      <c r="B385" s="3"/>
      <c r="C385" s="3"/>
      <c r="D385">
        <f t="shared" si="30"/>
        <v>100</v>
      </c>
      <c r="E385">
        <f t="shared" si="31"/>
        <v>5.44</v>
      </c>
      <c r="F385">
        <f t="shared" si="32"/>
        <v>40</v>
      </c>
      <c r="G385">
        <f t="shared" si="33"/>
        <v>0</v>
      </c>
      <c r="H385">
        <f t="shared" si="34"/>
        <v>0</v>
      </c>
      <c r="I385" s="3">
        <v>1.0484</v>
      </c>
      <c r="J385" s="3">
        <v>2.3999999999999998E-3</v>
      </c>
      <c r="K385">
        <f t="shared" si="35"/>
        <v>0</v>
      </c>
    </row>
    <row r="386" spans="1:11" x14ac:dyDescent="0.2">
      <c r="A386" s="5">
        <v>37.700000000000003</v>
      </c>
      <c r="B386" s="3"/>
      <c r="C386" s="3"/>
      <c r="D386">
        <f t="shared" si="30"/>
        <v>100</v>
      </c>
      <c r="E386">
        <f t="shared" si="31"/>
        <v>5.44</v>
      </c>
      <c r="F386">
        <f t="shared" si="32"/>
        <v>40</v>
      </c>
      <c r="G386">
        <f t="shared" si="33"/>
        <v>0</v>
      </c>
      <c r="H386">
        <f t="shared" si="34"/>
        <v>0</v>
      </c>
      <c r="I386" s="3">
        <v>1.0490999999999999</v>
      </c>
      <c r="J386" s="3">
        <v>2.3E-3</v>
      </c>
      <c r="K386">
        <f t="shared" si="35"/>
        <v>0</v>
      </c>
    </row>
    <row r="387" spans="1:11" x14ac:dyDescent="0.2">
      <c r="A387" s="5">
        <v>37.799999999999997</v>
      </c>
      <c r="B387" s="3"/>
      <c r="C387" s="3"/>
      <c r="D387">
        <f t="shared" si="30"/>
        <v>100</v>
      </c>
      <c r="E387">
        <f t="shared" si="31"/>
        <v>5.44</v>
      </c>
      <c r="F387">
        <f t="shared" si="32"/>
        <v>40</v>
      </c>
      <c r="G387">
        <f t="shared" si="33"/>
        <v>0</v>
      </c>
      <c r="H387">
        <f t="shared" si="34"/>
        <v>0</v>
      </c>
      <c r="I387" s="3">
        <v>1.0501</v>
      </c>
      <c r="J387" s="3">
        <v>2.0999999999999999E-3</v>
      </c>
      <c r="K387">
        <f t="shared" si="35"/>
        <v>0</v>
      </c>
    </row>
    <row r="388" spans="1:11" x14ac:dyDescent="0.2">
      <c r="A388" s="5">
        <v>37.9</v>
      </c>
      <c r="B388" s="3"/>
      <c r="C388" s="3"/>
      <c r="D388">
        <f t="shared" si="30"/>
        <v>100</v>
      </c>
      <c r="E388">
        <f t="shared" si="31"/>
        <v>5.44</v>
      </c>
      <c r="F388">
        <f t="shared" si="32"/>
        <v>40</v>
      </c>
      <c r="G388">
        <f t="shared" si="33"/>
        <v>0</v>
      </c>
      <c r="H388">
        <f t="shared" si="34"/>
        <v>0</v>
      </c>
      <c r="I388" s="3">
        <v>1.0508999999999999</v>
      </c>
      <c r="J388" s="3">
        <v>2.3E-3</v>
      </c>
      <c r="K388">
        <f t="shared" si="35"/>
        <v>0</v>
      </c>
    </row>
    <row r="389" spans="1:11" x14ac:dyDescent="0.2">
      <c r="A389" s="5">
        <v>38</v>
      </c>
      <c r="B389" s="3"/>
      <c r="C389" s="3"/>
      <c r="D389">
        <f t="shared" si="30"/>
        <v>100</v>
      </c>
      <c r="E389">
        <f t="shared" si="31"/>
        <v>5.44</v>
      </c>
      <c r="F389">
        <f t="shared" si="32"/>
        <v>40</v>
      </c>
      <c r="G389">
        <f t="shared" si="33"/>
        <v>0</v>
      </c>
      <c r="H389">
        <f t="shared" si="34"/>
        <v>0</v>
      </c>
      <c r="I389" s="3">
        <v>1.0516000000000001</v>
      </c>
      <c r="J389" s="3">
        <v>2.2000000000000001E-3</v>
      </c>
      <c r="K389">
        <f t="shared" si="35"/>
        <v>0</v>
      </c>
    </row>
    <row r="390" spans="1:11" x14ac:dyDescent="0.2">
      <c r="A390" s="5">
        <v>38.1</v>
      </c>
      <c r="B390" s="3"/>
      <c r="C390" s="3"/>
      <c r="D390">
        <f t="shared" si="30"/>
        <v>100</v>
      </c>
      <c r="E390">
        <f t="shared" si="31"/>
        <v>5.44</v>
      </c>
      <c r="F390">
        <f t="shared" si="32"/>
        <v>40</v>
      </c>
      <c r="G390">
        <f t="shared" si="33"/>
        <v>0</v>
      </c>
      <c r="H390">
        <f t="shared" si="34"/>
        <v>0</v>
      </c>
      <c r="I390" s="3">
        <v>1.0524</v>
      </c>
      <c r="J390" s="3">
        <v>2.3999999999999998E-3</v>
      </c>
      <c r="K390">
        <f t="shared" si="35"/>
        <v>0</v>
      </c>
    </row>
    <row r="391" spans="1:11" x14ac:dyDescent="0.2">
      <c r="A391" s="5">
        <v>38.200000000000003</v>
      </c>
      <c r="B391" s="3"/>
      <c r="C391" s="3"/>
      <c r="D391">
        <f t="shared" si="30"/>
        <v>100</v>
      </c>
      <c r="E391">
        <f t="shared" si="31"/>
        <v>5.44</v>
      </c>
      <c r="F391">
        <f t="shared" si="32"/>
        <v>40</v>
      </c>
      <c r="G391">
        <f t="shared" si="33"/>
        <v>0</v>
      </c>
      <c r="H391">
        <f t="shared" si="34"/>
        <v>0</v>
      </c>
      <c r="I391" s="3">
        <v>1.0533999999999999</v>
      </c>
      <c r="J391" s="3">
        <v>2.2000000000000001E-3</v>
      </c>
      <c r="K391">
        <f t="shared" si="35"/>
        <v>0</v>
      </c>
    </row>
    <row r="392" spans="1:11" x14ac:dyDescent="0.2">
      <c r="A392" s="5">
        <v>38.299999999999997</v>
      </c>
      <c r="B392" s="3"/>
      <c r="C392" s="3"/>
      <c r="D392">
        <f t="shared" si="30"/>
        <v>100</v>
      </c>
      <c r="E392">
        <f t="shared" si="31"/>
        <v>5.44</v>
      </c>
      <c r="F392">
        <f t="shared" si="32"/>
        <v>40</v>
      </c>
      <c r="G392">
        <f t="shared" si="33"/>
        <v>0</v>
      </c>
      <c r="H392">
        <f t="shared" si="34"/>
        <v>0</v>
      </c>
      <c r="I392" s="3">
        <v>1.0541</v>
      </c>
      <c r="J392" s="3">
        <v>2.0999999999999999E-3</v>
      </c>
      <c r="K392">
        <f t="shared" si="35"/>
        <v>0</v>
      </c>
    </row>
    <row r="393" spans="1:11" x14ac:dyDescent="0.2">
      <c r="A393" s="5">
        <v>38.4</v>
      </c>
      <c r="B393" s="3"/>
      <c r="C393" s="3"/>
      <c r="D393">
        <f t="shared" si="30"/>
        <v>100</v>
      </c>
      <c r="E393">
        <f t="shared" si="31"/>
        <v>5.44</v>
      </c>
      <c r="F393">
        <f t="shared" si="32"/>
        <v>40</v>
      </c>
      <c r="G393">
        <f t="shared" si="33"/>
        <v>0</v>
      </c>
      <c r="H393">
        <f t="shared" si="34"/>
        <v>0</v>
      </c>
      <c r="I393" s="3">
        <v>1.0548999999999999</v>
      </c>
      <c r="J393" s="3">
        <v>2.3E-3</v>
      </c>
      <c r="K393">
        <f t="shared" si="35"/>
        <v>0</v>
      </c>
    </row>
    <row r="394" spans="1:11" x14ac:dyDescent="0.2">
      <c r="A394" s="5">
        <v>38.5</v>
      </c>
      <c r="B394" s="3"/>
      <c r="C394" s="3"/>
      <c r="D394">
        <f t="shared" ref="D394:D457" si="36">$E$4</f>
        <v>100</v>
      </c>
      <c r="E394">
        <f t="shared" ref="E394:E457" si="37">$F$4</f>
        <v>5.44</v>
      </c>
      <c r="F394">
        <f t="shared" ref="F394:F457" si="38">$G$4</f>
        <v>40</v>
      </c>
      <c r="G394">
        <f t="shared" ref="G394:G457" si="39">3*C394*D394*1000/(2*F394*E394^2)</f>
        <v>0</v>
      </c>
      <c r="H394">
        <f t="shared" ref="H394:H457" si="40">6*B394*E394/(D394^2)</f>
        <v>0</v>
      </c>
      <c r="I394" s="3">
        <v>1.056</v>
      </c>
      <c r="J394" s="3">
        <v>2.2000000000000001E-3</v>
      </c>
      <c r="K394">
        <f t="shared" ref="K394:K457" si="41">(C395+C394)/2*(B395-B394)</f>
        <v>0</v>
      </c>
    </row>
    <row r="395" spans="1:11" x14ac:dyDescent="0.2">
      <c r="A395" s="5">
        <v>38.6</v>
      </c>
      <c r="B395" s="3"/>
      <c r="C395" s="3"/>
      <c r="D395">
        <f t="shared" si="36"/>
        <v>100</v>
      </c>
      <c r="E395">
        <f t="shared" si="37"/>
        <v>5.44</v>
      </c>
      <c r="F395">
        <f t="shared" si="38"/>
        <v>40</v>
      </c>
      <c r="G395">
        <f t="shared" si="39"/>
        <v>0</v>
      </c>
      <c r="H395">
        <f t="shared" si="40"/>
        <v>0</v>
      </c>
      <c r="I395" s="3">
        <v>1.0568</v>
      </c>
      <c r="J395" s="3">
        <v>2.3E-3</v>
      </c>
      <c r="K395">
        <f t="shared" si="41"/>
        <v>0</v>
      </c>
    </row>
    <row r="396" spans="1:11" x14ac:dyDescent="0.2">
      <c r="A396" s="5">
        <v>38.700000000000003</v>
      </c>
      <c r="B396" s="3"/>
      <c r="C396" s="3"/>
      <c r="D396">
        <f t="shared" si="36"/>
        <v>100</v>
      </c>
      <c r="E396">
        <f t="shared" si="37"/>
        <v>5.44</v>
      </c>
      <c r="F396">
        <f t="shared" si="38"/>
        <v>40</v>
      </c>
      <c r="G396">
        <f t="shared" si="39"/>
        <v>0</v>
      </c>
      <c r="H396">
        <f t="shared" si="40"/>
        <v>0</v>
      </c>
      <c r="I396" s="3">
        <v>1.0573999999999999</v>
      </c>
      <c r="J396" s="3">
        <v>2.2000000000000001E-3</v>
      </c>
      <c r="K396">
        <f t="shared" si="41"/>
        <v>0</v>
      </c>
    </row>
    <row r="397" spans="1:11" x14ac:dyDescent="0.2">
      <c r="A397" s="5">
        <v>38.799999999999997</v>
      </c>
      <c r="B397" s="3"/>
      <c r="C397" s="3"/>
      <c r="D397">
        <f t="shared" si="36"/>
        <v>100</v>
      </c>
      <c r="E397">
        <f t="shared" si="37"/>
        <v>5.44</v>
      </c>
      <c r="F397">
        <f t="shared" si="38"/>
        <v>40</v>
      </c>
      <c r="G397">
        <f t="shared" si="39"/>
        <v>0</v>
      </c>
      <c r="H397">
        <f t="shared" si="40"/>
        <v>0</v>
      </c>
      <c r="I397" s="3">
        <v>1.0582</v>
      </c>
      <c r="J397" s="3">
        <v>2.5000000000000001E-3</v>
      </c>
      <c r="K397">
        <f t="shared" si="41"/>
        <v>0</v>
      </c>
    </row>
    <row r="398" spans="1:11" x14ac:dyDescent="0.2">
      <c r="A398" s="5">
        <v>38.9</v>
      </c>
      <c r="B398" s="3"/>
      <c r="C398" s="3"/>
      <c r="D398">
        <f t="shared" si="36"/>
        <v>100</v>
      </c>
      <c r="E398">
        <f t="shared" si="37"/>
        <v>5.44</v>
      </c>
      <c r="F398">
        <f t="shared" si="38"/>
        <v>40</v>
      </c>
      <c r="G398">
        <f t="shared" si="39"/>
        <v>0</v>
      </c>
      <c r="H398">
        <f t="shared" si="40"/>
        <v>0</v>
      </c>
      <c r="I398" s="3">
        <v>1.0593999999999999</v>
      </c>
      <c r="J398" s="3">
        <v>2.2000000000000001E-3</v>
      </c>
      <c r="K398">
        <f t="shared" si="41"/>
        <v>0</v>
      </c>
    </row>
    <row r="399" spans="1:11" x14ac:dyDescent="0.2">
      <c r="A399" s="5">
        <v>39</v>
      </c>
      <c r="B399" s="3"/>
      <c r="C399" s="3"/>
      <c r="D399">
        <f t="shared" si="36"/>
        <v>100</v>
      </c>
      <c r="E399">
        <f t="shared" si="37"/>
        <v>5.44</v>
      </c>
      <c r="F399">
        <f t="shared" si="38"/>
        <v>40</v>
      </c>
      <c r="G399">
        <f t="shared" si="39"/>
        <v>0</v>
      </c>
      <c r="H399">
        <f t="shared" si="40"/>
        <v>0</v>
      </c>
      <c r="I399" s="3">
        <v>1.0601</v>
      </c>
      <c r="J399" s="3">
        <v>2.2000000000000001E-3</v>
      </c>
      <c r="K399">
        <f t="shared" si="41"/>
        <v>0</v>
      </c>
    </row>
    <row r="400" spans="1:11" x14ac:dyDescent="0.2">
      <c r="A400" s="5">
        <v>39.1</v>
      </c>
      <c r="B400" s="3"/>
      <c r="C400" s="3"/>
      <c r="D400">
        <f t="shared" si="36"/>
        <v>100</v>
      </c>
      <c r="E400">
        <f t="shared" si="37"/>
        <v>5.44</v>
      </c>
      <c r="F400">
        <f t="shared" si="38"/>
        <v>40</v>
      </c>
      <c r="G400">
        <f t="shared" si="39"/>
        <v>0</v>
      </c>
      <c r="H400">
        <f t="shared" si="40"/>
        <v>0</v>
      </c>
      <c r="I400" s="3">
        <v>1.0608</v>
      </c>
      <c r="J400" s="3">
        <v>2.3E-3</v>
      </c>
      <c r="K400">
        <f t="shared" si="41"/>
        <v>0</v>
      </c>
    </row>
    <row r="401" spans="1:11" x14ac:dyDescent="0.2">
      <c r="A401" s="5">
        <v>39.200000000000003</v>
      </c>
      <c r="B401" s="3"/>
      <c r="C401" s="3"/>
      <c r="D401">
        <f t="shared" si="36"/>
        <v>100</v>
      </c>
      <c r="E401">
        <f t="shared" si="37"/>
        <v>5.44</v>
      </c>
      <c r="F401">
        <f t="shared" si="38"/>
        <v>40</v>
      </c>
      <c r="G401">
        <f t="shared" si="39"/>
        <v>0</v>
      </c>
      <c r="H401">
        <f t="shared" si="40"/>
        <v>0</v>
      </c>
      <c r="I401" s="3">
        <v>1.0617000000000001</v>
      </c>
      <c r="J401" s="3">
        <v>2.2000000000000001E-3</v>
      </c>
      <c r="K401">
        <f t="shared" si="41"/>
        <v>0</v>
      </c>
    </row>
    <row r="402" spans="1:11" x14ac:dyDescent="0.2">
      <c r="A402" s="5">
        <v>39.299999999999997</v>
      </c>
      <c r="B402" s="3"/>
      <c r="C402" s="3"/>
      <c r="D402">
        <f t="shared" si="36"/>
        <v>100</v>
      </c>
      <c r="E402">
        <f t="shared" si="37"/>
        <v>5.44</v>
      </c>
      <c r="F402">
        <f t="shared" si="38"/>
        <v>40</v>
      </c>
      <c r="G402">
        <f t="shared" si="39"/>
        <v>0</v>
      </c>
      <c r="H402">
        <f t="shared" si="40"/>
        <v>0</v>
      </c>
      <c r="I402" s="3">
        <v>1.0626</v>
      </c>
      <c r="J402" s="3">
        <v>2.2000000000000001E-3</v>
      </c>
      <c r="K402">
        <f t="shared" si="41"/>
        <v>0</v>
      </c>
    </row>
    <row r="403" spans="1:11" x14ac:dyDescent="0.2">
      <c r="A403" s="5">
        <v>39.4</v>
      </c>
      <c r="B403" s="3"/>
      <c r="C403" s="3"/>
      <c r="D403">
        <f t="shared" si="36"/>
        <v>100</v>
      </c>
      <c r="E403">
        <f t="shared" si="37"/>
        <v>5.44</v>
      </c>
      <c r="F403">
        <f t="shared" si="38"/>
        <v>40</v>
      </c>
      <c r="G403">
        <f t="shared" si="39"/>
        <v>0</v>
      </c>
      <c r="H403">
        <f t="shared" si="40"/>
        <v>0</v>
      </c>
      <c r="I403" s="3">
        <v>1.0632999999999999</v>
      </c>
      <c r="J403" s="3">
        <v>2.3999999999999998E-3</v>
      </c>
      <c r="K403">
        <f t="shared" si="41"/>
        <v>0</v>
      </c>
    </row>
    <row r="404" spans="1:11" x14ac:dyDescent="0.2">
      <c r="A404" s="5">
        <v>39.5</v>
      </c>
      <c r="B404" s="3"/>
      <c r="C404" s="3"/>
      <c r="D404">
        <f t="shared" si="36"/>
        <v>100</v>
      </c>
      <c r="E404">
        <f t="shared" si="37"/>
        <v>5.44</v>
      </c>
      <c r="F404">
        <f t="shared" si="38"/>
        <v>40</v>
      </c>
      <c r="G404">
        <f t="shared" si="39"/>
        <v>0</v>
      </c>
      <c r="H404">
        <f t="shared" si="40"/>
        <v>0</v>
      </c>
      <c r="I404" s="3">
        <v>1.0641</v>
      </c>
      <c r="J404" s="3">
        <v>2.3E-3</v>
      </c>
      <c r="K404">
        <f t="shared" si="41"/>
        <v>0</v>
      </c>
    </row>
    <row r="405" spans="1:11" x14ac:dyDescent="0.2">
      <c r="A405" s="5">
        <v>39.6</v>
      </c>
      <c r="B405" s="3"/>
      <c r="C405" s="3"/>
      <c r="D405">
        <f t="shared" si="36"/>
        <v>100</v>
      </c>
      <c r="E405">
        <f t="shared" si="37"/>
        <v>5.44</v>
      </c>
      <c r="F405">
        <f t="shared" si="38"/>
        <v>40</v>
      </c>
      <c r="G405">
        <f t="shared" si="39"/>
        <v>0</v>
      </c>
      <c r="H405">
        <f t="shared" si="40"/>
        <v>0</v>
      </c>
      <c r="I405" s="3">
        <v>1.0649999999999999</v>
      </c>
      <c r="J405" s="3">
        <v>2.3E-3</v>
      </c>
      <c r="K405">
        <f t="shared" si="41"/>
        <v>0</v>
      </c>
    </row>
    <row r="406" spans="1:11" x14ac:dyDescent="0.2">
      <c r="A406" s="5">
        <v>39.700000000000003</v>
      </c>
      <c r="B406" s="3"/>
      <c r="C406" s="3"/>
      <c r="D406">
        <f t="shared" si="36"/>
        <v>100</v>
      </c>
      <c r="E406">
        <f t="shared" si="37"/>
        <v>5.44</v>
      </c>
      <c r="F406">
        <f t="shared" si="38"/>
        <v>40</v>
      </c>
      <c r="G406">
        <f t="shared" si="39"/>
        <v>0</v>
      </c>
      <c r="H406">
        <f t="shared" si="40"/>
        <v>0</v>
      </c>
      <c r="I406" s="3">
        <v>1.0658000000000001</v>
      </c>
      <c r="J406" s="3">
        <v>2.3E-3</v>
      </c>
      <c r="K406">
        <f t="shared" si="41"/>
        <v>0</v>
      </c>
    </row>
    <row r="407" spans="1:11" x14ac:dyDescent="0.2">
      <c r="A407" s="5">
        <v>39.799999999999997</v>
      </c>
      <c r="B407" s="3"/>
      <c r="C407" s="3"/>
      <c r="D407">
        <f t="shared" si="36"/>
        <v>100</v>
      </c>
      <c r="E407">
        <f t="shared" si="37"/>
        <v>5.44</v>
      </c>
      <c r="F407">
        <f t="shared" si="38"/>
        <v>40</v>
      </c>
      <c r="G407">
        <f t="shared" si="39"/>
        <v>0</v>
      </c>
      <c r="H407">
        <f t="shared" si="40"/>
        <v>0</v>
      </c>
      <c r="I407" s="3">
        <v>1.0665</v>
      </c>
      <c r="J407" s="3">
        <v>2.2000000000000001E-3</v>
      </c>
      <c r="K407">
        <f t="shared" si="41"/>
        <v>0</v>
      </c>
    </row>
    <row r="408" spans="1:11" x14ac:dyDescent="0.2">
      <c r="A408" s="5">
        <v>39.9</v>
      </c>
      <c r="B408" s="3"/>
      <c r="C408" s="3"/>
      <c r="D408">
        <f t="shared" si="36"/>
        <v>100</v>
      </c>
      <c r="E408">
        <f t="shared" si="37"/>
        <v>5.44</v>
      </c>
      <c r="F408">
        <f t="shared" si="38"/>
        <v>40</v>
      </c>
      <c r="G408">
        <f t="shared" si="39"/>
        <v>0</v>
      </c>
      <c r="H408">
        <f t="shared" si="40"/>
        <v>0</v>
      </c>
      <c r="I408" s="3">
        <v>1.0676000000000001</v>
      </c>
      <c r="J408" s="3">
        <v>2.3E-3</v>
      </c>
      <c r="K408">
        <f t="shared" si="41"/>
        <v>0</v>
      </c>
    </row>
    <row r="409" spans="1:11" x14ac:dyDescent="0.2">
      <c r="A409" s="5">
        <v>40</v>
      </c>
      <c r="B409" s="3"/>
      <c r="C409" s="3"/>
      <c r="D409">
        <f t="shared" si="36"/>
        <v>100</v>
      </c>
      <c r="E409">
        <f t="shared" si="37"/>
        <v>5.44</v>
      </c>
      <c r="F409">
        <f t="shared" si="38"/>
        <v>40</v>
      </c>
      <c r="G409">
        <f t="shared" si="39"/>
        <v>0</v>
      </c>
      <c r="H409">
        <f t="shared" si="40"/>
        <v>0</v>
      </c>
      <c r="I409" s="3">
        <v>1.0686</v>
      </c>
      <c r="J409" s="3">
        <v>2.5000000000000001E-3</v>
      </c>
      <c r="K409">
        <f t="shared" si="41"/>
        <v>0</v>
      </c>
    </row>
    <row r="410" spans="1:11" x14ac:dyDescent="0.2">
      <c r="A410" s="5">
        <v>40.1</v>
      </c>
      <c r="B410" s="3"/>
      <c r="C410" s="3"/>
      <c r="D410">
        <f t="shared" si="36"/>
        <v>100</v>
      </c>
      <c r="E410">
        <f t="shared" si="37"/>
        <v>5.44</v>
      </c>
      <c r="F410">
        <f t="shared" si="38"/>
        <v>40</v>
      </c>
      <c r="G410">
        <f t="shared" si="39"/>
        <v>0</v>
      </c>
      <c r="H410">
        <f t="shared" si="40"/>
        <v>0</v>
      </c>
      <c r="I410" s="3">
        <v>1.0690999999999999</v>
      </c>
      <c r="J410" s="3">
        <v>2.3999999999999998E-3</v>
      </c>
      <c r="K410">
        <f t="shared" si="41"/>
        <v>0</v>
      </c>
    </row>
    <row r="411" spans="1:11" x14ac:dyDescent="0.2">
      <c r="A411" s="5">
        <v>40.200000000000003</v>
      </c>
      <c r="B411" s="3"/>
      <c r="C411" s="3"/>
      <c r="D411">
        <f t="shared" si="36"/>
        <v>100</v>
      </c>
      <c r="E411">
        <f t="shared" si="37"/>
        <v>5.44</v>
      </c>
      <c r="F411">
        <f t="shared" si="38"/>
        <v>40</v>
      </c>
      <c r="G411">
        <f t="shared" si="39"/>
        <v>0</v>
      </c>
      <c r="H411">
        <f t="shared" si="40"/>
        <v>0</v>
      </c>
      <c r="I411" s="3">
        <v>1.0699000000000001</v>
      </c>
      <c r="J411" s="3">
        <v>2.3999999999999998E-3</v>
      </c>
      <c r="K411">
        <f t="shared" si="41"/>
        <v>0</v>
      </c>
    </row>
    <row r="412" spans="1:11" x14ac:dyDescent="0.2">
      <c r="A412" s="5">
        <v>40.299999999999997</v>
      </c>
      <c r="B412" s="3"/>
      <c r="C412" s="3"/>
      <c r="D412">
        <f t="shared" si="36"/>
        <v>100</v>
      </c>
      <c r="E412">
        <f t="shared" si="37"/>
        <v>5.44</v>
      </c>
      <c r="F412">
        <f t="shared" si="38"/>
        <v>40</v>
      </c>
      <c r="G412">
        <f t="shared" si="39"/>
        <v>0</v>
      </c>
      <c r="H412">
        <f t="shared" si="40"/>
        <v>0</v>
      </c>
      <c r="I412" s="3">
        <v>1.0709</v>
      </c>
      <c r="J412" s="3">
        <v>2.2000000000000001E-3</v>
      </c>
      <c r="K412">
        <f t="shared" si="41"/>
        <v>0</v>
      </c>
    </row>
    <row r="413" spans="1:11" x14ac:dyDescent="0.2">
      <c r="A413" s="5">
        <v>40.4</v>
      </c>
      <c r="B413" s="3"/>
      <c r="C413" s="3"/>
      <c r="D413">
        <f t="shared" si="36"/>
        <v>100</v>
      </c>
      <c r="E413">
        <f t="shared" si="37"/>
        <v>5.44</v>
      </c>
      <c r="F413">
        <f t="shared" si="38"/>
        <v>40</v>
      </c>
      <c r="G413">
        <f t="shared" si="39"/>
        <v>0</v>
      </c>
      <c r="H413">
        <f t="shared" si="40"/>
        <v>0</v>
      </c>
      <c r="I413" s="3">
        <v>1.0718000000000001</v>
      </c>
      <c r="J413" s="3">
        <v>2.5000000000000001E-3</v>
      </c>
      <c r="K413">
        <f t="shared" si="41"/>
        <v>0</v>
      </c>
    </row>
    <row r="414" spans="1:11" x14ac:dyDescent="0.2">
      <c r="A414" s="5">
        <v>40.5</v>
      </c>
      <c r="B414" s="3"/>
      <c r="C414" s="3"/>
      <c r="D414">
        <f t="shared" si="36"/>
        <v>100</v>
      </c>
      <c r="E414">
        <f t="shared" si="37"/>
        <v>5.44</v>
      </c>
      <c r="F414">
        <f t="shared" si="38"/>
        <v>40</v>
      </c>
      <c r="G414">
        <f t="shared" si="39"/>
        <v>0</v>
      </c>
      <c r="H414">
        <f t="shared" si="40"/>
        <v>0</v>
      </c>
      <c r="I414" s="3">
        <v>1.0725</v>
      </c>
      <c r="J414" s="3">
        <v>2.3999999999999998E-3</v>
      </c>
      <c r="K414">
        <f t="shared" si="41"/>
        <v>0</v>
      </c>
    </row>
    <row r="415" spans="1:11" x14ac:dyDescent="0.2">
      <c r="A415" s="5">
        <v>40.6</v>
      </c>
      <c r="B415" s="3"/>
      <c r="C415" s="3"/>
      <c r="D415">
        <f t="shared" si="36"/>
        <v>100</v>
      </c>
      <c r="E415">
        <f t="shared" si="37"/>
        <v>5.44</v>
      </c>
      <c r="F415">
        <f t="shared" si="38"/>
        <v>40</v>
      </c>
      <c r="G415">
        <f t="shared" si="39"/>
        <v>0</v>
      </c>
      <c r="H415">
        <f t="shared" si="40"/>
        <v>0</v>
      </c>
      <c r="I415" s="3">
        <v>1.0732999999999999</v>
      </c>
      <c r="J415" s="3">
        <v>2.3999999999999998E-3</v>
      </c>
      <c r="K415">
        <f t="shared" si="41"/>
        <v>0</v>
      </c>
    </row>
    <row r="416" spans="1:11" x14ac:dyDescent="0.2">
      <c r="A416" s="5">
        <v>40.700000000000003</v>
      </c>
      <c r="B416" s="3"/>
      <c r="C416" s="3"/>
      <c r="D416">
        <f t="shared" si="36"/>
        <v>100</v>
      </c>
      <c r="E416">
        <f t="shared" si="37"/>
        <v>5.44</v>
      </c>
      <c r="F416">
        <f t="shared" si="38"/>
        <v>40</v>
      </c>
      <c r="G416">
        <f t="shared" si="39"/>
        <v>0</v>
      </c>
      <c r="H416">
        <f t="shared" si="40"/>
        <v>0</v>
      </c>
      <c r="I416" s="3">
        <v>1.0743</v>
      </c>
      <c r="J416" s="3">
        <v>2.3E-3</v>
      </c>
      <c r="K416">
        <f t="shared" si="41"/>
        <v>0</v>
      </c>
    </row>
    <row r="417" spans="1:11" x14ac:dyDescent="0.2">
      <c r="A417" s="5">
        <v>40.799999999999997</v>
      </c>
      <c r="B417" s="3"/>
      <c r="C417" s="3"/>
      <c r="D417">
        <f t="shared" si="36"/>
        <v>100</v>
      </c>
      <c r="E417">
        <f t="shared" si="37"/>
        <v>5.44</v>
      </c>
      <c r="F417">
        <f t="shared" si="38"/>
        <v>40</v>
      </c>
      <c r="G417">
        <f t="shared" si="39"/>
        <v>0</v>
      </c>
      <c r="H417">
        <f t="shared" si="40"/>
        <v>0</v>
      </c>
      <c r="I417" s="3">
        <v>1.075</v>
      </c>
      <c r="J417" s="3">
        <v>2.3E-3</v>
      </c>
      <c r="K417">
        <f t="shared" si="41"/>
        <v>0</v>
      </c>
    </row>
    <row r="418" spans="1:11" x14ac:dyDescent="0.2">
      <c r="A418" s="5">
        <v>40.9</v>
      </c>
      <c r="B418" s="3"/>
      <c r="C418" s="3"/>
      <c r="D418">
        <f t="shared" si="36"/>
        <v>100</v>
      </c>
      <c r="E418">
        <f t="shared" si="37"/>
        <v>5.44</v>
      </c>
      <c r="F418">
        <f t="shared" si="38"/>
        <v>40</v>
      </c>
      <c r="G418">
        <f t="shared" si="39"/>
        <v>0</v>
      </c>
      <c r="H418">
        <f t="shared" si="40"/>
        <v>0</v>
      </c>
      <c r="I418" s="3">
        <v>1.0757000000000001</v>
      </c>
      <c r="J418" s="3">
        <v>2.2000000000000001E-3</v>
      </c>
      <c r="K418">
        <f t="shared" si="41"/>
        <v>0</v>
      </c>
    </row>
    <row r="419" spans="1:11" x14ac:dyDescent="0.2">
      <c r="A419" s="5">
        <v>41</v>
      </c>
      <c r="B419" s="3"/>
      <c r="C419" s="3"/>
      <c r="D419">
        <f t="shared" si="36"/>
        <v>100</v>
      </c>
      <c r="E419">
        <f t="shared" si="37"/>
        <v>5.44</v>
      </c>
      <c r="F419">
        <f t="shared" si="38"/>
        <v>40</v>
      </c>
      <c r="G419">
        <f t="shared" si="39"/>
        <v>0</v>
      </c>
      <c r="H419">
        <f t="shared" si="40"/>
        <v>0</v>
      </c>
      <c r="I419" s="3">
        <v>1.0767</v>
      </c>
      <c r="J419" s="3">
        <v>2.5000000000000001E-3</v>
      </c>
      <c r="K419">
        <f t="shared" si="41"/>
        <v>0</v>
      </c>
    </row>
    <row r="420" spans="1:11" x14ac:dyDescent="0.2">
      <c r="A420" s="5">
        <v>41.1</v>
      </c>
      <c r="B420" s="3"/>
      <c r="C420" s="3"/>
      <c r="D420">
        <f t="shared" si="36"/>
        <v>100</v>
      </c>
      <c r="E420">
        <f t="shared" si="37"/>
        <v>5.44</v>
      </c>
      <c r="F420">
        <f t="shared" si="38"/>
        <v>40</v>
      </c>
      <c r="G420">
        <f t="shared" si="39"/>
        <v>0</v>
      </c>
      <c r="H420">
        <f t="shared" si="40"/>
        <v>0</v>
      </c>
      <c r="I420" s="3">
        <v>1.0775999999999999</v>
      </c>
      <c r="J420" s="3">
        <v>2.3E-3</v>
      </c>
      <c r="K420">
        <f t="shared" si="41"/>
        <v>0</v>
      </c>
    </row>
    <row r="421" spans="1:11" x14ac:dyDescent="0.2">
      <c r="A421" s="5">
        <v>41.2</v>
      </c>
      <c r="B421" s="3"/>
      <c r="C421" s="3"/>
      <c r="D421">
        <f t="shared" si="36"/>
        <v>100</v>
      </c>
      <c r="E421">
        <f t="shared" si="37"/>
        <v>5.44</v>
      </c>
      <c r="F421">
        <f t="shared" si="38"/>
        <v>40</v>
      </c>
      <c r="G421">
        <f t="shared" si="39"/>
        <v>0</v>
      </c>
      <c r="H421">
        <f t="shared" si="40"/>
        <v>0</v>
      </c>
      <c r="I421" s="3">
        <v>1.0783</v>
      </c>
      <c r="J421" s="3">
        <v>2.3E-3</v>
      </c>
      <c r="K421">
        <f t="shared" si="41"/>
        <v>0</v>
      </c>
    </row>
    <row r="422" spans="1:11" x14ac:dyDescent="0.2">
      <c r="A422" s="5">
        <v>41.3</v>
      </c>
      <c r="B422" s="3"/>
      <c r="C422" s="3"/>
      <c r="D422">
        <f t="shared" si="36"/>
        <v>100</v>
      </c>
      <c r="E422">
        <f t="shared" si="37"/>
        <v>5.44</v>
      </c>
      <c r="F422">
        <f t="shared" si="38"/>
        <v>40</v>
      </c>
      <c r="G422">
        <f t="shared" si="39"/>
        <v>0</v>
      </c>
      <c r="H422">
        <f t="shared" si="40"/>
        <v>0</v>
      </c>
      <c r="I422" s="3">
        <v>1.0790999999999999</v>
      </c>
      <c r="J422" s="3">
        <v>2.5000000000000001E-3</v>
      </c>
      <c r="K422">
        <f t="shared" si="41"/>
        <v>0</v>
      </c>
    </row>
    <row r="423" spans="1:11" x14ac:dyDescent="0.2">
      <c r="A423" s="5">
        <v>41.4</v>
      </c>
      <c r="B423" s="3"/>
      <c r="C423" s="3"/>
      <c r="D423">
        <f t="shared" si="36"/>
        <v>100</v>
      </c>
      <c r="E423">
        <f t="shared" si="37"/>
        <v>5.44</v>
      </c>
      <c r="F423">
        <f t="shared" si="38"/>
        <v>40</v>
      </c>
      <c r="G423">
        <f t="shared" si="39"/>
        <v>0</v>
      </c>
      <c r="H423">
        <f t="shared" si="40"/>
        <v>0</v>
      </c>
      <c r="I423" s="3">
        <v>1.0803</v>
      </c>
      <c r="J423" s="3">
        <v>2.5000000000000001E-3</v>
      </c>
      <c r="K423">
        <f t="shared" si="41"/>
        <v>0</v>
      </c>
    </row>
    <row r="424" spans="1:11" x14ac:dyDescent="0.2">
      <c r="A424" s="5">
        <v>41.5</v>
      </c>
      <c r="B424" s="3"/>
      <c r="C424" s="3"/>
      <c r="D424">
        <f t="shared" si="36"/>
        <v>100</v>
      </c>
      <c r="E424">
        <f t="shared" si="37"/>
        <v>5.44</v>
      </c>
      <c r="F424">
        <f t="shared" si="38"/>
        <v>40</v>
      </c>
      <c r="G424">
        <f t="shared" si="39"/>
        <v>0</v>
      </c>
      <c r="H424">
        <f t="shared" si="40"/>
        <v>0</v>
      </c>
      <c r="I424" s="3">
        <v>1.0808</v>
      </c>
      <c r="J424" s="3">
        <v>2.3999999999999998E-3</v>
      </c>
      <c r="K424">
        <f t="shared" si="41"/>
        <v>0</v>
      </c>
    </row>
    <row r="425" spans="1:11" x14ac:dyDescent="0.2">
      <c r="A425" s="5">
        <v>41.6</v>
      </c>
      <c r="B425" s="3"/>
      <c r="C425" s="3"/>
      <c r="D425">
        <f t="shared" si="36"/>
        <v>100</v>
      </c>
      <c r="E425">
        <f t="shared" si="37"/>
        <v>5.44</v>
      </c>
      <c r="F425">
        <f t="shared" si="38"/>
        <v>40</v>
      </c>
      <c r="G425">
        <f t="shared" si="39"/>
        <v>0</v>
      </c>
      <c r="H425">
        <f t="shared" si="40"/>
        <v>0</v>
      </c>
      <c r="I425" s="3">
        <v>1.0814999999999999</v>
      </c>
      <c r="J425" s="3">
        <v>2.3999999999999998E-3</v>
      </c>
      <c r="K425">
        <f t="shared" si="41"/>
        <v>0</v>
      </c>
    </row>
    <row r="426" spans="1:11" x14ac:dyDescent="0.2">
      <c r="A426" s="5">
        <v>41.7</v>
      </c>
      <c r="B426" s="3"/>
      <c r="C426" s="3"/>
      <c r="D426">
        <f t="shared" si="36"/>
        <v>100</v>
      </c>
      <c r="E426">
        <f t="shared" si="37"/>
        <v>5.44</v>
      </c>
      <c r="F426">
        <f t="shared" si="38"/>
        <v>40</v>
      </c>
      <c r="G426">
        <f t="shared" si="39"/>
        <v>0</v>
      </c>
      <c r="H426">
        <f t="shared" si="40"/>
        <v>0</v>
      </c>
      <c r="I426" s="3">
        <v>1.0824</v>
      </c>
      <c r="J426" s="3">
        <v>2.3999999999999998E-3</v>
      </c>
      <c r="K426">
        <f t="shared" si="41"/>
        <v>0</v>
      </c>
    </row>
    <row r="427" spans="1:11" x14ac:dyDescent="0.2">
      <c r="A427" s="5">
        <v>41.8</v>
      </c>
      <c r="B427" s="3"/>
      <c r="C427" s="3"/>
      <c r="D427">
        <f t="shared" si="36"/>
        <v>100</v>
      </c>
      <c r="E427">
        <f t="shared" si="37"/>
        <v>5.44</v>
      </c>
      <c r="F427">
        <f t="shared" si="38"/>
        <v>40</v>
      </c>
      <c r="G427">
        <f t="shared" si="39"/>
        <v>0</v>
      </c>
      <c r="H427">
        <f t="shared" si="40"/>
        <v>0</v>
      </c>
      <c r="I427" s="3">
        <v>1.0835999999999999</v>
      </c>
      <c r="J427" s="3">
        <v>2.5000000000000001E-3</v>
      </c>
      <c r="K427">
        <f t="shared" si="41"/>
        <v>0</v>
      </c>
    </row>
    <row r="428" spans="1:11" x14ac:dyDescent="0.2">
      <c r="A428" s="5">
        <v>41.9</v>
      </c>
      <c r="B428" s="3"/>
      <c r="C428" s="3"/>
      <c r="D428">
        <f t="shared" si="36"/>
        <v>100</v>
      </c>
      <c r="E428">
        <f t="shared" si="37"/>
        <v>5.44</v>
      </c>
      <c r="F428">
        <f t="shared" si="38"/>
        <v>40</v>
      </c>
      <c r="G428">
        <f t="shared" si="39"/>
        <v>0</v>
      </c>
      <c r="H428">
        <f t="shared" si="40"/>
        <v>0</v>
      </c>
      <c r="I428" s="3">
        <v>1.0842000000000001</v>
      </c>
      <c r="J428" s="3">
        <v>2.3E-3</v>
      </c>
      <c r="K428">
        <f t="shared" si="41"/>
        <v>0</v>
      </c>
    </row>
    <row r="429" spans="1:11" x14ac:dyDescent="0.2">
      <c r="A429" s="5">
        <v>42</v>
      </c>
      <c r="B429" s="3"/>
      <c r="C429" s="3"/>
      <c r="D429">
        <f t="shared" si="36"/>
        <v>100</v>
      </c>
      <c r="E429">
        <f t="shared" si="37"/>
        <v>5.44</v>
      </c>
      <c r="F429">
        <f t="shared" si="38"/>
        <v>40</v>
      </c>
      <c r="G429">
        <f t="shared" si="39"/>
        <v>0</v>
      </c>
      <c r="H429">
        <f t="shared" si="40"/>
        <v>0</v>
      </c>
      <c r="I429" s="3">
        <v>1.085</v>
      </c>
      <c r="J429" s="3">
        <v>2.5000000000000001E-3</v>
      </c>
      <c r="K429">
        <f t="shared" si="41"/>
        <v>0</v>
      </c>
    </row>
    <row r="430" spans="1:11" x14ac:dyDescent="0.2">
      <c r="A430" s="5">
        <v>42.1</v>
      </c>
      <c r="B430" s="3"/>
      <c r="C430" s="3"/>
      <c r="D430">
        <f t="shared" si="36"/>
        <v>100</v>
      </c>
      <c r="E430">
        <f t="shared" si="37"/>
        <v>5.44</v>
      </c>
      <c r="F430">
        <f t="shared" si="38"/>
        <v>40</v>
      </c>
      <c r="G430">
        <f t="shared" si="39"/>
        <v>0</v>
      </c>
      <c r="H430">
        <f t="shared" si="40"/>
        <v>0</v>
      </c>
      <c r="I430" s="3">
        <v>1.0860000000000001</v>
      </c>
      <c r="J430" s="3">
        <v>2.3999999999999998E-3</v>
      </c>
      <c r="K430">
        <f t="shared" si="41"/>
        <v>0</v>
      </c>
    </row>
    <row r="431" spans="1:11" x14ac:dyDescent="0.2">
      <c r="A431" s="5">
        <v>42.2</v>
      </c>
      <c r="B431" s="3"/>
      <c r="C431" s="3"/>
      <c r="D431">
        <f t="shared" si="36"/>
        <v>100</v>
      </c>
      <c r="E431">
        <f t="shared" si="37"/>
        <v>5.44</v>
      </c>
      <c r="F431">
        <f t="shared" si="38"/>
        <v>40</v>
      </c>
      <c r="G431">
        <f t="shared" si="39"/>
        <v>0</v>
      </c>
      <c r="H431">
        <f t="shared" si="40"/>
        <v>0</v>
      </c>
      <c r="I431" s="3">
        <v>1.0868</v>
      </c>
      <c r="J431" s="3">
        <v>2.3999999999999998E-3</v>
      </c>
      <c r="K431">
        <f t="shared" si="41"/>
        <v>0</v>
      </c>
    </row>
    <row r="432" spans="1:11" x14ac:dyDescent="0.2">
      <c r="A432" s="5">
        <v>42.3</v>
      </c>
      <c r="B432" s="3"/>
      <c r="C432" s="3"/>
      <c r="D432">
        <f t="shared" si="36"/>
        <v>100</v>
      </c>
      <c r="E432">
        <f t="shared" si="37"/>
        <v>5.44</v>
      </c>
      <c r="F432">
        <f t="shared" si="38"/>
        <v>40</v>
      </c>
      <c r="G432">
        <f t="shared" si="39"/>
        <v>0</v>
      </c>
      <c r="H432">
        <f t="shared" si="40"/>
        <v>0</v>
      </c>
      <c r="I432" s="3">
        <v>1.0873999999999999</v>
      </c>
      <c r="J432" s="3">
        <v>2.5000000000000001E-3</v>
      </c>
      <c r="K432">
        <f t="shared" si="41"/>
        <v>0</v>
      </c>
    </row>
    <row r="433" spans="1:11" x14ac:dyDescent="0.2">
      <c r="A433" s="5">
        <v>42.4</v>
      </c>
      <c r="B433" s="3"/>
      <c r="C433" s="3"/>
      <c r="D433">
        <f t="shared" si="36"/>
        <v>100</v>
      </c>
      <c r="E433">
        <f t="shared" si="37"/>
        <v>5.44</v>
      </c>
      <c r="F433">
        <f t="shared" si="38"/>
        <v>40</v>
      </c>
      <c r="G433">
        <f t="shared" si="39"/>
        <v>0</v>
      </c>
      <c r="H433">
        <f t="shared" si="40"/>
        <v>0</v>
      </c>
      <c r="I433" s="3">
        <v>1.0883</v>
      </c>
      <c r="J433" s="3">
        <v>2.3E-3</v>
      </c>
      <c r="K433">
        <f t="shared" si="41"/>
        <v>0</v>
      </c>
    </row>
    <row r="434" spans="1:11" x14ac:dyDescent="0.2">
      <c r="A434" s="5">
        <v>42.5</v>
      </c>
      <c r="B434" s="3"/>
      <c r="C434" s="3"/>
      <c r="D434">
        <f t="shared" si="36"/>
        <v>100</v>
      </c>
      <c r="E434">
        <f t="shared" si="37"/>
        <v>5.44</v>
      </c>
      <c r="F434">
        <f t="shared" si="38"/>
        <v>40</v>
      </c>
      <c r="G434">
        <f t="shared" si="39"/>
        <v>0</v>
      </c>
      <c r="H434">
        <f t="shared" si="40"/>
        <v>0</v>
      </c>
      <c r="I434" s="3">
        <v>1.0891999999999999</v>
      </c>
      <c r="J434" s="3">
        <v>2.7000000000000001E-3</v>
      </c>
      <c r="K434">
        <f t="shared" si="41"/>
        <v>0</v>
      </c>
    </row>
    <row r="435" spans="1:11" x14ac:dyDescent="0.2">
      <c r="A435" s="5">
        <v>42.6</v>
      </c>
      <c r="B435" s="3"/>
      <c r="C435" s="3"/>
      <c r="D435">
        <f t="shared" si="36"/>
        <v>100</v>
      </c>
      <c r="E435">
        <f t="shared" si="37"/>
        <v>5.44</v>
      </c>
      <c r="F435">
        <f t="shared" si="38"/>
        <v>40</v>
      </c>
      <c r="G435">
        <f t="shared" si="39"/>
        <v>0</v>
      </c>
      <c r="H435">
        <f t="shared" si="40"/>
        <v>0</v>
      </c>
      <c r="I435" s="3">
        <v>1.0899000000000001</v>
      </c>
      <c r="J435" s="3">
        <v>2.5000000000000001E-3</v>
      </c>
      <c r="K435">
        <f t="shared" si="41"/>
        <v>0</v>
      </c>
    </row>
    <row r="436" spans="1:11" x14ac:dyDescent="0.2">
      <c r="A436" s="5">
        <v>42.7</v>
      </c>
      <c r="B436" s="3"/>
      <c r="C436" s="3"/>
      <c r="D436">
        <f t="shared" si="36"/>
        <v>100</v>
      </c>
      <c r="E436">
        <f t="shared" si="37"/>
        <v>5.44</v>
      </c>
      <c r="F436">
        <f t="shared" si="38"/>
        <v>40</v>
      </c>
      <c r="G436">
        <f t="shared" si="39"/>
        <v>0</v>
      </c>
      <c r="H436">
        <f t="shared" si="40"/>
        <v>0</v>
      </c>
      <c r="I436" s="3">
        <v>1.0907</v>
      </c>
      <c r="J436" s="3">
        <v>2.3999999999999998E-3</v>
      </c>
      <c r="K436">
        <f t="shared" si="41"/>
        <v>0</v>
      </c>
    </row>
    <row r="437" spans="1:11" x14ac:dyDescent="0.2">
      <c r="A437" s="5">
        <v>42.8</v>
      </c>
      <c r="B437" s="3"/>
      <c r="C437" s="3"/>
      <c r="D437">
        <f t="shared" si="36"/>
        <v>100</v>
      </c>
      <c r="E437">
        <f t="shared" si="37"/>
        <v>5.44</v>
      </c>
      <c r="F437">
        <f t="shared" si="38"/>
        <v>40</v>
      </c>
      <c r="G437">
        <f t="shared" si="39"/>
        <v>0</v>
      </c>
      <c r="H437">
        <f t="shared" si="40"/>
        <v>0</v>
      </c>
      <c r="I437" s="3">
        <v>1.0919000000000001</v>
      </c>
      <c r="J437" s="3">
        <v>2.5999999999999999E-3</v>
      </c>
      <c r="K437">
        <f t="shared" si="41"/>
        <v>0</v>
      </c>
    </row>
    <row r="438" spans="1:11" x14ac:dyDescent="0.2">
      <c r="A438" s="5">
        <v>42.9</v>
      </c>
      <c r="B438" s="3"/>
      <c r="C438" s="3"/>
      <c r="D438">
        <f t="shared" si="36"/>
        <v>100</v>
      </c>
      <c r="E438">
        <f t="shared" si="37"/>
        <v>5.44</v>
      </c>
      <c r="F438">
        <f t="shared" si="38"/>
        <v>40</v>
      </c>
      <c r="G438">
        <f t="shared" si="39"/>
        <v>0</v>
      </c>
      <c r="H438">
        <f t="shared" si="40"/>
        <v>0</v>
      </c>
      <c r="I438" s="3">
        <v>1.0926</v>
      </c>
      <c r="J438" s="3">
        <v>2.3999999999999998E-3</v>
      </c>
      <c r="K438">
        <f t="shared" si="41"/>
        <v>0</v>
      </c>
    </row>
    <row r="439" spans="1:11" x14ac:dyDescent="0.2">
      <c r="A439" s="5">
        <v>43</v>
      </c>
      <c r="B439" s="3"/>
      <c r="C439" s="3"/>
      <c r="D439">
        <f t="shared" si="36"/>
        <v>100</v>
      </c>
      <c r="E439">
        <f t="shared" si="37"/>
        <v>5.44</v>
      </c>
      <c r="F439">
        <f t="shared" si="38"/>
        <v>40</v>
      </c>
      <c r="G439">
        <f t="shared" si="39"/>
        <v>0</v>
      </c>
      <c r="H439">
        <f t="shared" si="40"/>
        <v>0</v>
      </c>
      <c r="I439" s="3">
        <v>1.0931999999999999</v>
      </c>
      <c r="J439" s="3">
        <v>2.3999999999999998E-3</v>
      </c>
      <c r="K439">
        <f t="shared" si="41"/>
        <v>0</v>
      </c>
    </row>
    <row r="440" spans="1:11" x14ac:dyDescent="0.2">
      <c r="A440" s="5">
        <v>43.1</v>
      </c>
      <c r="B440" s="3"/>
      <c r="C440" s="3"/>
      <c r="D440">
        <f t="shared" si="36"/>
        <v>100</v>
      </c>
      <c r="E440">
        <f t="shared" si="37"/>
        <v>5.44</v>
      </c>
      <c r="F440">
        <f t="shared" si="38"/>
        <v>40</v>
      </c>
      <c r="G440">
        <f t="shared" si="39"/>
        <v>0</v>
      </c>
      <c r="H440">
        <f t="shared" si="40"/>
        <v>0</v>
      </c>
      <c r="I440" s="3">
        <v>1.0941000000000001</v>
      </c>
      <c r="J440" s="3">
        <v>2.5999999999999999E-3</v>
      </c>
      <c r="K440">
        <f t="shared" si="41"/>
        <v>0</v>
      </c>
    </row>
    <row r="441" spans="1:11" x14ac:dyDescent="0.2">
      <c r="A441" s="5">
        <v>43.2</v>
      </c>
      <c r="B441" s="3"/>
      <c r="C441" s="3"/>
      <c r="D441">
        <f t="shared" si="36"/>
        <v>100</v>
      </c>
      <c r="E441">
        <f t="shared" si="37"/>
        <v>5.44</v>
      </c>
      <c r="F441">
        <f t="shared" si="38"/>
        <v>40</v>
      </c>
      <c r="G441">
        <f t="shared" si="39"/>
        <v>0</v>
      </c>
      <c r="H441">
        <f t="shared" si="40"/>
        <v>0</v>
      </c>
      <c r="I441" s="3">
        <v>1.0952</v>
      </c>
      <c r="J441" s="3">
        <v>2.3E-3</v>
      </c>
      <c r="K441">
        <f t="shared" si="41"/>
        <v>0</v>
      </c>
    </row>
    <row r="442" spans="1:11" x14ac:dyDescent="0.2">
      <c r="A442" s="5">
        <v>43.3</v>
      </c>
      <c r="B442" s="3"/>
      <c r="C442" s="3"/>
      <c r="D442">
        <f t="shared" si="36"/>
        <v>100</v>
      </c>
      <c r="E442">
        <f t="shared" si="37"/>
        <v>5.44</v>
      </c>
      <c r="F442">
        <f t="shared" si="38"/>
        <v>40</v>
      </c>
      <c r="G442">
        <f t="shared" si="39"/>
        <v>0</v>
      </c>
      <c r="H442">
        <f t="shared" si="40"/>
        <v>0</v>
      </c>
      <c r="I442" s="3">
        <v>1.0959000000000001</v>
      </c>
      <c r="J442" s="3">
        <v>2.5000000000000001E-3</v>
      </c>
      <c r="K442">
        <f t="shared" si="41"/>
        <v>0</v>
      </c>
    </row>
    <row r="443" spans="1:11" x14ac:dyDescent="0.2">
      <c r="A443" s="5">
        <v>43.4</v>
      </c>
      <c r="B443" s="3"/>
      <c r="C443" s="3"/>
      <c r="D443">
        <f t="shared" si="36"/>
        <v>100</v>
      </c>
      <c r="E443">
        <f t="shared" si="37"/>
        <v>5.44</v>
      </c>
      <c r="F443">
        <f t="shared" si="38"/>
        <v>40</v>
      </c>
      <c r="G443">
        <f t="shared" si="39"/>
        <v>0</v>
      </c>
      <c r="H443">
        <f t="shared" si="40"/>
        <v>0</v>
      </c>
      <c r="I443" s="3">
        <v>1.0966</v>
      </c>
      <c r="J443" s="3">
        <v>2.5000000000000001E-3</v>
      </c>
      <c r="K443">
        <f t="shared" si="41"/>
        <v>0</v>
      </c>
    </row>
    <row r="444" spans="1:11" x14ac:dyDescent="0.2">
      <c r="A444" s="5">
        <v>43.5</v>
      </c>
      <c r="B444" s="3"/>
      <c r="C444" s="3"/>
      <c r="D444">
        <f t="shared" si="36"/>
        <v>100</v>
      </c>
      <c r="E444">
        <f t="shared" si="37"/>
        <v>5.44</v>
      </c>
      <c r="F444">
        <f t="shared" si="38"/>
        <v>40</v>
      </c>
      <c r="G444">
        <f t="shared" si="39"/>
        <v>0</v>
      </c>
      <c r="H444">
        <f t="shared" si="40"/>
        <v>0</v>
      </c>
      <c r="I444" s="3">
        <v>1.0975999999999999</v>
      </c>
      <c r="J444" s="3">
        <v>2.5999999999999999E-3</v>
      </c>
      <c r="K444">
        <f t="shared" si="41"/>
        <v>0</v>
      </c>
    </row>
    <row r="445" spans="1:11" x14ac:dyDescent="0.2">
      <c r="A445" s="5">
        <v>43.6</v>
      </c>
      <c r="B445" s="3"/>
      <c r="C445" s="3"/>
      <c r="D445">
        <f t="shared" si="36"/>
        <v>100</v>
      </c>
      <c r="E445">
        <f t="shared" si="37"/>
        <v>5.44</v>
      </c>
      <c r="F445">
        <f t="shared" si="38"/>
        <v>40</v>
      </c>
      <c r="G445">
        <f t="shared" si="39"/>
        <v>0</v>
      </c>
      <c r="H445">
        <f t="shared" si="40"/>
        <v>0</v>
      </c>
      <c r="I445" s="3">
        <v>1.0984</v>
      </c>
      <c r="J445" s="3">
        <v>2.5000000000000001E-3</v>
      </c>
      <c r="K445">
        <f t="shared" si="41"/>
        <v>0</v>
      </c>
    </row>
    <row r="446" spans="1:11" x14ac:dyDescent="0.2">
      <c r="A446" s="5">
        <v>43.7</v>
      </c>
      <c r="B446" s="3"/>
      <c r="C446" s="3"/>
      <c r="D446">
        <f t="shared" si="36"/>
        <v>100</v>
      </c>
      <c r="E446">
        <f t="shared" si="37"/>
        <v>5.44</v>
      </c>
      <c r="F446">
        <f t="shared" si="38"/>
        <v>40</v>
      </c>
      <c r="G446">
        <f t="shared" si="39"/>
        <v>0</v>
      </c>
      <c r="H446">
        <f t="shared" si="40"/>
        <v>0</v>
      </c>
      <c r="I446" s="3">
        <v>1.0991</v>
      </c>
      <c r="J446" s="3">
        <v>2.5999999999999999E-3</v>
      </c>
      <c r="K446">
        <f t="shared" si="41"/>
        <v>0</v>
      </c>
    </row>
    <row r="447" spans="1:11" x14ac:dyDescent="0.2">
      <c r="A447" s="5">
        <v>43.8</v>
      </c>
      <c r="B447" s="3">
        <f>I447-$I$447</f>
        <v>0</v>
      </c>
      <c r="C447" s="3">
        <f>J447-$J$447</f>
        <v>0</v>
      </c>
      <c r="D447">
        <f t="shared" si="36"/>
        <v>100</v>
      </c>
      <c r="E447">
        <f t="shared" si="37"/>
        <v>5.44</v>
      </c>
      <c r="F447">
        <f t="shared" si="38"/>
        <v>40</v>
      </c>
      <c r="G447">
        <f t="shared" si="39"/>
        <v>0</v>
      </c>
      <c r="H447">
        <f t="shared" si="40"/>
        <v>0</v>
      </c>
      <c r="I447" s="3">
        <v>1.0999000000000001</v>
      </c>
      <c r="J447" s="3">
        <v>2.3999999999999998E-3</v>
      </c>
      <c r="K447">
        <f t="shared" si="41"/>
        <v>9.9999999999989037E-8</v>
      </c>
    </row>
    <row r="448" spans="1:11" x14ac:dyDescent="0.2">
      <c r="A448" s="5">
        <v>43.9</v>
      </c>
      <c r="B448" s="3">
        <f t="shared" ref="B448:B511" si="42">I448-$I$447</f>
        <v>9.9999999999988987E-4</v>
      </c>
      <c r="C448" s="3">
        <f t="shared" ref="C448:C511" si="43">J448-$J$447</f>
        <v>2.0000000000000009E-4</v>
      </c>
      <c r="D448">
        <f t="shared" si="36"/>
        <v>100</v>
      </c>
      <c r="E448">
        <f t="shared" si="37"/>
        <v>5.44</v>
      </c>
      <c r="F448">
        <f t="shared" si="38"/>
        <v>40</v>
      </c>
      <c r="G448">
        <f t="shared" si="39"/>
        <v>2.534331747404845E-2</v>
      </c>
      <c r="H448">
        <f t="shared" si="40"/>
        <v>3.2639999999996409E-6</v>
      </c>
      <c r="I448" s="3">
        <v>1.1009</v>
      </c>
      <c r="J448" s="3">
        <v>2.5999999999999999E-3</v>
      </c>
      <c r="K448">
        <f t="shared" si="41"/>
        <v>1.9999999999997815E-7</v>
      </c>
    </row>
    <row r="449" spans="1:11" x14ac:dyDescent="0.2">
      <c r="A449" s="5">
        <v>44</v>
      </c>
      <c r="B449" s="3">
        <f t="shared" si="42"/>
        <v>1.7999999999998018E-3</v>
      </c>
      <c r="C449" s="3">
        <f t="shared" si="43"/>
        <v>3.0000000000000035E-4</v>
      </c>
      <c r="D449">
        <f t="shared" si="36"/>
        <v>100</v>
      </c>
      <c r="E449">
        <f t="shared" si="37"/>
        <v>5.44</v>
      </c>
      <c r="F449">
        <f t="shared" si="38"/>
        <v>40</v>
      </c>
      <c r="G449">
        <f t="shared" si="39"/>
        <v>3.8014976211072707E-2</v>
      </c>
      <c r="H449">
        <f t="shared" si="40"/>
        <v>5.875199999999353E-6</v>
      </c>
      <c r="I449" s="3">
        <v>1.1016999999999999</v>
      </c>
      <c r="J449" s="3">
        <v>2.7000000000000001E-3</v>
      </c>
      <c r="K449">
        <f t="shared" si="41"/>
        <v>2.8000000000005809E-7</v>
      </c>
    </row>
    <row r="450" spans="1:11" x14ac:dyDescent="0.2">
      <c r="A450" s="5">
        <v>44.1</v>
      </c>
      <c r="B450" s="3">
        <f t="shared" si="42"/>
        <v>2.4999999999999467E-3</v>
      </c>
      <c r="C450" s="3">
        <f t="shared" si="43"/>
        <v>5.0000000000000001E-4</v>
      </c>
      <c r="D450">
        <f t="shared" si="36"/>
        <v>100</v>
      </c>
      <c r="E450">
        <f t="shared" si="37"/>
        <v>5.44</v>
      </c>
      <c r="F450">
        <f t="shared" si="38"/>
        <v>40</v>
      </c>
      <c r="G450">
        <f t="shared" si="39"/>
        <v>6.3358293685121095E-2</v>
      </c>
      <c r="H450">
        <f t="shared" si="40"/>
        <v>8.159999999999827E-6</v>
      </c>
      <c r="I450" s="3">
        <v>1.1024</v>
      </c>
      <c r="J450" s="3">
        <v>2.8999999999999998E-3</v>
      </c>
      <c r="K450">
        <f t="shared" si="41"/>
        <v>4.9999999999994492E-7</v>
      </c>
    </row>
    <row r="451" spans="1:11" x14ac:dyDescent="0.2">
      <c r="A451" s="5">
        <v>44.2</v>
      </c>
      <c r="B451" s="3">
        <f t="shared" si="42"/>
        <v>3.4999999999998366E-3</v>
      </c>
      <c r="C451" s="3">
        <f t="shared" si="43"/>
        <v>5.0000000000000001E-4</v>
      </c>
      <c r="D451">
        <f t="shared" si="36"/>
        <v>100</v>
      </c>
      <c r="E451">
        <f t="shared" si="37"/>
        <v>5.44</v>
      </c>
      <c r="F451">
        <f t="shared" si="38"/>
        <v>40</v>
      </c>
      <c r="G451">
        <f t="shared" si="39"/>
        <v>6.3358293685121095E-2</v>
      </c>
      <c r="H451">
        <f t="shared" si="40"/>
        <v>1.1423999999999467E-5</v>
      </c>
      <c r="I451" s="3">
        <v>1.1033999999999999</v>
      </c>
      <c r="J451" s="3">
        <v>2.8999999999999998E-3</v>
      </c>
      <c r="K451">
        <f t="shared" si="41"/>
        <v>5.0000000000005599E-7</v>
      </c>
    </row>
    <row r="452" spans="1:11" x14ac:dyDescent="0.2">
      <c r="A452" s="5">
        <v>44.3</v>
      </c>
      <c r="B452" s="3">
        <f t="shared" si="42"/>
        <v>4.4999999999999485E-3</v>
      </c>
      <c r="C452" s="3">
        <f t="shared" si="43"/>
        <v>5.0000000000000001E-4</v>
      </c>
      <c r="D452">
        <f t="shared" si="36"/>
        <v>100</v>
      </c>
      <c r="E452">
        <f t="shared" si="37"/>
        <v>5.44</v>
      </c>
      <c r="F452">
        <f t="shared" si="38"/>
        <v>40</v>
      </c>
      <c r="G452">
        <f t="shared" si="39"/>
        <v>6.3358293685121095E-2</v>
      </c>
      <c r="H452">
        <f t="shared" si="40"/>
        <v>1.4687999999999831E-5</v>
      </c>
      <c r="I452" s="3">
        <v>1.1044</v>
      </c>
      <c r="J452" s="3">
        <v>2.8999999999999998E-3</v>
      </c>
      <c r="K452">
        <f t="shared" si="41"/>
        <v>2.4999999999997246E-7</v>
      </c>
    </row>
    <row r="453" spans="1:11" x14ac:dyDescent="0.2">
      <c r="A453" s="5">
        <v>44.4</v>
      </c>
      <c r="B453" s="3">
        <f t="shared" si="42"/>
        <v>4.9999999999998934E-3</v>
      </c>
      <c r="C453" s="3">
        <f t="shared" si="43"/>
        <v>5.0000000000000001E-4</v>
      </c>
      <c r="D453">
        <f t="shared" si="36"/>
        <v>100</v>
      </c>
      <c r="E453">
        <f t="shared" si="37"/>
        <v>5.44</v>
      </c>
      <c r="F453">
        <f t="shared" si="38"/>
        <v>40</v>
      </c>
      <c r="G453">
        <f t="shared" si="39"/>
        <v>6.3358293685121095E-2</v>
      </c>
      <c r="H453">
        <f t="shared" si="40"/>
        <v>1.6319999999999654E-5</v>
      </c>
      <c r="I453" s="3">
        <v>1.1049</v>
      </c>
      <c r="J453" s="3">
        <v>2.8999999999999998E-3</v>
      </c>
      <c r="K453">
        <f t="shared" si="41"/>
        <v>3.9999999999995594E-7</v>
      </c>
    </row>
    <row r="454" spans="1:11" x14ac:dyDescent="0.2">
      <c r="A454" s="5">
        <v>44.5</v>
      </c>
      <c r="B454" s="3">
        <f t="shared" si="42"/>
        <v>5.7999999999998053E-3</v>
      </c>
      <c r="C454" s="3">
        <f t="shared" si="43"/>
        <v>5.0000000000000001E-4</v>
      </c>
      <c r="D454">
        <f t="shared" si="36"/>
        <v>100</v>
      </c>
      <c r="E454">
        <f t="shared" si="37"/>
        <v>5.44</v>
      </c>
      <c r="F454">
        <f t="shared" si="38"/>
        <v>40</v>
      </c>
      <c r="G454">
        <f t="shared" si="39"/>
        <v>6.3358293685121095E-2</v>
      </c>
      <c r="H454">
        <f t="shared" si="40"/>
        <v>1.8931199999999366E-5</v>
      </c>
      <c r="I454" s="3">
        <v>1.1056999999999999</v>
      </c>
      <c r="J454" s="3">
        <v>2.8999999999999998E-3</v>
      </c>
      <c r="K454">
        <f t="shared" si="41"/>
        <v>5.5000000000005043E-7</v>
      </c>
    </row>
    <row r="455" spans="1:11" x14ac:dyDescent="0.2">
      <c r="A455" s="5">
        <v>44.6</v>
      </c>
      <c r="B455" s="3">
        <f t="shared" si="42"/>
        <v>6.8999999999999062E-3</v>
      </c>
      <c r="C455" s="3">
        <f t="shared" si="43"/>
        <v>5.0000000000000001E-4</v>
      </c>
      <c r="D455">
        <f t="shared" si="36"/>
        <v>100</v>
      </c>
      <c r="E455">
        <f t="shared" si="37"/>
        <v>5.44</v>
      </c>
      <c r="F455">
        <f t="shared" si="38"/>
        <v>40</v>
      </c>
      <c r="G455">
        <f t="shared" si="39"/>
        <v>6.3358293685121095E-2</v>
      </c>
      <c r="H455">
        <f t="shared" si="40"/>
        <v>2.2521599999999693E-5</v>
      </c>
      <c r="I455" s="3">
        <v>1.1068</v>
      </c>
      <c r="J455" s="3">
        <v>2.8999999999999998E-3</v>
      </c>
      <c r="K455">
        <f t="shared" si="41"/>
        <v>4.7999999999994723E-7</v>
      </c>
    </row>
    <row r="456" spans="1:11" x14ac:dyDescent="0.2">
      <c r="A456" s="5">
        <v>44.7</v>
      </c>
      <c r="B456" s="3">
        <f t="shared" si="42"/>
        <v>7.6999999999998181E-3</v>
      </c>
      <c r="C456" s="3">
        <f t="shared" si="43"/>
        <v>7.000000000000001E-4</v>
      </c>
      <c r="D456">
        <f t="shared" si="36"/>
        <v>100</v>
      </c>
      <c r="E456">
        <f t="shared" si="37"/>
        <v>5.44</v>
      </c>
      <c r="F456">
        <f t="shared" si="38"/>
        <v>40</v>
      </c>
      <c r="G456">
        <f t="shared" si="39"/>
        <v>8.8701611159169552E-2</v>
      </c>
      <c r="H456">
        <f t="shared" si="40"/>
        <v>2.5132799999999405E-5</v>
      </c>
      <c r="I456" s="3">
        <v>1.1075999999999999</v>
      </c>
      <c r="J456" s="3">
        <v>3.0999999999999999E-3</v>
      </c>
      <c r="K456">
        <f t="shared" si="41"/>
        <v>5.250000000001089E-7</v>
      </c>
    </row>
    <row r="457" spans="1:11" x14ac:dyDescent="0.2">
      <c r="A457" s="5">
        <v>44.8</v>
      </c>
      <c r="B457" s="3">
        <f t="shared" si="42"/>
        <v>8.3999999999999631E-3</v>
      </c>
      <c r="C457" s="3">
        <f t="shared" si="43"/>
        <v>8.0000000000000036E-4</v>
      </c>
      <c r="D457">
        <f t="shared" si="36"/>
        <v>100</v>
      </c>
      <c r="E457">
        <f t="shared" si="37"/>
        <v>5.44</v>
      </c>
      <c r="F457">
        <f t="shared" si="38"/>
        <v>40</v>
      </c>
      <c r="G457">
        <f t="shared" si="39"/>
        <v>0.1013732698961938</v>
      </c>
      <c r="H457">
        <f t="shared" si="40"/>
        <v>2.7417599999999881E-5</v>
      </c>
      <c r="I457" s="3">
        <v>1.1083000000000001</v>
      </c>
      <c r="J457" s="3">
        <v>3.2000000000000002E-3</v>
      </c>
      <c r="K457">
        <f t="shared" si="41"/>
        <v>7.19999999999921E-7</v>
      </c>
    </row>
    <row r="458" spans="1:11" x14ac:dyDescent="0.2">
      <c r="A458" s="5">
        <v>44.9</v>
      </c>
      <c r="B458" s="3">
        <f t="shared" si="42"/>
        <v>9.2999999999998639E-3</v>
      </c>
      <c r="C458" s="3">
        <f t="shared" si="43"/>
        <v>8.0000000000000036E-4</v>
      </c>
      <c r="D458">
        <f t="shared" ref="D458:D521" si="44">$E$4</f>
        <v>100</v>
      </c>
      <c r="E458">
        <f t="shared" ref="E458:E521" si="45">$F$4</f>
        <v>5.44</v>
      </c>
      <c r="F458">
        <f t="shared" ref="F458:F521" si="46">$G$4</f>
        <v>40</v>
      </c>
      <c r="G458">
        <f t="shared" ref="G458:G521" si="47">3*C458*D458*1000/(2*F458*E458^2)</f>
        <v>0.1013732698961938</v>
      </c>
      <c r="H458">
        <f t="shared" ref="H458:H521" si="48">6*B458*E458/(D458^2)</f>
        <v>3.035519999999956E-5</v>
      </c>
      <c r="I458" s="3">
        <v>1.1092</v>
      </c>
      <c r="J458" s="3">
        <v>3.2000000000000002E-3</v>
      </c>
      <c r="K458">
        <f t="shared" ref="K458:K521" si="49">(C459+C458)/2*(B459-B458)</f>
        <v>8.0000000000008986E-7</v>
      </c>
    </row>
    <row r="459" spans="1:11" x14ac:dyDescent="0.2">
      <c r="A459" s="5">
        <v>45</v>
      </c>
      <c r="B459" s="3">
        <f t="shared" si="42"/>
        <v>1.0299999999999976E-2</v>
      </c>
      <c r="C459" s="3">
        <f t="shared" si="43"/>
        <v>8.0000000000000036E-4</v>
      </c>
      <c r="D459">
        <f t="shared" si="44"/>
        <v>100</v>
      </c>
      <c r="E459">
        <f t="shared" si="45"/>
        <v>5.44</v>
      </c>
      <c r="F459">
        <f t="shared" si="46"/>
        <v>40</v>
      </c>
      <c r="G459">
        <f t="shared" si="47"/>
        <v>0.1013732698961938</v>
      </c>
      <c r="H459">
        <f t="shared" si="48"/>
        <v>3.3619199999999924E-5</v>
      </c>
      <c r="I459" s="3">
        <v>1.1102000000000001</v>
      </c>
      <c r="J459" s="3">
        <v>3.2000000000000002E-3</v>
      </c>
      <c r="K459">
        <f t="shared" si="49"/>
        <v>4.7999999999994734E-7</v>
      </c>
    </row>
    <row r="460" spans="1:11" x14ac:dyDescent="0.2">
      <c r="A460" s="5">
        <v>45.1</v>
      </c>
      <c r="B460" s="3">
        <f t="shared" si="42"/>
        <v>1.089999999999991E-2</v>
      </c>
      <c r="C460" s="3">
        <f t="shared" si="43"/>
        <v>8.0000000000000036E-4</v>
      </c>
      <c r="D460">
        <f t="shared" si="44"/>
        <v>100</v>
      </c>
      <c r="E460">
        <f t="shared" si="45"/>
        <v>5.44</v>
      </c>
      <c r="F460">
        <f t="shared" si="46"/>
        <v>40</v>
      </c>
      <c r="G460">
        <f t="shared" si="47"/>
        <v>0.1013732698961938</v>
      </c>
      <c r="H460">
        <f t="shared" si="48"/>
        <v>3.5577599999999712E-5</v>
      </c>
      <c r="I460" s="3">
        <v>1.1108</v>
      </c>
      <c r="J460" s="3">
        <v>3.2000000000000002E-3</v>
      </c>
      <c r="K460">
        <f t="shared" si="49"/>
        <v>7.199999999999209E-7</v>
      </c>
    </row>
    <row r="461" spans="1:11" x14ac:dyDescent="0.2">
      <c r="A461" s="5">
        <v>45.2</v>
      </c>
      <c r="B461" s="3">
        <f t="shared" si="42"/>
        <v>1.1699999999999822E-2</v>
      </c>
      <c r="C461" s="3">
        <f t="shared" si="43"/>
        <v>1E-3</v>
      </c>
      <c r="D461">
        <f t="shared" si="44"/>
        <v>100</v>
      </c>
      <c r="E461">
        <f t="shared" si="45"/>
        <v>5.44</v>
      </c>
      <c r="F461">
        <f t="shared" si="46"/>
        <v>40</v>
      </c>
      <c r="G461">
        <f t="shared" si="47"/>
        <v>0.12671658737024219</v>
      </c>
      <c r="H461">
        <f t="shared" si="48"/>
        <v>3.818879999999942E-5</v>
      </c>
      <c r="I461" s="3">
        <v>1.1115999999999999</v>
      </c>
      <c r="J461" s="3">
        <v>3.3999999999999998E-3</v>
      </c>
      <c r="K461">
        <f t="shared" si="49"/>
        <v>8.1000000000011083E-7</v>
      </c>
    </row>
    <row r="462" spans="1:11" x14ac:dyDescent="0.2">
      <c r="A462" s="5">
        <v>45.3</v>
      </c>
      <c r="B462" s="3">
        <f t="shared" si="42"/>
        <v>1.2599999999999945E-2</v>
      </c>
      <c r="C462" s="3">
        <f t="shared" si="43"/>
        <v>8.0000000000000036E-4</v>
      </c>
      <c r="D462">
        <f t="shared" si="44"/>
        <v>100</v>
      </c>
      <c r="E462">
        <f t="shared" si="45"/>
        <v>5.44</v>
      </c>
      <c r="F462">
        <f t="shared" si="46"/>
        <v>40</v>
      </c>
      <c r="G462">
        <f t="shared" si="47"/>
        <v>0.1013732698961938</v>
      </c>
      <c r="H462">
        <f t="shared" si="48"/>
        <v>4.1126399999999824E-5</v>
      </c>
      <c r="I462" s="3">
        <v>1.1125</v>
      </c>
      <c r="J462" s="3">
        <v>3.2000000000000002E-3</v>
      </c>
      <c r="K462">
        <f t="shared" si="49"/>
        <v>6.799999999999253E-7</v>
      </c>
    </row>
    <row r="463" spans="1:11" x14ac:dyDescent="0.2">
      <c r="A463" s="5">
        <v>45.4</v>
      </c>
      <c r="B463" s="3">
        <f t="shared" si="42"/>
        <v>1.3399999999999856E-2</v>
      </c>
      <c r="C463" s="3">
        <f t="shared" si="43"/>
        <v>9.0000000000000019E-4</v>
      </c>
      <c r="D463">
        <f t="shared" si="44"/>
        <v>100</v>
      </c>
      <c r="E463">
        <f t="shared" si="45"/>
        <v>5.44</v>
      </c>
      <c r="F463">
        <f t="shared" si="46"/>
        <v>40</v>
      </c>
      <c r="G463">
        <f t="shared" si="47"/>
        <v>0.11404492863321801</v>
      </c>
      <c r="H463">
        <f t="shared" si="48"/>
        <v>4.3737599999999532E-5</v>
      </c>
      <c r="I463" s="3">
        <v>1.1133</v>
      </c>
      <c r="J463" s="3">
        <v>3.3E-3</v>
      </c>
      <c r="K463">
        <f t="shared" si="49"/>
        <v>6.3000000000013055E-7</v>
      </c>
    </row>
    <row r="464" spans="1:11" x14ac:dyDescent="0.2">
      <c r="A464" s="5">
        <v>45.5</v>
      </c>
      <c r="B464" s="3">
        <f t="shared" si="42"/>
        <v>1.4100000000000001E-2</v>
      </c>
      <c r="C464" s="3">
        <f t="shared" si="43"/>
        <v>9.0000000000000019E-4</v>
      </c>
      <c r="D464">
        <f t="shared" si="44"/>
        <v>100</v>
      </c>
      <c r="E464">
        <f t="shared" si="45"/>
        <v>5.44</v>
      </c>
      <c r="F464">
        <f t="shared" si="46"/>
        <v>40</v>
      </c>
      <c r="G464">
        <f t="shared" si="47"/>
        <v>0.11404492863321801</v>
      </c>
      <c r="H464">
        <f t="shared" si="48"/>
        <v>4.6022400000000008E-5</v>
      </c>
      <c r="I464" s="3">
        <v>1.1140000000000001</v>
      </c>
      <c r="J464" s="3">
        <v>3.3E-3</v>
      </c>
      <c r="K464">
        <f t="shared" si="49"/>
        <v>8.4999999999990663E-7</v>
      </c>
    </row>
    <row r="465" spans="1:11" x14ac:dyDescent="0.2">
      <c r="A465" s="5">
        <v>45.6</v>
      </c>
      <c r="B465" s="3">
        <f t="shared" si="42"/>
        <v>1.5099999999999891E-2</v>
      </c>
      <c r="C465" s="3">
        <f t="shared" si="43"/>
        <v>8.0000000000000036E-4</v>
      </c>
      <c r="D465">
        <f t="shared" si="44"/>
        <v>100</v>
      </c>
      <c r="E465">
        <f t="shared" si="45"/>
        <v>5.44</v>
      </c>
      <c r="F465">
        <f t="shared" si="46"/>
        <v>40</v>
      </c>
      <c r="G465">
        <f t="shared" si="47"/>
        <v>0.1013732698961938</v>
      </c>
      <c r="H465">
        <f t="shared" si="48"/>
        <v>4.9286399999999644E-5</v>
      </c>
      <c r="I465" s="3">
        <v>1.115</v>
      </c>
      <c r="J465" s="3">
        <v>3.2000000000000002E-3</v>
      </c>
      <c r="K465">
        <f t="shared" si="49"/>
        <v>9.9000000000009111E-7</v>
      </c>
    </row>
    <row r="466" spans="1:11" x14ac:dyDescent="0.2">
      <c r="A466" s="5">
        <v>45.7</v>
      </c>
      <c r="B466" s="3">
        <f t="shared" si="42"/>
        <v>1.6199999999999992E-2</v>
      </c>
      <c r="C466" s="3">
        <f t="shared" si="43"/>
        <v>1E-3</v>
      </c>
      <c r="D466">
        <f t="shared" si="44"/>
        <v>100</v>
      </c>
      <c r="E466">
        <f t="shared" si="45"/>
        <v>5.44</v>
      </c>
      <c r="F466">
        <f t="shared" si="46"/>
        <v>40</v>
      </c>
      <c r="G466">
        <f t="shared" si="47"/>
        <v>0.12671658737024219</v>
      </c>
      <c r="H466">
        <f t="shared" si="48"/>
        <v>5.2876799999999981E-5</v>
      </c>
      <c r="I466" s="3">
        <v>1.1161000000000001</v>
      </c>
      <c r="J466" s="3">
        <v>3.3999999999999998E-3</v>
      </c>
      <c r="K466">
        <f t="shared" si="49"/>
        <v>4.7499999999994775E-7</v>
      </c>
    </row>
    <row r="467" spans="1:11" x14ac:dyDescent="0.2">
      <c r="A467" s="5">
        <v>45.8</v>
      </c>
      <c r="B467" s="3">
        <f t="shared" si="42"/>
        <v>1.6699999999999937E-2</v>
      </c>
      <c r="C467" s="3">
        <f t="shared" si="43"/>
        <v>9.0000000000000019E-4</v>
      </c>
      <c r="D467">
        <f t="shared" si="44"/>
        <v>100</v>
      </c>
      <c r="E467">
        <f t="shared" si="45"/>
        <v>5.44</v>
      </c>
      <c r="F467">
        <f t="shared" si="46"/>
        <v>40</v>
      </c>
      <c r="G467">
        <f t="shared" si="47"/>
        <v>0.11404492863321801</v>
      </c>
      <c r="H467">
        <f t="shared" si="48"/>
        <v>5.4508799999999799E-5</v>
      </c>
      <c r="I467" s="3">
        <v>1.1166</v>
      </c>
      <c r="J467" s="3">
        <v>3.3E-3</v>
      </c>
      <c r="K467">
        <f t="shared" si="49"/>
        <v>6.6499999999992682E-7</v>
      </c>
    </row>
    <row r="468" spans="1:11" x14ac:dyDescent="0.2">
      <c r="A468" s="5">
        <v>45.9</v>
      </c>
      <c r="B468" s="3">
        <f t="shared" si="42"/>
        <v>1.739999999999986E-2</v>
      </c>
      <c r="C468" s="3">
        <f t="shared" si="43"/>
        <v>1E-3</v>
      </c>
      <c r="D468">
        <f t="shared" si="44"/>
        <v>100</v>
      </c>
      <c r="E468">
        <f t="shared" si="45"/>
        <v>5.44</v>
      </c>
      <c r="F468">
        <f t="shared" si="46"/>
        <v>40</v>
      </c>
      <c r="G468">
        <f t="shared" si="47"/>
        <v>0.12671658737024219</v>
      </c>
      <c r="H468">
        <f t="shared" si="48"/>
        <v>5.6793599999999544E-5</v>
      </c>
      <c r="I468" s="3">
        <v>1.1173</v>
      </c>
      <c r="J468" s="3">
        <v>3.3999999999999998E-3</v>
      </c>
      <c r="K468">
        <f t="shared" si="49"/>
        <v>1.155000000000106E-6</v>
      </c>
    </row>
    <row r="469" spans="1:11" x14ac:dyDescent="0.2">
      <c r="A469" s="5">
        <v>46</v>
      </c>
      <c r="B469" s="3">
        <f t="shared" si="42"/>
        <v>1.8499999999999961E-2</v>
      </c>
      <c r="C469" s="3">
        <f t="shared" si="43"/>
        <v>1.1000000000000003E-3</v>
      </c>
      <c r="D469">
        <f t="shared" si="44"/>
        <v>100</v>
      </c>
      <c r="E469">
        <f t="shared" si="45"/>
        <v>5.44</v>
      </c>
      <c r="F469">
        <f t="shared" si="46"/>
        <v>40</v>
      </c>
      <c r="G469">
        <f t="shared" si="47"/>
        <v>0.13938824610726644</v>
      </c>
      <c r="H469">
        <f t="shared" si="48"/>
        <v>6.0383999999999881E-5</v>
      </c>
      <c r="I469" s="3">
        <v>1.1184000000000001</v>
      </c>
      <c r="J469" s="3">
        <v>3.5000000000000001E-3</v>
      </c>
      <c r="K469">
        <f t="shared" si="49"/>
        <v>9.4499999999989608E-7</v>
      </c>
    </row>
    <row r="470" spans="1:11" x14ac:dyDescent="0.2">
      <c r="A470" s="5">
        <v>46.1</v>
      </c>
      <c r="B470" s="3">
        <f t="shared" si="42"/>
        <v>1.9399999999999862E-2</v>
      </c>
      <c r="C470" s="3">
        <f t="shared" si="43"/>
        <v>1E-3</v>
      </c>
      <c r="D470">
        <f t="shared" si="44"/>
        <v>100</v>
      </c>
      <c r="E470">
        <f t="shared" si="45"/>
        <v>5.44</v>
      </c>
      <c r="F470">
        <f t="shared" si="46"/>
        <v>40</v>
      </c>
      <c r="G470">
        <f t="shared" si="47"/>
        <v>0.12671658737024219</v>
      </c>
      <c r="H470">
        <f t="shared" si="48"/>
        <v>6.3321599999999553E-5</v>
      </c>
      <c r="I470" s="3">
        <v>1.1193</v>
      </c>
      <c r="J470" s="3">
        <v>3.3999999999999998E-3</v>
      </c>
      <c r="K470">
        <f t="shared" si="49"/>
        <v>6.2999999999993076E-7</v>
      </c>
    </row>
    <row r="471" spans="1:11" x14ac:dyDescent="0.2">
      <c r="A471" s="5">
        <v>46.2</v>
      </c>
      <c r="B471" s="3">
        <f t="shared" si="42"/>
        <v>1.9999999999999796E-2</v>
      </c>
      <c r="C471" s="3">
        <f t="shared" si="43"/>
        <v>1.1000000000000003E-3</v>
      </c>
      <c r="D471">
        <f t="shared" si="44"/>
        <v>100</v>
      </c>
      <c r="E471">
        <f t="shared" si="45"/>
        <v>5.44</v>
      </c>
      <c r="F471">
        <f t="shared" si="46"/>
        <v>40</v>
      </c>
      <c r="G471">
        <f t="shared" si="47"/>
        <v>0.13938824610726644</v>
      </c>
      <c r="H471">
        <f t="shared" si="48"/>
        <v>6.5279999999999334E-5</v>
      </c>
      <c r="I471" s="3">
        <v>1.1198999999999999</v>
      </c>
      <c r="J471" s="3">
        <v>3.5000000000000001E-3</v>
      </c>
      <c r="K471">
        <f t="shared" si="49"/>
        <v>1.0350000000001415E-6</v>
      </c>
    </row>
    <row r="472" spans="1:11" x14ac:dyDescent="0.2">
      <c r="A472" s="5">
        <v>46.3</v>
      </c>
      <c r="B472" s="3">
        <f t="shared" si="42"/>
        <v>2.0899999999999919E-2</v>
      </c>
      <c r="C472" s="3">
        <f t="shared" si="43"/>
        <v>1.2000000000000001E-3</v>
      </c>
      <c r="D472">
        <f t="shared" si="44"/>
        <v>100</v>
      </c>
      <c r="E472">
        <f t="shared" si="45"/>
        <v>5.44</v>
      </c>
      <c r="F472">
        <f t="shared" si="46"/>
        <v>40</v>
      </c>
      <c r="G472">
        <f t="shared" si="47"/>
        <v>0.15205990484429066</v>
      </c>
      <c r="H472">
        <f t="shared" si="48"/>
        <v>6.8217599999999731E-5</v>
      </c>
      <c r="I472" s="3">
        <v>1.1208</v>
      </c>
      <c r="J472" s="3">
        <v>3.5999999999999999E-3</v>
      </c>
      <c r="K472">
        <f t="shared" si="49"/>
        <v>1.2649999999998608E-6</v>
      </c>
    </row>
    <row r="473" spans="1:11" x14ac:dyDescent="0.2">
      <c r="A473" s="5">
        <v>46.4</v>
      </c>
      <c r="B473" s="3">
        <f t="shared" si="42"/>
        <v>2.1999999999999797E-2</v>
      </c>
      <c r="C473" s="3">
        <f t="shared" si="43"/>
        <v>1.1000000000000003E-3</v>
      </c>
      <c r="D473">
        <f t="shared" si="44"/>
        <v>100</v>
      </c>
      <c r="E473">
        <f t="shared" si="45"/>
        <v>5.44</v>
      </c>
      <c r="F473">
        <f t="shared" si="46"/>
        <v>40</v>
      </c>
      <c r="G473">
        <f t="shared" si="47"/>
        <v>0.13938824610726644</v>
      </c>
      <c r="H473">
        <f t="shared" si="48"/>
        <v>7.1807999999999337E-5</v>
      </c>
      <c r="I473" s="3">
        <v>1.1218999999999999</v>
      </c>
      <c r="J473" s="3">
        <v>3.5000000000000001E-3</v>
      </c>
      <c r="K473">
        <f t="shared" si="49"/>
        <v>8.0500000000016678E-7</v>
      </c>
    </row>
    <row r="474" spans="1:11" x14ac:dyDescent="0.2">
      <c r="A474" s="5">
        <v>46.5</v>
      </c>
      <c r="B474" s="3">
        <f t="shared" si="42"/>
        <v>2.2699999999999942E-2</v>
      </c>
      <c r="C474" s="3">
        <f t="shared" si="43"/>
        <v>1.2000000000000001E-3</v>
      </c>
      <c r="D474">
        <f t="shared" si="44"/>
        <v>100</v>
      </c>
      <c r="E474">
        <f t="shared" si="45"/>
        <v>5.44</v>
      </c>
      <c r="F474">
        <f t="shared" si="46"/>
        <v>40</v>
      </c>
      <c r="G474">
        <f t="shared" si="47"/>
        <v>0.15205990484429066</v>
      </c>
      <c r="H474">
        <f t="shared" si="48"/>
        <v>7.409279999999982E-5</v>
      </c>
      <c r="I474" s="3">
        <v>1.1226</v>
      </c>
      <c r="J474" s="3">
        <v>3.5999999999999999E-3</v>
      </c>
      <c r="K474">
        <f t="shared" si="49"/>
        <v>7.6999999999991523E-7</v>
      </c>
    </row>
    <row r="475" spans="1:11" x14ac:dyDescent="0.2">
      <c r="A475" s="5">
        <v>46.6</v>
      </c>
      <c r="B475" s="3">
        <f t="shared" si="42"/>
        <v>2.3399999999999865E-2</v>
      </c>
      <c r="C475" s="3">
        <f t="shared" si="43"/>
        <v>1E-3</v>
      </c>
      <c r="D475">
        <f t="shared" si="44"/>
        <v>100</v>
      </c>
      <c r="E475">
        <f t="shared" si="45"/>
        <v>5.44</v>
      </c>
      <c r="F475">
        <f t="shared" si="46"/>
        <v>40</v>
      </c>
      <c r="G475">
        <f t="shared" si="47"/>
        <v>0.12671658737024219</v>
      </c>
      <c r="H475">
        <f t="shared" si="48"/>
        <v>7.6377599999999572E-5</v>
      </c>
      <c r="I475" s="3">
        <v>1.1233</v>
      </c>
      <c r="J475" s="3">
        <v>3.3999999999999998E-3</v>
      </c>
      <c r="K475">
        <f t="shared" si="49"/>
        <v>8.8000000000014743E-7</v>
      </c>
    </row>
    <row r="476" spans="1:11" x14ac:dyDescent="0.2">
      <c r="A476" s="5">
        <v>46.7</v>
      </c>
      <c r="B476" s="3">
        <f t="shared" si="42"/>
        <v>2.4199999999999999E-2</v>
      </c>
      <c r="C476" s="3">
        <f t="shared" si="43"/>
        <v>1.2000000000000001E-3</v>
      </c>
      <c r="D476">
        <f t="shared" si="44"/>
        <v>100</v>
      </c>
      <c r="E476">
        <f t="shared" si="45"/>
        <v>5.44</v>
      </c>
      <c r="F476">
        <f t="shared" si="46"/>
        <v>40</v>
      </c>
      <c r="G476">
        <f t="shared" si="47"/>
        <v>0.15205990484429066</v>
      </c>
      <c r="H476">
        <f t="shared" si="48"/>
        <v>7.8988799999999998E-5</v>
      </c>
      <c r="I476" s="3">
        <v>1.1241000000000001</v>
      </c>
      <c r="J476" s="3">
        <v>3.5999999999999999E-3</v>
      </c>
      <c r="K476">
        <f t="shared" si="49"/>
        <v>1.1499999999998736E-6</v>
      </c>
    </row>
    <row r="477" spans="1:11" x14ac:dyDescent="0.2">
      <c r="A477" s="5">
        <v>46.8</v>
      </c>
      <c r="B477" s="3">
        <f t="shared" si="42"/>
        <v>2.5199999999999889E-2</v>
      </c>
      <c r="C477" s="3">
        <f t="shared" si="43"/>
        <v>1.1000000000000003E-3</v>
      </c>
      <c r="D477">
        <f t="shared" si="44"/>
        <v>100</v>
      </c>
      <c r="E477">
        <f t="shared" si="45"/>
        <v>5.44</v>
      </c>
      <c r="F477">
        <f t="shared" si="46"/>
        <v>40</v>
      </c>
      <c r="G477">
        <f t="shared" si="47"/>
        <v>0.13938824610726644</v>
      </c>
      <c r="H477">
        <f t="shared" si="48"/>
        <v>8.2252799999999647E-5</v>
      </c>
      <c r="I477" s="3">
        <v>1.1251</v>
      </c>
      <c r="J477" s="3">
        <v>3.5000000000000001E-3</v>
      </c>
      <c r="K477">
        <f t="shared" si="49"/>
        <v>8.3999999999990768E-7</v>
      </c>
    </row>
    <row r="478" spans="1:11" x14ac:dyDescent="0.2">
      <c r="A478" s="5">
        <v>46.9</v>
      </c>
      <c r="B478" s="3">
        <f t="shared" si="42"/>
        <v>2.5899999999999812E-2</v>
      </c>
      <c r="C478" s="3">
        <f t="shared" si="43"/>
        <v>1.3000000000000004E-3</v>
      </c>
      <c r="D478">
        <f t="shared" si="44"/>
        <v>100</v>
      </c>
      <c r="E478">
        <f t="shared" si="45"/>
        <v>5.44</v>
      </c>
      <c r="F478">
        <f t="shared" si="46"/>
        <v>40</v>
      </c>
      <c r="G478">
        <f t="shared" si="47"/>
        <v>0.16473156358131491</v>
      </c>
      <c r="H478">
        <f t="shared" si="48"/>
        <v>8.4537599999999385E-5</v>
      </c>
      <c r="I478" s="3">
        <v>1.1257999999999999</v>
      </c>
      <c r="J478" s="3">
        <v>3.7000000000000002E-3</v>
      </c>
      <c r="K478">
        <f t="shared" si="49"/>
        <v>1.0800000000001811E-6</v>
      </c>
    </row>
    <row r="479" spans="1:11" x14ac:dyDescent="0.2">
      <c r="A479" s="5">
        <v>47</v>
      </c>
      <c r="B479" s="3">
        <f t="shared" si="42"/>
        <v>2.6699999999999946E-2</v>
      </c>
      <c r="C479" s="3">
        <f t="shared" si="43"/>
        <v>1.4000000000000002E-3</v>
      </c>
      <c r="D479">
        <f t="shared" si="44"/>
        <v>100</v>
      </c>
      <c r="E479">
        <f t="shared" si="45"/>
        <v>5.44</v>
      </c>
      <c r="F479">
        <f t="shared" si="46"/>
        <v>40</v>
      </c>
      <c r="G479">
        <f t="shared" si="47"/>
        <v>0.1774032223183391</v>
      </c>
      <c r="H479">
        <f t="shared" si="48"/>
        <v>8.7148799999999825E-5</v>
      </c>
      <c r="I479" s="3">
        <v>1.1266</v>
      </c>
      <c r="J479" s="3">
        <v>3.8E-3</v>
      </c>
      <c r="K479">
        <f t="shared" si="49"/>
        <v>1.2999999999998569E-6</v>
      </c>
    </row>
    <row r="480" spans="1:11" x14ac:dyDescent="0.2">
      <c r="A480" s="5">
        <v>47.1</v>
      </c>
      <c r="B480" s="3">
        <f t="shared" si="42"/>
        <v>2.7699999999999836E-2</v>
      </c>
      <c r="C480" s="3">
        <f t="shared" si="43"/>
        <v>1.2000000000000001E-3</v>
      </c>
      <c r="D480">
        <f t="shared" si="44"/>
        <v>100</v>
      </c>
      <c r="E480">
        <f t="shared" si="45"/>
        <v>5.44</v>
      </c>
      <c r="F480">
        <f t="shared" si="46"/>
        <v>40</v>
      </c>
      <c r="G480">
        <f t="shared" si="47"/>
        <v>0.15205990484429066</v>
      </c>
      <c r="H480">
        <f t="shared" si="48"/>
        <v>9.0412799999999474E-5</v>
      </c>
      <c r="I480" s="3">
        <v>1.1275999999999999</v>
      </c>
      <c r="J480" s="3">
        <v>3.5999999999999999E-3</v>
      </c>
      <c r="K480">
        <f t="shared" si="49"/>
        <v>1.1200000000001877E-6</v>
      </c>
    </row>
    <row r="481" spans="1:11" x14ac:dyDescent="0.2">
      <c r="A481" s="5">
        <v>47.2</v>
      </c>
      <c r="B481" s="3">
        <f t="shared" si="42"/>
        <v>2.849999999999997E-2</v>
      </c>
      <c r="C481" s="3">
        <f t="shared" si="43"/>
        <v>1.6000000000000003E-3</v>
      </c>
      <c r="D481">
        <f t="shared" si="44"/>
        <v>100</v>
      </c>
      <c r="E481">
        <f t="shared" si="45"/>
        <v>5.44</v>
      </c>
      <c r="F481">
        <f t="shared" si="46"/>
        <v>40</v>
      </c>
      <c r="G481">
        <f t="shared" si="47"/>
        <v>0.20274653979238755</v>
      </c>
      <c r="H481">
        <f t="shared" si="48"/>
        <v>9.3023999999999901E-5</v>
      </c>
      <c r="I481" s="3">
        <v>1.1284000000000001</v>
      </c>
      <c r="J481" s="3">
        <v>4.0000000000000001E-3</v>
      </c>
      <c r="K481">
        <f t="shared" si="49"/>
        <v>1.0149999999998884E-6</v>
      </c>
    </row>
    <row r="482" spans="1:11" x14ac:dyDescent="0.2">
      <c r="A482" s="5">
        <v>47.3</v>
      </c>
      <c r="B482" s="3">
        <f t="shared" si="42"/>
        <v>2.9199999999999893E-2</v>
      </c>
      <c r="C482" s="3">
        <f t="shared" si="43"/>
        <v>1.3000000000000004E-3</v>
      </c>
      <c r="D482">
        <f t="shared" si="44"/>
        <v>100</v>
      </c>
      <c r="E482">
        <f t="shared" si="45"/>
        <v>5.44</v>
      </c>
      <c r="F482">
        <f t="shared" si="46"/>
        <v>40</v>
      </c>
      <c r="G482">
        <f t="shared" si="47"/>
        <v>0.16473156358131491</v>
      </c>
      <c r="H482">
        <f t="shared" si="48"/>
        <v>9.5308799999999666E-5</v>
      </c>
      <c r="I482" s="3">
        <v>1.1291</v>
      </c>
      <c r="J482" s="3">
        <v>3.7000000000000002E-3</v>
      </c>
      <c r="K482">
        <f t="shared" si="49"/>
        <v>1.1249999999998764E-6</v>
      </c>
    </row>
    <row r="483" spans="1:11" x14ac:dyDescent="0.2">
      <c r="A483" s="5">
        <v>47.4</v>
      </c>
      <c r="B483" s="3">
        <f t="shared" si="42"/>
        <v>3.0099999999999794E-2</v>
      </c>
      <c r="C483" s="3">
        <f t="shared" si="43"/>
        <v>1.2000000000000001E-3</v>
      </c>
      <c r="D483">
        <f t="shared" si="44"/>
        <v>100</v>
      </c>
      <c r="E483">
        <f t="shared" si="45"/>
        <v>5.44</v>
      </c>
      <c r="F483">
        <f t="shared" si="46"/>
        <v>40</v>
      </c>
      <c r="G483">
        <f t="shared" si="47"/>
        <v>0.15205990484429066</v>
      </c>
      <c r="H483">
        <f t="shared" si="48"/>
        <v>9.8246399999999331E-5</v>
      </c>
      <c r="I483" s="3">
        <v>1.1299999999999999</v>
      </c>
      <c r="J483" s="3">
        <v>3.5999999999999999E-3</v>
      </c>
      <c r="K483">
        <f t="shared" si="49"/>
        <v>1.4300000000001314E-6</v>
      </c>
    </row>
    <row r="484" spans="1:11" x14ac:dyDescent="0.2">
      <c r="A484" s="5">
        <v>47.5</v>
      </c>
      <c r="B484" s="3">
        <f t="shared" si="42"/>
        <v>3.1199999999999894E-2</v>
      </c>
      <c r="C484" s="3">
        <f t="shared" si="43"/>
        <v>1.4000000000000002E-3</v>
      </c>
      <c r="D484">
        <f t="shared" si="44"/>
        <v>100</v>
      </c>
      <c r="E484">
        <f t="shared" si="45"/>
        <v>5.44</v>
      </c>
      <c r="F484">
        <f t="shared" si="46"/>
        <v>40</v>
      </c>
      <c r="G484">
        <f t="shared" si="47"/>
        <v>0.1774032223183391</v>
      </c>
      <c r="H484">
        <f t="shared" si="48"/>
        <v>1.0183679999999965E-4</v>
      </c>
      <c r="I484" s="3">
        <v>1.1311</v>
      </c>
      <c r="J484" s="3">
        <v>3.8E-3</v>
      </c>
      <c r="K484">
        <f t="shared" si="49"/>
        <v>9.7999999999989215E-7</v>
      </c>
    </row>
    <row r="485" spans="1:11" x14ac:dyDescent="0.2">
      <c r="A485" s="5">
        <v>47.6</v>
      </c>
      <c r="B485" s="3">
        <f t="shared" si="42"/>
        <v>3.1899999999999817E-2</v>
      </c>
      <c r="C485" s="3">
        <f t="shared" si="43"/>
        <v>1.4000000000000002E-3</v>
      </c>
      <c r="D485">
        <f t="shared" si="44"/>
        <v>100</v>
      </c>
      <c r="E485">
        <f t="shared" si="45"/>
        <v>5.44</v>
      </c>
      <c r="F485">
        <f t="shared" si="46"/>
        <v>40</v>
      </c>
      <c r="G485">
        <f t="shared" si="47"/>
        <v>0.1774032223183391</v>
      </c>
      <c r="H485">
        <f t="shared" si="48"/>
        <v>1.0412159999999942E-4</v>
      </c>
      <c r="I485" s="3">
        <v>1.1317999999999999</v>
      </c>
      <c r="J485" s="3">
        <v>3.8E-3</v>
      </c>
      <c r="K485">
        <f t="shared" si="49"/>
        <v>1.0150000000002103E-6</v>
      </c>
    </row>
    <row r="486" spans="1:11" x14ac:dyDescent="0.2">
      <c r="A486" s="5">
        <v>47.7</v>
      </c>
      <c r="B486" s="3">
        <f t="shared" si="42"/>
        <v>3.2599999999999962E-2</v>
      </c>
      <c r="C486" s="3">
        <f t="shared" si="43"/>
        <v>1.5E-3</v>
      </c>
      <c r="D486">
        <f t="shared" si="44"/>
        <v>100</v>
      </c>
      <c r="E486">
        <f t="shared" si="45"/>
        <v>5.44</v>
      </c>
      <c r="F486">
        <f t="shared" si="46"/>
        <v>40</v>
      </c>
      <c r="G486">
        <f t="shared" si="47"/>
        <v>0.19007488105536333</v>
      </c>
      <c r="H486">
        <f t="shared" si="48"/>
        <v>1.0640639999999988E-4</v>
      </c>
      <c r="I486" s="3">
        <v>1.1325000000000001</v>
      </c>
      <c r="J486" s="3">
        <v>3.8999999999999998E-3</v>
      </c>
      <c r="K486">
        <f t="shared" si="49"/>
        <v>1.5499999999998295E-6</v>
      </c>
    </row>
    <row r="487" spans="1:11" x14ac:dyDescent="0.2">
      <c r="A487" s="5">
        <v>47.8</v>
      </c>
      <c r="B487" s="3">
        <f t="shared" si="42"/>
        <v>3.3599999999999852E-2</v>
      </c>
      <c r="C487" s="3">
        <f t="shared" si="43"/>
        <v>1.6000000000000003E-3</v>
      </c>
      <c r="D487">
        <f t="shared" si="44"/>
        <v>100</v>
      </c>
      <c r="E487">
        <f t="shared" si="45"/>
        <v>5.44</v>
      </c>
      <c r="F487">
        <f t="shared" si="46"/>
        <v>40</v>
      </c>
      <c r="G487">
        <f t="shared" si="47"/>
        <v>0.20274653979238755</v>
      </c>
      <c r="H487">
        <f t="shared" si="48"/>
        <v>1.0967039999999953E-4</v>
      </c>
      <c r="I487" s="3">
        <v>1.1335</v>
      </c>
      <c r="J487" s="3">
        <v>4.0000000000000001E-3</v>
      </c>
      <c r="K487">
        <f t="shared" si="49"/>
        <v>1.2400000000002077E-6</v>
      </c>
    </row>
    <row r="488" spans="1:11" x14ac:dyDescent="0.2">
      <c r="A488" s="5">
        <v>47.9</v>
      </c>
      <c r="B488" s="3">
        <f t="shared" si="42"/>
        <v>3.4399999999999986E-2</v>
      </c>
      <c r="C488" s="3">
        <f t="shared" si="43"/>
        <v>1.5E-3</v>
      </c>
      <c r="D488">
        <f t="shared" si="44"/>
        <v>100</v>
      </c>
      <c r="E488">
        <f t="shared" si="45"/>
        <v>5.44</v>
      </c>
      <c r="F488">
        <f t="shared" si="46"/>
        <v>40</v>
      </c>
      <c r="G488">
        <f t="shared" si="47"/>
        <v>0.19007488105536333</v>
      </c>
      <c r="H488">
        <f t="shared" si="48"/>
        <v>1.1228159999999997E-4</v>
      </c>
      <c r="I488" s="3">
        <v>1.1343000000000001</v>
      </c>
      <c r="J488" s="3">
        <v>3.8999999999999998E-3</v>
      </c>
      <c r="K488">
        <f t="shared" si="49"/>
        <v>8.6999999999990421E-7</v>
      </c>
    </row>
    <row r="489" spans="1:11" x14ac:dyDescent="0.2">
      <c r="A489" s="5">
        <v>48</v>
      </c>
      <c r="B489" s="3">
        <f t="shared" si="42"/>
        <v>3.499999999999992E-2</v>
      </c>
      <c r="C489" s="3">
        <f t="shared" si="43"/>
        <v>1.4000000000000002E-3</v>
      </c>
      <c r="D489">
        <f t="shared" si="44"/>
        <v>100</v>
      </c>
      <c r="E489">
        <f t="shared" si="45"/>
        <v>5.44</v>
      </c>
      <c r="F489">
        <f t="shared" si="46"/>
        <v>40</v>
      </c>
      <c r="G489">
        <f t="shared" si="47"/>
        <v>0.1774032223183391</v>
      </c>
      <c r="H489">
        <f t="shared" si="48"/>
        <v>1.1423999999999975E-4</v>
      </c>
      <c r="I489" s="3">
        <v>1.1349</v>
      </c>
      <c r="J489" s="3">
        <v>3.8E-3</v>
      </c>
      <c r="K489">
        <f t="shared" si="49"/>
        <v>1.3499999999998515E-6</v>
      </c>
    </row>
    <row r="490" spans="1:11" x14ac:dyDescent="0.2">
      <c r="A490" s="5">
        <v>48.1</v>
      </c>
      <c r="B490" s="3">
        <f t="shared" si="42"/>
        <v>3.5899999999999821E-2</v>
      </c>
      <c r="C490" s="3">
        <f t="shared" si="43"/>
        <v>1.6000000000000003E-3</v>
      </c>
      <c r="D490">
        <f t="shared" si="44"/>
        <v>100</v>
      </c>
      <c r="E490">
        <f t="shared" si="45"/>
        <v>5.44</v>
      </c>
      <c r="F490">
        <f t="shared" si="46"/>
        <v>40</v>
      </c>
      <c r="G490">
        <f t="shared" si="47"/>
        <v>0.20274653979238755</v>
      </c>
      <c r="H490">
        <f t="shared" si="48"/>
        <v>1.1717759999999941E-4</v>
      </c>
      <c r="I490" s="3">
        <v>1.1357999999999999</v>
      </c>
      <c r="J490" s="3">
        <v>4.0000000000000001E-3</v>
      </c>
      <c r="K490">
        <f t="shared" si="49"/>
        <v>1.3950000000001908E-6</v>
      </c>
    </row>
    <row r="491" spans="1:11" x14ac:dyDescent="0.2">
      <c r="A491" s="5">
        <v>48.2</v>
      </c>
      <c r="B491" s="3">
        <f t="shared" si="42"/>
        <v>3.6799999999999944E-2</v>
      </c>
      <c r="C491" s="3">
        <f t="shared" si="43"/>
        <v>1.5E-3</v>
      </c>
      <c r="D491">
        <f t="shared" si="44"/>
        <v>100</v>
      </c>
      <c r="E491">
        <f t="shared" si="45"/>
        <v>5.44</v>
      </c>
      <c r="F491">
        <f t="shared" si="46"/>
        <v>40</v>
      </c>
      <c r="G491">
        <f t="shared" si="47"/>
        <v>0.19007488105536333</v>
      </c>
      <c r="H491">
        <f t="shared" si="48"/>
        <v>1.2011519999999982E-4</v>
      </c>
      <c r="I491" s="3">
        <v>1.1367</v>
      </c>
      <c r="J491" s="3">
        <v>3.8999999999999998E-3</v>
      </c>
      <c r="K491">
        <f t="shared" si="49"/>
        <v>1.0149999999998882E-6</v>
      </c>
    </row>
    <row r="492" spans="1:11" x14ac:dyDescent="0.2">
      <c r="A492" s="5">
        <v>48.3</v>
      </c>
      <c r="B492" s="3">
        <f t="shared" si="42"/>
        <v>3.7499999999999867E-2</v>
      </c>
      <c r="C492" s="3">
        <f t="shared" si="43"/>
        <v>1.4000000000000002E-3</v>
      </c>
      <c r="D492">
        <f t="shared" si="44"/>
        <v>100</v>
      </c>
      <c r="E492">
        <f t="shared" si="45"/>
        <v>5.44</v>
      </c>
      <c r="F492">
        <f t="shared" si="46"/>
        <v>40</v>
      </c>
      <c r="G492">
        <f t="shared" si="47"/>
        <v>0.1774032223183391</v>
      </c>
      <c r="H492">
        <f t="shared" si="48"/>
        <v>1.2239999999999959E-4</v>
      </c>
      <c r="I492" s="3">
        <v>1.1374</v>
      </c>
      <c r="J492" s="3">
        <v>3.8E-3</v>
      </c>
      <c r="K492">
        <f t="shared" si="49"/>
        <v>1.3200000000002211E-6</v>
      </c>
    </row>
    <row r="493" spans="1:11" x14ac:dyDescent="0.2">
      <c r="A493" s="5">
        <v>48.4</v>
      </c>
      <c r="B493" s="3">
        <f t="shared" si="42"/>
        <v>3.8300000000000001E-2</v>
      </c>
      <c r="C493" s="3">
        <f t="shared" si="43"/>
        <v>1.9000000000000002E-3</v>
      </c>
      <c r="D493">
        <f t="shared" si="44"/>
        <v>100</v>
      </c>
      <c r="E493">
        <f t="shared" si="45"/>
        <v>5.44</v>
      </c>
      <c r="F493">
        <f t="shared" si="46"/>
        <v>40</v>
      </c>
      <c r="G493">
        <f t="shared" si="47"/>
        <v>0.24076151600346021</v>
      </c>
      <c r="H493">
        <f t="shared" si="48"/>
        <v>1.250112E-4</v>
      </c>
      <c r="I493" s="3">
        <v>1.1382000000000001</v>
      </c>
      <c r="J493" s="3">
        <v>4.3E-3</v>
      </c>
      <c r="K493">
        <f t="shared" si="49"/>
        <v>1.9249999999997884E-6</v>
      </c>
    </row>
    <row r="494" spans="1:11" x14ac:dyDescent="0.2">
      <c r="A494" s="5">
        <v>48.5</v>
      </c>
      <c r="B494" s="3">
        <f t="shared" si="42"/>
        <v>3.939999999999988E-2</v>
      </c>
      <c r="C494" s="3">
        <f t="shared" si="43"/>
        <v>1.6000000000000003E-3</v>
      </c>
      <c r="D494">
        <f t="shared" si="44"/>
        <v>100</v>
      </c>
      <c r="E494">
        <f t="shared" si="45"/>
        <v>5.44</v>
      </c>
      <c r="F494">
        <f t="shared" si="46"/>
        <v>40</v>
      </c>
      <c r="G494">
        <f t="shared" si="47"/>
        <v>0.20274653979238755</v>
      </c>
      <c r="H494">
        <f t="shared" si="48"/>
        <v>1.2860159999999961E-4</v>
      </c>
      <c r="I494" s="3">
        <v>1.1393</v>
      </c>
      <c r="J494" s="3">
        <v>4.0000000000000001E-3</v>
      </c>
      <c r="K494">
        <f t="shared" si="49"/>
        <v>1.3599999999998504E-6</v>
      </c>
    </row>
    <row r="495" spans="1:11" x14ac:dyDescent="0.2">
      <c r="A495" s="5">
        <v>48.6</v>
      </c>
      <c r="B495" s="3">
        <f t="shared" si="42"/>
        <v>4.0199999999999791E-2</v>
      </c>
      <c r="C495" s="3">
        <f t="shared" si="43"/>
        <v>1.8E-3</v>
      </c>
      <c r="D495">
        <f t="shared" si="44"/>
        <v>100</v>
      </c>
      <c r="E495">
        <f t="shared" si="45"/>
        <v>5.44</v>
      </c>
      <c r="F495">
        <f t="shared" si="46"/>
        <v>40</v>
      </c>
      <c r="G495">
        <f t="shared" si="47"/>
        <v>0.22808985726643596</v>
      </c>
      <c r="H495">
        <f t="shared" si="48"/>
        <v>1.3121279999999934E-4</v>
      </c>
      <c r="I495" s="3">
        <v>1.1400999999999999</v>
      </c>
      <c r="J495" s="3">
        <v>4.1999999999999997E-3</v>
      </c>
      <c r="K495">
        <f t="shared" si="49"/>
        <v>1.2600000000002609E-6</v>
      </c>
    </row>
    <row r="496" spans="1:11" x14ac:dyDescent="0.2">
      <c r="A496" s="5">
        <v>48.7</v>
      </c>
      <c r="B496" s="3">
        <f t="shared" si="42"/>
        <v>4.0899999999999936E-2</v>
      </c>
      <c r="C496" s="3">
        <f t="shared" si="43"/>
        <v>1.8E-3</v>
      </c>
      <c r="D496">
        <f t="shared" si="44"/>
        <v>100</v>
      </c>
      <c r="E496">
        <f t="shared" si="45"/>
        <v>5.44</v>
      </c>
      <c r="F496">
        <f t="shared" si="46"/>
        <v>40</v>
      </c>
      <c r="G496">
        <f t="shared" si="47"/>
        <v>0.22808985726643596</v>
      </c>
      <c r="H496">
        <f t="shared" si="48"/>
        <v>1.334975999999998E-4</v>
      </c>
      <c r="I496" s="3">
        <v>1.1408</v>
      </c>
      <c r="J496" s="3">
        <v>4.1999999999999997E-3</v>
      </c>
      <c r="K496">
        <f t="shared" si="49"/>
        <v>1.4399999999998414E-6</v>
      </c>
    </row>
    <row r="497" spans="1:11" x14ac:dyDescent="0.2">
      <c r="A497" s="5">
        <v>48.8</v>
      </c>
      <c r="B497" s="3">
        <f t="shared" si="42"/>
        <v>4.1699999999999848E-2</v>
      </c>
      <c r="C497" s="3">
        <f t="shared" si="43"/>
        <v>1.8E-3</v>
      </c>
      <c r="D497">
        <f t="shared" si="44"/>
        <v>100</v>
      </c>
      <c r="E497">
        <f t="shared" si="45"/>
        <v>5.44</v>
      </c>
      <c r="F497">
        <f t="shared" si="46"/>
        <v>40</v>
      </c>
      <c r="G497">
        <f t="shared" si="47"/>
        <v>0.22808985726643596</v>
      </c>
      <c r="H497">
        <f t="shared" si="48"/>
        <v>1.3610879999999951E-4</v>
      </c>
      <c r="I497" s="3">
        <v>1.1415999999999999</v>
      </c>
      <c r="J497" s="3">
        <v>4.1999999999999997E-3</v>
      </c>
      <c r="K497">
        <f t="shared" si="49"/>
        <v>1.8000000000002013E-6</v>
      </c>
    </row>
    <row r="498" spans="1:11" x14ac:dyDescent="0.2">
      <c r="A498" s="5">
        <v>48.9</v>
      </c>
      <c r="B498" s="3">
        <f t="shared" si="42"/>
        <v>4.269999999999996E-2</v>
      </c>
      <c r="C498" s="3">
        <f t="shared" si="43"/>
        <v>1.8E-3</v>
      </c>
      <c r="D498">
        <f t="shared" si="44"/>
        <v>100</v>
      </c>
      <c r="E498">
        <f t="shared" si="45"/>
        <v>5.44</v>
      </c>
      <c r="F498">
        <f t="shared" si="46"/>
        <v>40</v>
      </c>
      <c r="G498">
        <f t="shared" si="47"/>
        <v>0.22808985726643596</v>
      </c>
      <c r="H498">
        <f t="shared" si="48"/>
        <v>1.3937279999999989E-4</v>
      </c>
      <c r="I498" s="3">
        <v>1.1426000000000001</v>
      </c>
      <c r="J498" s="3">
        <v>4.1999999999999997E-3</v>
      </c>
      <c r="K498">
        <f t="shared" si="49"/>
        <v>1.5199999999998328E-6</v>
      </c>
    </row>
    <row r="499" spans="1:11" x14ac:dyDescent="0.2">
      <c r="A499" s="5">
        <v>49</v>
      </c>
      <c r="B499" s="3">
        <f t="shared" si="42"/>
        <v>4.3499999999999872E-2</v>
      </c>
      <c r="C499" s="3">
        <f t="shared" si="43"/>
        <v>2.0000000000000005E-3</v>
      </c>
      <c r="D499">
        <f t="shared" si="44"/>
        <v>100</v>
      </c>
      <c r="E499">
        <f t="shared" si="45"/>
        <v>5.44</v>
      </c>
      <c r="F499">
        <f t="shared" si="46"/>
        <v>40</v>
      </c>
      <c r="G499">
        <f t="shared" si="47"/>
        <v>0.25343317474048449</v>
      </c>
      <c r="H499">
        <f t="shared" si="48"/>
        <v>1.4198399999999959E-4</v>
      </c>
      <c r="I499" s="3">
        <v>1.1434</v>
      </c>
      <c r="J499" s="3">
        <v>4.4000000000000003E-3</v>
      </c>
      <c r="K499">
        <f t="shared" si="49"/>
        <v>1.3999999999998462E-6</v>
      </c>
    </row>
    <row r="500" spans="1:11" x14ac:dyDescent="0.2">
      <c r="A500" s="5">
        <v>49.1</v>
      </c>
      <c r="B500" s="3">
        <f t="shared" si="42"/>
        <v>4.4199999999999795E-2</v>
      </c>
      <c r="C500" s="3">
        <f t="shared" si="43"/>
        <v>2.0000000000000005E-3</v>
      </c>
      <c r="D500">
        <f t="shared" si="44"/>
        <v>100</v>
      </c>
      <c r="E500">
        <f t="shared" si="45"/>
        <v>5.44</v>
      </c>
      <c r="F500">
        <f t="shared" si="46"/>
        <v>40</v>
      </c>
      <c r="G500">
        <f t="shared" si="47"/>
        <v>0.25343317474048449</v>
      </c>
      <c r="H500">
        <f t="shared" si="48"/>
        <v>1.4426879999999932E-4</v>
      </c>
      <c r="I500" s="3">
        <v>1.1440999999999999</v>
      </c>
      <c r="J500" s="3">
        <v>4.4000000000000003E-3</v>
      </c>
      <c r="K500">
        <f t="shared" si="49"/>
        <v>2.0000000000002244E-6</v>
      </c>
    </row>
    <row r="501" spans="1:11" x14ac:dyDescent="0.2">
      <c r="A501" s="5">
        <v>49.2</v>
      </c>
      <c r="B501" s="3">
        <f t="shared" si="42"/>
        <v>4.5199999999999907E-2</v>
      </c>
      <c r="C501" s="3">
        <f t="shared" si="43"/>
        <v>2.0000000000000005E-3</v>
      </c>
      <c r="D501">
        <f t="shared" si="44"/>
        <v>100</v>
      </c>
      <c r="E501">
        <f t="shared" si="45"/>
        <v>5.44</v>
      </c>
      <c r="F501">
        <f t="shared" si="46"/>
        <v>40</v>
      </c>
      <c r="G501">
        <f t="shared" si="47"/>
        <v>0.25343317474048449</v>
      </c>
      <c r="H501">
        <f t="shared" si="48"/>
        <v>1.475327999999997E-4</v>
      </c>
      <c r="I501" s="3">
        <v>1.1451</v>
      </c>
      <c r="J501" s="3">
        <v>4.4000000000000003E-3</v>
      </c>
      <c r="K501">
        <f t="shared" si="49"/>
        <v>1.9499999999997857E-6</v>
      </c>
    </row>
    <row r="502" spans="1:11" x14ac:dyDescent="0.2">
      <c r="A502" s="5">
        <v>49.3</v>
      </c>
      <c r="B502" s="3">
        <f t="shared" si="42"/>
        <v>4.6199999999999797E-2</v>
      </c>
      <c r="C502" s="3">
        <f t="shared" si="43"/>
        <v>1.9000000000000002E-3</v>
      </c>
      <c r="D502">
        <f t="shared" si="44"/>
        <v>100</v>
      </c>
      <c r="E502">
        <f t="shared" si="45"/>
        <v>5.44</v>
      </c>
      <c r="F502">
        <f t="shared" si="46"/>
        <v>40</v>
      </c>
      <c r="G502">
        <f t="shared" si="47"/>
        <v>0.24076151600346021</v>
      </c>
      <c r="H502">
        <f t="shared" si="48"/>
        <v>1.5079679999999935E-4</v>
      </c>
      <c r="I502" s="3">
        <v>1.1460999999999999</v>
      </c>
      <c r="J502" s="3">
        <v>4.3E-3</v>
      </c>
      <c r="K502">
        <f t="shared" si="49"/>
        <v>1.1400000000002966E-6</v>
      </c>
    </row>
    <row r="503" spans="1:11" x14ac:dyDescent="0.2">
      <c r="A503" s="5">
        <v>49.4</v>
      </c>
      <c r="B503" s="3">
        <f t="shared" si="42"/>
        <v>4.6799999999999953E-2</v>
      </c>
      <c r="C503" s="3">
        <f t="shared" si="43"/>
        <v>1.9000000000000002E-3</v>
      </c>
      <c r="D503">
        <f t="shared" si="44"/>
        <v>100</v>
      </c>
      <c r="E503">
        <f t="shared" si="45"/>
        <v>5.44</v>
      </c>
      <c r="F503">
        <f t="shared" si="46"/>
        <v>40</v>
      </c>
      <c r="G503">
        <f t="shared" si="47"/>
        <v>0.24076151600346021</v>
      </c>
      <c r="H503">
        <f t="shared" si="48"/>
        <v>1.5275519999999985E-4</v>
      </c>
      <c r="I503" s="3">
        <v>1.1467000000000001</v>
      </c>
      <c r="J503" s="3">
        <v>4.3E-3</v>
      </c>
      <c r="K503">
        <f t="shared" si="49"/>
        <v>1.4699999999998383E-6</v>
      </c>
    </row>
    <row r="504" spans="1:11" x14ac:dyDescent="0.2">
      <c r="A504" s="5">
        <v>49.5</v>
      </c>
      <c r="B504" s="3">
        <f t="shared" si="42"/>
        <v>4.7499999999999876E-2</v>
      </c>
      <c r="C504" s="3">
        <f t="shared" si="43"/>
        <v>2.3000000000000004E-3</v>
      </c>
      <c r="D504">
        <f t="shared" si="44"/>
        <v>100</v>
      </c>
      <c r="E504">
        <f t="shared" si="45"/>
        <v>5.44</v>
      </c>
      <c r="F504">
        <f t="shared" si="46"/>
        <v>40</v>
      </c>
      <c r="G504">
        <f t="shared" si="47"/>
        <v>0.29144815095155713</v>
      </c>
      <c r="H504">
        <f t="shared" si="48"/>
        <v>1.550399999999996E-4</v>
      </c>
      <c r="I504" s="3">
        <v>1.1474</v>
      </c>
      <c r="J504" s="3">
        <v>4.7000000000000002E-3</v>
      </c>
      <c r="K504">
        <f t="shared" si="49"/>
        <v>2.1500000000002411E-6</v>
      </c>
    </row>
    <row r="505" spans="1:11" x14ac:dyDescent="0.2">
      <c r="A505" s="5">
        <v>49.6</v>
      </c>
      <c r="B505" s="3">
        <f t="shared" si="42"/>
        <v>4.8499999999999988E-2</v>
      </c>
      <c r="C505" s="3">
        <f t="shared" si="43"/>
        <v>2.0000000000000005E-3</v>
      </c>
      <c r="D505">
        <f t="shared" si="44"/>
        <v>100</v>
      </c>
      <c r="E505">
        <f t="shared" si="45"/>
        <v>5.44</v>
      </c>
      <c r="F505">
        <f t="shared" si="46"/>
        <v>40</v>
      </c>
      <c r="G505">
        <f t="shared" si="47"/>
        <v>0.25343317474048449</v>
      </c>
      <c r="H505">
        <f t="shared" si="48"/>
        <v>1.5830399999999998E-4</v>
      </c>
      <c r="I505" s="3">
        <v>1.1484000000000001</v>
      </c>
      <c r="J505" s="3">
        <v>4.4000000000000003E-3</v>
      </c>
      <c r="K505">
        <f t="shared" si="49"/>
        <v>1.6799999999998151E-6</v>
      </c>
    </row>
    <row r="506" spans="1:11" x14ac:dyDescent="0.2">
      <c r="A506" s="5">
        <v>49.7</v>
      </c>
      <c r="B506" s="3">
        <f t="shared" si="42"/>
        <v>4.9299999999999899E-2</v>
      </c>
      <c r="C506" s="3">
        <f t="shared" si="43"/>
        <v>2.2000000000000001E-3</v>
      </c>
      <c r="D506">
        <f t="shared" si="44"/>
        <v>100</v>
      </c>
      <c r="E506">
        <f t="shared" si="45"/>
        <v>5.44</v>
      </c>
      <c r="F506">
        <f t="shared" si="46"/>
        <v>40</v>
      </c>
      <c r="G506">
        <f t="shared" si="47"/>
        <v>0.27877649221453282</v>
      </c>
      <c r="H506">
        <f t="shared" si="48"/>
        <v>1.6091519999999969E-4</v>
      </c>
      <c r="I506" s="3">
        <v>1.1492</v>
      </c>
      <c r="J506" s="3">
        <v>4.5999999999999999E-3</v>
      </c>
      <c r="K506">
        <f t="shared" si="49"/>
        <v>1.5749999999998267E-6</v>
      </c>
    </row>
    <row r="507" spans="1:11" x14ac:dyDescent="0.2">
      <c r="A507" s="5">
        <v>49.8</v>
      </c>
      <c r="B507" s="3">
        <f t="shared" si="42"/>
        <v>4.9999999999999822E-2</v>
      </c>
      <c r="C507" s="3">
        <f t="shared" si="43"/>
        <v>2.3000000000000004E-3</v>
      </c>
      <c r="D507">
        <f t="shared" si="44"/>
        <v>100</v>
      </c>
      <c r="E507">
        <f t="shared" si="45"/>
        <v>5.44</v>
      </c>
      <c r="F507">
        <f t="shared" si="46"/>
        <v>40</v>
      </c>
      <c r="G507">
        <f t="shared" si="47"/>
        <v>0.29144815095155713</v>
      </c>
      <c r="H507">
        <f t="shared" si="48"/>
        <v>1.6319999999999944E-4</v>
      </c>
      <c r="I507" s="3">
        <v>1.1498999999999999</v>
      </c>
      <c r="J507" s="3">
        <v>4.7000000000000002E-3</v>
      </c>
      <c r="K507">
        <f t="shared" si="49"/>
        <v>2.070000000000283E-6</v>
      </c>
    </row>
    <row r="508" spans="1:11" x14ac:dyDescent="0.2">
      <c r="A508" s="5">
        <v>49.9</v>
      </c>
      <c r="B508" s="3">
        <f t="shared" si="42"/>
        <v>5.0899999999999945E-2</v>
      </c>
      <c r="C508" s="3">
        <f t="shared" si="43"/>
        <v>2.3000000000000004E-3</v>
      </c>
      <c r="D508">
        <f t="shared" si="44"/>
        <v>100</v>
      </c>
      <c r="E508">
        <f t="shared" si="45"/>
        <v>5.44</v>
      </c>
      <c r="F508">
        <f t="shared" si="46"/>
        <v>40</v>
      </c>
      <c r="G508">
        <f t="shared" si="47"/>
        <v>0.29144815095155713</v>
      </c>
      <c r="H508">
        <f t="shared" si="48"/>
        <v>1.6613759999999984E-4</v>
      </c>
      <c r="I508" s="3">
        <v>1.1508</v>
      </c>
      <c r="J508" s="3">
        <v>4.7000000000000002E-3</v>
      </c>
      <c r="K508">
        <f t="shared" si="49"/>
        <v>2.2999999999997472E-6</v>
      </c>
    </row>
    <row r="509" spans="1:11" x14ac:dyDescent="0.2">
      <c r="A509" s="5">
        <v>50</v>
      </c>
      <c r="B509" s="3">
        <f t="shared" si="42"/>
        <v>5.1899999999999835E-2</v>
      </c>
      <c r="C509" s="3">
        <f t="shared" si="43"/>
        <v>2.3000000000000004E-3</v>
      </c>
      <c r="D509">
        <f t="shared" si="44"/>
        <v>100</v>
      </c>
      <c r="E509">
        <f t="shared" si="45"/>
        <v>5.44</v>
      </c>
      <c r="F509">
        <f t="shared" si="46"/>
        <v>40</v>
      </c>
      <c r="G509">
        <f t="shared" si="47"/>
        <v>0.29144815095155713</v>
      </c>
      <c r="H509">
        <f t="shared" si="48"/>
        <v>1.6940159999999946E-4</v>
      </c>
      <c r="I509" s="3">
        <v>1.1517999999999999</v>
      </c>
      <c r="J509" s="3">
        <v>4.7000000000000002E-3</v>
      </c>
      <c r="K509">
        <f t="shared" si="49"/>
        <v>1.3500000000003511E-6</v>
      </c>
    </row>
    <row r="510" spans="1:11" x14ac:dyDescent="0.2">
      <c r="A510" s="5">
        <v>50.1</v>
      </c>
      <c r="B510" s="3">
        <f t="shared" si="42"/>
        <v>5.2499999999999991E-2</v>
      </c>
      <c r="C510" s="3">
        <f t="shared" si="43"/>
        <v>2.2000000000000001E-3</v>
      </c>
      <c r="D510">
        <f t="shared" si="44"/>
        <v>100</v>
      </c>
      <c r="E510">
        <f t="shared" si="45"/>
        <v>5.44</v>
      </c>
      <c r="F510">
        <f t="shared" si="46"/>
        <v>40</v>
      </c>
      <c r="G510">
        <f t="shared" si="47"/>
        <v>0.27877649221453282</v>
      </c>
      <c r="H510">
        <f t="shared" si="48"/>
        <v>1.7135999999999999E-4</v>
      </c>
      <c r="I510" s="3">
        <v>1.1524000000000001</v>
      </c>
      <c r="J510" s="3">
        <v>4.5999999999999999E-3</v>
      </c>
      <c r="K510">
        <f t="shared" si="49"/>
        <v>1.7999999999998019E-6</v>
      </c>
    </row>
    <row r="511" spans="1:11" x14ac:dyDescent="0.2">
      <c r="A511" s="5">
        <v>50.2</v>
      </c>
      <c r="B511" s="3">
        <f t="shared" si="42"/>
        <v>5.3299999999999903E-2</v>
      </c>
      <c r="C511" s="3">
        <f t="shared" si="43"/>
        <v>2.3000000000000004E-3</v>
      </c>
      <c r="D511">
        <f t="shared" si="44"/>
        <v>100</v>
      </c>
      <c r="E511">
        <f t="shared" si="45"/>
        <v>5.44</v>
      </c>
      <c r="F511">
        <f t="shared" si="46"/>
        <v>40</v>
      </c>
      <c r="G511">
        <f t="shared" si="47"/>
        <v>0.29144815095155713</v>
      </c>
      <c r="H511">
        <f t="shared" si="48"/>
        <v>1.7397119999999969E-4</v>
      </c>
      <c r="I511" s="3">
        <v>1.1532</v>
      </c>
      <c r="J511" s="3">
        <v>4.7000000000000002E-3</v>
      </c>
      <c r="K511">
        <f t="shared" si="49"/>
        <v>2.5850000000002374E-6</v>
      </c>
    </row>
    <row r="512" spans="1:11" x14ac:dyDescent="0.2">
      <c r="A512" s="5">
        <v>50.3</v>
      </c>
      <c r="B512" s="3">
        <f t="shared" ref="B512:B575" si="50">I512-$I$447</f>
        <v>5.4400000000000004E-2</v>
      </c>
      <c r="C512" s="3">
        <f t="shared" ref="C512:C575" si="51">J512-$J$447</f>
        <v>2.3999999999999998E-3</v>
      </c>
      <c r="D512">
        <f t="shared" si="44"/>
        <v>100</v>
      </c>
      <c r="E512">
        <f t="shared" si="45"/>
        <v>5.44</v>
      </c>
      <c r="F512">
        <f t="shared" si="46"/>
        <v>40</v>
      </c>
      <c r="G512">
        <f t="shared" si="47"/>
        <v>0.30411980968858127</v>
      </c>
      <c r="H512">
        <f t="shared" si="48"/>
        <v>1.7756160000000003E-4</v>
      </c>
      <c r="I512" s="3">
        <v>1.1543000000000001</v>
      </c>
      <c r="J512" s="3">
        <v>4.7999999999999996E-3</v>
      </c>
      <c r="K512">
        <f t="shared" si="49"/>
        <v>1.9199999999997885E-6</v>
      </c>
    </row>
    <row r="513" spans="1:11" x14ac:dyDescent="0.2">
      <c r="A513" s="5">
        <v>50.4</v>
      </c>
      <c r="B513" s="3">
        <f t="shared" si="50"/>
        <v>5.5199999999999916E-2</v>
      </c>
      <c r="C513" s="3">
        <f t="shared" si="51"/>
        <v>2.3999999999999998E-3</v>
      </c>
      <c r="D513">
        <f t="shared" si="44"/>
        <v>100</v>
      </c>
      <c r="E513">
        <f t="shared" si="45"/>
        <v>5.44</v>
      </c>
      <c r="F513">
        <f t="shared" si="46"/>
        <v>40</v>
      </c>
      <c r="G513">
        <f t="shared" si="47"/>
        <v>0.30411980968858127</v>
      </c>
      <c r="H513">
        <f t="shared" si="48"/>
        <v>1.8017279999999974E-4</v>
      </c>
      <c r="I513" s="3">
        <v>1.1551</v>
      </c>
      <c r="J513" s="3">
        <v>4.7999999999999996E-3</v>
      </c>
      <c r="K513">
        <f t="shared" si="49"/>
        <v>1.6799999999998149E-6</v>
      </c>
    </row>
    <row r="514" spans="1:11" x14ac:dyDescent="0.2">
      <c r="A514" s="5">
        <v>50.5</v>
      </c>
      <c r="B514" s="3">
        <f t="shared" si="50"/>
        <v>5.5899999999999839E-2</v>
      </c>
      <c r="C514" s="3">
        <f t="shared" si="51"/>
        <v>2.3999999999999998E-3</v>
      </c>
      <c r="D514">
        <f t="shared" si="44"/>
        <v>100</v>
      </c>
      <c r="E514">
        <f t="shared" si="45"/>
        <v>5.44</v>
      </c>
      <c r="F514">
        <f t="shared" si="46"/>
        <v>40</v>
      </c>
      <c r="G514">
        <f t="shared" si="47"/>
        <v>0.30411980968858127</v>
      </c>
      <c r="H514">
        <f t="shared" si="48"/>
        <v>1.8245759999999949E-4</v>
      </c>
      <c r="I514" s="3">
        <v>1.1557999999999999</v>
      </c>
      <c r="J514" s="3">
        <v>4.7999999999999996E-3</v>
      </c>
      <c r="K514">
        <f t="shared" si="49"/>
        <v>2.1150000000002889E-6</v>
      </c>
    </row>
    <row r="515" spans="1:11" x14ac:dyDescent="0.2">
      <c r="A515" s="5">
        <v>50.6</v>
      </c>
      <c r="B515" s="3">
        <f t="shared" si="50"/>
        <v>5.6799999999999962E-2</v>
      </c>
      <c r="C515" s="3">
        <f t="shared" si="51"/>
        <v>2.3000000000000004E-3</v>
      </c>
      <c r="D515">
        <f t="shared" si="44"/>
        <v>100</v>
      </c>
      <c r="E515">
        <f t="shared" si="45"/>
        <v>5.44</v>
      </c>
      <c r="F515">
        <f t="shared" si="46"/>
        <v>40</v>
      </c>
      <c r="G515">
        <f t="shared" si="47"/>
        <v>0.29144815095155713</v>
      </c>
      <c r="H515">
        <f t="shared" si="48"/>
        <v>1.8539519999999989E-4</v>
      </c>
      <c r="I515" s="3">
        <v>1.1567000000000001</v>
      </c>
      <c r="J515" s="3">
        <v>4.7000000000000002E-3</v>
      </c>
      <c r="K515">
        <f t="shared" si="49"/>
        <v>2.3499999999997412E-6</v>
      </c>
    </row>
    <row r="516" spans="1:11" x14ac:dyDescent="0.2">
      <c r="A516" s="5">
        <v>50.7</v>
      </c>
      <c r="B516" s="3">
        <f t="shared" si="50"/>
        <v>5.7799999999999851E-2</v>
      </c>
      <c r="C516" s="3">
        <f t="shared" si="51"/>
        <v>2.3999999999999998E-3</v>
      </c>
      <c r="D516">
        <f t="shared" si="44"/>
        <v>100</v>
      </c>
      <c r="E516">
        <f t="shared" si="45"/>
        <v>5.44</v>
      </c>
      <c r="F516">
        <f t="shared" si="46"/>
        <v>40</v>
      </c>
      <c r="G516">
        <f t="shared" si="47"/>
        <v>0.30411980968858127</v>
      </c>
      <c r="H516">
        <f t="shared" si="48"/>
        <v>1.8865919999999954E-4</v>
      </c>
      <c r="I516" s="3">
        <v>1.1577</v>
      </c>
      <c r="J516" s="3">
        <v>4.7999999999999996E-3</v>
      </c>
      <c r="K516">
        <f t="shared" si="49"/>
        <v>1.6800000000003477E-6</v>
      </c>
    </row>
    <row r="517" spans="1:11" x14ac:dyDescent="0.2">
      <c r="A517" s="5">
        <v>50.8</v>
      </c>
      <c r="B517" s="3">
        <f t="shared" si="50"/>
        <v>5.8499999999999996E-2</v>
      </c>
      <c r="C517" s="3">
        <f t="shared" si="51"/>
        <v>2.3999999999999998E-3</v>
      </c>
      <c r="D517">
        <f t="shared" si="44"/>
        <v>100</v>
      </c>
      <c r="E517">
        <f t="shared" si="45"/>
        <v>5.44</v>
      </c>
      <c r="F517">
        <f t="shared" si="46"/>
        <v>40</v>
      </c>
      <c r="G517">
        <f t="shared" si="47"/>
        <v>0.30411980968858127</v>
      </c>
      <c r="H517">
        <f t="shared" si="48"/>
        <v>1.9094399999999999E-4</v>
      </c>
      <c r="I517" s="3">
        <v>1.1584000000000001</v>
      </c>
      <c r="J517" s="3">
        <v>4.7999999999999996E-3</v>
      </c>
      <c r="K517">
        <f t="shared" si="49"/>
        <v>1.6449999999998189E-6</v>
      </c>
    </row>
    <row r="518" spans="1:11" x14ac:dyDescent="0.2">
      <c r="A518" s="5">
        <v>50.9</v>
      </c>
      <c r="B518" s="3">
        <f t="shared" si="50"/>
        <v>5.9199999999999919E-2</v>
      </c>
      <c r="C518" s="3">
        <f t="shared" si="51"/>
        <v>2.3000000000000004E-3</v>
      </c>
      <c r="D518">
        <f t="shared" si="44"/>
        <v>100</v>
      </c>
      <c r="E518">
        <f t="shared" si="45"/>
        <v>5.44</v>
      </c>
      <c r="F518">
        <f t="shared" si="46"/>
        <v>40</v>
      </c>
      <c r="G518">
        <f t="shared" si="47"/>
        <v>0.29144815095155713</v>
      </c>
      <c r="H518">
        <f t="shared" si="48"/>
        <v>1.9322879999999974E-4</v>
      </c>
      <c r="I518" s="3">
        <v>1.1591</v>
      </c>
      <c r="J518" s="3">
        <v>4.7000000000000002E-3</v>
      </c>
      <c r="K518">
        <f t="shared" si="49"/>
        <v>2.0699999999997722E-6</v>
      </c>
    </row>
    <row r="519" spans="1:11" x14ac:dyDescent="0.2">
      <c r="A519" s="5">
        <v>51</v>
      </c>
      <c r="B519" s="3">
        <f t="shared" si="50"/>
        <v>6.009999999999982E-2</v>
      </c>
      <c r="C519" s="3">
        <f t="shared" si="51"/>
        <v>2.3000000000000004E-3</v>
      </c>
      <c r="D519">
        <f t="shared" si="44"/>
        <v>100</v>
      </c>
      <c r="E519">
        <f t="shared" si="45"/>
        <v>5.44</v>
      </c>
      <c r="F519">
        <f t="shared" si="46"/>
        <v>40</v>
      </c>
      <c r="G519">
        <f t="shared" si="47"/>
        <v>0.29144815095155713</v>
      </c>
      <c r="H519">
        <f t="shared" si="48"/>
        <v>1.9616639999999944E-4</v>
      </c>
      <c r="I519" s="3">
        <v>1.1599999999999999</v>
      </c>
      <c r="J519" s="3">
        <v>4.7000000000000002E-3</v>
      </c>
      <c r="K519">
        <f t="shared" si="49"/>
        <v>1.9600000000003285E-6</v>
      </c>
    </row>
    <row r="520" spans="1:11" x14ac:dyDescent="0.2">
      <c r="A520" s="5">
        <v>51.1</v>
      </c>
      <c r="B520" s="3">
        <f t="shared" si="50"/>
        <v>6.0899999999999954E-2</v>
      </c>
      <c r="C520" s="3">
        <f t="shared" si="51"/>
        <v>2.6000000000000003E-3</v>
      </c>
      <c r="D520">
        <f t="shared" si="44"/>
        <v>100</v>
      </c>
      <c r="E520">
        <f t="shared" si="45"/>
        <v>5.44</v>
      </c>
      <c r="F520">
        <f t="shared" si="46"/>
        <v>40</v>
      </c>
      <c r="G520">
        <f t="shared" si="47"/>
        <v>0.32946312716262977</v>
      </c>
      <c r="H520">
        <f t="shared" si="48"/>
        <v>1.9877759999999988E-4</v>
      </c>
      <c r="I520" s="3">
        <v>1.1608000000000001</v>
      </c>
      <c r="J520" s="3">
        <v>5.0000000000000001E-3</v>
      </c>
      <c r="K520">
        <f t="shared" si="49"/>
        <v>1.7149999999998114E-6</v>
      </c>
    </row>
    <row r="521" spans="1:11" x14ac:dyDescent="0.2">
      <c r="A521" s="5">
        <v>51.2</v>
      </c>
      <c r="B521" s="3">
        <f t="shared" si="50"/>
        <v>6.1599999999999877E-2</v>
      </c>
      <c r="C521" s="3">
        <f t="shared" si="51"/>
        <v>2.3000000000000004E-3</v>
      </c>
      <c r="D521">
        <f t="shared" si="44"/>
        <v>100</v>
      </c>
      <c r="E521">
        <f t="shared" si="45"/>
        <v>5.44</v>
      </c>
      <c r="F521">
        <f t="shared" si="46"/>
        <v>40</v>
      </c>
      <c r="G521">
        <f t="shared" si="47"/>
        <v>0.29144815095155713</v>
      </c>
      <c r="H521">
        <f t="shared" si="48"/>
        <v>2.010623999999996E-4</v>
      </c>
      <c r="I521" s="3">
        <v>1.1615</v>
      </c>
      <c r="J521" s="3">
        <v>4.7000000000000002E-3</v>
      </c>
      <c r="K521">
        <f t="shared" si="49"/>
        <v>2.070000000000283E-6</v>
      </c>
    </row>
    <row r="522" spans="1:11" x14ac:dyDescent="0.2">
      <c r="A522" s="5">
        <v>51.3</v>
      </c>
      <c r="B522" s="3">
        <f t="shared" si="50"/>
        <v>6.25E-2</v>
      </c>
      <c r="C522" s="3">
        <f t="shared" si="51"/>
        <v>2.3000000000000004E-3</v>
      </c>
      <c r="D522">
        <f t="shared" ref="D522:D585" si="52">$E$4</f>
        <v>100</v>
      </c>
      <c r="E522">
        <f t="shared" ref="E522:E585" si="53">$F$4</f>
        <v>5.44</v>
      </c>
      <c r="F522">
        <f t="shared" ref="F522:F585" si="54">$G$4</f>
        <v>40</v>
      </c>
      <c r="G522">
        <f t="shared" ref="G522:G585" si="55">3*C522*D522*1000/(2*F522*E522^2)</f>
        <v>0.29144815095155713</v>
      </c>
      <c r="H522">
        <f t="shared" ref="H522:H585" si="56">6*B522*E522/(D522^2)</f>
        <v>2.04E-4</v>
      </c>
      <c r="I522" s="3">
        <v>1.1624000000000001</v>
      </c>
      <c r="J522" s="3">
        <v>4.7000000000000002E-3</v>
      </c>
      <c r="K522">
        <f t="shared" ref="K522:K585" si="57">(C523+C522)/2*(B523-B522)</f>
        <v>2.4749999999997277E-6</v>
      </c>
    </row>
    <row r="523" spans="1:11" x14ac:dyDescent="0.2">
      <c r="A523" s="5">
        <v>51.4</v>
      </c>
      <c r="B523" s="3">
        <f t="shared" si="50"/>
        <v>6.3599999999999879E-2</v>
      </c>
      <c r="C523" s="3">
        <f t="shared" si="51"/>
        <v>2.2000000000000001E-3</v>
      </c>
      <c r="D523">
        <f t="shared" si="52"/>
        <v>100</v>
      </c>
      <c r="E523">
        <f t="shared" si="53"/>
        <v>5.44</v>
      </c>
      <c r="F523">
        <f t="shared" si="54"/>
        <v>40</v>
      </c>
      <c r="G523">
        <f t="shared" si="55"/>
        <v>0.27877649221453282</v>
      </c>
      <c r="H523">
        <f t="shared" si="56"/>
        <v>2.075903999999996E-4</v>
      </c>
      <c r="I523" s="3">
        <v>1.1635</v>
      </c>
      <c r="J523" s="3">
        <v>4.5999999999999999E-3</v>
      </c>
      <c r="K523">
        <f t="shared" si="57"/>
        <v>1.6099999999998226E-6</v>
      </c>
    </row>
    <row r="524" spans="1:11" x14ac:dyDescent="0.2">
      <c r="A524" s="5">
        <v>51.5</v>
      </c>
      <c r="B524" s="3">
        <f t="shared" si="50"/>
        <v>6.4299999999999802E-2</v>
      </c>
      <c r="C524" s="3">
        <f t="shared" si="51"/>
        <v>2.3999999999999998E-3</v>
      </c>
      <c r="D524">
        <f t="shared" si="52"/>
        <v>100</v>
      </c>
      <c r="E524">
        <f t="shared" si="53"/>
        <v>5.44</v>
      </c>
      <c r="F524">
        <f t="shared" si="54"/>
        <v>40</v>
      </c>
      <c r="G524">
        <f t="shared" si="55"/>
        <v>0.30411980968858127</v>
      </c>
      <c r="H524">
        <f t="shared" si="56"/>
        <v>2.0987519999999936E-4</v>
      </c>
      <c r="I524" s="3">
        <v>1.1641999999999999</v>
      </c>
      <c r="J524" s="3">
        <v>4.7999999999999996E-3</v>
      </c>
      <c r="K524">
        <f t="shared" si="57"/>
        <v>1.7500000000003625E-6</v>
      </c>
    </row>
    <row r="525" spans="1:11" x14ac:dyDescent="0.2">
      <c r="A525" s="5">
        <v>51.6</v>
      </c>
      <c r="B525" s="3">
        <f t="shared" si="50"/>
        <v>6.4999999999999947E-2</v>
      </c>
      <c r="C525" s="3">
        <f t="shared" si="51"/>
        <v>2.6000000000000003E-3</v>
      </c>
      <c r="D525">
        <f t="shared" si="52"/>
        <v>100</v>
      </c>
      <c r="E525">
        <f t="shared" si="53"/>
        <v>5.44</v>
      </c>
      <c r="F525">
        <f t="shared" si="54"/>
        <v>40</v>
      </c>
      <c r="G525">
        <f t="shared" si="55"/>
        <v>0.32946312716262977</v>
      </c>
      <c r="H525">
        <f t="shared" si="56"/>
        <v>2.1215999999999987E-4</v>
      </c>
      <c r="I525" s="3">
        <v>1.1649</v>
      </c>
      <c r="J525" s="3">
        <v>5.0000000000000001E-3</v>
      </c>
      <c r="K525">
        <f t="shared" si="57"/>
        <v>2.2499999999997523E-6</v>
      </c>
    </row>
    <row r="526" spans="1:11" x14ac:dyDescent="0.2">
      <c r="A526" s="5">
        <v>51.7</v>
      </c>
      <c r="B526" s="3">
        <f t="shared" si="50"/>
        <v>6.5899999999999848E-2</v>
      </c>
      <c r="C526" s="3">
        <f t="shared" si="51"/>
        <v>2.3999999999999998E-3</v>
      </c>
      <c r="D526">
        <f t="shared" si="52"/>
        <v>100</v>
      </c>
      <c r="E526">
        <f t="shared" si="53"/>
        <v>5.44</v>
      </c>
      <c r="F526">
        <f t="shared" si="54"/>
        <v>40</v>
      </c>
      <c r="G526">
        <f t="shared" si="55"/>
        <v>0.30411980968858127</v>
      </c>
      <c r="H526">
        <f t="shared" si="56"/>
        <v>2.150975999999995E-4</v>
      </c>
      <c r="I526" s="3">
        <v>1.1657999999999999</v>
      </c>
      <c r="J526" s="3">
        <v>4.7999999999999996E-3</v>
      </c>
      <c r="K526">
        <f t="shared" si="57"/>
        <v>2.5850000000002374E-6</v>
      </c>
    </row>
    <row r="527" spans="1:11" x14ac:dyDescent="0.2">
      <c r="A527" s="5">
        <v>51.8</v>
      </c>
      <c r="B527" s="3">
        <f t="shared" si="50"/>
        <v>6.6999999999999948E-2</v>
      </c>
      <c r="C527" s="3">
        <f t="shared" si="51"/>
        <v>2.3000000000000004E-3</v>
      </c>
      <c r="D527">
        <f t="shared" si="52"/>
        <v>100</v>
      </c>
      <c r="E527">
        <f t="shared" si="53"/>
        <v>5.44</v>
      </c>
      <c r="F527">
        <f t="shared" si="54"/>
        <v>40</v>
      </c>
      <c r="G527">
        <f t="shared" si="55"/>
        <v>0.29144815095155713</v>
      </c>
      <c r="H527">
        <f t="shared" si="56"/>
        <v>2.1868799999999987E-4</v>
      </c>
      <c r="I527" s="3">
        <v>1.1669</v>
      </c>
      <c r="J527" s="3">
        <v>4.7000000000000002E-3</v>
      </c>
      <c r="K527">
        <f t="shared" si="57"/>
        <v>1.4099999999998448E-6</v>
      </c>
    </row>
    <row r="528" spans="1:11" x14ac:dyDescent="0.2">
      <c r="A528" s="5">
        <v>51.9</v>
      </c>
      <c r="B528" s="3">
        <f t="shared" si="50"/>
        <v>6.7599999999999882E-2</v>
      </c>
      <c r="C528" s="3">
        <f t="shared" si="51"/>
        <v>2.3999999999999998E-3</v>
      </c>
      <c r="D528">
        <f t="shared" si="52"/>
        <v>100</v>
      </c>
      <c r="E528">
        <f t="shared" si="53"/>
        <v>5.44</v>
      </c>
      <c r="F528">
        <f t="shared" si="54"/>
        <v>40</v>
      </c>
      <c r="G528">
        <f t="shared" si="55"/>
        <v>0.30411980968858127</v>
      </c>
      <c r="H528">
        <f t="shared" si="56"/>
        <v>2.2064639999999964E-4</v>
      </c>
      <c r="I528" s="3">
        <v>1.1675</v>
      </c>
      <c r="J528" s="3">
        <v>4.7999999999999996E-3</v>
      </c>
      <c r="K528">
        <f t="shared" si="57"/>
        <v>1.8799999999997931E-6</v>
      </c>
    </row>
    <row r="529" spans="1:11" x14ac:dyDescent="0.2">
      <c r="A529" s="5">
        <v>52</v>
      </c>
      <c r="B529" s="3">
        <f t="shared" si="50"/>
        <v>6.8399999999999794E-2</v>
      </c>
      <c r="C529" s="3">
        <f t="shared" si="51"/>
        <v>2.3000000000000004E-3</v>
      </c>
      <c r="D529">
        <f t="shared" si="52"/>
        <v>100</v>
      </c>
      <c r="E529">
        <f t="shared" si="53"/>
        <v>5.44</v>
      </c>
      <c r="F529">
        <f t="shared" si="54"/>
        <v>40</v>
      </c>
      <c r="G529">
        <f t="shared" si="55"/>
        <v>0.29144815095155713</v>
      </c>
      <c r="H529">
        <f t="shared" si="56"/>
        <v>2.2325759999999932E-4</v>
      </c>
      <c r="I529" s="3">
        <v>1.1682999999999999</v>
      </c>
      <c r="J529" s="3">
        <v>4.7000000000000002E-3</v>
      </c>
      <c r="K529">
        <f t="shared" si="57"/>
        <v>2.4000000000002688E-6</v>
      </c>
    </row>
    <row r="530" spans="1:11" x14ac:dyDescent="0.2">
      <c r="A530" s="5">
        <v>52.1</v>
      </c>
      <c r="B530" s="3">
        <f t="shared" si="50"/>
        <v>6.9399999999999906E-2</v>
      </c>
      <c r="C530" s="3">
        <f t="shared" si="51"/>
        <v>2.5000000000000001E-3</v>
      </c>
      <c r="D530">
        <f t="shared" si="52"/>
        <v>100</v>
      </c>
      <c r="E530">
        <f t="shared" si="53"/>
        <v>5.44</v>
      </c>
      <c r="F530">
        <f t="shared" si="54"/>
        <v>40</v>
      </c>
      <c r="G530">
        <f t="shared" si="55"/>
        <v>0.31679146842560552</v>
      </c>
      <c r="H530">
        <f t="shared" si="56"/>
        <v>2.265215999999997E-4</v>
      </c>
      <c r="I530" s="3">
        <v>1.1693</v>
      </c>
      <c r="J530" s="3">
        <v>4.8999999999999998E-3</v>
      </c>
      <c r="K530">
        <f t="shared" si="57"/>
        <v>1.7999999999998019E-6</v>
      </c>
    </row>
    <row r="531" spans="1:11" x14ac:dyDescent="0.2">
      <c r="A531" s="5">
        <v>52.2</v>
      </c>
      <c r="B531" s="3">
        <f t="shared" si="50"/>
        <v>7.0199999999999818E-2</v>
      </c>
      <c r="C531" s="3">
        <f t="shared" si="51"/>
        <v>2.0000000000000005E-3</v>
      </c>
      <c r="D531">
        <f t="shared" si="52"/>
        <v>100</v>
      </c>
      <c r="E531">
        <f t="shared" si="53"/>
        <v>5.44</v>
      </c>
      <c r="F531">
        <f t="shared" si="54"/>
        <v>40</v>
      </c>
      <c r="G531">
        <f t="shared" si="55"/>
        <v>0.25343317474048449</v>
      </c>
      <c r="H531">
        <f t="shared" si="56"/>
        <v>2.2913279999999943E-4</v>
      </c>
      <c r="I531" s="3">
        <v>1.1700999999999999</v>
      </c>
      <c r="J531" s="3">
        <v>4.4000000000000003E-3</v>
      </c>
      <c r="K531">
        <f t="shared" si="57"/>
        <v>1.5750000000003263E-6</v>
      </c>
    </row>
    <row r="532" spans="1:11" x14ac:dyDescent="0.2">
      <c r="A532" s="5">
        <v>52.3</v>
      </c>
      <c r="B532" s="3">
        <f t="shared" si="50"/>
        <v>7.0899999999999963E-2</v>
      </c>
      <c r="C532" s="3">
        <f t="shared" si="51"/>
        <v>2.5000000000000001E-3</v>
      </c>
      <c r="D532">
        <f t="shared" si="52"/>
        <v>100</v>
      </c>
      <c r="E532">
        <f t="shared" si="53"/>
        <v>5.44</v>
      </c>
      <c r="F532">
        <f t="shared" si="54"/>
        <v>40</v>
      </c>
      <c r="G532">
        <f t="shared" si="55"/>
        <v>0.31679146842560552</v>
      </c>
      <c r="H532">
        <f t="shared" si="56"/>
        <v>2.3141759999999989E-4</v>
      </c>
      <c r="I532" s="3">
        <v>1.1708000000000001</v>
      </c>
      <c r="J532" s="3">
        <v>4.8999999999999998E-3</v>
      </c>
      <c r="K532">
        <f t="shared" si="57"/>
        <v>1.8399999999997973E-6</v>
      </c>
    </row>
    <row r="533" spans="1:11" x14ac:dyDescent="0.2">
      <c r="A533" s="5">
        <v>52.4</v>
      </c>
      <c r="B533" s="3">
        <f t="shared" si="50"/>
        <v>7.1699999999999875E-2</v>
      </c>
      <c r="C533" s="3">
        <f t="shared" si="51"/>
        <v>2.0999999999999999E-3</v>
      </c>
      <c r="D533">
        <f t="shared" si="52"/>
        <v>100</v>
      </c>
      <c r="E533">
        <f t="shared" si="53"/>
        <v>5.44</v>
      </c>
      <c r="F533">
        <f t="shared" si="54"/>
        <v>40</v>
      </c>
      <c r="G533">
        <f t="shared" si="55"/>
        <v>0.26610483347750863</v>
      </c>
      <c r="H533">
        <f t="shared" si="56"/>
        <v>2.3402879999999963E-4</v>
      </c>
      <c r="I533" s="3">
        <v>1.1716</v>
      </c>
      <c r="J533" s="3">
        <v>4.4999999999999997E-3</v>
      </c>
      <c r="K533">
        <f t="shared" si="57"/>
        <v>2.2500000000002516E-6</v>
      </c>
    </row>
    <row r="534" spans="1:11" x14ac:dyDescent="0.2">
      <c r="A534" s="5">
        <v>52.5</v>
      </c>
      <c r="B534" s="3">
        <f t="shared" si="50"/>
        <v>7.2699999999999987E-2</v>
      </c>
      <c r="C534" s="3">
        <f t="shared" si="51"/>
        <v>2.3999999999999998E-3</v>
      </c>
      <c r="D534">
        <f t="shared" si="52"/>
        <v>100</v>
      </c>
      <c r="E534">
        <f t="shared" si="53"/>
        <v>5.44</v>
      </c>
      <c r="F534">
        <f t="shared" si="54"/>
        <v>40</v>
      </c>
      <c r="G534">
        <f t="shared" si="55"/>
        <v>0.30411980968858127</v>
      </c>
      <c r="H534">
        <f t="shared" si="56"/>
        <v>2.3729280000000001E-4</v>
      </c>
      <c r="I534" s="3">
        <v>1.1726000000000001</v>
      </c>
      <c r="J534" s="3">
        <v>4.7999999999999996E-3</v>
      </c>
      <c r="K534">
        <f t="shared" si="57"/>
        <v>1.6799999999998149E-6</v>
      </c>
    </row>
    <row r="535" spans="1:11" x14ac:dyDescent="0.2">
      <c r="A535" s="5">
        <v>52.6</v>
      </c>
      <c r="B535" s="3">
        <f t="shared" si="50"/>
        <v>7.339999999999991E-2</v>
      </c>
      <c r="C535" s="3">
        <f t="shared" si="51"/>
        <v>2.3999999999999998E-3</v>
      </c>
      <c r="D535">
        <f t="shared" si="52"/>
        <v>100</v>
      </c>
      <c r="E535">
        <f t="shared" si="53"/>
        <v>5.44</v>
      </c>
      <c r="F535">
        <f t="shared" si="54"/>
        <v>40</v>
      </c>
      <c r="G535">
        <f t="shared" si="55"/>
        <v>0.30411980968858127</v>
      </c>
      <c r="H535">
        <f t="shared" si="56"/>
        <v>2.395775999999997E-4</v>
      </c>
      <c r="I535" s="3">
        <v>1.1733</v>
      </c>
      <c r="J535" s="3">
        <v>4.7999999999999996E-3</v>
      </c>
      <c r="K535">
        <f t="shared" si="57"/>
        <v>1.8799999999997931E-6</v>
      </c>
    </row>
    <row r="536" spans="1:11" x14ac:dyDescent="0.2">
      <c r="A536" s="5">
        <v>52.7</v>
      </c>
      <c r="B536" s="3">
        <f t="shared" si="50"/>
        <v>7.4199999999999822E-2</v>
      </c>
      <c r="C536" s="3">
        <f t="shared" si="51"/>
        <v>2.3000000000000004E-3</v>
      </c>
      <c r="D536">
        <f t="shared" si="52"/>
        <v>100</v>
      </c>
      <c r="E536">
        <f t="shared" si="53"/>
        <v>5.44</v>
      </c>
      <c r="F536">
        <f t="shared" si="54"/>
        <v>40</v>
      </c>
      <c r="G536">
        <f t="shared" si="55"/>
        <v>0.29144815095155713</v>
      </c>
      <c r="H536">
        <f t="shared" si="56"/>
        <v>2.4218879999999944E-4</v>
      </c>
      <c r="I536" s="3">
        <v>1.1740999999999999</v>
      </c>
      <c r="J536" s="3">
        <v>4.7000000000000002E-3</v>
      </c>
      <c r="K536">
        <f t="shared" si="57"/>
        <v>2.1150000000002889E-6</v>
      </c>
    </row>
    <row r="537" spans="1:11" x14ac:dyDescent="0.2">
      <c r="A537" s="5">
        <v>52.8</v>
      </c>
      <c r="B537" s="3">
        <f t="shared" si="50"/>
        <v>7.5099999999999945E-2</v>
      </c>
      <c r="C537" s="3">
        <f t="shared" si="51"/>
        <v>2.3999999999999998E-3</v>
      </c>
      <c r="D537">
        <f t="shared" si="52"/>
        <v>100</v>
      </c>
      <c r="E537">
        <f t="shared" si="53"/>
        <v>5.44</v>
      </c>
      <c r="F537">
        <f t="shared" si="54"/>
        <v>40</v>
      </c>
      <c r="G537">
        <f t="shared" si="55"/>
        <v>0.30411980968858127</v>
      </c>
      <c r="H537">
        <f t="shared" si="56"/>
        <v>2.4512639999999984E-4</v>
      </c>
      <c r="I537" s="3">
        <v>1.175</v>
      </c>
      <c r="J537" s="3">
        <v>4.7999999999999996E-3</v>
      </c>
      <c r="K537">
        <f t="shared" si="57"/>
        <v>2.2499999999997523E-6</v>
      </c>
    </row>
    <row r="538" spans="1:11" x14ac:dyDescent="0.2">
      <c r="A538" s="5">
        <v>52.9</v>
      </c>
      <c r="B538" s="3">
        <f t="shared" si="50"/>
        <v>7.5999999999999845E-2</v>
      </c>
      <c r="C538" s="3">
        <f t="shared" si="51"/>
        <v>2.6000000000000003E-3</v>
      </c>
      <c r="D538">
        <f t="shared" si="52"/>
        <v>100</v>
      </c>
      <c r="E538">
        <f t="shared" si="53"/>
        <v>5.44</v>
      </c>
      <c r="F538">
        <f t="shared" si="54"/>
        <v>40</v>
      </c>
      <c r="G538">
        <f t="shared" si="55"/>
        <v>0.32946312716262977</v>
      </c>
      <c r="H538">
        <f t="shared" si="56"/>
        <v>2.4806399999999955E-4</v>
      </c>
      <c r="I538" s="3">
        <v>1.1758999999999999</v>
      </c>
      <c r="J538" s="3">
        <v>5.0000000000000001E-3</v>
      </c>
      <c r="K538">
        <f t="shared" si="57"/>
        <v>1.7850000000003698E-6</v>
      </c>
    </row>
    <row r="539" spans="1:11" x14ac:dyDescent="0.2">
      <c r="A539" s="5">
        <v>53</v>
      </c>
      <c r="B539" s="3">
        <f t="shared" si="50"/>
        <v>7.669999999999999E-2</v>
      </c>
      <c r="C539" s="3">
        <f t="shared" si="51"/>
        <v>2.5000000000000001E-3</v>
      </c>
      <c r="D539">
        <f t="shared" si="52"/>
        <v>100</v>
      </c>
      <c r="E539">
        <f t="shared" si="53"/>
        <v>5.44</v>
      </c>
      <c r="F539">
        <f t="shared" si="54"/>
        <v>40</v>
      </c>
      <c r="G539">
        <f t="shared" si="55"/>
        <v>0.31679146842560552</v>
      </c>
      <c r="H539">
        <f t="shared" si="56"/>
        <v>2.5034880000000001E-4</v>
      </c>
      <c r="I539" s="3">
        <v>1.1766000000000001</v>
      </c>
      <c r="J539" s="3">
        <v>4.8999999999999998E-3</v>
      </c>
      <c r="K539">
        <f t="shared" si="57"/>
        <v>1.9999999999997797E-6</v>
      </c>
    </row>
    <row r="540" spans="1:11" x14ac:dyDescent="0.2">
      <c r="A540" s="5">
        <v>53.1</v>
      </c>
      <c r="B540" s="3">
        <f t="shared" si="50"/>
        <v>7.7499999999999902E-2</v>
      </c>
      <c r="C540" s="3">
        <f t="shared" si="51"/>
        <v>2.5000000000000001E-3</v>
      </c>
      <c r="D540">
        <f t="shared" si="52"/>
        <v>100</v>
      </c>
      <c r="E540">
        <f t="shared" si="53"/>
        <v>5.44</v>
      </c>
      <c r="F540">
        <f t="shared" si="54"/>
        <v>40</v>
      </c>
      <c r="G540">
        <f t="shared" si="55"/>
        <v>0.31679146842560552</v>
      </c>
      <c r="H540">
        <f t="shared" si="56"/>
        <v>2.5295999999999972E-4</v>
      </c>
      <c r="I540" s="3">
        <v>1.1774</v>
      </c>
      <c r="J540" s="3">
        <v>4.8999999999999998E-3</v>
      </c>
      <c r="K540">
        <f t="shared" si="57"/>
        <v>2.8600000000002627E-6</v>
      </c>
    </row>
    <row r="541" spans="1:11" x14ac:dyDescent="0.2">
      <c r="A541" s="5">
        <v>53.2</v>
      </c>
      <c r="B541" s="3">
        <f t="shared" si="50"/>
        <v>7.8600000000000003E-2</v>
      </c>
      <c r="C541" s="3">
        <f t="shared" si="51"/>
        <v>2.7000000000000006E-3</v>
      </c>
      <c r="D541">
        <f t="shared" si="52"/>
        <v>100</v>
      </c>
      <c r="E541">
        <f t="shared" si="53"/>
        <v>5.44</v>
      </c>
      <c r="F541">
        <f t="shared" si="54"/>
        <v>40</v>
      </c>
      <c r="G541">
        <f t="shared" si="55"/>
        <v>0.34213478589965396</v>
      </c>
      <c r="H541">
        <f t="shared" si="56"/>
        <v>2.565504E-4</v>
      </c>
      <c r="I541" s="3">
        <v>1.1785000000000001</v>
      </c>
      <c r="J541" s="3">
        <v>5.1000000000000004E-3</v>
      </c>
      <c r="K541">
        <f t="shared" si="57"/>
        <v>2.1999999999997579E-6</v>
      </c>
    </row>
    <row r="542" spans="1:11" x14ac:dyDescent="0.2">
      <c r="A542" s="5">
        <v>53.3</v>
      </c>
      <c r="B542" s="3">
        <f t="shared" si="50"/>
        <v>7.9399999999999915E-2</v>
      </c>
      <c r="C542" s="3">
        <f t="shared" si="51"/>
        <v>2.8E-3</v>
      </c>
      <c r="D542">
        <f t="shared" si="52"/>
        <v>100</v>
      </c>
      <c r="E542">
        <f t="shared" si="53"/>
        <v>5.44</v>
      </c>
      <c r="F542">
        <f t="shared" si="54"/>
        <v>40</v>
      </c>
      <c r="G542">
        <f t="shared" si="55"/>
        <v>0.35480644463667815</v>
      </c>
      <c r="H542">
        <f t="shared" si="56"/>
        <v>2.5916159999999977E-4</v>
      </c>
      <c r="I542" s="3">
        <v>1.1793</v>
      </c>
      <c r="J542" s="3">
        <v>5.1999999999999998E-3</v>
      </c>
      <c r="K542">
        <f t="shared" si="57"/>
        <v>1.6499999999998184E-6</v>
      </c>
    </row>
    <row r="543" spans="1:11" x14ac:dyDescent="0.2">
      <c r="A543" s="5">
        <v>53.4</v>
      </c>
      <c r="B543" s="3">
        <f t="shared" si="50"/>
        <v>7.9999999999999849E-2</v>
      </c>
      <c r="C543" s="3">
        <f t="shared" si="51"/>
        <v>2.7000000000000006E-3</v>
      </c>
      <c r="D543">
        <f t="shared" si="52"/>
        <v>100</v>
      </c>
      <c r="E543">
        <f t="shared" si="53"/>
        <v>5.44</v>
      </c>
      <c r="F543">
        <f t="shared" si="54"/>
        <v>40</v>
      </c>
      <c r="G543">
        <f t="shared" si="55"/>
        <v>0.34213478589965396</v>
      </c>
      <c r="H543">
        <f t="shared" si="56"/>
        <v>2.6111999999999951E-4</v>
      </c>
      <c r="I543" s="3">
        <v>1.1798999999999999</v>
      </c>
      <c r="J543" s="3">
        <v>5.1000000000000004E-3</v>
      </c>
      <c r="K543">
        <f t="shared" si="57"/>
        <v>2.7000000000003028E-6</v>
      </c>
    </row>
    <row r="544" spans="1:11" x14ac:dyDescent="0.2">
      <c r="A544" s="5">
        <v>53.5</v>
      </c>
      <c r="B544" s="3">
        <f t="shared" si="50"/>
        <v>8.0999999999999961E-2</v>
      </c>
      <c r="C544" s="3">
        <f t="shared" si="51"/>
        <v>2.7000000000000006E-3</v>
      </c>
      <c r="D544">
        <f t="shared" si="52"/>
        <v>100</v>
      </c>
      <c r="E544">
        <f t="shared" si="53"/>
        <v>5.44</v>
      </c>
      <c r="F544">
        <f t="shared" si="54"/>
        <v>40</v>
      </c>
      <c r="G544">
        <f t="shared" si="55"/>
        <v>0.34213478589965396</v>
      </c>
      <c r="H544">
        <f t="shared" si="56"/>
        <v>2.6438399999999989E-4</v>
      </c>
      <c r="I544" s="3">
        <v>1.1809000000000001</v>
      </c>
      <c r="J544" s="3">
        <v>5.1000000000000004E-3</v>
      </c>
      <c r="K544">
        <f t="shared" si="57"/>
        <v>2.3849999999997379E-6</v>
      </c>
    </row>
    <row r="545" spans="1:11" s="8" customFormat="1" x14ac:dyDescent="0.2">
      <c r="A545" s="6">
        <v>53.6</v>
      </c>
      <c r="B545" s="7">
        <f t="shared" si="50"/>
        <v>8.1899999999999862E-2</v>
      </c>
      <c r="C545" s="7">
        <f t="shared" si="51"/>
        <v>2.6000000000000003E-3</v>
      </c>
      <c r="D545" s="8">
        <f t="shared" si="52"/>
        <v>100</v>
      </c>
      <c r="E545" s="8">
        <f t="shared" si="53"/>
        <v>5.44</v>
      </c>
      <c r="F545" s="8">
        <f t="shared" si="54"/>
        <v>40</v>
      </c>
      <c r="G545" s="8">
        <f t="shared" si="55"/>
        <v>0.32946312716262977</v>
      </c>
      <c r="H545" s="8">
        <f t="shared" si="56"/>
        <v>2.6732159999999955E-4</v>
      </c>
      <c r="I545" s="7">
        <v>1.1818</v>
      </c>
      <c r="J545" s="7">
        <v>5.0000000000000001E-3</v>
      </c>
      <c r="K545" s="8">
        <f t="shared" si="57"/>
        <v>1.9250000000003987E-6</v>
      </c>
    </row>
    <row r="546" spans="1:11" x14ac:dyDescent="0.2">
      <c r="A546" s="5">
        <v>53.7</v>
      </c>
      <c r="B546" s="3">
        <f t="shared" si="50"/>
        <v>8.2600000000000007E-2</v>
      </c>
      <c r="C546" s="3">
        <f t="shared" si="51"/>
        <v>2.9000000000000002E-3</v>
      </c>
      <c r="D546">
        <f t="shared" si="52"/>
        <v>100</v>
      </c>
      <c r="E546">
        <f t="shared" si="53"/>
        <v>5.44</v>
      </c>
      <c r="F546">
        <f t="shared" si="54"/>
        <v>40</v>
      </c>
      <c r="G546">
        <f t="shared" si="55"/>
        <v>0.3674781033737024</v>
      </c>
      <c r="H546">
        <f t="shared" si="56"/>
        <v>2.6960640000000001E-4</v>
      </c>
      <c r="I546" s="3">
        <v>1.1825000000000001</v>
      </c>
      <c r="J546" s="3">
        <v>5.3E-3</v>
      </c>
      <c r="K546">
        <f t="shared" si="57"/>
        <v>2.279999999999749E-6</v>
      </c>
    </row>
    <row r="547" spans="1:11" x14ac:dyDescent="0.2">
      <c r="A547" s="5">
        <v>53.8</v>
      </c>
      <c r="B547" s="3">
        <f t="shared" si="50"/>
        <v>8.3399999999999919E-2</v>
      </c>
      <c r="C547" s="3">
        <f t="shared" si="51"/>
        <v>2.8E-3</v>
      </c>
      <c r="D547">
        <f t="shared" si="52"/>
        <v>100</v>
      </c>
      <c r="E547">
        <f t="shared" si="53"/>
        <v>5.44</v>
      </c>
      <c r="F547">
        <f t="shared" si="54"/>
        <v>40</v>
      </c>
      <c r="G547">
        <f t="shared" si="55"/>
        <v>0.35480644463667815</v>
      </c>
      <c r="H547">
        <f t="shared" si="56"/>
        <v>2.7221759999999977E-4</v>
      </c>
      <c r="I547" s="3">
        <v>1.1833</v>
      </c>
      <c r="J547" s="3">
        <v>5.1999999999999998E-3</v>
      </c>
      <c r="K547">
        <f t="shared" si="57"/>
        <v>2.7999999999996916E-6</v>
      </c>
    </row>
    <row r="548" spans="1:11" x14ac:dyDescent="0.2">
      <c r="A548" s="5">
        <v>53.9</v>
      </c>
      <c r="B548" s="3">
        <f t="shared" si="50"/>
        <v>8.4399999999999809E-2</v>
      </c>
      <c r="C548" s="3">
        <f t="shared" si="51"/>
        <v>2.8E-3</v>
      </c>
      <c r="D548">
        <f t="shared" si="52"/>
        <v>100</v>
      </c>
      <c r="E548">
        <f t="shared" si="53"/>
        <v>5.44</v>
      </c>
      <c r="F548">
        <f t="shared" si="54"/>
        <v>40</v>
      </c>
      <c r="G548">
        <f t="shared" si="55"/>
        <v>0.35480644463667815</v>
      </c>
      <c r="H548">
        <f t="shared" si="56"/>
        <v>2.7548159999999939E-4</v>
      </c>
      <c r="I548" s="3">
        <v>1.1842999999999999</v>
      </c>
      <c r="J548" s="3">
        <v>5.1999999999999998E-3</v>
      </c>
      <c r="K548">
        <f t="shared" si="57"/>
        <v>2.0650000000004275E-6</v>
      </c>
    </row>
    <row r="549" spans="1:11" x14ac:dyDescent="0.2">
      <c r="A549" s="5">
        <v>54</v>
      </c>
      <c r="B549" s="3">
        <f t="shared" si="50"/>
        <v>8.5099999999999953E-2</v>
      </c>
      <c r="C549" s="3">
        <f t="shared" si="51"/>
        <v>3.0999999999999999E-3</v>
      </c>
      <c r="D549">
        <f t="shared" si="52"/>
        <v>100</v>
      </c>
      <c r="E549">
        <f t="shared" si="53"/>
        <v>5.44</v>
      </c>
      <c r="F549">
        <f t="shared" si="54"/>
        <v>40</v>
      </c>
      <c r="G549">
        <f t="shared" si="55"/>
        <v>0.39282142084775079</v>
      </c>
      <c r="H549">
        <f t="shared" si="56"/>
        <v>2.777663999999999E-4</v>
      </c>
      <c r="I549" s="3">
        <v>1.1850000000000001</v>
      </c>
      <c r="J549" s="3">
        <v>5.4999999999999997E-3</v>
      </c>
      <c r="K549">
        <f t="shared" si="57"/>
        <v>2.204999999999757E-6</v>
      </c>
    </row>
    <row r="550" spans="1:11" x14ac:dyDescent="0.2">
      <c r="A550" s="5">
        <v>54.1</v>
      </c>
      <c r="B550" s="3">
        <f t="shared" si="50"/>
        <v>8.5799999999999876E-2</v>
      </c>
      <c r="C550" s="3">
        <f t="shared" si="51"/>
        <v>3.2000000000000002E-3</v>
      </c>
      <c r="D550">
        <f t="shared" si="52"/>
        <v>100</v>
      </c>
      <c r="E550">
        <f t="shared" si="53"/>
        <v>5.44</v>
      </c>
      <c r="F550">
        <f t="shared" si="54"/>
        <v>40</v>
      </c>
      <c r="G550">
        <f t="shared" si="55"/>
        <v>0.4054930795847751</v>
      </c>
      <c r="H550">
        <f t="shared" si="56"/>
        <v>2.8005119999999965E-4</v>
      </c>
      <c r="I550" s="3">
        <v>1.1857</v>
      </c>
      <c r="J550" s="3">
        <v>5.5999999999999999E-3</v>
      </c>
      <c r="K550">
        <f t="shared" si="57"/>
        <v>3.4650000000003179E-6</v>
      </c>
    </row>
    <row r="551" spans="1:11" x14ac:dyDescent="0.2">
      <c r="A551" s="5">
        <v>54.2</v>
      </c>
      <c r="B551" s="3">
        <f t="shared" si="50"/>
        <v>8.6899999999999977E-2</v>
      </c>
      <c r="C551" s="3">
        <f t="shared" si="51"/>
        <v>3.0999999999999999E-3</v>
      </c>
      <c r="D551">
        <f t="shared" si="52"/>
        <v>100</v>
      </c>
      <c r="E551">
        <f t="shared" si="53"/>
        <v>5.44</v>
      </c>
      <c r="F551">
        <f t="shared" si="54"/>
        <v>40</v>
      </c>
      <c r="G551">
        <f t="shared" si="55"/>
        <v>0.39282142084775079</v>
      </c>
      <c r="H551">
        <f t="shared" si="56"/>
        <v>2.8364159999999994E-4</v>
      </c>
      <c r="I551" s="3">
        <v>1.1868000000000001</v>
      </c>
      <c r="J551" s="3">
        <v>5.4999999999999997E-3</v>
      </c>
      <c r="K551">
        <f t="shared" si="57"/>
        <v>2.5199999999997226E-6</v>
      </c>
    </row>
    <row r="552" spans="1:11" x14ac:dyDescent="0.2">
      <c r="A552" s="5">
        <v>54.3</v>
      </c>
      <c r="B552" s="3">
        <f t="shared" si="50"/>
        <v>8.7699999999999889E-2</v>
      </c>
      <c r="C552" s="3">
        <f t="shared" si="51"/>
        <v>3.2000000000000002E-3</v>
      </c>
      <c r="D552">
        <f t="shared" si="52"/>
        <v>100</v>
      </c>
      <c r="E552">
        <f t="shared" si="53"/>
        <v>5.44</v>
      </c>
      <c r="F552">
        <f t="shared" si="54"/>
        <v>40</v>
      </c>
      <c r="G552">
        <f t="shared" si="55"/>
        <v>0.4054930795847751</v>
      </c>
      <c r="H552">
        <f t="shared" si="56"/>
        <v>2.8625279999999965E-4</v>
      </c>
      <c r="I552" s="3">
        <v>1.1876</v>
      </c>
      <c r="J552" s="3">
        <v>5.5999999999999999E-3</v>
      </c>
      <c r="K552">
        <f t="shared" si="57"/>
        <v>2.204999999999757E-6</v>
      </c>
    </row>
    <row r="553" spans="1:11" x14ac:dyDescent="0.2">
      <c r="A553" s="5">
        <v>54.4</v>
      </c>
      <c r="B553" s="3">
        <f t="shared" si="50"/>
        <v>8.8399999999999812E-2</v>
      </c>
      <c r="C553" s="3">
        <f t="shared" si="51"/>
        <v>3.0999999999999999E-3</v>
      </c>
      <c r="D553">
        <f t="shared" si="52"/>
        <v>100</v>
      </c>
      <c r="E553">
        <f t="shared" si="53"/>
        <v>5.44</v>
      </c>
      <c r="F553">
        <f t="shared" si="54"/>
        <v>40</v>
      </c>
      <c r="G553">
        <f t="shared" si="55"/>
        <v>0.39282142084775079</v>
      </c>
      <c r="H553">
        <f t="shared" si="56"/>
        <v>2.885375999999994E-4</v>
      </c>
      <c r="I553" s="3">
        <v>1.1882999999999999</v>
      </c>
      <c r="J553" s="3">
        <v>5.4999999999999997E-3</v>
      </c>
      <c r="K553">
        <f t="shared" si="57"/>
        <v>2.5200000000004218E-6</v>
      </c>
    </row>
    <row r="554" spans="1:11" x14ac:dyDescent="0.2">
      <c r="A554" s="5">
        <v>54.5</v>
      </c>
      <c r="B554" s="3">
        <f t="shared" si="50"/>
        <v>8.9199999999999946E-2</v>
      </c>
      <c r="C554" s="3">
        <f t="shared" si="51"/>
        <v>3.2000000000000002E-3</v>
      </c>
      <c r="D554">
        <f t="shared" si="52"/>
        <v>100</v>
      </c>
      <c r="E554">
        <f t="shared" si="53"/>
        <v>5.44</v>
      </c>
      <c r="F554">
        <f t="shared" si="54"/>
        <v>40</v>
      </c>
      <c r="G554">
        <f t="shared" si="55"/>
        <v>0.4054930795847751</v>
      </c>
      <c r="H554">
        <f t="shared" si="56"/>
        <v>2.9114879999999986E-4</v>
      </c>
      <c r="I554" s="3">
        <v>1.1891</v>
      </c>
      <c r="J554" s="3">
        <v>5.5999999999999999E-3</v>
      </c>
      <c r="K554">
        <f t="shared" si="57"/>
        <v>2.8799999999996827E-6</v>
      </c>
    </row>
    <row r="555" spans="1:11" x14ac:dyDescent="0.2">
      <c r="A555" s="5">
        <v>54.6</v>
      </c>
      <c r="B555" s="3">
        <f t="shared" si="50"/>
        <v>9.0099999999999847E-2</v>
      </c>
      <c r="C555" s="3">
        <f t="shared" si="51"/>
        <v>3.2000000000000002E-3</v>
      </c>
      <c r="D555">
        <f t="shared" si="52"/>
        <v>100</v>
      </c>
      <c r="E555">
        <f t="shared" si="53"/>
        <v>5.44</v>
      </c>
      <c r="F555">
        <f t="shared" si="54"/>
        <v>40</v>
      </c>
      <c r="G555">
        <f t="shared" si="55"/>
        <v>0.4054930795847751</v>
      </c>
      <c r="H555">
        <f t="shared" si="56"/>
        <v>2.9408639999999953E-4</v>
      </c>
      <c r="I555" s="3">
        <v>1.19</v>
      </c>
      <c r="J555" s="3">
        <v>5.5999999999999999E-3</v>
      </c>
      <c r="K555">
        <f t="shared" si="57"/>
        <v>2.8800000000003934E-6</v>
      </c>
    </row>
    <row r="556" spans="1:11" x14ac:dyDescent="0.2">
      <c r="A556" s="5">
        <v>54.7</v>
      </c>
      <c r="B556" s="3">
        <f t="shared" si="50"/>
        <v>9.099999999999997E-2</v>
      </c>
      <c r="C556" s="3">
        <f t="shared" si="51"/>
        <v>3.2000000000000002E-3</v>
      </c>
      <c r="D556">
        <f t="shared" si="52"/>
        <v>100</v>
      </c>
      <c r="E556">
        <f t="shared" si="53"/>
        <v>5.44</v>
      </c>
      <c r="F556">
        <f t="shared" si="54"/>
        <v>40</v>
      </c>
      <c r="G556">
        <f t="shared" si="55"/>
        <v>0.4054930795847751</v>
      </c>
      <c r="H556">
        <f t="shared" si="56"/>
        <v>2.970239999999999E-4</v>
      </c>
      <c r="I556" s="3">
        <v>1.1909000000000001</v>
      </c>
      <c r="J556" s="3">
        <v>5.5999999999999999E-3</v>
      </c>
      <c r="K556">
        <f t="shared" si="57"/>
        <v>2.5999999999997138E-6</v>
      </c>
    </row>
    <row r="557" spans="1:11" x14ac:dyDescent="0.2">
      <c r="A557" s="5">
        <v>54.8</v>
      </c>
      <c r="B557" s="3">
        <f t="shared" si="50"/>
        <v>9.1799999999999882E-2</v>
      </c>
      <c r="C557" s="3">
        <f t="shared" si="51"/>
        <v>3.3000000000000004E-3</v>
      </c>
      <c r="D557">
        <f t="shared" si="52"/>
        <v>100</v>
      </c>
      <c r="E557">
        <f t="shared" si="53"/>
        <v>5.44</v>
      </c>
      <c r="F557">
        <f t="shared" si="54"/>
        <v>40</v>
      </c>
      <c r="G557">
        <f t="shared" si="55"/>
        <v>0.41816473832179929</v>
      </c>
      <c r="H557">
        <f t="shared" si="56"/>
        <v>2.9963519999999966E-4</v>
      </c>
      <c r="I557" s="3">
        <v>1.1917</v>
      </c>
      <c r="J557" s="3">
        <v>5.7000000000000002E-3</v>
      </c>
      <c r="K557">
        <f t="shared" si="57"/>
        <v>3.015000000000412E-6</v>
      </c>
    </row>
    <row r="558" spans="1:11" x14ac:dyDescent="0.2">
      <c r="A558" s="5">
        <v>54.9</v>
      </c>
      <c r="B558" s="3">
        <f t="shared" si="50"/>
        <v>9.2700000000000005E-2</v>
      </c>
      <c r="C558" s="3">
        <f t="shared" si="51"/>
        <v>3.3999999999999998E-3</v>
      </c>
      <c r="D558">
        <f t="shared" si="52"/>
        <v>100</v>
      </c>
      <c r="E558">
        <f t="shared" si="53"/>
        <v>5.44</v>
      </c>
      <c r="F558">
        <f t="shared" si="54"/>
        <v>40</v>
      </c>
      <c r="G558">
        <f t="shared" si="55"/>
        <v>0.43083639705882337</v>
      </c>
      <c r="H558">
        <f t="shared" si="56"/>
        <v>3.0257280000000003E-4</v>
      </c>
      <c r="I558" s="3">
        <v>1.1926000000000001</v>
      </c>
      <c r="J558" s="3">
        <v>5.7999999999999996E-3</v>
      </c>
      <c r="K558">
        <f t="shared" si="57"/>
        <v>3.3999999999996252E-6</v>
      </c>
    </row>
    <row r="559" spans="1:11" x14ac:dyDescent="0.2">
      <c r="A559" s="5">
        <v>55</v>
      </c>
      <c r="B559" s="3">
        <f t="shared" si="50"/>
        <v>9.3699999999999894E-2</v>
      </c>
      <c r="C559" s="3">
        <f t="shared" si="51"/>
        <v>3.3999999999999998E-3</v>
      </c>
      <c r="D559">
        <f t="shared" si="52"/>
        <v>100</v>
      </c>
      <c r="E559">
        <f t="shared" si="53"/>
        <v>5.44</v>
      </c>
      <c r="F559">
        <f t="shared" si="54"/>
        <v>40</v>
      </c>
      <c r="G559">
        <f t="shared" si="55"/>
        <v>0.43083639705882337</v>
      </c>
      <c r="H559">
        <f t="shared" si="56"/>
        <v>3.0583679999999965E-4</v>
      </c>
      <c r="I559" s="3">
        <v>1.1936</v>
      </c>
      <c r="J559" s="3">
        <v>5.7999999999999996E-3</v>
      </c>
      <c r="K559">
        <f t="shared" si="57"/>
        <v>2.0699999999997718E-6</v>
      </c>
    </row>
    <row r="560" spans="1:11" x14ac:dyDescent="0.2">
      <c r="A560" s="5">
        <v>55.1</v>
      </c>
      <c r="B560" s="3">
        <f t="shared" si="50"/>
        <v>9.4299999999999828E-2</v>
      </c>
      <c r="C560" s="3">
        <f t="shared" si="51"/>
        <v>3.5000000000000001E-3</v>
      </c>
      <c r="D560">
        <f t="shared" si="52"/>
        <v>100</v>
      </c>
      <c r="E560">
        <f t="shared" si="53"/>
        <v>5.44</v>
      </c>
      <c r="F560">
        <f t="shared" si="54"/>
        <v>40</v>
      </c>
      <c r="G560">
        <f t="shared" si="55"/>
        <v>0.44350805579584768</v>
      </c>
      <c r="H560">
        <f t="shared" si="56"/>
        <v>3.0779519999999945E-4</v>
      </c>
      <c r="I560" s="3">
        <v>1.1941999999999999</v>
      </c>
      <c r="J560" s="3">
        <v>5.8999999999999999E-3</v>
      </c>
      <c r="K560">
        <f t="shared" si="57"/>
        <v>2.4850000000005149E-6</v>
      </c>
    </row>
    <row r="561" spans="1:11" x14ac:dyDescent="0.2">
      <c r="A561" s="5">
        <v>55.2</v>
      </c>
      <c r="B561" s="3">
        <f t="shared" si="50"/>
        <v>9.4999999999999973E-2</v>
      </c>
      <c r="C561" s="3">
        <f t="shared" si="51"/>
        <v>3.6000000000000003E-3</v>
      </c>
      <c r="D561">
        <f t="shared" si="52"/>
        <v>100</v>
      </c>
      <c r="E561">
        <f t="shared" si="53"/>
        <v>5.44</v>
      </c>
      <c r="F561">
        <f t="shared" si="54"/>
        <v>40</v>
      </c>
      <c r="G561">
        <f t="shared" si="55"/>
        <v>0.45617971453287193</v>
      </c>
      <c r="H561">
        <f t="shared" si="56"/>
        <v>3.1007999999999996E-4</v>
      </c>
      <c r="I561" s="3">
        <v>1.1949000000000001</v>
      </c>
      <c r="J561" s="3">
        <v>6.0000000000000001E-3</v>
      </c>
      <c r="K561">
        <f t="shared" si="57"/>
        <v>3.1949999999996484E-6</v>
      </c>
    </row>
    <row r="562" spans="1:11" x14ac:dyDescent="0.2">
      <c r="A562" s="5">
        <v>55.3</v>
      </c>
      <c r="B562" s="3">
        <f t="shared" si="50"/>
        <v>9.5899999999999874E-2</v>
      </c>
      <c r="C562" s="3">
        <f t="shared" si="51"/>
        <v>3.5000000000000001E-3</v>
      </c>
      <c r="D562">
        <f t="shared" si="52"/>
        <v>100</v>
      </c>
      <c r="E562">
        <f t="shared" si="53"/>
        <v>5.44</v>
      </c>
      <c r="F562">
        <f t="shared" si="54"/>
        <v>40</v>
      </c>
      <c r="G562">
        <f t="shared" si="55"/>
        <v>0.44350805579584768</v>
      </c>
      <c r="H562">
        <f t="shared" si="56"/>
        <v>3.1301759999999962E-4</v>
      </c>
      <c r="I562" s="3">
        <v>1.1958</v>
      </c>
      <c r="J562" s="3">
        <v>5.8999999999999999E-3</v>
      </c>
      <c r="K562">
        <f t="shared" si="57"/>
        <v>3.1950000000004365E-6</v>
      </c>
    </row>
    <row r="563" spans="1:11" x14ac:dyDescent="0.2">
      <c r="A563" s="5">
        <v>55.4</v>
      </c>
      <c r="B563" s="3">
        <f t="shared" si="50"/>
        <v>9.6799999999999997E-2</v>
      </c>
      <c r="C563" s="3">
        <f t="shared" si="51"/>
        <v>3.6000000000000003E-3</v>
      </c>
      <c r="D563">
        <f t="shared" si="52"/>
        <v>100</v>
      </c>
      <c r="E563">
        <f t="shared" si="53"/>
        <v>5.44</v>
      </c>
      <c r="F563">
        <f t="shared" si="54"/>
        <v>40</v>
      </c>
      <c r="G563">
        <f t="shared" si="55"/>
        <v>0.45617971453287193</v>
      </c>
      <c r="H563">
        <f t="shared" si="56"/>
        <v>3.1595519999999999E-4</v>
      </c>
      <c r="I563" s="3">
        <v>1.1967000000000001</v>
      </c>
      <c r="J563" s="3">
        <v>6.0000000000000001E-3</v>
      </c>
      <c r="K563">
        <f t="shared" si="57"/>
        <v>2.5549999999997189E-6</v>
      </c>
    </row>
    <row r="564" spans="1:11" x14ac:dyDescent="0.2">
      <c r="A564" s="5">
        <v>55.5</v>
      </c>
      <c r="B564" s="3">
        <f t="shared" si="50"/>
        <v>9.749999999999992E-2</v>
      </c>
      <c r="C564" s="3">
        <f t="shared" si="51"/>
        <v>3.7000000000000006E-3</v>
      </c>
      <c r="D564">
        <f t="shared" si="52"/>
        <v>100</v>
      </c>
      <c r="E564">
        <f t="shared" si="53"/>
        <v>5.44</v>
      </c>
      <c r="F564">
        <f t="shared" si="54"/>
        <v>40</v>
      </c>
      <c r="G564">
        <f t="shared" si="55"/>
        <v>0.46885137326989623</v>
      </c>
      <c r="H564">
        <f t="shared" si="56"/>
        <v>3.1823999999999974E-4</v>
      </c>
      <c r="I564" s="3">
        <v>1.1974</v>
      </c>
      <c r="J564" s="3">
        <v>6.1000000000000004E-3</v>
      </c>
      <c r="K564">
        <f t="shared" si="57"/>
        <v>3.1949999999996484E-6</v>
      </c>
    </row>
    <row r="565" spans="1:11" x14ac:dyDescent="0.2">
      <c r="A565" s="5">
        <v>55.6</v>
      </c>
      <c r="B565" s="3">
        <f t="shared" si="50"/>
        <v>9.8399999999999821E-2</v>
      </c>
      <c r="C565" s="3">
        <f t="shared" si="51"/>
        <v>3.3999999999999998E-3</v>
      </c>
      <c r="D565">
        <f t="shared" si="52"/>
        <v>100</v>
      </c>
      <c r="E565">
        <f t="shared" si="53"/>
        <v>5.44</v>
      </c>
      <c r="F565">
        <f t="shared" si="54"/>
        <v>40</v>
      </c>
      <c r="G565">
        <f t="shared" si="55"/>
        <v>0.43083639705882337</v>
      </c>
      <c r="H565">
        <f t="shared" si="56"/>
        <v>3.2117759999999941E-4</v>
      </c>
      <c r="I565" s="3">
        <v>1.1982999999999999</v>
      </c>
      <c r="J565" s="3">
        <v>5.7999999999999996E-3</v>
      </c>
      <c r="K565">
        <f t="shared" si="57"/>
        <v>3.5500000000003976E-6</v>
      </c>
    </row>
    <row r="566" spans="1:11" x14ac:dyDescent="0.2">
      <c r="A566" s="5">
        <v>55.7</v>
      </c>
      <c r="B566" s="3">
        <f t="shared" si="50"/>
        <v>9.9399999999999933E-2</v>
      </c>
      <c r="C566" s="3">
        <f t="shared" si="51"/>
        <v>3.7000000000000006E-3</v>
      </c>
      <c r="D566">
        <f t="shared" si="52"/>
        <v>100</v>
      </c>
      <c r="E566">
        <f t="shared" si="53"/>
        <v>5.44</v>
      </c>
      <c r="F566">
        <f t="shared" si="54"/>
        <v>40</v>
      </c>
      <c r="G566">
        <f t="shared" si="55"/>
        <v>0.46885137326989623</v>
      </c>
      <c r="H566">
        <f t="shared" si="56"/>
        <v>3.2444159999999979E-4</v>
      </c>
      <c r="I566" s="3">
        <v>1.1993</v>
      </c>
      <c r="J566" s="3">
        <v>6.1000000000000004E-3</v>
      </c>
      <c r="K566">
        <f t="shared" si="57"/>
        <v>2.5199999999997226E-6</v>
      </c>
    </row>
    <row r="567" spans="1:11" x14ac:dyDescent="0.2">
      <c r="A567" s="5">
        <v>55.8</v>
      </c>
      <c r="B567" s="3">
        <f t="shared" si="50"/>
        <v>0.10009999999999986</v>
      </c>
      <c r="C567" s="3">
        <f t="shared" si="51"/>
        <v>3.5000000000000001E-3</v>
      </c>
      <c r="D567">
        <f t="shared" si="52"/>
        <v>100</v>
      </c>
      <c r="E567">
        <f t="shared" si="53"/>
        <v>5.44</v>
      </c>
      <c r="F567">
        <f t="shared" si="54"/>
        <v>40</v>
      </c>
      <c r="G567">
        <f t="shared" si="55"/>
        <v>0.44350805579584768</v>
      </c>
      <c r="H567">
        <f t="shared" si="56"/>
        <v>3.2672639999999954E-4</v>
      </c>
      <c r="I567" s="3">
        <v>1.2</v>
      </c>
      <c r="J567" s="3">
        <v>5.8999999999999999E-3</v>
      </c>
      <c r="K567">
        <f t="shared" si="57"/>
        <v>2.5550000000005291E-6</v>
      </c>
    </row>
    <row r="568" spans="1:11" x14ac:dyDescent="0.2">
      <c r="A568" s="5">
        <v>55.9</v>
      </c>
      <c r="B568" s="3">
        <f t="shared" si="50"/>
        <v>0.1008</v>
      </c>
      <c r="C568" s="3">
        <f t="shared" si="51"/>
        <v>3.8E-3</v>
      </c>
      <c r="D568">
        <f t="shared" si="52"/>
        <v>100</v>
      </c>
      <c r="E568">
        <f t="shared" si="53"/>
        <v>5.44</v>
      </c>
      <c r="F568">
        <f t="shared" si="54"/>
        <v>40</v>
      </c>
      <c r="G568">
        <f t="shared" si="55"/>
        <v>0.48152303200692043</v>
      </c>
      <c r="H568">
        <f t="shared" si="56"/>
        <v>3.290112E-4</v>
      </c>
      <c r="I568" s="3">
        <v>1.2007000000000001</v>
      </c>
      <c r="J568" s="3">
        <v>6.1999999999999998E-3</v>
      </c>
      <c r="K568">
        <f t="shared" si="57"/>
        <v>3.849999999999576E-6</v>
      </c>
    </row>
    <row r="569" spans="1:11" x14ac:dyDescent="0.2">
      <c r="A569" s="5">
        <v>56</v>
      </c>
      <c r="B569" s="3">
        <f t="shared" si="50"/>
        <v>0.10179999999999989</v>
      </c>
      <c r="C569" s="3">
        <f t="shared" si="51"/>
        <v>3.9000000000000003E-3</v>
      </c>
      <c r="D569">
        <f t="shared" si="52"/>
        <v>100</v>
      </c>
      <c r="E569">
        <f t="shared" si="53"/>
        <v>5.44</v>
      </c>
      <c r="F569">
        <f t="shared" si="54"/>
        <v>40</v>
      </c>
      <c r="G569">
        <f t="shared" si="55"/>
        <v>0.49419469074394456</v>
      </c>
      <c r="H569">
        <f t="shared" si="56"/>
        <v>3.3227519999999967E-4</v>
      </c>
      <c r="I569" s="3">
        <v>1.2017</v>
      </c>
      <c r="J569" s="3">
        <v>6.3E-3</v>
      </c>
      <c r="K569">
        <f t="shared" si="57"/>
        <v>3.5999999999996034E-6</v>
      </c>
    </row>
    <row r="570" spans="1:11" x14ac:dyDescent="0.2">
      <c r="A570" s="5">
        <v>56.1</v>
      </c>
      <c r="B570" s="3">
        <f t="shared" si="50"/>
        <v>0.10269999999999979</v>
      </c>
      <c r="C570" s="3">
        <f t="shared" si="51"/>
        <v>4.0999999999999995E-3</v>
      </c>
      <c r="D570">
        <f t="shared" si="52"/>
        <v>100</v>
      </c>
      <c r="E570">
        <f t="shared" si="53"/>
        <v>5.44</v>
      </c>
      <c r="F570">
        <f t="shared" si="54"/>
        <v>40</v>
      </c>
      <c r="G570">
        <f t="shared" si="55"/>
        <v>0.5195380082179929</v>
      </c>
      <c r="H570">
        <f t="shared" si="56"/>
        <v>3.3521279999999934E-4</v>
      </c>
      <c r="I570" s="3">
        <v>1.2025999999999999</v>
      </c>
      <c r="J570" s="3">
        <v>6.4999999999999997E-3</v>
      </c>
      <c r="K570">
        <f t="shared" si="57"/>
        <v>2.9050000000006015E-6</v>
      </c>
    </row>
    <row r="571" spans="1:11" x14ac:dyDescent="0.2">
      <c r="A571" s="5">
        <v>56.2</v>
      </c>
      <c r="B571" s="3">
        <f t="shared" si="50"/>
        <v>0.10339999999999994</v>
      </c>
      <c r="C571" s="3">
        <f t="shared" si="51"/>
        <v>4.2000000000000006E-3</v>
      </c>
      <c r="D571">
        <f t="shared" si="52"/>
        <v>100</v>
      </c>
      <c r="E571">
        <f t="shared" si="53"/>
        <v>5.44</v>
      </c>
      <c r="F571">
        <f t="shared" si="54"/>
        <v>40</v>
      </c>
      <c r="G571">
        <f t="shared" si="55"/>
        <v>0.53220966695501737</v>
      </c>
      <c r="H571">
        <f t="shared" si="56"/>
        <v>3.374975999999998E-4</v>
      </c>
      <c r="I571" s="3">
        <v>1.2033</v>
      </c>
      <c r="J571" s="3">
        <v>6.6E-3</v>
      </c>
      <c r="K571">
        <f t="shared" si="57"/>
        <v>3.2799999999996391E-6</v>
      </c>
    </row>
    <row r="572" spans="1:11" x14ac:dyDescent="0.2">
      <c r="A572" s="5">
        <v>56.3</v>
      </c>
      <c r="B572" s="3">
        <f t="shared" si="50"/>
        <v>0.10419999999999985</v>
      </c>
      <c r="C572" s="3">
        <f t="shared" si="51"/>
        <v>4.0000000000000001E-3</v>
      </c>
      <c r="D572">
        <f t="shared" si="52"/>
        <v>100</v>
      </c>
      <c r="E572">
        <f t="shared" si="53"/>
        <v>5.44</v>
      </c>
      <c r="F572">
        <f t="shared" si="54"/>
        <v>40</v>
      </c>
      <c r="G572">
        <f t="shared" si="55"/>
        <v>0.50686634948096876</v>
      </c>
      <c r="H572">
        <f t="shared" si="56"/>
        <v>3.401087999999995E-4</v>
      </c>
      <c r="I572" s="3">
        <v>1.2040999999999999</v>
      </c>
      <c r="J572" s="3">
        <v>6.4000000000000003E-3</v>
      </c>
      <c r="K572">
        <f t="shared" si="57"/>
        <v>4.4550000000004088E-6</v>
      </c>
    </row>
    <row r="573" spans="1:11" x14ac:dyDescent="0.2">
      <c r="A573" s="5">
        <v>56.4</v>
      </c>
      <c r="B573" s="3">
        <f t="shared" si="50"/>
        <v>0.10529999999999995</v>
      </c>
      <c r="C573" s="3">
        <f t="shared" si="51"/>
        <v>4.0999999999999995E-3</v>
      </c>
      <c r="D573">
        <f t="shared" si="52"/>
        <v>100</v>
      </c>
      <c r="E573">
        <f t="shared" si="53"/>
        <v>5.44</v>
      </c>
      <c r="F573">
        <f t="shared" si="54"/>
        <v>40</v>
      </c>
      <c r="G573">
        <f t="shared" si="55"/>
        <v>0.5195380082179929</v>
      </c>
      <c r="H573">
        <f t="shared" si="56"/>
        <v>3.436991999999999E-4</v>
      </c>
      <c r="I573" s="3">
        <v>1.2052</v>
      </c>
      <c r="J573" s="3">
        <v>6.4999999999999997E-3</v>
      </c>
      <c r="K573">
        <f t="shared" si="57"/>
        <v>2.9399999999996758E-6</v>
      </c>
    </row>
    <row r="574" spans="1:11" x14ac:dyDescent="0.2">
      <c r="A574" s="5">
        <v>56.5</v>
      </c>
      <c r="B574" s="3">
        <f t="shared" si="50"/>
        <v>0.10599999999999987</v>
      </c>
      <c r="C574" s="3">
        <f t="shared" si="51"/>
        <v>4.3E-3</v>
      </c>
      <c r="D574">
        <f t="shared" si="52"/>
        <v>100</v>
      </c>
      <c r="E574">
        <f t="shared" si="53"/>
        <v>5.44</v>
      </c>
      <c r="F574">
        <f t="shared" si="54"/>
        <v>40</v>
      </c>
      <c r="G574">
        <f t="shared" si="55"/>
        <v>0.54488132569204151</v>
      </c>
      <c r="H574">
        <f t="shared" si="56"/>
        <v>3.4598399999999965E-4</v>
      </c>
      <c r="I574" s="3">
        <v>1.2059</v>
      </c>
      <c r="J574" s="3">
        <v>6.7000000000000002E-3</v>
      </c>
      <c r="K574">
        <f t="shared" si="57"/>
        <v>3.0099999999996684E-6</v>
      </c>
    </row>
    <row r="575" spans="1:11" x14ac:dyDescent="0.2">
      <c r="A575" s="5">
        <v>56.6</v>
      </c>
      <c r="B575" s="3">
        <f t="shared" si="50"/>
        <v>0.1066999999999998</v>
      </c>
      <c r="C575" s="3">
        <f t="shared" si="51"/>
        <v>4.3E-3</v>
      </c>
      <c r="D575">
        <f t="shared" si="52"/>
        <v>100</v>
      </c>
      <c r="E575">
        <f t="shared" si="53"/>
        <v>5.44</v>
      </c>
      <c r="F575">
        <f t="shared" si="54"/>
        <v>40</v>
      </c>
      <c r="G575">
        <f t="shared" si="55"/>
        <v>0.54488132569204151</v>
      </c>
      <c r="H575">
        <f t="shared" si="56"/>
        <v>3.4826879999999934E-4</v>
      </c>
      <c r="I575" s="3">
        <v>1.2065999999999999</v>
      </c>
      <c r="J575" s="3">
        <v>6.7000000000000002E-3</v>
      </c>
      <c r="K575">
        <f t="shared" si="57"/>
        <v>3.9150000000005343E-6</v>
      </c>
    </row>
    <row r="576" spans="1:11" x14ac:dyDescent="0.2">
      <c r="A576" s="5">
        <v>56.7</v>
      </c>
      <c r="B576" s="3">
        <f t="shared" ref="B576:B639" si="58">I576-$I$447</f>
        <v>0.10759999999999992</v>
      </c>
      <c r="C576" s="3">
        <f t="shared" ref="C576:C639" si="59">J576-$J$447</f>
        <v>4.3999999999999994E-3</v>
      </c>
      <c r="D576">
        <f t="shared" si="52"/>
        <v>100</v>
      </c>
      <c r="E576">
        <f t="shared" si="53"/>
        <v>5.44</v>
      </c>
      <c r="F576">
        <f t="shared" si="54"/>
        <v>40</v>
      </c>
      <c r="G576">
        <f t="shared" si="55"/>
        <v>0.55755298442906553</v>
      </c>
      <c r="H576">
        <f t="shared" si="56"/>
        <v>3.5120639999999971E-4</v>
      </c>
      <c r="I576" s="3">
        <v>1.2075</v>
      </c>
      <c r="J576" s="3">
        <v>6.7999999999999996E-3</v>
      </c>
      <c r="K576">
        <f t="shared" si="57"/>
        <v>3.9149999999995686E-6</v>
      </c>
    </row>
    <row r="577" spans="1:11" x14ac:dyDescent="0.2">
      <c r="A577" s="5">
        <v>56.8</v>
      </c>
      <c r="B577" s="3">
        <f t="shared" si="58"/>
        <v>0.10849999999999982</v>
      </c>
      <c r="C577" s="3">
        <f t="shared" si="59"/>
        <v>4.3E-3</v>
      </c>
      <c r="D577">
        <f t="shared" si="52"/>
        <v>100</v>
      </c>
      <c r="E577">
        <f t="shared" si="53"/>
        <v>5.44</v>
      </c>
      <c r="F577">
        <f t="shared" si="54"/>
        <v>40</v>
      </c>
      <c r="G577">
        <f t="shared" si="55"/>
        <v>0.54488132569204151</v>
      </c>
      <c r="H577">
        <f t="shared" si="56"/>
        <v>3.5414399999999943E-4</v>
      </c>
      <c r="I577" s="3">
        <v>1.2083999999999999</v>
      </c>
      <c r="J577" s="3">
        <v>6.7000000000000002E-3</v>
      </c>
      <c r="K577">
        <f t="shared" si="57"/>
        <v>3.080000000000638E-6</v>
      </c>
    </row>
    <row r="578" spans="1:11" x14ac:dyDescent="0.2">
      <c r="A578" s="5">
        <v>56.9</v>
      </c>
      <c r="B578" s="3">
        <f t="shared" si="58"/>
        <v>0.10919999999999996</v>
      </c>
      <c r="C578" s="3">
        <f t="shared" si="59"/>
        <v>4.5000000000000005E-3</v>
      </c>
      <c r="D578">
        <f t="shared" si="52"/>
        <v>100</v>
      </c>
      <c r="E578">
        <f t="shared" si="53"/>
        <v>5.44</v>
      </c>
      <c r="F578">
        <f t="shared" si="54"/>
        <v>40</v>
      </c>
      <c r="G578">
        <f t="shared" si="55"/>
        <v>0.5702246431660899</v>
      </c>
      <c r="H578">
        <f t="shared" si="56"/>
        <v>3.5642879999999989E-4</v>
      </c>
      <c r="I578" s="3">
        <v>1.2091000000000001</v>
      </c>
      <c r="J578" s="3">
        <v>6.8999999999999999E-3</v>
      </c>
      <c r="K578">
        <f t="shared" si="57"/>
        <v>3.5199999999996127E-6</v>
      </c>
    </row>
    <row r="579" spans="1:11" x14ac:dyDescent="0.2">
      <c r="A579" s="5">
        <v>57</v>
      </c>
      <c r="B579" s="3">
        <f t="shared" si="58"/>
        <v>0.10999999999999988</v>
      </c>
      <c r="C579" s="3">
        <f t="shared" si="59"/>
        <v>4.3E-3</v>
      </c>
      <c r="D579">
        <f t="shared" si="52"/>
        <v>100</v>
      </c>
      <c r="E579">
        <f t="shared" si="53"/>
        <v>5.44</v>
      </c>
      <c r="F579">
        <f t="shared" si="54"/>
        <v>40</v>
      </c>
      <c r="G579">
        <f t="shared" si="55"/>
        <v>0.54488132569204151</v>
      </c>
      <c r="H579">
        <f t="shared" si="56"/>
        <v>3.5903999999999965E-4</v>
      </c>
      <c r="I579" s="3">
        <v>1.2099</v>
      </c>
      <c r="J579" s="3">
        <v>6.7000000000000002E-3</v>
      </c>
      <c r="K579">
        <f t="shared" si="57"/>
        <v>4.8950000000004486E-6</v>
      </c>
    </row>
    <row r="580" spans="1:11" s="8" customFormat="1" x14ac:dyDescent="0.2">
      <c r="A580" s="5">
        <v>57.1</v>
      </c>
      <c r="B580" s="3">
        <f t="shared" si="58"/>
        <v>0.11109999999999998</v>
      </c>
      <c r="C580" s="3">
        <f t="shared" si="59"/>
        <v>4.5999999999999999E-3</v>
      </c>
      <c r="D580" s="8">
        <f t="shared" si="52"/>
        <v>100</v>
      </c>
      <c r="E580" s="8">
        <f t="shared" si="53"/>
        <v>5.44</v>
      </c>
      <c r="F580" s="8">
        <f t="shared" si="54"/>
        <v>40</v>
      </c>
      <c r="G580" s="8">
        <f t="shared" si="55"/>
        <v>0.58289630190311414</v>
      </c>
      <c r="H580" s="8">
        <f t="shared" si="56"/>
        <v>3.6263039999999994E-4</v>
      </c>
      <c r="I580" s="3">
        <v>1.2110000000000001</v>
      </c>
      <c r="J580" s="3">
        <v>7.0000000000000001E-3</v>
      </c>
      <c r="K580">
        <f t="shared" si="57"/>
        <v>3.6799999999995946E-6</v>
      </c>
    </row>
    <row r="581" spans="1:11" x14ac:dyDescent="0.2">
      <c r="A581" s="5">
        <v>57.2</v>
      </c>
      <c r="B581" s="3">
        <f t="shared" si="58"/>
        <v>0.11189999999999989</v>
      </c>
      <c r="C581" s="3">
        <f t="shared" si="59"/>
        <v>4.5999999999999999E-3</v>
      </c>
      <c r="D581">
        <f t="shared" si="52"/>
        <v>100</v>
      </c>
      <c r="E581">
        <f t="shared" si="53"/>
        <v>5.44</v>
      </c>
      <c r="F581">
        <f t="shared" si="54"/>
        <v>40</v>
      </c>
      <c r="G581">
        <f t="shared" si="55"/>
        <v>0.58289630190311414</v>
      </c>
      <c r="H581">
        <f t="shared" si="56"/>
        <v>3.6524159999999964E-4</v>
      </c>
      <c r="I581" s="3">
        <v>1.2118</v>
      </c>
      <c r="J581" s="3">
        <v>7.0000000000000001E-3</v>
      </c>
      <c r="K581">
        <f t="shared" si="57"/>
        <v>2.7299999999996994E-6</v>
      </c>
    </row>
    <row r="582" spans="1:11" x14ac:dyDescent="0.2">
      <c r="A582" s="5">
        <v>57.3</v>
      </c>
      <c r="B582" s="3">
        <f t="shared" si="58"/>
        <v>0.11249999999999982</v>
      </c>
      <c r="C582" s="3">
        <f t="shared" si="59"/>
        <v>4.5000000000000005E-3</v>
      </c>
      <c r="D582">
        <f t="shared" si="52"/>
        <v>100</v>
      </c>
      <c r="E582">
        <f t="shared" si="53"/>
        <v>5.44</v>
      </c>
      <c r="F582">
        <f t="shared" si="54"/>
        <v>40</v>
      </c>
      <c r="G582">
        <f t="shared" si="55"/>
        <v>0.5702246431660899</v>
      </c>
      <c r="H582">
        <f t="shared" si="56"/>
        <v>3.6719999999999944E-4</v>
      </c>
      <c r="I582" s="3">
        <v>1.2123999999999999</v>
      </c>
      <c r="J582" s="3">
        <v>6.8999999999999999E-3</v>
      </c>
      <c r="K582">
        <f t="shared" si="57"/>
        <v>4.140000000000566E-6</v>
      </c>
    </row>
    <row r="583" spans="1:11" x14ac:dyDescent="0.2">
      <c r="A583" s="5">
        <v>57.4</v>
      </c>
      <c r="B583" s="3">
        <f t="shared" si="58"/>
        <v>0.11339999999999995</v>
      </c>
      <c r="C583" s="3">
        <f t="shared" si="59"/>
        <v>4.7000000000000011E-3</v>
      </c>
      <c r="D583">
        <f t="shared" si="52"/>
        <v>100</v>
      </c>
      <c r="E583">
        <f t="shared" si="53"/>
        <v>5.44</v>
      </c>
      <c r="F583">
        <f t="shared" si="54"/>
        <v>40</v>
      </c>
      <c r="G583">
        <f t="shared" si="55"/>
        <v>0.59556796064013851</v>
      </c>
      <c r="H583">
        <f t="shared" si="56"/>
        <v>3.7013759999999986E-4</v>
      </c>
      <c r="I583" s="3">
        <v>1.2133</v>
      </c>
      <c r="J583" s="3">
        <v>7.1000000000000004E-3</v>
      </c>
      <c r="K583">
        <f t="shared" si="57"/>
        <v>4.7999999999994721E-6</v>
      </c>
    </row>
    <row r="584" spans="1:11" x14ac:dyDescent="0.2">
      <c r="A584" s="5">
        <v>57.5</v>
      </c>
      <c r="B584" s="3">
        <f t="shared" si="58"/>
        <v>0.11439999999999984</v>
      </c>
      <c r="C584" s="3">
        <f t="shared" si="59"/>
        <v>4.8999999999999998E-3</v>
      </c>
      <c r="D584">
        <f t="shared" si="52"/>
        <v>100</v>
      </c>
      <c r="E584">
        <f t="shared" si="53"/>
        <v>5.44</v>
      </c>
      <c r="F584">
        <f t="shared" si="54"/>
        <v>40</v>
      </c>
      <c r="G584">
        <f t="shared" si="55"/>
        <v>0.62091127811418678</v>
      </c>
      <c r="H584">
        <f t="shared" si="56"/>
        <v>3.7340159999999948E-4</v>
      </c>
      <c r="I584" s="3">
        <v>1.2142999999999999</v>
      </c>
      <c r="J584" s="3">
        <v>7.3000000000000001E-3</v>
      </c>
      <c r="K584">
        <f t="shared" si="57"/>
        <v>3.43000000000071E-6</v>
      </c>
    </row>
    <row r="585" spans="1:11" x14ac:dyDescent="0.2">
      <c r="A585" s="5">
        <v>57.6</v>
      </c>
      <c r="B585" s="3">
        <f t="shared" si="58"/>
        <v>0.11509999999999998</v>
      </c>
      <c r="C585" s="3">
        <f t="shared" si="59"/>
        <v>4.8999999999999998E-3</v>
      </c>
      <c r="D585">
        <f t="shared" si="52"/>
        <v>100</v>
      </c>
      <c r="E585">
        <f t="shared" si="53"/>
        <v>5.44</v>
      </c>
      <c r="F585">
        <f t="shared" si="54"/>
        <v>40</v>
      </c>
      <c r="G585">
        <f t="shared" si="55"/>
        <v>0.62091127811418678</v>
      </c>
      <c r="H585">
        <f t="shared" si="56"/>
        <v>3.756864E-4</v>
      </c>
      <c r="I585" s="3">
        <v>1.2150000000000001</v>
      </c>
      <c r="J585" s="3">
        <v>7.3000000000000001E-3</v>
      </c>
      <c r="K585">
        <f t="shared" si="57"/>
        <v>3.8799999999995732E-6</v>
      </c>
    </row>
    <row r="586" spans="1:11" x14ac:dyDescent="0.2">
      <c r="A586" s="5">
        <v>57.7</v>
      </c>
      <c r="B586" s="3">
        <f t="shared" si="58"/>
        <v>0.11589999999999989</v>
      </c>
      <c r="C586" s="3">
        <f t="shared" si="59"/>
        <v>4.8000000000000004E-3</v>
      </c>
      <c r="D586">
        <f t="shared" ref="D586:D649" si="60">$E$4</f>
        <v>100</v>
      </c>
      <c r="E586">
        <f t="shared" ref="E586:E649" si="61">$F$4</f>
        <v>5.44</v>
      </c>
      <c r="F586">
        <f t="shared" ref="F586:F649" si="62">$G$4</f>
        <v>40</v>
      </c>
      <c r="G586">
        <f t="shared" ref="G586:G649" si="63">3*C586*D586*1000/(2*F586*E586^2)</f>
        <v>0.60823961937716264</v>
      </c>
      <c r="H586">
        <f t="shared" ref="H586:H649" si="64">6*B586*E586/(D586^2)</f>
        <v>3.7829759999999965E-4</v>
      </c>
      <c r="I586" s="3">
        <v>1.2158</v>
      </c>
      <c r="J586" s="3">
        <v>7.1999999999999998E-3</v>
      </c>
      <c r="K586">
        <f t="shared" ref="K586:K649" si="65">(C587+C586)/2*(B587-B586)</f>
        <v>4.950000000000554E-6</v>
      </c>
    </row>
    <row r="587" spans="1:11" x14ac:dyDescent="0.2">
      <c r="A587" s="5">
        <v>57.8</v>
      </c>
      <c r="B587" s="3">
        <f t="shared" si="58"/>
        <v>0.1169</v>
      </c>
      <c r="C587" s="3">
        <f t="shared" si="59"/>
        <v>5.1000000000000004E-3</v>
      </c>
      <c r="D587">
        <f t="shared" si="60"/>
        <v>100</v>
      </c>
      <c r="E587">
        <f t="shared" si="61"/>
        <v>5.44</v>
      </c>
      <c r="F587">
        <f t="shared" si="62"/>
        <v>40</v>
      </c>
      <c r="G587">
        <f t="shared" si="63"/>
        <v>0.64625459558823517</v>
      </c>
      <c r="H587">
        <f t="shared" si="64"/>
        <v>3.8156160000000003E-4</v>
      </c>
      <c r="I587" s="3">
        <v>1.2168000000000001</v>
      </c>
      <c r="J587" s="3">
        <v>7.4999999999999997E-3</v>
      </c>
      <c r="K587">
        <f t="shared" si="65"/>
        <v>3.9999999999995594E-6</v>
      </c>
    </row>
    <row r="588" spans="1:11" x14ac:dyDescent="0.2">
      <c r="A588" s="5">
        <v>57.9</v>
      </c>
      <c r="B588" s="3">
        <f t="shared" si="58"/>
        <v>0.11769999999999992</v>
      </c>
      <c r="C588" s="3">
        <f t="shared" si="59"/>
        <v>4.8999999999999998E-3</v>
      </c>
      <c r="D588">
        <f t="shared" si="60"/>
        <v>100</v>
      </c>
      <c r="E588">
        <f t="shared" si="61"/>
        <v>5.44</v>
      </c>
      <c r="F588">
        <f t="shared" si="62"/>
        <v>40</v>
      </c>
      <c r="G588">
        <f t="shared" si="63"/>
        <v>0.62091127811418678</v>
      </c>
      <c r="H588">
        <f t="shared" si="64"/>
        <v>3.8417279999999974E-4</v>
      </c>
      <c r="I588" s="3">
        <v>1.2176</v>
      </c>
      <c r="J588" s="3">
        <v>7.3000000000000001E-3</v>
      </c>
      <c r="K588">
        <f t="shared" si="65"/>
        <v>3.4649999999996187E-6</v>
      </c>
    </row>
    <row r="589" spans="1:11" x14ac:dyDescent="0.2">
      <c r="A589" s="5">
        <v>58</v>
      </c>
      <c r="B589" s="3">
        <f t="shared" si="58"/>
        <v>0.11839999999999984</v>
      </c>
      <c r="C589" s="3">
        <f t="shared" si="59"/>
        <v>5.000000000000001E-3</v>
      </c>
      <c r="D589">
        <f t="shared" si="60"/>
        <v>100</v>
      </c>
      <c r="E589">
        <f t="shared" si="61"/>
        <v>5.44</v>
      </c>
      <c r="F589">
        <f t="shared" si="62"/>
        <v>40</v>
      </c>
      <c r="G589">
        <f t="shared" si="63"/>
        <v>0.63358293685121114</v>
      </c>
      <c r="H589">
        <f t="shared" si="64"/>
        <v>3.8645759999999949E-4</v>
      </c>
      <c r="I589" s="3">
        <v>1.2182999999999999</v>
      </c>
      <c r="J589" s="3">
        <v>7.4000000000000003E-3</v>
      </c>
      <c r="K589">
        <f t="shared" si="65"/>
        <v>4.0000000000006707E-6</v>
      </c>
    </row>
    <row r="590" spans="1:11" x14ac:dyDescent="0.2">
      <c r="A590" s="5">
        <v>58.1</v>
      </c>
      <c r="B590" s="3">
        <f t="shared" si="58"/>
        <v>0.11919999999999997</v>
      </c>
      <c r="C590" s="3">
        <f t="shared" si="59"/>
        <v>5.000000000000001E-3</v>
      </c>
      <c r="D590">
        <f t="shared" si="60"/>
        <v>100</v>
      </c>
      <c r="E590">
        <f t="shared" si="61"/>
        <v>5.44</v>
      </c>
      <c r="F590">
        <f t="shared" si="62"/>
        <v>40</v>
      </c>
      <c r="G590">
        <f t="shared" si="63"/>
        <v>0.63358293685121114</v>
      </c>
      <c r="H590">
        <f t="shared" si="64"/>
        <v>3.8906879999999996E-4</v>
      </c>
      <c r="I590" s="3">
        <v>1.2191000000000001</v>
      </c>
      <c r="J590" s="3">
        <v>7.4000000000000003E-3</v>
      </c>
      <c r="K590">
        <f t="shared" si="65"/>
        <v>5.0499999999994443E-6</v>
      </c>
    </row>
    <row r="591" spans="1:11" x14ac:dyDescent="0.2">
      <c r="A591" s="5">
        <v>58.2</v>
      </c>
      <c r="B591" s="3">
        <f t="shared" si="58"/>
        <v>0.12019999999999986</v>
      </c>
      <c r="C591" s="3">
        <f t="shared" si="59"/>
        <v>5.1000000000000004E-3</v>
      </c>
      <c r="D591">
        <f t="shared" si="60"/>
        <v>100</v>
      </c>
      <c r="E591">
        <f t="shared" si="61"/>
        <v>5.44</v>
      </c>
      <c r="F591">
        <f t="shared" si="62"/>
        <v>40</v>
      </c>
      <c r="G591">
        <f t="shared" si="63"/>
        <v>0.64625459558823517</v>
      </c>
      <c r="H591">
        <f t="shared" si="64"/>
        <v>3.9233279999999958E-4</v>
      </c>
      <c r="I591" s="3">
        <v>1.2201</v>
      </c>
      <c r="J591" s="3">
        <v>7.4999999999999997E-3</v>
      </c>
      <c r="K591">
        <f t="shared" si="65"/>
        <v>3.675000000000761E-6</v>
      </c>
    </row>
    <row r="592" spans="1:11" x14ac:dyDescent="0.2">
      <c r="A592" s="5">
        <v>58.3</v>
      </c>
      <c r="B592" s="3">
        <f t="shared" si="58"/>
        <v>0.12090000000000001</v>
      </c>
      <c r="C592" s="3">
        <f t="shared" si="59"/>
        <v>5.4000000000000003E-3</v>
      </c>
      <c r="D592">
        <f t="shared" si="60"/>
        <v>100</v>
      </c>
      <c r="E592">
        <f t="shared" si="61"/>
        <v>5.44</v>
      </c>
      <c r="F592">
        <f t="shared" si="62"/>
        <v>40</v>
      </c>
      <c r="G592">
        <f t="shared" si="63"/>
        <v>0.68426957179930781</v>
      </c>
      <c r="H592">
        <f t="shared" si="64"/>
        <v>3.9461760000000003E-4</v>
      </c>
      <c r="I592" s="3">
        <v>1.2208000000000001</v>
      </c>
      <c r="J592" s="3">
        <v>7.7999999999999996E-3</v>
      </c>
      <c r="K592">
        <f t="shared" si="65"/>
        <v>4.2399999999995333E-6</v>
      </c>
    </row>
    <row r="593" spans="1:11" x14ac:dyDescent="0.2">
      <c r="A593" s="5">
        <v>58.4</v>
      </c>
      <c r="B593" s="3">
        <f t="shared" si="58"/>
        <v>0.12169999999999992</v>
      </c>
      <c r="C593" s="3">
        <f t="shared" si="59"/>
        <v>5.1999999999999998E-3</v>
      </c>
      <c r="D593">
        <f t="shared" si="60"/>
        <v>100</v>
      </c>
      <c r="E593">
        <f t="shared" si="61"/>
        <v>5.44</v>
      </c>
      <c r="F593">
        <f t="shared" si="62"/>
        <v>40</v>
      </c>
      <c r="G593">
        <f t="shared" si="63"/>
        <v>0.65892625432525931</v>
      </c>
      <c r="H593">
        <f t="shared" si="64"/>
        <v>3.9722879999999974E-4</v>
      </c>
      <c r="I593" s="3">
        <v>1.2216</v>
      </c>
      <c r="J593" s="3">
        <v>7.6E-3</v>
      </c>
      <c r="K593">
        <f t="shared" si="65"/>
        <v>4.7699999999994749E-6</v>
      </c>
    </row>
    <row r="594" spans="1:11" x14ac:dyDescent="0.2">
      <c r="A594" s="5">
        <v>58.5</v>
      </c>
      <c r="B594" s="3">
        <f t="shared" si="58"/>
        <v>0.12259999999999982</v>
      </c>
      <c r="C594" s="3">
        <f t="shared" si="59"/>
        <v>5.4000000000000003E-3</v>
      </c>
      <c r="D594">
        <f t="shared" si="60"/>
        <v>100</v>
      </c>
      <c r="E594">
        <f t="shared" si="61"/>
        <v>5.44</v>
      </c>
      <c r="F594">
        <f t="shared" si="62"/>
        <v>40</v>
      </c>
      <c r="G594">
        <f t="shared" si="63"/>
        <v>0.68426957179930781</v>
      </c>
      <c r="H594">
        <f t="shared" si="64"/>
        <v>4.0016639999999946E-4</v>
      </c>
      <c r="I594" s="3">
        <v>1.2224999999999999</v>
      </c>
      <c r="J594" s="3">
        <v>7.7999999999999996E-3</v>
      </c>
      <c r="K594">
        <f t="shared" si="65"/>
        <v>4.9050000000006705E-6</v>
      </c>
    </row>
    <row r="595" spans="1:11" x14ac:dyDescent="0.2">
      <c r="A595" s="5">
        <v>58.6</v>
      </c>
      <c r="B595" s="3">
        <f t="shared" si="58"/>
        <v>0.12349999999999994</v>
      </c>
      <c r="C595" s="3">
        <f t="shared" si="59"/>
        <v>5.5000000000000014E-3</v>
      </c>
      <c r="D595">
        <f t="shared" si="60"/>
        <v>100</v>
      </c>
      <c r="E595">
        <f t="shared" si="61"/>
        <v>5.44</v>
      </c>
      <c r="F595">
        <f t="shared" si="62"/>
        <v>40</v>
      </c>
      <c r="G595">
        <f t="shared" si="63"/>
        <v>0.69694123053633228</v>
      </c>
      <c r="H595">
        <f t="shared" si="64"/>
        <v>4.0310399999999983E-4</v>
      </c>
      <c r="I595" s="3">
        <v>1.2234</v>
      </c>
      <c r="J595" s="3">
        <v>7.9000000000000008E-3</v>
      </c>
      <c r="K595">
        <f t="shared" si="65"/>
        <v>3.8499999999995769E-6</v>
      </c>
    </row>
    <row r="596" spans="1:11" x14ac:dyDescent="0.2">
      <c r="A596" s="5">
        <v>58.7</v>
      </c>
      <c r="B596" s="3">
        <f t="shared" si="58"/>
        <v>0.12419999999999987</v>
      </c>
      <c r="C596" s="3">
        <f t="shared" si="59"/>
        <v>5.5000000000000014E-3</v>
      </c>
      <c r="D596">
        <f t="shared" si="60"/>
        <v>100</v>
      </c>
      <c r="E596">
        <f t="shared" si="61"/>
        <v>5.44</v>
      </c>
      <c r="F596">
        <f t="shared" si="62"/>
        <v>40</v>
      </c>
      <c r="G596">
        <f t="shared" si="63"/>
        <v>0.69694123053633228</v>
      </c>
      <c r="H596">
        <f t="shared" si="64"/>
        <v>4.0538879999999964E-4</v>
      </c>
      <c r="I596" s="3">
        <v>1.2241</v>
      </c>
      <c r="J596" s="3">
        <v>7.9000000000000008E-3</v>
      </c>
      <c r="K596">
        <f t="shared" si="65"/>
        <v>3.8150000000007902E-6</v>
      </c>
    </row>
    <row r="597" spans="1:11" x14ac:dyDescent="0.2">
      <c r="A597" s="5">
        <v>58.8</v>
      </c>
      <c r="B597" s="3">
        <f t="shared" si="58"/>
        <v>0.12490000000000001</v>
      </c>
      <c r="C597" s="3">
        <f t="shared" si="59"/>
        <v>5.4000000000000003E-3</v>
      </c>
      <c r="D597">
        <f t="shared" si="60"/>
        <v>100</v>
      </c>
      <c r="E597">
        <f t="shared" si="61"/>
        <v>5.44</v>
      </c>
      <c r="F597">
        <f t="shared" si="62"/>
        <v>40</v>
      </c>
      <c r="G597">
        <f t="shared" si="63"/>
        <v>0.68426957179930781</v>
      </c>
      <c r="H597">
        <f t="shared" si="64"/>
        <v>4.0767360000000004E-4</v>
      </c>
      <c r="I597" s="3">
        <v>1.2248000000000001</v>
      </c>
      <c r="J597" s="3">
        <v>7.7999999999999996E-3</v>
      </c>
      <c r="K597">
        <f t="shared" si="65"/>
        <v>6.0499999999993339E-6</v>
      </c>
    </row>
    <row r="598" spans="1:11" x14ac:dyDescent="0.2">
      <c r="A598" s="5">
        <v>58.9</v>
      </c>
      <c r="B598" s="3">
        <f t="shared" si="58"/>
        <v>0.12599999999999989</v>
      </c>
      <c r="C598" s="3">
        <f t="shared" si="59"/>
        <v>5.6000000000000008E-3</v>
      </c>
      <c r="D598">
        <f t="shared" si="60"/>
        <v>100</v>
      </c>
      <c r="E598">
        <f t="shared" si="61"/>
        <v>5.44</v>
      </c>
      <c r="F598">
        <f t="shared" si="62"/>
        <v>40</v>
      </c>
      <c r="G598">
        <f t="shared" si="63"/>
        <v>0.70961288927335642</v>
      </c>
      <c r="H598">
        <f t="shared" si="64"/>
        <v>4.1126399999999962E-4</v>
      </c>
      <c r="I598" s="3">
        <v>1.2259</v>
      </c>
      <c r="J598" s="3">
        <v>8.0000000000000002E-3</v>
      </c>
      <c r="K598">
        <f t="shared" si="65"/>
        <v>5.0399999999994461E-6</v>
      </c>
    </row>
    <row r="599" spans="1:11" x14ac:dyDescent="0.2">
      <c r="A599" s="5">
        <v>59</v>
      </c>
      <c r="B599" s="3">
        <f t="shared" si="58"/>
        <v>0.12689999999999979</v>
      </c>
      <c r="C599" s="3">
        <f t="shared" si="59"/>
        <v>5.6000000000000008E-3</v>
      </c>
      <c r="D599">
        <f t="shared" si="60"/>
        <v>100</v>
      </c>
      <c r="E599">
        <f t="shared" si="61"/>
        <v>5.44</v>
      </c>
      <c r="F599">
        <f t="shared" si="62"/>
        <v>40</v>
      </c>
      <c r="G599">
        <f t="shared" si="63"/>
        <v>0.70961288927335642</v>
      </c>
      <c r="H599">
        <f t="shared" si="64"/>
        <v>4.1420159999999939E-4</v>
      </c>
      <c r="I599" s="3">
        <v>1.2267999999999999</v>
      </c>
      <c r="J599" s="3">
        <v>8.0000000000000002E-3</v>
      </c>
      <c r="K599">
        <f t="shared" si="65"/>
        <v>4.0600000000008412E-6</v>
      </c>
    </row>
    <row r="600" spans="1:11" x14ac:dyDescent="0.2">
      <c r="A600" s="5">
        <v>59.1</v>
      </c>
      <c r="B600" s="3">
        <f t="shared" si="58"/>
        <v>0.12759999999999994</v>
      </c>
      <c r="C600" s="3">
        <f t="shared" si="59"/>
        <v>6.0000000000000001E-3</v>
      </c>
      <c r="D600">
        <f t="shared" si="60"/>
        <v>100</v>
      </c>
      <c r="E600">
        <f t="shared" si="61"/>
        <v>5.44</v>
      </c>
      <c r="F600">
        <f t="shared" si="62"/>
        <v>40</v>
      </c>
      <c r="G600">
        <f t="shared" si="63"/>
        <v>0.7602995242214533</v>
      </c>
      <c r="H600">
        <f t="shared" si="64"/>
        <v>4.1648639999999979E-4</v>
      </c>
      <c r="I600" s="3">
        <v>1.2275</v>
      </c>
      <c r="J600" s="3">
        <v>8.3999999999999995E-3</v>
      </c>
      <c r="K600">
        <f t="shared" si="65"/>
        <v>5.3549999999994109E-6</v>
      </c>
    </row>
    <row r="601" spans="1:11" x14ac:dyDescent="0.2">
      <c r="A601" s="5">
        <v>59.2</v>
      </c>
      <c r="B601" s="3">
        <f t="shared" si="58"/>
        <v>0.12849999999999984</v>
      </c>
      <c r="C601" s="3">
        <f t="shared" si="59"/>
        <v>5.9000000000000007E-3</v>
      </c>
      <c r="D601">
        <f t="shared" si="60"/>
        <v>100</v>
      </c>
      <c r="E601">
        <f t="shared" si="61"/>
        <v>5.44</v>
      </c>
      <c r="F601">
        <f t="shared" si="62"/>
        <v>40</v>
      </c>
      <c r="G601">
        <f t="shared" si="63"/>
        <v>0.74762786548442894</v>
      </c>
      <c r="H601">
        <f t="shared" si="64"/>
        <v>4.1942399999999951E-4</v>
      </c>
      <c r="I601" s="3">
        <v>1.2283999999999999</v>
      </c>
      <c r="J601" s="3">
        <v>8.3000000000000001E-3</v>
      </c>
      <c r="K601">
        <f t="shared" si="65"/>
        <v>5.3550000000007314E-6</v>
      </c>
    </row>
    <row r="602" spans="1:11" x14ac:dyDescent="0.2">
      <c r="A602" s="5">
        <v>59.3</v>
      </c>
      <c r="B602" s="3">
        <f t="shared" si="58"/>
        <v>0.12939999999999996</v>
      </c>
      <c r="C602" s="3">
        <f t="shared" si="59"/>
        <v>6.0000000000000001E-3</v>
      </c>
      <c r="D602">
        <f t="shared" si="60"/>
        <v>100</v>
      </c>
      <c r="E602">
        <f t="shared" si="61"/>
        <v>5.44</v>
      </c>
      <c r="F602">
        <f t="shared" si="62"/>
        <v>40</v>
      </c>
      <c r="G602">
        <f t="shared" si="63"/>
        <v>0.7602995242214533</v>
      </c>
      <c r="H602">
        <f t="shared" si="64"/>
        <v>4.2236159999999988E-4</v>
      </c>
      <c r="I602" s="3">
        <v>1.2293000000000001</v>
      </c>
      <c r="J602" s="3">
        <v>8.3999999999999995E-3</v>
      </c>
      <c r="K602">
        <f t="shared" si="65"/>
        <v>4.1999999999995371E-6</v>
      </c>
    </row>
    <row r="603" spans="1:11" x14ac:dyDescent="0.2">
      <c r="A603" s="5">
        <v>59.4</v>
      </c>
      <c r="B603" s="3">
        <f t="shared" si="58"/>
        <v>0.13009999999999988</v>
      </c>
      <c r="C603" s="3">
        <f t="shared" si="59"/>
        <v>6.0000000000000001E-3</v>
      </c>
      <c r="D603">
        <f t="shared" si="60"/>
        <v>100</v>
      </c>
      <c r="E603">
        <f t="shared" si="61"/>
        <v>5.44</v>
      </c>
      <c r="F603">
        <f t="shared" si="62"/>
        <v>40</v>
      </c>
      <c r="G603">
        <f t="shared" si="63"/>
        <v>0.7602995242214533</v>
      </c>
      <c r="H603">
        <f t="shared" si="64"/>
        <v>4.2464639999999969E-4</v>
      </c>
      <c r="I603" s="3">
        <v>1.23</v>
      </c>
      <c r="J603" s="3">
        <v>8.3999999999999995E-3</v>
      </c>
      <c r="K603">
        <f t="shared" si="65"/>
        <v>4.1999999999995371E-6</v>
      </c>
    </row>
    <row r="604" spans="1:11" x14ac:dyDescent="0.2">
      <c r="A604" s="5">
        <v>59.5</v>
      </c>
      <c r="B604" s="3">
        <f t="shared" si="58"/>
        <v>0.13079999999999981</v>
      </c>
      <c r="C604" s="3">
        <f t="shared" si="59"/>
        <v>6.0000000000000001E-3</v>
      </c>
      <c r="D604">
        <f t="shared" si="60"/>
        <v>100</v>
      </c>
      <c r="E604">
        <f t="shared" si="61"/>
        <v>5.44</v>
      </c>
      <c r="F604">
        <f t="shared" si="62"/>
        <v>40</v>
      </c>
      <c r="G604">
        <f t="shared" si="63"/>
        <v>0.7602995242214533</v>
      </c>
      <c r="H604">
        <f t="shared" si="64"/>
        <v>4.2693119999999939E-4</v>
      </c>
      <c r="I604" s="3">
        <v>1.2306999999999999</v>
      </c>
      <c r="J604" s="3">
        <v>8.3999999999999995E-3</v>
      </c>
      <c r="K604">
        <f t="shared" si="65"/>
        <v>6.6550000000006114E-6</v>
      </c>
    </row>
    <row r="605" spans="1:11" x14ac:dyDescent="0.2">
      <c r="A605" s="5">
        <v>59.6</v>
      </c>
      <c r="B605" s="3">
        <f t="shared" si="58"/>
        <v>0.13189999999999991</v>
      </c>
      <c r="C605" s="3">
        <f t="shared" si="59"/>
        <v>6.1000000000000013E-3</v>
      </c>
      <c r="D605">
        <f t="shared" si="60"/>
        <v>100</v>
      </c>
      <c r="E605">
        <f t="shared" si="61"/>
        <v>5.44</v>
      </c>
      <c r="F605">
        <f t="shared" si="62"/>
        <v>40</v>
      </c>
      <c r="G605">
        <f t="shared" si="63"/>
        <v>0.77297118295847755</v>
      </c>
      <c r="H605">
        <f t="shared" si="64"/>
        <v>4.3052159999999972E-4</v>
      </c>
      <c r="I605" s="3">
        <v>1.2318</v>
      </c>
      <c r="J605" s="3">
        <v>8.5000000000000006E-3</v>
      </c>
      <c r="K605">
        <f t="shared" si="65"/>
        <v>4.8799999999994637E-6</v>
      </c>
    </row>
    <row r="606" spans="1:11" x14ac:dyDescent="0.2">
      <c r="A606" s="5">
        <v>59.7</v>
      </c>
      <c r="B606" s="3">
        <f t="shared" si="58"/>
        <v>0.13269999999999982</v>
      </c>
      <c r="C606" s="3">
        <f t="shared" si="59"/>
        <v>6.1000000000000013E-3</v>
      </c>
      <c r="D606">
        <f t="shared" si="60"/>
        <v>100</v>
      </c>
      <c r="E606">
        <f t="shared" si="61"/>
        <v>5.44</v>
      </c>
      <c r="F606">
        <f t="shared" si="62"/>
        <v>40</v>
      </c>
      <c r="G606">
        <f t="shared" si="63"/>
        <v>0.77297118295847755</v>
      </c>
      <c r="H606">
        <f t="shared" si="64"/>
        <v>4.3313279999999949E-4</v>
      </c>
      <c r="I606" s="3">
        <v>1.2325999999999999</v>
      </c>
      <c r="J606" s="3">
        <v>8.5000000000000006E-3</v>
      </c>
      <c r="K606">
        <f t="shared" si="65"/>
        <v>3.7200000000009673E-6</v>
      </c>
    </row>
    <row r="607" spans="1:11" x14ac:dyDescent="0.2">
      <c r="A607" s="5">
        <v>59.8</v>
      </c>
      <c r="B607" s="3">
        <f t="shared" si="58"/>
        <v>0.13329999999999997</v>
      </c>
      <c r="C607" s="3">
        <f t="shared" si="59"/>
        <v>6.3E-3</v>
      </c>
      <c r="D607">
        <f t="shared" si="60"/>
        <v>100</v>
      </c>
      <c r="E607">
        <f t="shared" si="61"/>
        <v>5.44</v>
      </c>
      <c r="F607">
        <f t="shared" si="62"/>
        <v>40</v>
      </c>
      <c r="G607">
        <f t="shared" si="63"/>
        <v>0.79831450043252594</v>
      </c>
      <c r="H607">
        <f t="shared" si="64"/>
        <v>4.3509119999999993E-4</v>
      </c>
      <c r="I607" s="3">
        <v>1.2332000000000001</v>
      </c>
      <c r="J607" s="3">
        <v>8.6999999999999994E-3</v>
      </c>
      <c r="K607">
        <f t="shared" si="65"/>
        <v>6.2999999999993061E-6</v>
      </c>
    </row>
    <row r="608" spans="1:11" x14ac:dyDescent="0.2">
      <c r="A608" s="5">
        <v>59.9</v>
      </c>
      <c r="B608" s="3">
        <f t="shared" si="58"/>
        <v>0.13429999999999986</v>
      </c>
      <c r="C608" s="3">
        <f t="shared" si="59"/>
        <v>6.3E-3</v>
      </c>
      <c r="D608">
        <f t="shared" si="60"/>
        <v>100</v>
      </c>
      <c r="E608">
        <f t="shared" si="61"/>
        <v>5.44</v>
      </c>
      <c r="F608">
        <f t="shared" si="62"/>
        <v>40</v>
      </c>
      <c r="G608">
        <f t="shared" si="63"/>
        <v>0.79831450043252594</v>
      </c>
      <c r="H608">
        <f t="shared" si="64"/>
        <v>4.3835519999999955E-4</v>
      </c>
      <c r="I608" s="3">
        <v>1.2342</v>
      </c>
      <c r="J608" s="3">
        <v>8.6999999999999994E-3</v>
      </c>
      <c r="K608">
        <f t="shared" si="65"/>
        <v>6.4000000000007163E-6</v>
      </c>
    </row>
    <row r="609" spans="1:11" x14ac:dyDescent="0.2">
      <c r="A609" s="5">
        <v>60</v>
      </c>
      <c r="B609" s="3">
        <f t="shared" si="58"/>
        <v>0.13529999999999998</v>
      </c>
      <c r="C609" s="3">
        <f t="shared" si="59"/>
        <v>6.5000000000000006E-3</v>
      </c>
      <c r="D609">
        <f t="shared" si="60"/>
        <v>100</v>
      </c>
      <c r="E609">
        <f t="shared" si="61"/>
        <v>5.44</v>
      </c>
      <c r="F609">
        <f t="shared" si="62"/>
        <v>40</v>
      </c>
      <c r="G609">
        <f t="shared" si="63"/>
        <v>0.82365781790657444</v>
      </c>
      <c r="H609">
        <f t="shared" si="64"/>
        <v>4.4161919999999999E-4</v>
      </c>
      <c r="I609" s="3">
        <v>1.2352000000000001</v>
      </c>
      <c r="J609" s="3">
        <v>8.8999999999999999E-3</v>
      </c>
      <c r="K609">
        <f t="shared" si="65"/>
        <v>3.8699999999995742E-6</v>
      </c>
    </row>
    <row r="610" spans="1:11" x14ac:dyDescent="0.2">
      <c r="A610" s="5">
        <v>60.1</v>
      </c>
      <c r="B610" s="3">
        <f t="shared" si="58"/>
        <v>0.13589999999999991</v>
      </c>
      <c r="C610" s="3">
        <f t="shared" si="59"/>
        <v>6.4000000000000012E-3</v>
      </c>
      <c r="D610">
        <f t="shared" si="60"/>
        <v>100</v>
      </c>
      <c r="E610">
        <f t="shared" si="61"/>
        <v>5.44</v>
      </c>
      <c r="F610">
        <f t="shared" si="62"/>
        <v>40</v>
      </c>
      <c r="G610">
        <f t="shared" si="63"/>
        <v>0.81098615916955019</v>
      </c>
      <c r="H610">
        <f t="shared" si="64"/>
        <v>4.4357759999999973E-4</v>
      </c>
      <c r="I610" s="3">
        <v>1.2358</v>
      </c>
      <c r="J610" s="3">
        <v>8.8000000000000005E-3</v>
      </c>
      <c r="K610">
        <f t="shared" si="65"/>
        <v>4.549999999999499E-6</v>
      </c>
    </row>
    <row r="611" spans="1:11" x14ac:dyDescent="0.2">
      <c r="A611" s="5">
        <v>60.2</v>
      </c>
      <c r="B611" s="3">
        <f t="shared" si="58"/>
        <v>0.13659999999999983</v>
      </c>
      <c r="C611" s="3">
        <f t="shared" si="59"/>
        <v>6.6E-3</v>
      </c>
      <c r="D611">
        <f t="shared" si="60"/>
        <v>100</v>
      </c>
      <c r="E611">
        <f t="shared" si="61"/>
        <v>5.44</v>
      </c>
      <c r="F611">
        <f t="shared" si="62"/>
        <v>40</v>
      </c>
      <c r="G611">
        <f t="shared" si="63"/>
        <v>0.83632947664359847</v>
      </c>
      <c r="H611">
        <f t="shared" si="64"/>
        <v>4.4586239999999948E-4</v>
      </c>
      <c r="I611" s="3">
        <v>1.2364999999999999</v>
      </c>
      <c r="J611" s="3">
        <v>8.9999999999999993E-3</v>
      </c>
      <c r="K611">
        <f t="shared" si="65"/>
        <v>6.7500000000007553E-6</v>
      </c>
    </row>
    <row r="612" spans="1:11" x14ac:dyDescent="0.2">
      <c r="A612" s="5">
        <v>60.3</v>
      </c>
      <c r="B612" s="3">
        <f t="shared" si="58"/>
        <v>0.13759999999999994</v>
      </c>
      <c r="C612" s="3">
        <f t="shared" si="59"/>
        <v>6.8999999999999999E-3</v>
      </c>
      <c r="D612">
        <f t="shared" si="60"/>
        <v>100</v>
      </c>
      <c r="E612">
        <f t="shared" si="61"/>
        <v>5.44</v>
      </c>
      <c r="F612">
        <f t="shared" si="62"/>
        <v>40</v>
      </c>
      <c r="G612">
        <f t="shared" si="63"/>
        <v>0.87434445285467122</v>
      </c>
      <c r="H612">
        <f t="shared" si="64"/>
        <v>4.4912639999999986E-4</v>
      </c>
      <c r="I612" s="3">
        <v>1.2375</v>
      </c>
      <c r="J612" s="3">
        <v>9.2999999999999992E-3</v>
      </c>
      <c r="K612">
        <f t="shared" si="65"/>
        <v>6.1199999999993265E-6</v>
      </c>
    </row>
    <row r="613" spans="1:11" x14ac:dyDescent="0.2">
      <c r="A613" s="5">
        <v>60.4</v>
      </c>
      <c r="B613" s="3">
        <f t="shared" si="58"/>
        <v>0.13849999999999985</v>
      </c>
      <c r="C613" s="3">
        <f t="shared" si="59"/>
        <v>6.7000000000000011E-3</v>
      </c>
      <c r="D613">
        <f t="shared" si="60"/>
        <v>100</v>
      </c>
      <c r="E613">
        <f t="shared" si="61"/>
        <v>5.44</v>
      </c>
      <c r="F613">
        <f t="shared" si="62"/>
        <v>40</v>
      </c>
      <c r="G613">
        <f t="shared" si="63"/>
        <v>0.84900113538062283</v>
      </c>
      <c r="H613">
        <f t="shared" si="64"/>
        <v>4.5206399999999947E-4</v>
      </c>
      <c r="I613" s="3">
        <v>1.2383999999999999</v>
      </c>
      <c r="J613" s="3">
        <v>9.1000000000000004E-3</v>
      </c>
      <c r="K613">
        <f t="shared" si="65"/>
        <v>5.4000000000009046E-6</v>
      </c>
    </row>
    <row r="614" spans="1:11" x14ac:dyDescent="0.2">
      <c r="A614" s="5">
        <v>60.5</v>
      </c>
      <c r="B614" s="3">
        <f t="shared" si="58"/>
        <v>0.13929999999999998</v>
      </c>
      <c r="C614" s="3">
        <f t="shared" si="59"/>
        <v>6.8000000000000005E-3</v>
      </c>
      <c r="D614">
        <f t="shared" si="60"/>
        <v>100</v>
      </c>
      <c r="E614">
        <f t="shared" si="61"/>
        <v>5.44</v>
      </c>
      <c r="F614">
        <f t="shared" si="62"/>
        <v>40</v>
      </c>
      <c r="G614">
        <f t="shared" si="63"/>
        <v>0.86167279411764697</v>
      </c>
      <c r="H614">
        <f t="shared" si="64"/>
        <v>4.5467519999999999E-4</v>
      </c>
      <c r="I614" s="3">
        <v>1.2392000000000001</v>
      </c>
      <c r="J614" s="3">
        <v>9.1999999999999998E-3</v>
      </c>
      <c r="K614">
        <f t="shared" si="65"/>
        <v>6.1649999999993209E-6</v>
      </c>
    </row>
    <row r="615" spans="1:11" x14ac:dyDescent="0.2">
      <c r="A615" s="5">
        <v>60.6</v>
      </c>
      <c r="B615" s="3">
        <f t="shared" si="58"/>
        <v>0.14019999999999988</v>
      </c>
      <c r="C615" s="3">
        <f t="shared" si="59"/>
        <v>6.8999999999999999E-3</v>
      </c>
      <c r="D615">
        <f t="shared" si="60"/>
        <v>100</v>
      </c>
      <c r="E615">
        <f t="shared" si="61"/>
        <v>5.44</v>
      </c>
      <c r="F615">
        <f t="shared" si="62"/>
        <v>40</v>
      </c>
      <c r="G615">
        <f t="shared" si="63"/>
        <v>0.87434445285467122</v>
      </c>
      <c r="H615">
        <f t="shared" si="64"/>
        <v>4.576127999999996E-4</v>
      </c>
      <c r="I615" s="3">
        <v>1.2401</v>
      </c>
      <c r="J615" s="3">
        <v>9.2999999999999992E-3</v>
      </c>
      <c r="K615">
        <f t="shared" si="65"/>
        <v>6.1650000000008422E-6</v>
      </c>
    </row>
    <row r="616" spans="1:11" x14ac:dyDescent="0.2">
      <c r="A616" s="5">
        <v>60.7</v>
      </c>
      <c r="B616" s="3">
        <f t="shared" si="58"/>
        <v>0.1411</v>
      </c>
      <c r="C616" s="3">
        <f t="shared" si="59"/>
        <v>6.8000000000000005E-3</v>
      </c>
      <c r="D616">
        <f t="shared" si="60"/>
        <v>100</v>
      </c>
      <c r="E616">
        <f t="shared" si="61"/>
        <v>5.44</v>
      </c>
      <c r="F616">
        <f t="shared" si="62"/>
        <v>40</v>
      </c>
      <c r="G616">
        <f t="shared" si="63"/>
        <v>0.86167279411764697</v>
      </c>
      <c r="H616">
        <f t="shared" si="64"/>
        <v>4.6055040000000008E-4</v>
      </c>
      <c r="I616" s="3">
        <v>1.2410000000000001</v>
      </c>
      <c r="J616" s="3">
        <v>9.1999999999999998E-3</v>
      </c>
      <c r="K616">
        <f t="shared" si="65"/>
        <v>4.7599999999994759E-6</v>
      </c>
    </row>
    <row r="617" spans="1:11" x14ac:dyDescent="0.2">
      <c r="A617" s="5">
        <v>60.8</v>
      </c>
      <c r="B617" s="3">
        <f t="shared" si="58"/>
        <v>0.14179999999999993</v>
      </c>
      <c r="C617" s="3">
        <f t="shared" si="59"/>
        <v>6.8000000000000005E-3</v>
      </c>
      <c r="D617">
        <f t="shared" si="60"/>
        <v>100</v>
      </c>
      <c r="E617">
        <f t="shared" si="61"/>
        <v>5.44</v>
      </c>
      <c r="F617">
        <f t="shared" si="62"/>
        <v>40</v>
      </c>
      <c r="G617">
        <f t="shared" si="63"/>
        <v>0.86167279411764697</v>
      </c>
      <c r="H617">
        <f t="shared" si="64"/>
        <v>4.6283519999999978E-4</v>
      </c>
      <c r="I617" s="3">
        <v>1.2417</v>
      </c>
      <c r="J617" s="3">
        <v>9.1999999999999998E-3</v>
      </c>
      <c r="K617">
        <f t="shared" si="65"/>
        <v>4.7599999999994759E-6</v>
      </c>
    </row>
    <row r="618" spans="1:11" x14ac:dyDescent="0.2">
      <c r="A618" s="5">
        <v>60.9</v>
      </c>
      <c r="B618" s="3">
        <f t="shared" si="58"/>
        <v>0.14249999999999985</v>
      </c>
      <c r="C618" s="3">
        <f t="shared" si="59"/>
        <v>6.8000000000000005E-3</v>
      </c>
      <c r="D618">
        <f t="shared" si="60"/>
        <v>100</v>
      </c>
      <c r="E618">
        <f t="shared" si="61"/>
        <v>5.44</v>
      </c>
      <c r="F618">
        <f t="shared" si="62"/>
        <v>40</v>
      </c>
      <c r="G618">
        <f t="shared" si="63"/>
        <v>0.86167279411764697</v>
      </c>
      <c r="H618">
        <f t="shared" si="64"/>
        <v>4.6511999999999959E-4</v>
      </c>
      <c r="I618" s="3">
        <v>1.2423999999999999</v>
      </c>
      <c r="J618" s="3">
        <v>9.1999999999999998E-3</v>
      </c>
      <c r="K618">
        <f t="shared" si="65"/>
        <v>7.0000000000007834E-6</v>
      </c>
    </row>
    <row r="619" spans="1:11" x14ac:dyDescent="0.2">
      <c r="A619" s="5">
        <v>61</v>
      </c>
      <c r="B619" s="3">
        <f t="shared" si="58"/>
        <v>0.14349999999999996</v>
      </c>
      <c r="C619" s="3">
        <f t="shared" si="59"/>
        <v>7.1999999999999998E-3</v>
      </c>
      <c r="D619">
        <f t="shared" si="60"/>
        <v>100</v>
      </c>
      <c r="E619">
        <f t="shared" si="61"/>
        <v>5.44</v>
      </c>
      <c r="F619">
        <f t="shared" si="62"/>
        <v>40</v>
      </c>
      <c r="G619">
        <f t="shared" si="63"/>
        <v>0.91235942906574385</v>
      </c>
      <c r="H619">
        <f t="shared" si="64"/>
        <v>4.6838399999999991E-4</v>
      </c>
      <c r="I619" s="3">
        <v>1.2434000000000001</v>
      </c>
      <c r="J619" s="3">
        <v>9.5999999999999992E-3</v>
      </c>
      <c r="K619">
        <f t="shared" si="65"/>
        <v>6.4799999999992857E-6</v>
      </c>
    </row>
    <row r="620" spans="1:11" x14ac:dyDescent="0.2">
      <c r="A620" s="5">
        <v>61.1</v>
      </c>
      <c r="B620" s="3">
        <f t="shared" si="58"/>
        <v>0.14439999999999986</v>
      </c>
      <c r="C620" s="3">
        <f t="shared" si="59"/>
        <v>7.1999999999999998E-3</v>
      </c>
      <c r="D620">
        <f t="shared" si="60"/>
        <v>100</v>
      </c>
      <c r="E620">
        <f t="shared" si="61"/>
        <v>5.44</v>
      </c>
      <c r="F620">
        <f t="shared" si="62"/>
        <v>40</v>
      </c>
      <c r="G620">
        <f t="shared" si="63"/>
        <v>0.91235942906574385</v>
      </c>
      <c r="H620">
        <f t="shared" si="64"/>
        <v>4.7132159999999958E-4</v>
      </c>
      <c r="I620" s="3">
        <v>1.2443</v>
      </c>
      <c r="J620" s="3">
        <v>9.5999999999999992E-3</v>
      </c>
      <c r="K620">
        <f t="shared" si="65"/>
        <v>4.3499999999995213E-6</v>
      </c>
    </row>
    <row r="621" spans="1:11" x14ac:dyDescent="0.2">
      <c r="A621" s="5">
        <v>61.2</v>
      </c>
      <c r="B621" s="3">
        <f t="shared" si="58"/>
        <v>0.1449999999999998</v>
      </c>
      <c r="C621" s="3">
        <f t="shared" si="59"/>
        <v>7.3000000000000009E-3</v>
      </c>
      <c r="D621">
        <f t="shared" si="60"/>
        <v>100</v>
      </c>
      <c r="E621">
        <f t="shared" si="61"/>
        <v>5.44</v>
      </c>
      <c r="F621">
        <f t="shared" si="62"/>
        <v>40</v>
      </c>
      <c r="G621">
        <f t="shared" si="63"/>
        <v>0.92503108780276821</v>
      </c>
      <c r="H621">
        <f t="shared" si="64"/>
        <v>4.7327999999999937E-4</v>
      </c>
      <c r="I621" s="3">
        <v>1.2448999999999999</v>
      </c>
      <c r="J621" s="3">
        <v>9.7000000000000003E-3</v>
      </c>
      <c r="K621">
        <f t="shared" si="65"/>
        <v>5.8400000000009783E-6</v>
      </c>
    </row>
    <row r="622" spans="1:11" x14ac:dyDescent="0.2">
      <c r="A622" s="5">
        <v>61.3</v>
      </c>
      <c r="B622" s="3">
        <f t="shared" si="58"/>
        <v>0.14579999999999993</v>
      </c>
      <c r="C622" s="3">
        <f t="shared" si="59"/>
        <v>7.3000000000000009E-3</v>
      </c>
      <c r="D622">
        <f t="shared" si="60"/>
        <v>100</v>
      </c>
      <c r="E622">
        <f t="shared" si="61"/>
        <v>5.44</v>
      </c>
      <c r="F622">
        <f t="shared" si="62"/>
        <v>40</v>
      </c>
      <c r="G622">
        <f t="shared" si="63"/>
        <v>0.92503108780276821</v>
      </c>
      <c r="H622">
        <f t="shared" si="64"/>
        <v>4.7589119999999978E-4</v>
      </c>
      <c r="I622" s="3">
        <v>1.2457</v>
      </c>
      <c r="J622" s="3">
        <v>9.7000000000000003E-3</v>
      </c>
      <c r="K622">
        <f t="shared" si="65"/>
        <v>8.6999999999990426E-6</v>
      </c>
    </row>
    <row r="623" spans="1:11" x14ac:dyDescent="0.2">
      <c r="A623" s="5">
        <v>61.4</v>
      </c>
      <c r="B623" s="3">
        <f t="shared" si="58"/>
        <v>0.1469999999999998</v>
      </c>
      <c r="C623" s="3">
        <f t="shared" si="59"/>
        <v>7.1999999999999998E-3</v>
      </c>
      <c r="D623">
        <f t="shared" si="60"/>
        <v>100</v>
      </c>
      <c r="E623">
        <f t="shared" si="61"/>
        <v>5.44</v>
      </c>
      <c r="F623">
        <f t="shared" si="62"/>
        <v>40</v>
      </c>
      <c r="G623">
        <f t="shared" si="63"/>
        <v>0.91235942906574385</v>
      </c>
      <c r="H623">
        <f t="shared" si="64"/>
        <v>4.7980799999999932E-4</v>
      </c>
      <c r="I623" s="3">
        <v>1.2468999999999999</v>
      </c>
      <c r="J623" s="3">
        <v>9.5999999999999992E-3</v>
      </c>
      <c r="K623">
        <f t="shared" si="65"/>
        <v>5.1100000000010581E-6</v>
      </c>
    </row>
    <row r="624" spans="1:11" x14ac:dyDescent="0.2">
      <c r="A624" s="5">
        <v>61.5</v>
      </c>
      <c r="B624" s="3">
        <f t="shared" si="58"/>
        <v>0.14769999999999994</v>
      </c>
      <c r="C624" s="3">
        <f t="shared" si="59"/>
        <v>7.4000000000000003E-3</v>
      </c>
      <c r="D624">
        <f t="shared" si="60"/>
        <v>100</v>
      </c>
      <c r="E624">
        <f t="shared" si="61"/>
        <v>5.44</v>
      </c>
      <c r="F624">
        <f t="shared" si="62"/>
        <v>40</v>
      </c>
      <c r="G624">
        <f t="shared" si="63"/>
        <v>0.93770274653979224</v>
      </c>
      <c r="H624">
        <f t="shared" si="64"/>
        <v>4.8209279999999983E-4</v>
      </c>
      <c r="I624" s="3">
        <v>1.2476</v>
      </c>
      <c r="J624" s="3">
        <v>9.7999999999999997E-3</v>
      </c>
      <c r="K624">
        <f t="shared" si="65"/>
        <v>4.4999999999995046E-6</v>
      </c>
    </row>
    <row r="625" spans="1:11" x14ac:dyDescent="0.2">
      <c r="A625" s="5">
        <v>61.6</v>
      </c>
      <c r="B625" s="3">
        <f t="shared" si="58"/>
        <v>0.14829999999999988</v>
      </c>
      <c r="C625" s="3">
        <f t="shared" si="59"/>
        <v>7.6000000000000009E-3</v>
      </c>
      <c r="D625">
        <f t="shared" si="60"/>
        <v>100</v>
      </c>
      <c r="E625">
        <f t="shared" si="61"/>
        <v>5.44</v>
      </c>
      <c r="F625">
        <f t="shared" si="62"/>
        <v>40</v>
      </c>
      <c r="G625">
        <f t="shared" si="63"/>
        <v>0.96304606401384085</v>
      </c>
      <c r="H625">
        <f t="shared" si="64"/>
        <v>4.8405119999999957E-4</v>
      </c>
      <c r="I625" s="3">
        <v>1.2482</v>
      </c>
      <c r="J625" s="3">
        <v>0.01</v>
      </c>
      <c r="K625">
        <f t="shared" si="65"/>
        <v>6.7950000000009294E-6</v>
      </c>
    </row>
    <row r="626" spans="1:11" x14ac:dyDescent="0.2">
      <c r="A626" s="5">
        <v>61.7</v>
      </c>
      <c r="B626" s="3">
        <f t="shared" si="58"/>
        <v>0.1492</v>
      </c>
      <c r="C626" s="3">
        <f t="shared" si="59"/>
        <v>7.5000000000000015E-3</v>
      </c>
      <c r="D626">
        <f t="shared" si="60"/>
        <v>100</v>
      </c>
      <c r="E626">
        <f t="shared" si="61"/>
        <v>5.44</v>
      </c>
      <c r="F626">
        <f t="shared" si="62"/>
        <v>40</v>
      </c>
      <c r="G626">
        <f t="shared" si="63"/>
        <v>0.95037440527681671</v>
      </c>
      <c r="H626">
        <f t="shared" si="64"/>
        <v>4.8698880000000005E-4</v>
      </c>
      <c r="I626" s="3">
        <v>1.2491000000000001</v>
      </c>
      <c r="J626" s="3">
        <v>9.9000000000000008E-3</v>
      </c>
      <c r="K626">
        <f t="shared" si="65"/>
        <v>7.5999999999991641E-6</v>
      </c>
    </row>
    <row r="627" spans="1:11" x14ac:dyDescent="0.2">
      <c r="A627" s="5">
        <v>61.8</v>
      </c>
      <c r="B627" s="3">
        <f t="shared" si="58"/>
        <v>0.15019999999999989</v>
      </c>
      <c r="C627" s="3">
        <f t="shared" si="59"/>
        <v>7.7000000000000002E-3</v>
      </c>
      <c r="D627">
        <f t="shared" si="60"/>
        <v>100</v>
      </c>
      <c r="E627">
        <f t="shared" si="61"/>
        <v>5.44</v>
      </c>
      <c r="F627">
        <f t="shared" si="62"/>
        <v>40</v>
      </c>
      <c r="G627">
        <f t="shared" si="63"/>
        <v>0.97571772275086488</v>
      </c>
      <c r="H627">
        <f t="shared" si="64"/>
        <v>4.9025279999999967E-4</v>
      </c>
      <c r="I627" s="3">
        <v>1.2501</v>
      </c>
      <c r="J627" s="3">
        <v>1.01E-2</v>
      </c>
      <c r="K627">
        <f t="shared" si="65"/>
        <v>5.4249999999994034E-6</v>
      </c>
    </row>
    <row r="628" spans="1:11" x14ac:dyDescent="0.2">
      <c r="A628" s="5">
        <v>61.9</v>
      </c>
      <c r="B628" s="3">
        <f t="shared" si="58"/>
        <v>0.15089999999999981</v>
      </c>
      <c r="C628" s="3">
        <f t="shared" si="59"/>
        <v>7.8000000000000014E-3</v>
      </c>
      <c r="D628">
        <f t="shared" si="60"/>
        <v>100</v>
      </c>
      <c r="E628">
        <f t="shared" si="61"/>
        <v>5.44</v>
      </c>
      <c r="F628">
        <f t="shared" si="62"/>
        <v>40</v>
      </c>
      <c r="G628">
        <f t="shared" si="63"/>
        <v>0.98838938148788935</v>
      </c>
      <c r="H628">
        <f t="shared" si="64"/>
        <v>4.9253759999999948E-4</v>
      </c>
      <c r="I628" s="3">
        <v>1.2507999999999999</v>
      </c>
      <c r="J628" s="3">
        <v>1.0200000000000001E-2</v>
      </c>
      <c r="K628">
        <f t="shared" si="65"/>
        <v>6.3200000000010584E-6</v>
      </c>
    </row>
    <row r="629" spans="1:11" x14ac:dyDescent="0.2">
      <c r="A629" s="5">
        <v>62</v>
      </c>
      <c r="B629" s="3">
        <f t="shared" si="58"/>
        <v>0.15169999999999995</v>
      </c>
      <c r="C629" s="3">
        <f t="shared" si="59"/>
        <v>8.0000000000000002E-3</v>
      </c>
      <c r="D629">
        <f t="shared" si="60"/>
        <v>100</v>
      </c>
      <c r="E629">
        <f t="shared" si="61"/>
        <v>5.44</v>
      </c>
      <c r="F629">
        <f t="shared" si="62"/>
        <v>40</v>
      </c>
      <c r="G629">
        <f t="shared" si="63"/>
        <v>1.0137326989619375</v>
      </c>
      <c r="H629">
        <f t="shared" si="64"/>
        <v>4.9514879999999989E-4</v>
      </c>
      <c r="I629" s="3">
        <v>1.2516</v>
      </c>
      <c r="J629" s="3">
        <v>1.04E-2</v>
      </c>
      <c r="K629">
        <f t="shared" si="65"/>
        <v>7.8999999999991315E-6</v>
      </c>
    </row>
    <row r="630" spans="1:11" x14ac:dyDescent="0.2">
      <c r="A630" s="5">
        <v>62.1</v>
      </c>
      <c r="B630" s="3">
        <f t="shared" si="58"/>
        <v>0.15269999999999984</v>
      </c>
      <c r="C630" s="3">
        <f t="shared" si="59"/>
        <v>7.8000000000000014E-3</v>
      </c>
      <c r="D630">
        <f t="shared" si="60"/>
        <v>100</v>
      </c>
      <c r="E630">
        <f t="shared" si="61"/>
        <v>5.44</v>
      </c>
      <c r="F630">
        <f t="shared" si="62"/>
        <v>40</v>
      </c>
      <c r="G630">
        <f t="shared" si="63"/>
        <v>0.98838938148788935</v>
      </c>
      <c r="H630">
        <f t="shared" si="64"/>
        <v>4.9841279999999946E-4</v>
      </c>
      <c r="I630" s="3">
        <v>1.2525999999999999</v>
      </c>
      <c r="J630" s="3">
        <v>1.0200000000000001E-2</v>
      </c>
      <c r="K630">
        <f t="shared" si="65"/>
        <v>6.3600000000010665E-6</v>
      </c>
    </row>
    <row r="631" spans="1:11" x14ac:dyDescent="0.2">
      <c r="A631" s="5">
        <v>62.2</v>
      </c>
      <c r="B631" s="3">
        <f t="shared" si="58"/>
        <v>0.15349999999999997</v>
      </c>
      <c r="C631" s="3">
        <f t="shared" si="59"/>
        <v>8.1000000000000013E-3</v>
      </c>
      <c r="D631">
        <f t="shared" si="60"/>
        <v>100</v>
      </c>
      <c r="E631">
        <f t="shared" si="61"/>
        <v>5.44</v>
      </c>
      <c r="F631">
        <f t="shared" si="62"/>
        <v>40</v>
      </c>
      <c r="G631">
        <f t="shared" si="63"/>
        <v>1.0264043576989619</v>
      </c>
      <c r="H631">
        <f t="shared" si="64"/>
        <v>5.0102399999999998E-4</v>
      </c>
      <c r="I631" s="3">
        <v>1.2534000000000001</v>
      </c>
      <c r="J631" s="3">
        <v>1.0500000000000001E-2</v>
      </c>
      <c r="K631">
        <f t="shared" si="65"/>
        <v>5.5649999999993885E-6</v>
      </c>
    </row>
    <row r="632" spans="1:11" x14ac:dyDescent="0.2">
      <c r="A632" s="5">
        <v>62.3</v>
      </c>
      <c r="B632" s="3">
        <f t="shared" si="58"/>
        <v>0.15419999999999989</v>
      </c>
      <c r="C632" s="3">
        <f t="shared" si="59"/>
        <v>7.8000000000000014E-3</v>
      </c>
      <c r="D632">
        <f t="shared" si="60"/>
        <v>100</v>
      </c>
      <c r="E632">
        <f t="shared" si="61"/>
        <v>5.44</v>
      </c>
      <c r="F632">
        <f t="shared" si="62"/>
        <v>40</v>
      </c>
      <c r="G632">
        <f t="shared" si="63"/>
        <v>0.98838938148788935</v>
      </c>
      <c r="H632">
        <f t="shared" si="64"/>
        <v>5.0330879999999968E-4</v>
      </c>
      <c r="I632" s="3">
        <v>1.2541</v>
      </c>
      <c r="J632" s="3">
        <v>1.0200000000000001E-2</v>
      </c>
      <c r="K632">
        <f t="shared" si="65"/>
        <v>7.1099999999992179E-6</v>
      </c>
    </row>
    <row r="633" spans="1:11" x14ac:dyDescent="0.2">
      <c r="A633" s="5">
        <v>62.4</v>
      </c>
      <c r="B633" s="3">
        <f t="shared" si="58"/>
        <v>0.15509999999999979</v>
      </c>
      <c r="C633" s="3">
        <f t="shared" si="59"/>
        <v>8.0000000000000002E-3</v>
      </c>
      <c r="D633">
        <f t="shared" si="60"/>
        <v>100</v>
      </c>
      <c r="E633">
        <f t="shared" si="61"/>
        <v>5.44</v>
      </c>
      <c r="F633">
        <f t="shared" si="62"/>
        <v>40</v>
      </c>
      <c r="G633">
        <f t="shared" si="63"/>
        <v>1.0137326989619375</v>
      </c>
      <c r="H633">
        <f t="shared" si="64"/>
        <v>5.0624639999999929E-4</v>
      </c>
      <c r="I633" s="3">
        <v>1.2549999999999999</v>
      </c>
      <c r="J633" s="3">
        <v>1.04E-2</v>
      </c>
      <c r="K633">
        <f t="shared" si="65"/>
        <v>8.150000000000913E-6</v>
      </c>
    </row>
    <row r="634" spans="1:11" x14ac:dyDescent="0.2">
      <c r="A634" s="5">
        <v>62.5</v>
      </c>
      <c r="B634" s="3">
        <f t="shared" si="58"/>
        <v>0.15609999999999991</v>
      </c>
      <c r="C634" s="3">
        <f t="shared" si="59"/>
        <v>8.3000000000000001E-3</v>
      </c>
      <c r="D634">
        <f t="shared" si="60"/>
        <v>100</v>
      </c>
      <c r="E634">
        <f t="shared" si="61"/>
        <v>5.44</v>
      </c>
      <c r="F634">
        <f t="shared" si="62"/>
        <v>40</v>
      </c>
      <c r="G634">
        <f t="shared" si="63"/>
        <v>1.0517476751730102</v>
      </c>
      <c r="H634">
        <f t="shared" si="64"/>
        <v>5.0951039999999972E-4</v>
      </c>
      <c r="I634" s="3">
        <v>1.256</v>
      </c>
      <c r="J634" s="3">
        <v>1.0699999999999999E-2</v>
      </c>
      <c r="K634">
        <f t="shared" si="65"/>
        <v>5.8099999999993599E-6</v>
      </c>
    </row>
    <row r="635" spans="1:11" x14ac:dyDescent="0.2">
      <c r="A635" s="5">
        <v>62.6</v>
      </c>
      <c r="B635" s="3">
        <f t="shared" si="58"/>
        <v>0.15679999999999983</v>
      </c>
      <c r="C635" s="3">
        <f t="shared" si="59"/>
        <v>8.3000000000000001E-3</v>
      </c>
      <c r="D635">
        <f t="shared" si="60"/>
        <v>100</v>
      </c>
      <c r="E635">
        <f t="shared" si="61"/>
        <v>5.44</v>
      </c>
      <c r="F635">
        <f t="shared" si="62"/>
        <v>40</v>
      </c>
      <c r="G635">
        <f t="shared" si="63"/>
        <v>1.0517476751730102</v>
      </c>
      <c r="H635">
        <f t="shared" si="64"/>
        <v>5.1179519999999942E-4</v>
      </c>
      <c r="I635" s="3">
        <v>1.2566999999999999</v>
      </c>
      <c r="J635" s="3">
        <v>1.0699999999999999E-2</v>
      </c>
      <c r="K635">
        <f t="shared" si="65"/>
        <v>5.8100000000012031E-6</v>
      </c>
    </row>
    <row r="636" spans="1:11" x14ac:dyDescent="0.2">
      <c r="A636" s="5">
        <v>62.7</v>
      </c>
      <c r="B636" s="3">
        <f t="shared" si="58"/>
        <v>0.15749999999999997</v>
      </c>
      <c r="C636" s="3">
        <f t="shared" si="59"/>
        <v>8.3000000000000001E-3</v>
      </c>
      <c r="D636">
        <f t="shared" si="60"/>
        <v>100</v>
      </c>
      <c r="E636">
        <f t="shared" si="61"/>
        <v>5.44</v>
      </c>
      <c r="F636">
        <f t="shared" si="62"/>
        <v>40</v>
      </c>
      <c r="G636">
        <f t="shared" si="63"/>
        <v>1.0517476751730102</v>
      </c>
      <c r="H636">
        <f t="shared" si="64"/>
        <v>5.1407999999999998E-4</v>
      </c>
      <c r="I636" s="3">
        <v>1.2574000000000001</v>
      </c>
      <c r="J636" s="3">
        <v>1.0699999999999999E-2</v>
      </c>
      <c r="K636">
        <f t="shared" si="65"/>
        <v>9.1299999999989944E-6</v>
      </c>
    </row>
    <row r="637" spans="1:11" x14ac:dyDescent="0.2">
      <c r="A637" s="5">
        <v>62.8</v>
      </c>
      <c r="B637" s="3">
        <f t="shared" si="58"/>
        <v>0.15859999999999985</v>
      </c>
      <c r="C637" s="3">
        <f t="shared" si="59"/>
        <v>8.3000000000000001E-3</v>
      </c>
      <c r="D637">
        <f t="shared" si="60"/>
        <v>100</v>
      </c>
      <c r="E637">
        <f t="shared" si="61"/>
        <v>5.44</v>
      </c>
      <c r="F637">
        <f t="shared" si="62"/>
        <v>40</v>
      </c>
      <c r="G637">
        <f t="shared" si="63"/>
        <v>1.0517476751730102</v>
      </c>
      <c r="H637">
        <f t="shared" si="64"/>
        <v>5.1767039999999951E-4</v>
      </c>
      <c r="I637" s="3">
        <v>1.2585</v>
      </c>
      <c r="J637" s="3">
        <v>1.0699999999999999E-2</v>
      </c>
      <c r="K637">
        <f t="shared" si="65"/>
        <v>6.6800000000011185E-6</v>
      </c>
    </row>
    <row r="638" spans="1:11" x14ac:dyDescent="0.2">
      <c r="A638" s="5">
        <v>62.9</v>
      </c>
      <c r="B638" s="3">
        <f t="shared" si="58"/>
        <v>0.15939999999999999</v>
      </c>
      <c r="C638" s="3">
        <f t="shared" si="59"/>
        <v>8.4000000000000012E-3</v>
      </c>
      <c r="D638">
        <f t="shared" si="60"/>
        <v>100</v>
      </c>
      <c r="E638">
        <f t="shared" si="61"/>
        <v>5.44</v>
      </c>
      <c r="F638">
        <f t="shared" si="62"/>
        <v>40</v>
      </c>
      <c r="G638">
        <f t="shared" si="63"/>
        <v>1.0644193339100347</v>
      </c>
      <c r="H638">
        <f t="shared" si="64"/>
        <v>5.2028160000000003E-4</v>
      </c>
      <c r="I638" s="3">
        <v>1.2593000000000001</v>
      </c>
      <c r="J638" s="3">
        <v>1.0800000000000001E-2</v>
      </c>
      <c r="K638">
        <f t="shared" si="65"/>
        <v>5.1299999999994359E-6</v>
      </c>
    </row>
    <row r="639" spans="1:11" x14ac:dyDescent="0.2">
      <c r="A639" s="5">
        <v>63</v>
      </c>
      <c r="B639" s="3">
        <f t="shared" si="58"/>
        <v>0.15999999999999992</v>
      </c>
      <c r="C639" s="3">
        <f t="shared" si="59"/>
        <v>8.7000000000000011E-3</v>
      </c>
      <c r="D639">
        <f t="shared" si="60"/>
        <v>100</v>
      </c>
      <c r="E639">
        <f t="shared" si="61"/>
        <v>5.44</v>
      </c>
      <c r="F639">
        <f t="shared" si="62"/>
        <v>40</v>
      </c>
      <c r="G639">
        <f t="shared" si="63"/>
        <v>1.1024343101211074</v>
      </c>
      <c r="H639">
        <f t="shared" si="64"/>
        <v>5.2223999999999977E-4</v>
      </c>
      <c r="I639" s="3">
        <v>1.2599</v>
      </c>
      <c r="J639" s="3">
        <v>1.11E-2</v>
      </c>
      <c r="K639">
        <f t="shared" si="65"/>
        <v>6.9199999999992392E-6</v>
      </c>
    </row>
    <row r="640" spans="1:11" x14ac:dyDescent="0.2">
      <c r="A640" s="5">
        <v>63.1</v>
      </c>
      <c r="B640" s="3">
        <f t="shared" ref="B640:B703" si="66">I640-$I$447</f>
        <v>0.16079999999999983</v>
      </c>
      <c r="C640" s="3">
        <f t="shared" ref="C640:C703" si="67">J640-$J$447</f>
        <v>8.6E-3</v>
      </c>
      <c r="D640">
        <f t="shared" si="60"/>
        <v>100</v>
      </c>
      <c r="E640">
        <f t="shared" si="61"/>
        <v>5.44</v>
      </c>
      <c r="F640">
        <f t="shared" si="62"/>
        <v>40</v>
      </c>
      <c r="G640">
        <f t="shared" si="63"/>
        <v>1.089762651384083</v>
      </c>
      <c r="H640">
        <f t="shared" si="64"/>
        <v>5.2485119999999942E-4</v>
      </c>
      <c r="I640" s="3">
        <v>1.2606999999999999</v>
      </c>
      <c r="J640" s="3">
        <v>1.0999999999999999E-2</v>
      </c>
      <c r="K640">
        <f t="shared" si="65"/>
        <v>8.7500000000009801E-6</v>
      </c>
    </row>
    <row r="641" spans="1:11" x14ac:dyDescent="0.2">
      <c r="A641" s="5">
        <v>63.2</v>
      </c>
      <c r="B641" s="3">
        <f t="shared" si="66"/>
        <v>0.16179999999999994</v>
      </c>
      <c r="C641" s="3">
        <f t="shared" si="67"/>
        <v>8.8999999999999999E-3</v>
      </c>
      <c r="D641">
        <f t="shared" si="60"/>
        <v>100</v>
      </c>
      <c r="E641">
        <f t="shared" si="61"/>
        <v>5.44</v>
      </c>
      <c r="F641">
        <f t="shared" si="62"/>
        <v>40</v>
      </c>
      <c r="G641">
        <f t="shared" si="63"/>
        <v>1.1277776275951557</v>
      </c>
      <c r="H641">
        <f t="shared" si="64"/>
        <v>5.2811519999999986E-4</v>
      </c>
      <c r="I641" s="3">
        <v>1.2617</v>
      </c>
      <c r="J641" s="3">
        <v>1.1299999999999999E-2</v>
      </c>
      <c r="K641">
        <f t="shared" si="65"/>
        <v>8.0099999999991169E-6</v>
      </c>
    </row>
    <row r="642" spans="1:11" x14ac:dyDescent="0.2">
      <c r="A642" s="5">
        <v>63.3</v>
      </c>
      <c r="B642" s="3">
        <f t="shared" si="66"/>
        <v>0.16269999999999984</v>
      </c>
      <c r="C642" s="3">
        <f t="shared" si="67"/>
        <v>8.8999999999999999E-3</v>
      </c>
      <c r="D642">
        <f t="shared" si="60"/>
        <v>100</v>
      </c>
      <c r="E642">
        <f t="shared" si="61"/>
        <v>5.44</v>
      </c>
      <c r="F642">
        <f t="shared" si="62"/>
        <v>40</v>
      </c>
      <c r="G642">
        <f t="shared" si="63"/>
        <v>1.1277776275951557</v>
      </c>
      <c r="H642">
        <f t="shared" si="64"/>
        <v>5.3105279999999958E-4</v>
      </c>
      <c r="I642" s="3">
        <v>1.2625999999999999</v>
      </c>
      <c r="J642" s="3">
        <v>1.1299999999999999E-2</v>
      </c>
      <c r="K642">
        <f t="shared" si="65"/>
        <v>6.1600000000012759E-6</v>
      </c>
    </row>
    <row r="643" spans="1:11" x14ac:dyDescent="0.2">
      <c r="A643" s="5">
        <v>63.4</v>
      </c>
      <c r="B643" s="3">
        <f t="shared" si="66"/>
        <v>0.16339999999999999</v>
      </c>
      <c r="C643" s="3">
        <f t="shared" si="67"/>
        <v>8.7000000000000011E-3</v>
      </c>
      <c r="D643">
        <f t="shared" si="60"/>
        <v>100</v>
      </c>
      <c r="E643">
        <f t="shared" si="61"/>
        <v>5.44</v>
      </c>
      <c r="F643">
        <f t="shared" si="62"/>
        <v>40</v>
      </c>
      <c r="G643">
        <f t="shared" si="63"/>
        <v>1.1024343101211074</v>
      </c>
      <c r="H643">
        <f t="shared" si="64"/>
        <v>5.3333760000000003E-4</v>
      </c>
      <c r="I643" s="3">
        <v>1.2633000000000001</v>
      </c>
      <c r="J643" s="3">
        <v>1.11E-2</v>
      </c>
      <c r="K643">
        <f t="shared" si="65"/>
        <v>8.899999999999022E-6</v>
      </c>
    </row>
    <row r="644" spans="1:11" x14ac:dyDescent="0.2">
      <c r="A644" s="5">
        <v>63.5</v>
      </c>
      <c r="B644" s="3">
        <f t="shared" si="66"/>
        <v>0.16439999999999988</v>
      </c>
      <c r="C644" s="3">
        <f t="shared" si="67"/>
        <v>9.1000000000000004E-3</v>
      </c>
      <c r="D644">
        <f t="shared" si="60"/>
        <v>100</v>
      </c>
      <c r="E644">
        <f t="shared" si="61"/>
        <v>5.44</v>
      </c>
      <c r="F644">
        <f t="shared" si="62"/>
        <v>40</v>
      </c>
      <c r="G644">
        <f t="shared" si="63"/>
        <v>1.1531209450692039</v>
      </c>
      <c r="H644">
        <f t="shared" si="64"/>
        <v>5.366015999999996E-4</v>
      </c>
      <c r="I644" s="3">
        <v>1.2643</v>
      </c>
      <c r="J644" s="3">
        <v>1.15E-2</v>
      </c>
      <c r="K644">
        <f t="shared" si="65"/>
        <v>7.2399999999992031E-6</v>
      </c>
    </row>
    <row r="645" spans="1:11" x14ac:dyDescent="0.2">
      <c r="A645" s="5">
        <v>63.6</v>
      </c>
      <c r="B645" s="3">
        <f t="shared" si="66"/>
        <v>0.16519999999999979</v>
      </c>
      <c r="C645" s="3">
        <f t="shared" si="67"/>
        <v>9.0000000000000011E-3</v>
      </c>
      <c r="D645">
        <f t="shared" si="60"/>
        <v>100</v>
      </c>
      <c r="E645">
        <f t="shared" si="61"/>
        <v>5.44</v>
      </c>
      <c r="F645">
        <f t="shared" si="62"/>
        <v>40</v>
      </c>
      <c r="G645">
        <f t="shared" si="63"/>
        <v>1.1404492863321798</v>
      </c>
      <c r="H645">
        <f t="shared" si="64"/>
        <v>5.3921279999999937E-4</v>
      </c>
      <c r="I645" s="3">
        <v>1.2650999999999999</v>
      </c>
      <c r="J645" s="3">
        <v>1.14E-2</v>
      </c>
      <c r="K645">
        <f t="shared" si="65"/>
        <v>6.3000000000013051E-6</v>
      </c>
    </row>
    <row r="646" spans="1:11" x14ac:dyDescent="0.2">
      <c r="A646" s="5">
        <v>63.7</v>
      </c>
      <c r="B646" s="3">
        <f t="shared" si="66"/>
        <v>0.16589999999999994</v>
      </c>
      <c r="C646" s="3">
        <f t="shared" si="67"/>
        <v>9.0000000000000011E-3</v>
      </c>
      <c r="D646">
        <f t="shared" si="60"/>
        <v>100</v>
      </c>
      <c r="E646">
        <f t="shared" si="61"/>
        <v>5.44</v>
      </c>
      <c r="F646">
        <f t="shared" si="62"/>
        <v>40</v>
      </c>
      <c r="G646">
        <f t="shared" si="63"/>
        <v>1.1404492863321798</v>
      </c>
      <c r="H646">
        <f t="shared" si="64"/>
        <v>5.4149759999999982E-4</v>
      </c>
      <c r="I646" s="3">
        <v>1.2658</v>
      </c>
      <c r="J646" s="3">
        <v>1.14E-2</v>
      </c>
      <c r="K646">
        <f t="shared" si="65"/>
        <v>7.2799999999991985E-6</v>
      </c>
    </row>
    <row r="647" spans="1:11" x14ac:dyDescent="0.2">
      <c r="A647" s="5">
        <v>63.8</v>
      </c>
      <c r="B647" s="3">
        <f t="shared" si="66"/>
        <v>0.16669999999999985</v>
      </c>
      <c r="C647" s="3">
        <f t="shared" si="67"/>
        <v>9.1999999999999998E-3</v>
      </c>
      <c r="D647">
        <f t="shared" si="60"/>
        <v>100</v>
      </c>
      <c r="E647">
        <f t="shared" si="61"/>
        <v>5.44</v>
      </c>
      <c r="F647">
        <f t="shared" si="62"/>
        <v>40</v>
      </c>
      <c r="G647">
        <f t="shared" si="63"/>
        <v>1.1657926038062283</v>
      </c>
      <c r="H647">
        <f t="shared" si="64"/>
        <v>5.4410879999999948E-4</v>
      </c>
      <c r="I647" s="3">
        <v>1.2665999999999999</v>
      </c>
      <c r="J647" s="3">
        <v>1.1599999999999999E-2</v>
      </c>
      <c r="K647">
        <f t="shared" si="65"/>
        <v>9.2500000000010363E-6</v>
      </c>
    </row>
    <row r="648" spans="1:11" x14ac:dyDescent="0.2">
      <c r="A648" s="5">
        <v>63.9</v>
      </c>
      <c r="B648" s="3">
        <f t="shared" si="66"/>
        <v>0.16769999999999996</v>
      </c>
      <c r="C648" s="3">
        <f t="shared" si="67"/>
        <v>9.300000000000001E-3</v>
      </c>
      <c r="D648">
        <f t="shared" si="60"/>
        <v>100</v>
      </c>
      <c r="E648">
        <f t="shared" si="61"/>
        <v>5.44</v>
      </c>
      <c r="F648">
        <f t="shared" si="62"/>
        <v>40</v>
      </c>
      <c r="G648">
        <f t="shared" si="63"/>
        <v>1.1784642625432524</v>
      </c>
      <c r="H648">
        <f t="shared" si="64"/>
        <v>5.4737279999999991E-4</v>
      </c>
      <c r="I648" s="3">
        <v>1.2676000000000001</v>
      </c>
      <c r="J648" s="3">
        <v>1.17E-2</v>
      </c>
      <c r="K648">
        <f t="shared" si="65"/>
        <v>6.5799999999992772E-6</v>
      </c>
    </row>
    <row r="649" spans="1:11" x14ac:dyDescent="0.2">
      <c r="A649" s="5">
        <v>64</v>
      </c>
      <c r="B649" s="3">
        <f t="shared" si="66"/>
        <v>0.16839999999999988</v>
      </c>
      <c r="C649" s="3">
        <f t="shared" si="67"/>
        <v>9.5000000000000015E-3</v>
      </c>
      <c r="D649">
        <f t="shared" si="60"/>
        <v>100</v>
      </c>
      <c r="E649">
        <f t="shared" si="61"/>
        <v>5.44</v>
      </c>
      <c r="F649">
        <f t="shared" si="62"/>
        <v>40</v>
      </c>
      <c r="G649">
        <f t="shared" si="63"/>
        <v>1.2038075800173011</v>
      </c>
      <c r="H649">
        <f t="shared" si="64"/>
        <v>5.4965759999999961E-4</v>
      </c>
      <c r="I649" s="3">
        <v>1.2683</v>
      </c>
      <c r="J649" s="3">
        <v>1.1900000000000001E-2</v>
      </c>
      <c r="K649">
        <f t="shared" si="65"/>
        <v>6.6149999999992717E-6</v>
      </c>
    </row>
    <row r="650" spans="1:11" x14ac:dyDescent="0.2">
      <c r="A650" s="5">
        <v>64.099999999999994</v>
      </c>
      <c r="B650" s="3">
        <f t="shared" si="66"/>
        <v>0.16909999999999981</v>
      </c>
      <c r="C650" s="3">
        <f t="shared" si="67"/>
        <v>9.4000000000000004E-3</v>
      </c>
      <c r="D650">
        <f t="shared" ref="D650:D713" si="68">$E$4</f>
        <v>100</v>
      </c>
      <c r="E650">
        <f t="shared" ref="E650:E713" si="69">$F$4</f>
        <v>5.44</v>
      </c>
      <c r="F650">
        <f t="shared" ref="F650:F713" si="70">$G$4</f>
        <v>40</v>
      </c>
      <c r="G650">
        <f t="shared" ref="G650:G713" si="71">3*C650*D650*1000/(2*F650*E650^2)</f>
        <v>1.1911359212802768</v>
      </c>
      <c r="H650">
        <f t="shared" ref="H650:H713" si="72">6*B650*E650/(D650^2)</f>
        <v>5.5194239999999941E-4</v>
      </c>
      <c r="I650" s="3">
        <v>1.2689999999999999</v>
      </c>
      <c r="J650" s="3">
        <v>1.18E-2</v>
      </c>
      <c r="K650">
        <f t="shared" ref="K650:K713" si="73">(C651+C650)/2*(B651-B650)</f>
        <v>9.4000000000010518E-6</v>
      </c>
    </row>
    <row r="651" spans="1:11" x14ac:dyDescent="0.2">
      <c r="A651" s="5">
        <v>64.2</v>
      </c>
      <c r="B651" s="3">
        <f t="shared" si="66"/>
        <v>0.17009999999999992</v>
      </c>
      <c r="C651" s="3">
        <f t="shared" si="67"/>
        <v>9.4000000000000004E-3</v>
      </c>
      <c r="D651">
        <f t="shared" si="68"/>
        <v>100</v>
      </c>
      <c r="E651">
        <f t="shared" si="69"/>
        <v>5.44</v>
      </c>
      <c r="F651">
        <f t="shared" si="70"/>
        <v>40</v>
      </c>
      <c r="G651">
        <f t="shared" si="71"/>
        <v>1.1911359212802768</v>
      </c>
      <c r="H651">
        <f t="shared" si="72"/>
        <v>5.5520639999999974E-4</v>
      </c>
      <c r="I651" s="3">
        <v>1.27</v>
      </c>
      <c r="J651" s="3">
        <v>1.18E-2</v>
      </c>
      <c r="K651">
        <f t="shared" si="73"/>
        <v>9.549999999998948E-6</v>
      </c>
    </row>
    <row r="652" spans="1:11" x14ac:dyDescent="0.2">
      <c r="A652" s="5">
        <v>64.3</v>
      </c>
      <c r="B652" s="3">
        <f t="shared" si="66"/>
        <v>0.17109999999999981</v>
      </c>
      <c r="C652" s="3">
        <f t="shared" si="67"/>
        <v>9.7000000000000003E-3</v>
      </c>
      <c r="D652">
        <f t="shared" si="68"/>
        <v>100</v>
      </c>
      <c r="E652">
        <f t="shared" si="69"/>
        <v>5.44</v>
      </c>
      <c r="F652">
        <f t="shared" si="70"/>
        <v>40</v>
      </c>
      <c r="G652">
        <f t="shared" si="71"/>
        <v>1.2291508974913494</v>
      </c>
      <c r="H652">
        <f t="shared" si="72"/>
        <v>5.5847039999999942E-4</v>
      </c>
      <c r="I652" s="3">
        <v>1.2709999999999999</v>
      </c>
      <c r="J652" s="3">
        <v>1.21E-2</v>
      </c>
      <c r="K652">
        <f t="shared" si="73"/>
        <v>5.850000000001522E-6</v>
      </c>
    </row>
    <row r="653" spans="1:11" x14ac:dyDescent="0.2">
      <c r="A653" s="5">
        <v>64.400000000000006</v>
      </c>
      <c r="B653" s="3">
        <f t="shared" si="66"/>
        <v>0.17169999999999996</v>
      </c>
      <c r="C653" s="3">
        <f t="shared" si="67"/>
        <v>9.8000000000000014E-3</v>
      </c>
      <c r="D653">
        <f t="shared" si="68"/>
        <v>100</v>
      </c>
      <c r="E653">
        <f t="shared" si="69"/>
        <v>5.44</v>
      </c>
      <c r="F653">
        <f t="shared" si="70"/>
        <v>40</v>
      </c>
      <c r="G653">
        <f t="shared" si="71"/>
        <v>1.2418225562283738</v>
      </c>
      <c r="H653">
        <f t="shared" si="72"/>
        <v>5.6042879999999992E-4</v>
      </c>
      <c r="I653" s="3">
        <v>1.2716000000000001</v>
      </c>
      <c r="J653" s="3">
        <v>1.2200000000000001E-2</v>
      </c>
      <c r="K653">
        <f t="shared" si="73"/>
        <v>6.8599999999992457E-6</v>
      </c>
    </row>
    <row r="654" spans="1:11" x14ac:dyDescent="0.2">
      <c r="A654" s="5">
        <v>64.5</v>
      </c>
      <c r="B654" s="3">
        <f t="shared" si="66"/>
        <v>0.17239999999999989</v>
      </c>
      <c r="C654" s="3">
        <f t="shared" si="67"/>
        <v>9.8000000000000014E-3</v>
      </c>
      <c r="D654">
        <f t="shared" si="68"/>
        <v>100</v>
      </c>
      <c r="E654">
        <f t="shared" si="69"/>
        <v>5.44</v>
      </c>
      <c r="F654">
        <f t="shared" si="70"/>
        <v>40</v>
      </c>
      <c r="G654">
        <f t="shared" si="71"/>
        <v>1.2418225562283738</v>
      </c>
      <c r="H654">
        <f t="shared" si="72"/>
        <v>5.6271359999999961E-4</v>
      </c>
      <c r="I654" s="3">
        <v>1.2723</v>
      </c>
      <c r="J654" s="3">
        <v>1.2200000000000001E-2</v>
      </c>
      <c r="K654">
        <f t="shared" si="73"/>
        <v>1.0835000000000995E-5</v>
      </c>
    </row>
    <row r="655" spans="1:11" x14ac:dyDescent="0.2">
      <c r="A655" s="5">
        <v>64.599999999999994</v>
      </c>
      <c r="B655" s="3">
        <f t="shared" si="66"/>
        <v>0.17349999999999999</v>
      </c>
      <c r="C655" s="3">
        <f t="shared" si="67"/>
        <v>9.9000000000000008E-3</v>
      </c>
      <c r="D655">
        <f t="shared" si="68"/>
        <v>100</v>
      </c>
      <c r="E655">
        <f t="shared" si="69"/>
        <v>5.44</v>
      </c>
      <c r="F655">
        <f t="shared" si="70"/>
        <v>40</v>
      </c>
      <c r="G655">
        <f t="shared" si="71"/>
        <v>1.2544942149653979</v>
      </c>
      <c r="H655">
        <f t="shared" si="72"/>
        <v>5.66304E-4</v>
      </c>
      <c r="I655" s="3">
        <v>1.2734000000000001</v>
      </c>
      <c r="J655" s="3">
        <v>1.23E-2</v>
      </c>
      <c r="K655">
        <f t="shared" si="73"/>
        <v>8.8199999999990279E-6</v>
      </c>
    </row>
    <row r="656" spans="1:11" x14ac:dyDescent="0.2">
      <c r="A656" s="5">
        <v>64.7</v>
      </c>
      <c r="B656" s="3">
        <f t="shared" si="66"/>
        <v>0.17439999999999989</v>
      </c>
      <c r="C656" s="3">
        <f t="shared" si="67"/>
        <v>9.7000000000000003E-3</v>
      </c>
      <c r="D656">
        <f t="shared" si="68"/>
        <v>100</v>
      </c>
      <c r="E656">
        <f t="shared" si="69"/>
        <v>5.44</v>
      </c>
      <c r="F656">
        <f t="shared" si="70"/>
        <v>40</v>
      </c>
      <c r="G656">
        <f t="shared" si="71"/>
        <v>1.2291508974913494</v>
      </c>
      <c r="H656">
        <f t="shared" si="72"/>
        <v>5.6924159999999972E-4</v>
      </c>
      <c r="I656" s="3">
        <v>1.2743</v>
      </c>
      <c r="J656" s="3">
        <v>1.21E-2</v>
      </c>
      <c r="K656">
        <f t="shared" si="73"/>
        <v>6.8949999999992411E-6</v>
      </c>
    </row>
    <row r="657" spans="1:11" x14ac:dyDescent="0.2">
      <c r="A657" s="5">
        <v>64.8</v>
      </c>
      <c r="B657" s="3">
        <f t="shared" si="66"/>
        <v>0.17509999999999981</v>
      </c>
      <c r="C657" s="3">
        <f t="shared" si="67"/>
        <v>0.01</v>
      </c>
      <c r="D657">
        <f t="shared" si="68"/>
        <v>100</v>
      </c>
      <c r="E657">
        <f t="shared" si="69"/>
        <v>5.44</v>
      </c>
      <c r="F657">
        <f t="shared" si="70"/>
        <v>40</v>
      </c>
      <c r="G657">
        <f t="shared" si="71"/>
        <v>1.2671658737024221</v>
      </c>
      <c r="H657">
        <f t="shared" si="72"/>
        <v>5.7152639999999942E-4</v>
      </c>
      <c r="I657" s="3">
        <v>1.2749999999999999</v>
      </c>
      <c r="J657" s="3">
        <v>1.24E-2</v>
      </c>
      <c r="K657">
        <f t="shared" si="73"/>
        <v>8.8650000000012119E-6</v>
      </c>
    </row>
    <row r="658" spans="1:11" x14ac:dyDescent="0.2">
      <c r="A658" s="5">
        <v>64.900000000000006</v>
      </c>
      <c r="B658" s="3">
        <f t="shared" si="66"/>
        <v>0.17599999999999993</v>
      </c>
      <c r="C658" s="3">
        <f t="shared" si="67"/>
        <v>9.7000000000000003E-3</v>
      </c>
      <c r="D658">
        <f t="shared" si="68"/>
        <v>100</v>
      </c>
      <c r="E658">
        <f t="shared" si="69"/>
        <v>5.44</v>
      </c>
      <c r="F658">
        <f t="shared" si="70"/>
        <v>40</v>
      </c>
      <c r="G658">
        <f t="shared" si="71"/>
        <v>1.2291508974913494</v>
      </c>
      <c r="H658">
        <f t="shared" si="72"/>
        <v>5.744639999999999E-4</v>
      </c>
      <c r="I658" s="3">
        <v>1.2759</v>
      </c>
      <c r="J658" s="3">
        <v>1.21E-2</v>
      </c>
      <c r="K658">
        <f t="shared" si="73"/>
        <v>8.9549999999990139E-6</v>
      </c>
    </row>
    <row r="659" spans="1:11" x14ac:dyDescent="0.2">
      <c r="A659" s="5">
        <v>65</v>
      </c>
      <c r="B659" s="3">
        <f t="shared" si="66"/>
        <v>0.17689999999999984</v>
      </c>
      <c r="C659" s="3">
        <f t="shared" si="67"/>
        <v>1.0200000000000001E-2</v>
      </c>
      <c r="D659">
        <f t="shared" si="68"/>
        <v>100</v>
      </c>
      <c r="E659">
        <f t="shared" si="69"/>
        <v>5.44</v>
      </c>
      <c r="F659">
        <f t="shared" si="70"/>
        <v>40</v>
      </c>
      <c r="G659">
        <f t="shared" si="71"/>
        <v>1.2925091911764703</v>
      </c>
      <c r="H659">
        <f t="shared" si="72"/>
        <v>5.7740159999999951E-4</v>
      </c>
      <c r="I659" s="3">
        <v>1.2767999999999999</v>
      </c>
      <c r="J659" s="3">
        <v>1.26E-2</v>
      </c>
      <c r="K659">
        <f t="shared" si="73"/>
        <v>6.1200000000015914E-6</v>
      </c>
    </row>
    <row r="660" spans="1:11" x14ac:dyDescent="0.2">
      <c r="A660" s="5">
        <v>65.099999999999994</v>
      </c>
      <c r="B660" s="3">
        <f t="shared" si="66"/>
        <v>0.17749999999999999</v>
      </c>
      <c r="C660" s="3">
        <f t="shared" si="67"/>
        <v>1.0200000000000001E-2</v>
      </c>
      <c r="D660">
        <f t="shared" si="68"/>
        <v>100</v>
      </c>
      <c r="E660">
        <f t="shared" si="69"/>
        <v>5.44</v>
      </c>
      <c r="F660">
        <f t="shared" si="70"/>
        <v>40</v>
      </c>
      <c r="G660">
        <f t="shared" si="71"/>
        <v>1.2925091911764703</v>
      </c>
      <c r="H660">
        <f t="shared" si="72"/>
        <v>5.7936000000000001E-4</v>
      </c>
      <c r="I660" s="3">
        <v>1.2774000000000001</v>
      </c>
      <c r="J660" s="3">
        <v>1.26E-2</v>
      </c>
      <c r="K660">
        <f t="shared" si="73"/>
        <v>8.1599999999991019E-6</v>
      </c>
    </row>
    <row r="661" spans="1:11" x14ac:dyDescent="0.2">
      <c r="A661" s="5">
        <v>65.2</v>
      </c>
      <c r="B661" s="3">
        <f t="shared" si="66"/>
        <v>0.1782999999999999</v>
      </c>
      <c r="C661" s="3">
        <f t="shared" si="67"/>
        <v>1.0200000000000001E-2</v>
      </c>
      <c r="D661">
        <f t="shared" si="68"/>
        <v>100</v>
      </c>
      <c r="E661">
        <f t="shared" si="69"/>
        <v>5.44</v>
      </c>
      <c r="F661">
        <f t="shared" si="70"/>
        <v>40</v>
      </c>
      <c r="G661">
        <f t="shared" si="71"/>
        <v>1.2925091911764703</v>
      </c>
      <c r="H661">
        <f t="shared" si="72"/>
        <v>5.8197119999999977E-4</v>
      </c>
      <c r="I661" s="3">
        <v>1.2782</v>
      </c>
      <c r="J661" s="3">
        <v>1.26E-2</v>
      </c>
      <c r="K661">
        <f t="shared" si="73"/>
        <v>1.0299999999998866E-5</v>
      </c>
    </row>
    <row r="662" spans="1:11" x14ac:dyDescent="0.2">
      <c r="A662" s="5">
        <v>65.3</v>
      </c>
      <c r="B662" s="3">
        <f t="shared" si="66"/>
        <v>0.17929999999999979</v>
      </c>
      <c r="C662" s="3">
        <f t="shared" si="67"/>
        <v>1.0400000000000001E-2</v>
      </c>
      <c r="D662">
        <f t="shared" si="68"/>
        <v>100</v>
      </c>
      <c r="E662">
        <f t="shared" si="69"/>
        <v>5.44</v>
      </c>
      <c r="F662">
        <f t="shared" si="70"/>
        <v>40</v>
      </c>
      <c r="G662">
        <f t="shared" si="71"/>
        <v>1.3178525086505191</v>
      </c>
      <c r="H662">
        <f t="shared" si="72"/>
        <v>5.8523519999999934E-4</v>
      </c>
      <c r="I662" s="3">
        <v>1.2791999999999999</v>
      </c>
      <c r="J662" s="3">
        <v>1.2800000000000001E-2</v>
      </c>
      <c r="K662">
        <f t="shared" si="73"/>
        <v>9.3150000000012737E-6</v>
      </c>
    </row>
    <row r="663" spans="1:11" x14ac:dyDescent="0.2">
      <c r="A663" s="5">
        <v>65.400000000000006</v>
      </c>
      <c r="B663" s="3">
        <f t="shared" si="66"/>
        <v>0.18019999999999992</v>
      </c>
      <c r="C663" s="3">
        <f t="shared" si="67"/>
        <v>1.03E-2</v>
      </c>
      <c r="D663">
        <f t="shared" si="68"/>
        <v>100</v>
      </c>
      <c r="E663">
        <f t="shared" si="69"/>
        <v>5.44</v>
      </c>
      <c r="F663">
        <f t="shared" si="70"/>
        <v>40</v>
      </c>
      <c r="G663">
        <f t="shared" si="71"/>
        <v>1.3051808499134947</v>
      </c>
      <c r="H663">
        <f t="shared" si="72"/>
        <v>5.8817279999999982E-4</v>
      </c>
      <c r="I663" s="3">
        <v>1.2801</v>
      </c>
      <c r="J663" s="3">
        <v>1.2699999999999999E-2</v>
      </c>
      <c r="K663">
        <f t="shared" si="73"/>
        <v>6.2699999999993098E-6</v>
      </c>
    </row>
    <row r="664" spans="1:11" x14ac:dyDescent="0.2">
      <c r="A664" s="5">
        <v>65.5</v>
      </c>
      <c r="B664" s="3">
        <f t="shared" si="66"/>
        <v>0.18079999999999985</v>
      </c>
      <c r="C664" s="3">
        <f t="shared" si="67"/>
        <v>1.06E-2</v>
      </c>
      <c r="D664">
        <f t="shared" si="68"/>
        <v>100</v>
      </c>
      <c r="E664">
        <f t="shared" si="69"/>
        <v>5.44</v>
      </c>
      <c r="F664">
        <f t="shared" si="70"/>
        <v>40</v>
      </c>
      <c r="G664">
        <f t="shared" si="71"/>
        <v>1.3431958261245673</v>
      </c>
      <c r="H664">
        <f t="shared" si="72"/>
        <v>5.9013119999999956E-4</v>
      </c>
      <c r="I664" s="3">
        <v>1.2806999999999999</v>
      </c>
      <c r="J664" s="3">
        <v>1.2999999999999999E-2</v>
      </c>
      <c r="K664">
        <f t="shared" si="73"/>
        <v>1.0600000000001186E-5</v>
      </c>
    </row>
    <row r="665" spans="1:11" x14ac:dyDescent="0.2">
      <c r="A665" s="5">
        <v>65.599999999999994</v>
      </c>
      <c r="B665" s="3">
        <f t="shared" si="66"/>
        <v>0.18179999999999996</v>
      </c>
      <c r="C665" s="3">
        <f t="shared" si="67"/>
        <v>1.06E-2</v>
      </c>
      <c r="D665">
        <f t="shared" si="68"/>
        <v>100</v>
      </c>
      <c r="E665">
        <f t="shared" si="69"/>
        <v>5.44</v>
      </c>
      <c r="F665">
        <f t="shared" si="70"/>
        <v>40</v>
      </c>
      <c r="G665">
        <f t="shared" si="71"/>
        <v>1.3431958261245673</v>
      </c>
      <c r="H665">
        <f t="shared" si="72"/>
        <v>5.9339519999999988E-4</v>
      </c>
      <c r="I665" s="3">
        <v>1.2817000000000001</v>
      </c>
      <c r="J665" s="3">
        <v>1.2999999999999999E-2</v>
      </c>
      <c r="K665">
        <f t="shared" si="73"/>
        <v>1.0599999999998833E-5</v>
      </c>
    </row>
    <row r="666" spans="1:11" x14ac:dyDescent="0.2">
      <c r="A666" s="5">
        <v>65.7</v>
      </c>
      <c r="B666" s="3">
        <f t="shared" si="66"/>
        <v>0.18279999999999985</v>
      </c>
      <c r="C666" s="3">
        <f t="shared" si="67"/>
        <v>1.06E-2</v>
      </c>
      <c r="D666">
        <f t="shared" si="68"/>
        <v>100</v>
      </c>
      <c r="E666">
        <f t="shared" si="69"/>
        <v>5.44</v>
      </c>
      <c r="F666">
        <f t="shared" si="70"/>
        <v>40</v>
      </c>
      <c r="G666">
        <f t="shared" si="71"/>
        <v>1.3431958261245673</v>
      </c>
      <c r="H666">
        <f t="shared" si="72"/>
        <v>5.9665919999999956E-4</v>
      </c>
      <c r="I666" s="3">
        <v>1.2827</v>
      </c>
      <c r="J666" s="3">
        <v>1.2999999999999999E-2</v>
      </c>
      <c r="K666">
        <f t="shared" si="73"/>
        <v>6.4500000000016764E-6</v>
      </c>
    </row>
    <row r="667" spans="1:11" x14ac:dyDescent="0.2">
      <c r="A667" s="5">
        <v>65.8</v>
      </c>
      <c r="B667" s="3">
        <f t="shared" si="66"/>
        <v>0.18340000000000001</v>
      </c>
      <c r="C667" s="3">
        <f t="shared" si="67"/>
        <v>1.09E-2</v>
      </c>
      <c r="D667">
        <f t="shared" si="68"/>
        <v>100</v>
      </c>
      <c r="E667">
        <f t="shared" si="69"/>
        <v>5.44</v>
      </c>
      <c r="F667">
        <f t="shared" si="70"/>
        <v>40</v>
      </c>
      <c r="G667">
        <f t="shared" si="71"/>
        <v>1.38121080233564</v>
      </c>
      <c r="H667">
        <f t="shared" si="72"/>
        <v>5.9861760000000006E-4</v>
      </c>
      <c r="I667" s="3">
        <v>1.2833000000000001</v>
      </c>
      <c r="J667" s="3">
        <v>1.3299999999999999E-2</v>
      </c>
      <c r="K667">
        <f t="shared" si="73"/>
        <v>8.6799999999990445E-6</v>
      </c>
    </row>
    <row r="668" spans="1:11" x14ac:dyDescent="0.2">
      <c r="A668" s="5">
        <v>65.900000000000006</v>
      </c>
      <c r="B668" s="3">
        <f t="shared" si="66"/>
        <v>0.18419999999999992</v>
      </c>
      <c r="C668" s="3">
        <f t="shared" si="67"/>
        <v>1.0800000000000001E-2</v>
      </c>
      <c r="D668">
        <f t="shared" si="68"/>
        <v>100</v>
      </c>
      <c r="E668">
        <f t="shared" si="69"/>
        <v>5.44</v>
      </c>
      <c r="F668">
        <f t="shared" si="70"/>
        <v>40</v>
      </c>
      <c r="G668">
        <f t="shared" si="71"/>
        <v>1.3685391435986156</v>
      </c>
      <c r="H668">
        <f t="shared" si="72"/>
        <v>6.0122879999999982E-4</v>
      </c>
      <c r="I668" s="3">
        <v>1.2841</v>
      </c>
      <c r="J668" s="3">
        <v>1.32E-2</v>
      </c>
      <c r="K668">
        <f t="shared" si="73"/>
        <v>9.8549999999989155E-6</v>
      </c>
    </row>
    <row r="669" spans="1:11" x14ac:dyDescent="0.2">
      <c r="A669" s="5">
        <v>66</v>
      </c>
      <c r="B669" s="3">
        <f t="shared" si="66"/>
        <v>0.18509999999999982</v>
      </c>
      <c r="C669" s="3">
        <f t="shared" si="67"/>
        <v>1.11E-2</v>
      </c>
      <c r="D669">
        <f t="shared" si="68"/>
        <v>100</v>
      </c>
      <c r="E669">
        <f t="shared" si="69"/>
        <v>5.44</v>
      </c>
      <c r="F669">
        <f t="shared" si="70"/>
        <v>40</v>
      </c>
      <c r="G669">
        <f t="shared" si="71"/>
        <v>1.4065541198096887</v>
      </c>
      <c r="H669">
        <f t="shared" si="72"/>
        <v>6.0416639999999943E-4</v>
      </c>
      <c r="I669" s="3">
        <v>1.2849999999999999</v>
      </c>
      <c r="J669" s="3">
        <v>1.35E-2</v>
      </c>
      <c r="K669">
        <f t="shared" si="73"/>
        <v>1.1100000000001242E-5</v>
      </c>
    </row>
    <row r="670" spans="1:11" x14ac:dyDescent="0.2">
      <c r="A670" s="5">
        <v>66.099999999999994</v>
      </c>
      <c r="B670" s="3">
        <f t="shared" si="66"/>
        <v>0.18609999999999993</v>
      </c>
      <c r="C670" s="3">
        <f t="shared" si="67"/>
        <v>1.11E-2</v>
      </c>
      <c r="D670">
        <f t="shared" si="68"/>
        <v>100</v>
      </c>
      <c r="E670">
        <f t="shared" si="69"/>
        <v>5.44</v>
      </c>
      <c r="F670">
        <f t="shared" si="70"/>
        <v>40</v>
      </c>
      <c r="G670">
        <f t="shared" si="71"/>
        <v>1.4065541198096887</v>
      </c>
      <c r="H670">
        <f t="shared" si="72"/>
        <v>6.0743039999999976E-4</v>
      </c>
      <c r="I670" s="3">
        <v>1.286</v>
      </c>
      <c r="J670" s="3">
        <v>1.35E-2</v>
      </c>
      <c r="K670">
        <f t="shared" si="73"/>
        <v>6.6899999999992634E-6</v>
      </c>
    </row>
    <row r="671" spans="1:11" x14ac:dyDescent="0.2">
      <c r="A671" s="5">
        <v>66.2</v>
      </c>
      <c r="B671" s="3">
        <f t="shared" si="66"/>
        <v>0.18669999999999987</v>
      </c>
      <c r="C671" s="3">
        <f t="shared" si="67"/>
        <v>1.12E-2</v>
      </c>
      <c r="D671">
        <f t="shared" si="68"/>
        <v>100</v>
      </c>
      <c r="E671">
        <f t="shared" si="69"/>
        <v>5.44</v>
      </c>
      <c r="F671">
        <f t="shared" si="70"/>
        <v>40</v>
      </c>
      <c r="G671">
        <f t="shared" si="71"/>
        <v>1.4192257785467126</v>
      </c>
      <c r="H671">
        <f t="shared" si="72"/>
        <v>6.0938879999999961E-4</v>
      </c>
      <c r="I671" s="3">
        <v>1.2866</v>
      </c>
      <c r="J671" s="3">
        <v>1.3599999999999999E-2</v>
      </c>
      <c r="K671">
        <f t="shared" si="73"/>
        <v>1.0125000000001383E-5</v>
      </c>
    </row>
    <row r="672" spans="1:11" x14ac:dyDescent="0.2">
      <c r="A672" s="5">
        <v>66.3</v>
      </c>
      <c r="B672" s="3">
        <f t="shared" si="66"/>
        <v>0.18759999999999999</v>
      </c>
      <c r="C672" s="3">
        <f t="shared" si="67"/>
        <v>1.1300000000000001E-2</v>
      </c>
      <c r="D672">
        <f t="shared" si="68"/>
        <v>100</v>
      </c>
      <c r="E672">
        <f t="shared" si="69"/>
        <v>5.44</v>
      </c>
      <c r="F672">
        <f t="shared" si="70"/>
        <v>40</v>
      </c>
      <c r="G672">
        <f t="shared" si="71"/>
        <v>1.4318974372837368</v>
      </c>
      <c r="H672">
        <f t="shared" si="72"/>
        <v>6.1232639999999998E-4</v>
      </c>
      <c r="I672" s="3">
        <v>1.2875000000000001</v>
      </c>
      <c r="J672" s="3">
        <v>1.37E-2</v>
      </c>
      <c r="K672">
        <f t="shared" si="73"/>
        <v>1.0124999999998884E-5</v>
      </c>
    </row>
    <row r="673" spans="1:11" x14ac:dyDescent="0.2">
      <c r="A673" s="5">
        <v>66.400000000000006</v>
      </c>
      <c r="B673" s="3">
        <f t="shared" si="66"/>
        <v>0.18849999999999989</v>
      </c>
      <c r="C673" s="3">
        <f t="shared" si="67"/>
        <v>1.12E-2</v>
      </c>
      <c r="D673">
        <f t="shared" si="68"/>
        <v>100</v>
      </c>
      <c r="E673">
        <f t="shared" si="69"/>
        <v>5.44</v>
      </c>
      <c r="F673">
        <f t="shared" si="70"/>
        <v>40</v>
      </c>
      <c r="G673">
        <f t="shared" si="71"/>
        <v>1.4192257785467126</v>
      </c>
      <c r="H673">
        <f t="shared" si="72"/>
        <v>6.152639999999997E-4</v>
      </c>
      <c r="I673" s="3">
        <v>1.2884</v>
      </c>
      <c r="J673" s="3">
        <v>1.3599999999999999E-2</v>
      </c>
      <c r="K673">
        <f t="shared" si="73"/>
        <v>9.0399999999990054E-6</v>
      </c>
    </row>
    <row r="674" spans="1:11" x14ac:dyDescent="0.2">
      <c r="A674" s="5">
        <v>66.5</v>
      </c>
      <c r="B674" s="3">
        <f t="shared" si="66"/>
        <v>0.1892999999999998</v>
      </c>
      <c r="C674" s="3">
        <f t="shared" si="67"/>
        <v>1.14E-2</v>
      </c>
      <c r="D674">
        <f t="shared" si="68"/>
        <v>100</v>
      </c>
      <c r="E674">
        <f t="shared" si="69"/>
        <v>5.44</v>
      </c>
      <c r="F674">
        <f t="shared" si="70"/>
        <v>40</v>
      </c>
      <c r="G674">
        <f t="shared" si="71"/>
        <v>1.4445690960207611</v>
      </c>
      <c r="H674">
        <f t="shared" si="72"/>
        <v>6.1787519999999935E-4</v>
      </c>
      <c r="I674" s="3">
        <v>1.2891999999999999</v>
      </c>
      <c r="J674" s="3">
        <v>1.38E-2</v>
      </c>
      <c r="K674">
        <f t="shared" si="73"/>
        <v>7.9450000000016459E-6</v>
      </c>
    </row>
    <row r="675" spans="1:11" x14ac:dyDescent="0.2">
      <c r="A675" s="5">
        <v>66.599999999999994</v>
      </c>
      <c r="B675" s="3">
        <f t="shared" si="66"/>
        <v>0.18999999999999995</v>
      </c>
      <c r="C675" s="3">
        <f t="shared" si="67"/>
        <v>1.1300000000000001E-2</v>
      </c>
      <c r="D675">
        <f t="shared" si="68"/>
        <v>100</v>
      </c>
      <c r="E675">
        <f t="shared" si="69"/>
        <v>5.44</v>
      </c>
      <c r="F675">
        <f t="shared" si="70"/>
        <v>40</v>
      </c>
      <c r="G675">
        <f t="shared" si="71"/>
        <v>1.4318974372837368</v>
      </c>
      <c r="H675">
        <f t="shared" si="72"/>
        <v>6.2015999999999992E-4</v>
      </c>
      <c r="I675" s="3">
        <v>1.2899</v>
      </c>
      <c r="J675" s="3">
        <v>1.37E-2</v>
      </c>
      <c r="K675">
        <f t="shared" si="73"/>
        <v>1.1399999999998746E-5</v>
      </c>
    </row>
    <row r="676" spans="1:11" x14ac:dyDescent="0.2">
      <c r="A676" s="5">
        <v>66.7</v>
      </c>
      <c r="B676" s="3">
        <f t="shared" si="66"/>
        <v>0.19099999999999984</v>
      </c>
      <c r="C676" s="3">
        <f t="shared" si="67"/>
        <v>1.15E-2</v>
      </c>
      <c r="D676">
        <f t="shared" si="68"/>
        <v>100</v>
      </c>
      <c r="E676">
        <f t="shared" si="69"/>
        <v>5.44</v>
      </c>
      <c r="F676">
        <f t="shared" si="70"/>
        <v>40</v>
      </c>
      <c r="G676">
        <f t="shared" si="71"/>
        <v>1.4572407547577853</v>
      </c>
      <c r="H676">
        <f t="shared" si="72"/>
        <v>6.2342399999999948E-4</v>
      </c>
      <c r="I676" s="3">
        <v>1.2908999999999999</v>
      </c>
      <c r="J676" s="3">
        <v>1.3899999999999999E-2</v>
      </c>
      <c r="K676">
        <f t="shared" si="73"/>
        <v>9.1600000000015335E-6</v>
      </c>
    </row>
    <row r="677" spans="1:11" x14ac:dyDescent="0.2">
      <c r="A677" s="5">
        <v>66.8</v>
      </c>
      <c r="B677" s="3">
        <f t="shared" si="66"/>
        <v>0.19179999999999997</v>
      </c>
      <c r="C677" s="3">
        <f t="shared" si="67"/>
        <v>1.14E-2</v>
      </c>
      <c r="D677">
        <f t="shared" si="68"/>
        <v>100</v>
      </c>
      <c r="E677">
        <f t="shared" si="69"/>
        <v>5.44</v>
      </c>
      <c r="F677">
        <f t="shared" si="70"/>
        <v>40</v>
      </c>
      <c r="G677">
        <f t="shared" si="71"/>
        <v>1.4445690960207611</v>
      </c>
      <c r="H677">
        <f t="shared" si="72"/>
        <v>6.260351999999999E-4</v>
      </c>
      <c r="I677" s="3">
        <v>1.2917000000000001</v>
      </c>
      <c r="J677" s="3">
        <v>1.38E-2</v>
      </c>
      <c r="K677">
        <f t="shared" si="73"/>
        <v>7.9799999999991206E-6</v>
      </c>
    </row>
    <row r="678" spans="1:11" x14ac:dyDescent="0.2">
      <c r="A678" s="5">
        <v>66.900000000000006</v>
      </c>
      <c r="B678" s="3">
        <f t="shared" si="66"/>
        <v>0.19249999999999989</v>
      </c>
      <c r="C678" s="3">
        <f t="shared" si="67"/>
        <v>1.14E-2</v>
      </c>
      <c r="D678">
        <f t="shared" si="68"/>
        <v>100</v>
      </c>
      <c r="E678">
        <f t="shared" si="69"/>
        <v>5.44</v>
      </c>
      <c r="F678">
        <f t="shared" si="70"/>
        <v>40</v>
      </c>
      <c r="G678">
        <f t="shared" si="71"/>
        <v>1.4445690960207611</v>
      </c>
      <c r="H678">
        <f t="shared" si="72"/>
        <v>6.283199999999997E-4</v>
      </c>
      <c r="I678" s="3">
        <v>1.2924</v>
      </c>
      <c r="J678" s="3">
        <v>1.38E-2</v>
      </c>
      <c r="K678">
        <f t="shared" si="73"/>
        <v>9.2799999999989794E-6</v>
      </c>
    </row>
    <row r="679" spans="1:11" x14ac:dyDescent="0.2">
      <c r="A679" s="5">
        <v>67</v>
      </c>
      <c r="B679" s="3">
        <f t="shared" si="66"/>
        <v>0.19329999999999981</v>
      </c>
      <c r="C679" s="3">
        <f t="shared" si="67"/>
        <v>1.1800000000000001E-2</v>
      </c>
      <c r="D679">
        <f t="shared" si="68"/>
        <v>100</v>
      </c>
      <c r="E679">
        <f t="shared" si="69"/>
        <v>5.44</v>
      </c>
      <c r="F679">
        <f t="shared" si="70"/>
        <v>40</v>
      </c>
      <c r="G679">
        <f t="shared" si="71"/>
        <v>1.4952557309688579</v>
      </c>
      <c r="H679">
        <f t="shared" si="72"/>
        <v>6.3093119999999936E-4</v>
      </c>
      <c r="I679" s="3">
        <v>1.2931999999999999</v>
      </c>
      <c r="J679" s="3">
        <v>1.4200000000000001E-2</v>
      </c>
      <c r="K679">
        <f t="shared" si="73"/>
        <v>1.4160000000001062E-5</v>
      </c>
    </row>
    <row r="680" spans="1:11" x14ac:dyDescent="0.2">
      <c r="A680" s="5">
        <v>67.099999999999994</v>
      </c>
      <c r="B680" s="3">
        <f t="shared" si="66"/>
        <v>0.1944999999999999</v>
      </c>
      <c r="C680" s="3">
        <f t="shared" si="67"/>
        <v>1.1800000000000001E-2</v>
      </c>
      <c r="D680">
        <f t="shared" si="68"/>
        <v>100</v>
      </c>
      <c r="E680">
        <f t="shared" si="69"/>
        <v>5.44</v>
      </c>
      <c r="F680">
        <f t="shared" si="70"/>
        <v>40</v>
      </c>
      <c r="G680">
        <f t="shared" si="71"/>
        <v>1.4952557309688579</v>
      </c>
      <c r="H680">
        <f t="shared" si="72"/>
        <v>6.3484799999999971E-4</v>
      </c>
      <c r="I680" s="3">
        <v>1.2944</v>
      </c>
      <c r="J680" s="3">
        <v>1.4200000000000001E-2</v>
      </c>
      <c r="K680">
        <f t="shared" si="73"/>
        <v>8.2949999999990879E-6</v>
      </c>
    </row>
    <row r="681" spans="1:11" x14ac:dyDescent="0.2">
      <c r="A681" s="5">
        <v>67.2</v>
      </c>
      <c r="B681" s="3">
        <f t="shared" si="66"/>
        <v>0.19519999999999982</v>
      </c>
      <c r="C681" s="3">
        <f t="shared" si="67"/>
        <v>1.1900000000000001E-2</v>
      </c>
      <c r="D681">
        <f t="shared" si="68"/>
        <v>100</v>
      </c>
      <c r="E681">
        <f t="shared" si="69"/>
        <v>5.44</v>
      </c>
      <c r="F681">
        <f t="shared" si="70"/>
        <v>40</v>
      </c>
      <c r="G681">
        <f t="shared" si="71"/>
        <v>1.5079273897058825</v>
      </c>
      <c r="H681">
        <f t="shared" si="72"/>
        <v>6.3713279999999951E-4</v>
      </c>
      <c r="I681" s="3">
        <v>1.2950999999999999</v>
      </c>
      <c r="J681" s="3">
        <v>1.43E-2</v>
      </c>
      <c r="K681">
        <f t="shared" si="73"/>
        <v>7.1400000000018561E-6</v>
      </c>
    </row>
    <row r="682" spans="1:11" x14ac:dyDescent="0.2">
      <c r="A682" s="5">
        <v>67.3</v>
      </c>
      <c r="B682" s="3">
        <f t="shared" si="66"/>
        <v>0.19579999999999997</v>
      </c>
      <c r="C682" s="3">
        <f t="shared" si="67"/>
        <v>1.1900000000000001E-2</v>
      </c>
      <c r="D682">
        <f t="shared" si="68"/>
        <v>100</v>
      </c>
      <c r="E682">
        <f t="shared" si="69"/>
        <v>5.44</v>
      </c>
      <c r="F682">
        <f t="shared" si="70"/>
        <v>40</v>
      </c>
      <c r="G682">
        <f t="shared" si="71"/>
        <v>1.5079273897058825</v>
      </c>
      <c r="H682">
        <f t="shared" si="72"/>
        <v>6.390911999999999E-4</v>
      </c>
      <c r="I682" s="3">
        <v>1.2957000000000001</v>
      </c>
      <c r="J682" s="3">
        <v>1.43E-2</v>
      </c>
      <c r="K682">
        <f t="shared" si="73"/>
        <v>1.0664999999998826E-5</v>
      </c>
    </row>
    <row r="683" spans="1:11" x14ac:dyDescent="0.2">
      <c r="A683" s="5">
        <v>67.400000000000006</v>
      </c>
      <c r="B683" s="3">
        <f t="shared" si="66"/>
        <v>0.19669999999999987</v>
      </c>
      <c r="C683" s="3">
        <f t="shared" si="67"/>
        <v>1.1800000000000001E-2</v>
      </c>
      <c r="D683">
        <f t="shared" si="68"/>
        <v>100</v>
      </c>
      <c r="E683">
        <f t="shared" si="69"/>
        <v>5.44</v>
      </c>
      <c r="F683">
        <f t="shared" si="70"/>
        <v>40</v>
      </c>
      <c r="G683">
        <f t="shared" si="71"/>
        <v>1.4952557309688579</v>
      </c>
      <c r="H683">
        <f t="shared" si="72"/>
        <v>6.4202879999999962E-4</v>
      </c>
      <c r="I683" s="3">
        <v>1.2966</v>
      </c>
      <c r="J683" s="3">
        <v>1.4200000000000001E-2</v>
      </c>
      <c r="K683">
        <f t="shared" si="73"/>
        <v>1.320000000000121E-5</v>
      </c>
    </row>
    <row r="684" spans="1:11" x14ac:dyDescent="0.2">
      <c r="A684" s="5">
        <v>67.5</v>
      </c>
      <c r="B684" s="3">
        <f t="shared" si="66"/>
        <v>0.19779999999999998</v>
      </c>
      <c r="C684" s="3">
        <f t="shared" si="67"/>
        <v>1.2200000000000001E-2</v>
      </c>
      <c r="D684">
        <f t="shared" si="68"/>
        <v>100</v>
      </c>
      <c r="E684">
        <f t="shared" si="69"/>
        <v>5.44</v>
      </c>
      <c r="F684">
        <f t="shared" si="70"/>
        <v>40</v>
      </c>
      <c r="G684">
        <f t="shared" si="71"/>
        <v>1.5459423659169549</v>
      </c>
      <c r="H684">
        <f t="shared" si="72"/>
        <v>6.4561920000000001E-4</v>
      </c>
      <c r="I684" s="3">
        <v>1.2977000000000001</v>
      </c>
      <c r="J684" s="3">
        <v>1.46E-2</v>
      </c>
      <c r="K684">
        <f t="shared" si="73"/>
        <v>8.6449999999990473E-6</v>
      </c>
    </row>
    <row r="685" spans="1:11" x14ac:dyDescent="0.2">
      <c r="A685" s="5">
        <v>67.599999999999994</v>
      </c>
      <c r="B685" s="3">
        <f t="shared" si="66"/>
        <v>0.1984999999999999</v>
      </c>
      <c r="C685" s="3">
        <f t="shared" si="67"/>
        <v>1.2500000000000001E-2</v>
      </c>
      <c r="D685">
        <f t="shared" si="68"/>
        <v>100</v>
      </c>
      <c r="E685">
        <f t="shared" si="69"/>
        <v>5.44</v>
      </c>
      <c r="F685">
        <f t="shared" si="70"/>
        <v>40</v>
      </c>
      <c r="G685">
        <f t="shared" si="71"/>
        <v>1.5839573421280277</v>
      </c>
      <c r="H685">
        <f t="shared" si="72"/>
        <v>6.4790399999999971E-4</v>
      </c>
      <c r="I685" s="3">
        <v>1.2984</v>
      </c>
      <c r="J685" s="3">
        <v>1.49E-2</v>
      </c>
      <c r="K685">
        <f t="shared" si="73"/>
        <v>8.6799999999990445E-6</v>
      </c>
    </row>
    <row r="686" spans="1:11" x14ac:dyDescent="0.2">
      <c r="A686" s="5">
        <v>67.7</v>
      </c>
      <c r="B686" s="3">
        <f t="shared" si="66"/>
        <v>0.19919999999999982</v>
      </c>
      <c r="C686" s="3">
        <f t="shared" si="67"/>
        <v>1.23E-2</v>
      </c>
      <c r="D686">
        <f t="shared" si="68"/>
        <v>100</v>
      </c>
      <c r="E686">
        <f t="shared" si="69"/>
        <v>5.44</v>
      </c>
      <c r="F686">
        <f t="shared" si="70"/>
        <v>40</v>
      </c>
      <c r="G686">
        <f t="shared" si="71"/>
        <v>1.5586140246539792</v>
      </c>
      <c r="H686">
        <f t="shared" si="72"/>
        <v>6.5018879999999952E-4</v>
      </c>
      <c r="I686" s="3">
        <v>1.2990999999999999</v>
      </c>
      <c r="J686" s="3">
        <v>1.47E-2</v>
      </c>
      <c r="K686">
        <f t="shared" si="73"/>
        <v>1.2450000000001392E-5</v>
      </c>
    </row>
    <row r="687" spans="1:11" x14ac:dyDescent="0.2">
      <c r="A687" s="5">
        <v>67.8</v>
      </c>
      <c r="B687" s="3">
        <f t="shared" si="66"/>
        <v>0.20019999999999993</v>
      </c>
      <c r="C687" s="3">
        <f t="shared" si="67"/>
        <v>1.26E-2</v>
      </c>
      <c r="D687">
        <f t="shared" si="68"/>
        <v>100</v>
      </c>
      <c r="E687">
        <f t="shared" si="69"/>
        <v>5.44</v>
      </c>
      <c r="F687">
        <f t="shared" si="70"/>
        <v>40</v>
      </c>
      <c r="G687">
        <f t="shared" si="71"/>
        <v>1.5966290008650519</v>
      </c>
      <c r="H687">
        <f t="shared" si="72"/>
        <v>6.5345279999999984E-4</v>
      </c>
      <c r="I687" s="3">
        <v>1.3001</v>
      </c>
      <c r="J687" s="3">
        <v>1.4999999999999999E-2</v>
      </c>
      <c r="K687">
        <f t="shared" si="73"/>
        <v>1.0039999999998894E-5</v>
      </c>
    </row>
    <row r="688" spans="1:11" x14ac:dyDescent="0.2">
      <c r="A688" s="5">
        <v>67.900000000000006</v>
      </c>
      <c r="B688" s="3">
        <f t="shared" si="66"/>
        <v>0.20099999999999985</v>
      </c>
      <c r="C688" s="3">
        <f t="shared" si="67"/>
        <v>1.2500000000000001E-2</v>
      </c>
      <c r="D688">
        <f t="shared" si="68"/>
        <v>100</v>
      </c>
      <c r="E688">
        <f t="shared" si="69"/>
        <v>5.44</v>
      </c>
      <c r="F688">
        <f t="shared" si="70"/>
        <v>40</v>
      </c>
      <c r="G688">
        <f t="shared" si="71"/>
        <v>1.5839573421280277</v>
      </c>
      <c r="H688">
        <f t="shared" si="72"/>
        <v>6.5606399999999961E-4</v>
      </c>
      <c r="I688" s="3">
        <v>1.3008999999999999</v>
      </c>
      <c r="J688" s="3">
        <v>1.49E-2</v>
      </c>
      <c r="K688">
        <f t="shared" si="73"/>
        <v>8.7500000000018119E-6</v>
      </c>
    </row>
    <row r="689" spans="1:11" x14ac:dyDescent="0.2">
      <c r="A689" s="5">
        <v>68</v>
      </c>
      <c r="B689" s="3">
        <f t="shared" si="66"/>
        <v>0.20169999999999999</v>
      </c>
      <c r="C689" s="3">
        <f t="shared" si="67"/>
        <v>1.2500000000000001E-2</v>
      </c>
      <c r="D689">
        <f t="shared" si="68"/>
        <v>100</v>
      </c>
      <c r="E689">
        <f t="shared" si="69"/>
        <v>5.44</v>
      </c>
      <c r="F689">
        <f t="shared" si="70"/>
        <v>40</v>
      </c>
      <c r="G689">
        <f t="shared" si="71"/>
        <v>1.5839573421280277</v>
      </c>
      <c r="H689">
        <f t="shared" si="72"/>
        <v>6.5834879999999995E-4</v>
      </c>
      <c r="I689" s="3">
        <v>1.3016000000000001</v>
      </c>
      <c r="J689" s="3">
        <v>1.49E-2</v>
      </c>
      <c r="K689">
        <f t="shared" si="73"/>
        <v>9.9599999999989034E-6</v>
      </c>
    </row>
    <row r="690" spans="1:11" x14ac:dyDescent="0.2">
      <c r="A690" s="5">
        <v>68.099999999999994</v>
      </c>
      <c r="B690" s="3">
        <f t="shared" si="66"/>
        <v>0.2024999999999999</v>
      </c>
      <c r="C690" s="3">
        <f t="shared" si="67"/>
        <v>1.2400000000000001E-2</v>
      </c>
      <c r="D690">
        <f t="shared" si="68"/>
        <v>100</v>
      </c>
      <c r="E690">
        <f t="shared" si="69"/>
        <v>5.44</v>
      </c>
      <c r="F690">
        <f t="shared" si="70"/>
        <v>40</v>
      </c>
      <c r="G690">
        <f t="shared" si="71"/>
        <v>1.5712856833910032</v>
      </c>
      <c r="H690">
        <f t="shared" si="72"/>
        <v>6.6095999999999972E-4</v>
      </c>
      <c r="I690" s="3">
        <v>1.3024</v>
      </c>
      <c r="J690" s="3">
        <v>1.4800000000000001E-2</v>
      </c>
      <c r="K690">
        <f t="shared" si="73"/>
        <v>1.2549999999998619E-5</v>
      </c>
    </row>
    <row r="691" spans="1:11" x14ac:dyDescent="0.2">
      <c r="A691" s="5">
        <v>68.2</v>
      </c>
      <c r="B691" s="3">
        <f t="shared" si="66"/>
        <v>0.20349999999999979</v>
      </c>
      <c r="C691" s="3">
        <f t="shared" si="67"/>
        <v>1.2700000000000001E-2</v>
      </c>
      <c r="D691">
        <f t="shared" si="68"/>
        <v>100</v>
      </c>
      <c r="E691">
        <f t="shared" si="69"/>
        <v>5.44</v>
      </c>
      <c r="F691">
        <f t="shared" si="70"/>
        <v>40</v>
      </c>
      <c r="G691">
        <f t="shared" si="71"/>
        <v>1.609300659602076</v>
      </c>
      <c r="H691">
        <f t="shared" si="72"/>
        <v>6.6422399999999939E-4</v>
      </c>
      <c r="I691" s="3">
        <v>1.3033999999999999</v>
      </c>
      <c r="J691" s="3">
        <v>1.5100000000000001E-2</v>
      </c>
      <c r="K691">
        <f t="shared" si="73"/>
        <v>8.9600000000018556E-6</v>
      </c>
    </row>
    <row r="692" spans="1:11" x14ac:dyDescent="0.2">
      <c r="A692" s="5">
        <v>68.3</v>
      </c>
      <c r="B692" s="3">
        <f t="shared" si="66"/>
        <v>0.20419999999999994</v>
      </c>
      <c r="C692" s="3">
        <f t="shared" si="67"/>
        <v>1.29E-2</v>
      </c>
      <c r="D692">
        <f t="shared" si="68"/>
        <v>100</v>
      </c>
      <c r="E692">
        <f t="shared" si="69"/>
        <v>5.44</v>
      </c>
      <c r="F692">
        <f t="shared" si="70"/>
        <v>40</v>
      </c>
      <c r="G692">
        <f t="shared" si="71"/>
        <v>1.6346439770761241</v>
      </c>
      <c r="H692">
        <f t="shared" si="72"/>
        <v>6.6650879999999985E-4</v>
      </c>
      <c r="I692" s="3">
        <v>1.3041</v>
      </c>
      <c r="J692" s="3">
        <v>1.5299999999999999E-2</v>
      </c>
      <c r="K692">
        <f t="shared" si="73"/>
        <v>8.9249999999990175E-6</v>
      </c>
    </row>
    <row r="693" spans="1:11" x14ac:dyDescent="0.2">
      <c r="A693" s="5">
        <v>68.400000000000006</v>
      </c>
      <c r="B693" s="3">
        <f t="shared" si="66"/>
        <v>0.20489999999999986</v>
      </c>
      <c r="C693" s="3">
        <f t="shared" si="67"/>
        <v>1.26E-2</v>
      </c>
      <c r="D693">
        <f t="shared" si="68"/>
        <v>100</v>
      </c>
      <c r="E693">
        <f t="shared" si="69"/>
        <v>5.44</v>
      </c>
      <c r="F693">
        <f t="shared" si="70"/>
        <v>40</v>
      </c>
      <c r="G693">
        <f t="shared" si="71"/>
        <v>1.5966290008650519</v>
      </c>
      <c r="H693">
        <f t="shared" si="72"/>
        <v>6.6879359999999965E-4</v>
      </c>
      <c r="I693" s="3">
        <v>1.3048</v>
      </c>
      <c r="J693" s="3">
        <v>1.4999999999999999E-2</v>
      </c>
      <c r="K693">
        <f t="shared" si="73"/>
        <v>1.3970000000001281E-5</v>
      </c>
    </row>
    <row r="694" spans="1:11" x14ac:dyDescent="0.2">
      <c r="A694" s="5">
        <v>68.5</v>
      </c>
      <c r="B694" s="3">
        <f t="shared" si="66"/>
        <v>0.20599999999999996</v>
      </c>
      <c r="C694" s="3">
        <f t="shared" si="67"/>
        <v>1.2800000000000001E-2</v>
      </c>
      <c r="D694">
        <f t="shared" si="68"/>
        <v>100</v>
      </c>
      <c r="E694">
        <f t="shared" si="69"/>
        <v>5.44</v>
      </c>
      <c r="F694">
        <f t="shared" si="70"/>
        <v>40</v>
      </c>
      <c r="G694">
        <f t="shared" si="71"/>
        <v>1.6219723183391004</v>
      </c>
      <c r="H694">
        <f t="shared" si="72"/>
        <v>6.7238399999999994E-4</v>
      </c>
      <c r="I694" s="3">
        <v>1.3059000000000001</v>
      </c>
      <c r="J694" s="3">
        <v>1.52E-2</v>
      </c>
      <c r="K694">
        <f t="shared" si="73"/>
        <v>1.1564999999998726E-5</v>
      </c>
    </row>
    <row r="695" spans="1:11" x14ac:dyDescent="0.2">
      <c r="A695" s="5">
        <v>68.599999999999994</v>
      </c>
      <c r="B695" s="3">
        <f t="shared" si="66"/>
        <v>0.20689999999999986</v>
      </c>
      <c r="C695" s="3">
        <f t="shared" si="67"/>
        <v>1.29E-2</v>
      </c>
      <c r="D695">
        <f t="shared" si="68"/>
        <v>100</v>
      </c>
      <c r="E695">
        <f t="shared" si="69"/>
        <v>5.44</v>
      </c>
      <c r="F695">
        <f t="shared" si="70"/>
        <v>40</v>
      </c>
      <c r="G695">
        <f t="shared" si="71"/>
        <v>1.6346439770761241</v>
      </c>
      <c r="H695">
        <f t="shared" si="72"/>
        <v>6.7532159999999955E-4</v>
      </c>
      <c r="I695" s="3">
        <v>1.3068</v>
      </c>
      <c r="J695" s="3">
        <v>1.5299999999999999E-2</v>
      </c>
      <c r="K695">
        <f t="shared" si="73"/>
        <v>7.8299999999991373E-6</v>
      </c>
    </row>
    <row r="696" spans="1:11" x14ac:dyDescent="0.2">
      <c r="A696" s="5">
        <v>68.7</v>
      </c>
      <c r="B696" s="3">
        <f t="shared" si="66"/>
        <v>0.2074999999999998</v>
      </c>
      <c r="C696" s="3">
        <f t="shared" si="67"/>
        <v>1.32E-2</v>
      </c>
      <c r="D696">
        <f t="shared" si="68"/>
        <v>100</v>
      </c>
      <c r="E696">
        <f t="shared" si="69"/>
        <v>5.44</v>
      </c>
      <c r="F696">
        <f t="shared" si="70"/>
        <v>40</v>
      </c>
      <c r="G696">
        <f t="shared" si="71"/>
        <v>1.6726589532871969</v>
      </c>
      <c r="H696">
        <f t="shared" si="72"/>
        <v>6.772799999999994E-4</v>
      </c>
      <c r="I696" s="3">
        <v>1.3073999999999999</v>
      </c>
      <c r="J696" s="3">
        <v>1.5599999999999999E-2</v>
      </c>
      <c r="K696">
        <f t="shared" si="73"/>
        <v>1.0560000000001767E-5</v>
      </c>
    </row>
    <row r="697" spans="1:11" x14ac:dyDescent="0.2">
      <c r="A697" s="5">
        <v>68.8</v>
      </c>
      <c r="B697" s="3">
        <f t="shared" si="66"/>
        <v>0.20829999999999993</v>
      </c>
      <c r="C697" s="3">
        <f t="shared" si="67"/>
        <v>1.32E-2</v>
      </c>
      <c r="D697">
        <f t="shared" si="68"/>
        <v>100</v>
      </c>
      <c r="E697">
        <f t="shared" si="69"/>
        <v>5.44</v>
      </c>
      <c r="F697">
        <f t="shared" si="70"/>
        <v>40</v>
      </c>
      <c r="G697">
        <f t="shared" si="71"/>
        <v>1.6726589532871969</v>
      </c>
      <c r="H697">
        <f t="shared" si="72"/>
        <v>6.7989119999999981E-4</v>
      </c>
      <c r="I697" s="3">
        <v>1.3082</v>
      </c>
      <c r="J697" s="3">
        <v>1.5599999999999999E-2</v>
      </c>
      <c r="K697">
        <f t="shared" si="73"/>
        <v>1.5899999999998249E-5</v>
      </c>
    </row>
    <row r="698" spans="1:11" x14ac:dyDescent="0.2">
      <c r="A698" s="5">
        <v>68.900000000000006</v>
      </c>
      <c r="B698" s="3">
        <f t="shared" si="66"/>
        <v>0.2094999999999998</v>
      </c>
      <c r="C698" s="3">
        <f t="shared" si="67"/>
        <v>1.3299999999999999E-2</v>
      </c>
      <c r="D698">
        <f t="shared" si="68"/>
        <v>100</v>
      </c>
      <c r="E698">
        <f t="shared" si="69"/>
        <v>5.44</v>
      </c>
      <c r="F698">
        <f t="shared" si="70"/>
        <v>40</v>
      </c>
      <c r="G698">
        <f t="shared" si="71"/>
        <v>1.6853306120242211</v>
      </c>
      <c r="H698">
        <f t="shared" si="72"/>
        <v>6.838079999999994E-4</v>
      </c>
      <c r="I698" s="3">
        <v>1.3093999999999999</v>
      </c>
      <c r="J698" s="3">
        <v>1.5699999999999999E-2</v>
      </c>
      <c r="K698">
        <f t="shared" si="73"/>
        <v>9.2400000000019139E-6</v>
      </c>
    </row>
    <row r="699" spans="1:11" x14ac:dyDescent="0.2">
      <c r="A699" s="5">
        <v>69</v>
      </c>
      <c r="B699" s="3">
        <f t="shared" si="66"/>
        <v>0.21019999999999994</v>
      </c>
      <c r="C699" s="3">
        <f t="shared" si="67"/>
        <v>1.3100000000000001E-2</v>
      </c>
      <c r="D699">
        <f t="shared" si="68"/>
        <v>100</v>
      </c>
      <c r="E699">
        <f t="shared" si="69"/>
        <v>5.44</v>
      </c>
      <c r="F699">
        <f t="shared" si="70"/>
        <v>40</v>
      </c>
      <c r="G699">
        <f t="shared" si="71"/>
        <v>1.6599872945501728</v>
      </c>
      <c r="H699">
        <f t="shared" si="72"/>
        <v>6.8609279999999986E-4</v>
      </c>
      <c r="I699" s="3">
        <v>1.3101</v>
      </c>
      <c r="J699" s="3">
        <v>1.55E-2</v>
      </c>
      <c r="K699">
        <f t="shared" si="73"/>
        <v>9.2399999999989815E-6</v>
      </c>
    </row>
    <row r="700" spans="1:11" x14ac:dyDescent="0.2">
      <c r="A700" s="5">
        <v>69.099999999999994</v>
      </c>
      <c r="B700" s="3">
        <f t="shared" si="66"/>
        <v>0.21089999999999987</v>
      </c>
      <c r="C700" s="3">
        <f t="shared" si="67"/>
        <v>1.3299999999999999E-2</v>
      </c>
      <c r="D700">
        <f t="shared" si="68"/>
        <v>100</v>
      </c>
      <c r="E700">
        <f t="shared" si="69"/>
        <v>5.44</v>
      </c>
      <c r="F700">
        <f t="shared" si="70"/>
        <v>40</v>
      </c>
      <c r="G700">
        <f t="shared" si="71"/>
        <v>1.6853306120242211</v>
      </c>
      <c r="H700">
        <f t="shared" si="72"/>
        <v>6.8837759999999955E-4</v>
      </c>
      <c r="I700" s="3">
        <v>1.3108</v>
      </c>
      <c r="J700" s="3">
        <v>1.5699999999999999E-2</v>
      </c>
      <c r="K700">
        <f t="shared" si="73"/>
        <v>1.2060000000001648E-5</v>
      </c>
    </row>
    <row r="701" spans="1:11" x14ac:dyDescent="0.2">
      <c r="A701" s="5">
        <v>69.2</v>
      </c>
      <c r="B701" s="3">
        <f t="shared" si="66"/>
        <v>0.21179999999999999</v>
      </c>
      <c r="C701" s="3">
        <f t="shared" si="67"/>
        <v>1.3500000000000002E-2</v>
      </c>
      <c r="D701">
        <f t="shared" si="68"/>
        <v>100</v>
      </c>
      <c r="E701">
        <f t="shared" si="69"/>
        <v>5.44</v>
      </c>
      <c r="F701">
        <f t="shared" si="70"/>
        <v>40</v>
      </c>
      <c r="G701">
        <f t="shared" si="71"/>
        <v>1.71067392949827</v>
      </c>
      <c r="H701">
        <f t="shared" si="72"/>
        <v>6.9131520000000003E-4</v>
      </c>
      <c r="I701" s="3">
        <v>1.3117000000000001</v>
      </c>
      <c r="J701" s="3">
        <v>1.5900000000000001E-2</v>
      </c>
      <c r="K701">
        <f t="shared" si="73"/>
        <v>1.2194999999998658E-5</v>
      </c>
    </row>
    <row r="702" spans="1:11" x14ac:dyDescent="0.2">
      <c r="A702" s="5">
        <v>69.3</v>
      </c>
      <c r="B702" s="3">
        <f t="shared" si="66"/>
        <v>0.21269999999999989</v>
      </c>
      <c r="C702" s="3">
        <f t="shared" si="67"/>
        <v>1.3600000000000001E-2</v>
      </c>
      <c r="D702">
        <f t="shared" si="68"/>
        <v>100</v>
      </c>
      <c r="E702">
        <f t="shared" si="69"/>
        <v>5.44</v>
      </c>
      <c r="F702">
        <f t="shared" si="70"/>
        <v>40</v>
      </c>
      <c r="G702">
        <f t="shared" si="71"/>
        <v>1.7233455882352939</v>
      </c>
      <c r="H702">
        <f t="shared" si="72"/>
        <v>6.9425279999999964E-4</v>
      </c>
      <c r="I702" s="3">
        <v>1.3126</v>
      </c>
      <c r="J702" s="3">
        <v>1.6E-2</v>
      </c>
      <c r="K702">
        <f t="shared" si="73"/>
        <v>9.5199999999989517E-6</v>
      </c>
    </row>
    <row r="703" spans="1:11" x14ac:dyDescent="0.2">
      <c r="A703" s="5">
        <v>69.400000000000006</v>
      </c>
      <c r="B703" s="3">
        <f t="shared" si="66"/>
        <v>0.21339999999999981</v>
      </c>
      <c r="C703" s="3">
        <f t="shared" si="67"/>
        <v>1.3600000000000001E-2</v>
      </c>
      <c r="D703">
        <f t="shared" si="68"/>
        <v>100</v>
      </c>
      <c r="E703">
        <f t="shared" si="69"/>
        <v>5.44</v>
      </c>
      <c r="F703">
        <f t="shared" si="70"/>
        <v>40</v>
      </c>
      <c r="G703">
        <f t="shared" si="71"/>
        <v>1.7233455882352939</v>
      </c>
      <c r="H703">
        <f t="shared" si="72"/>
        <v>6.9653759999999945E-4</v>
      </c>
      <c r="I703" s="3">
        <v>1.3132999999999999</v>
      </c>
      <c r="J703" s="3">
        <v>1.6E-2</v>
      </c>
      <c r="K703">
        <f t="shared" si="73"/>
        <v>1.0840000000001816E-5</v>
      </c>
    </row>
    <row r="704" spans="1:11" x14ac:dyDescent="0.2">
      <c r="A704" s="5">
        <v>69.5</v>
      </c>
      <c r="B704" s="3">
        <f t="shared" ref="B704:B767" si="74">I704-$I$447</f>
        <v>0.21419999999999995</v>
      </c>
      <c r="C704" s="3">
        <f t="shared" ref="C704:C767" si="75">J704-$J$447</f>
        <v>1.3500000000000002E-2</v>
      </c>
      <c r="D704">
        <f t="shared" si="68"/>
        <v>100</v>
      </c>
      <c r="E704">
        <f t="shared" si="69"/>
        <v>5.44</v>
      </c>
      <c r="F704">
        <f t="shared" si="70"/>
        <v>40</v>
      </c>
      <c r="G704">
        <f t="shared" si="71"/>
        <v>1.71067392949827</v>
      </c>
      <c r="H704">
        <f t="shared" si="72"/>
        <v>6.9914879999999986E-4</v>
      </c>
      <c r="I704" s="3">
        <v>1.3141</v>
      </c>
      <c r="J704" s="3">
        <v>1.5900000000000001E-2</v>
      </c>
      <c r="K704">
        <f t="shared" si="73"/>
        <v>1.2239999999998653E-5</v>
      </c>
    </row>
    <row r="705" spans="1:11" x14ac:dyDescent="0.2">
      <c r="A705" s="5">
        <v>69.599999999999994</v>
      </c>
      <c r="B705" s="3">
        <f t="shared" si="74"/>
        <v>0.21509999999999985</v>
      </c>
      <c r="C705" s="3">
        <f t="shared" si="75"/>
        <v>1.37E-2</v>
      </c>
      <c r="D705">
        <f t="shared" si="68"/>
        <v>100</v>
      </c>
      <c r="E705">
        <f t="shared" si="69"/>
        <v>5.44</v>
      </c>
      <c r="F705">
        <f t="shared" si="70"/>
        <v>40</v>
      </c>
      <c r="G705">
        <f t="shared" si="71"/>
        <v>1.7360172469723179</v>
      </c>
      <c r="H705">
        <f t="shared" si="72"/>
        <v>7.0208639999999947E-4</v>
      </c>
      <c r="I705" s="3">
        <v>1.3149999999999999</v>
      </c>
      <c r="J705" s="3">
        <v>1.61E-2</v>
      </c>
      <c r="K705">
        <f t="shared" si="73"/>
        <v>1.0960000000001835E-5</v>
      </c>
    </row>
    <row r="706" spans="1:11" x14ac:dyDescent="0.2">
      <c r="A706" s="5">
        <v>69.7</v>
      </c>
      <c r="B706" s="3">
        <f t="shared" si="74"/>
        <v>0.21589999999999998</v>
      </c>
      <c r="C706" s="3">
        <f t="shared" si="75"/>
        <v>1.37E-2</v>
      </c>
      <c r="D706">
        <f t="shared" si="68"/>
        <v>100</v>
      </c>
      <c r="E706">
        <f t="shared" si="69"/>
        <v>5.44</v>
      </c>
      <c r="F706">
        <f t="shared" si="70"/>
        <v>40</v>
      </c>
      <c r="G706">
        <f t="shared" si="71"/>
        <v>1.7360172469723179</v>
      </c>
      <c r="H706">
        <f t="shared" si="72"/>
        <v>7.0469759999999999E-4</v>
      </c>
      <c r="I706" s="3">
        <v>1.3158000000000001</v>
      </c>
      <c r="J706" s="3">
        <v>1.61E-2</v>
      </c>
      <c r="K706">
        <f t="shared" si="73"/>
        <v>9.6249999999989397E-6</v>
      </c>
    </row>
    <row r="707" spans="1:11" x14ac:dyDescent="0.2">
      <c r="A707" s="5">
        <v>69.8</v>
      </c>
      <c r="B707" s="3">
        <f t="shared" si="74"/>
        <v>0.2165999999999999</v>
      </c>
      <c r="C707" s="3">
        <f t="shared" si="75"/>
        <v>1.38E-2</v>
      </c>
      <c r="D707">
        <f t="shared" si="68"/>
        <v>100</v>
      </c>
      <c r="E707">
        <f t="shared" si="69"/>
        <v>5.44</v>
      </c>
      <c r="F707">
        <f t="shared" si="70"/>
        <v>40</v>
      </c>
      <c r="G707">
        <f t="shared" si="71"/>
        <v>1.7486889057093424</v>
      </c>
      <c r="H707">
        <f t="shared" si="72"/>
        <v>7.0698239999999969E-4</v>
      </c>
      <c r="I707" s="3">
        <v>1.3165</v>
      </c>
      <c r="J707" s="3">
        <v>1.6199999999999999E-2</v>
      </c>
      <c r="K707">
        <f t="shared" si="73"/>
        <v>1.5290000000001404E-5</v>
      </c>
    </row>
    <row r="708" spans="1:11" x14ac:dyDescent="0.2">
      <c r="A708" s="5">
        <v>69.900000000000006</v>
      </c>
      <c r="B708" s="3">
        <f t="shared" si="74"/>
        <v>0.2177</v>
      </c>
      <c r="C708" s="3">
        <f t="shared" si="75"/>
        <v>1.4000000000000002E-2</v>
      </c>
      <c r="D708">
        <f t="shared" si="68"/>
        <v>100</v>
      </c>
      <c r="E708">
        <f t="shared" si="69"/>
        <v>5.44</v>
      </c>
      <c r="F708">
        <f t="shared" si="70"/>
        <v>40</v>
      </c>
      <c r="G708">
        <f t="shared" si="71"/>
        <v>1.7740322231833912</v>
      </c>
      <c r="H708">
        <f t="shared" si="72"/>
        <v>7.1057280000000008E-4</v>
      </c>
      <c r="I708" s="3">
        <v>1.3176000000000001</v>
      </c>
      <c r="J708" s="3">
        <v>1.6400000000000001E-2</v>
      </c>
      <c r="K708">
        <f t="shared" si="73"/>
        <v>1.4099999999998449E-5</v>
      </c>
    </row>
    <row r="709" spans="1:11" x14ac:dyDescent="0.2">
      <c r="A709" s="5">
        <v>70</v>
      </c>
      <c r="B709" s="3">
        <f t="shared" si="74"/>
        <v>0.21869999999999989</v>
      </c>
      <c r="C709" s="3">
        <f t="shared" si="75"/>
        <v>1.4200000000000001E-2</v>
      </c>
      <c r="D709">
        <f t="shared" si="68"/>
        <v>100</v>
      </c>
      <c r="E709">
        <f t="shared" si="69"/>
        <v>5.44</v>
      </c>
      <c r="F709">
        <f t="shared" si="70"/>
        <v>40</v>
      </c>
      <c r="G709">
        <f t="shared" si="71"/>
        <v>1.7993755406574392</v>
      </c>
      <c r="H709">
        <f t="shared" si="72"/>
        <v>7.1383679999999976E-4</v>
      </c>
      <c r="I709" s="3">
        <v>1.3186</v>
      </c>
      <c r="J709" s="3">
        <v>1.66E-2</v>
      </c>
      <c r="K709">
        <f t="shared" si="73"/>
        <v>7.0749999999992216E-6</v>
      </c>
    </row>
    <row r="710" spans="1:11" x14ac:dyDescent="0.2">
      <c r="A710" s="5">
        <v>70.099999999999994</v>
      </c>
      <c r="B710" s="3">
        <f t="shared" si="74"/>
        <v>0.21919999999999984</v>
      </c>
      <c r="C710" s="3">
        <f t="shared" si="75"/>
        <v>1.4100000000000001E-2</v>
      </c>
      <c r="D710">
        <f t="shared" si="68"/>
        <v>100</v>
      </c>
      <c r="E710">
        <f t="shared" si="69"/>
        <v>5.44</v>
      </c>
      <c r="F710">
        <f t="shared" si="70"/>
        <v>40</v>
      </c>
      <c r="G710">
        <f t="shared" si="71"/>
        <v>1.7867038819204151</v>
      </c>
      <c r="H710">
        <f t="shared" si="72"/>
        <v>7.1546879999999943E-4</v>
      </c>
      <c r="I710" s="3">
        <v>1.3190999999999999</v>
      </c>
      <c r="J710" s="3">
        <v>1.6500000000000001E-2</v>
      </c>
      <c r="K710">
        <f t="shared" si="73"/>
        <v>1.1400000000001908E-5</v>
      </c>
    </row>
    <row r="711" spans="1:11" x14ac:dyDescent="0.2">
      <c r="A711" s="5">
        <v>70.2</v>
      </c>
      <c r="B711" s="3">
        <f t="shared" si="74"/>
        <v>0.21999999999999997</v>
      </c>
      <c r="C711" s="3">
        <f t="shared" si="75"/>
        <v>1.44E-2</v>
      </c>
      <c r="D711">
        <f t="shared" si="68"/>
        <v>100</v>
      </c>
      <c r="E711">
        <f t="shared" si="69"/>
        <v>5.44</v>
      </c>
      <c r="F711">
        <f t="shared" si="70"/>
        <v>40</v>
      </c>
      <c r="G711">
        <f t="shared" si="71"/>
        <v>1.8247188581314877</v>
      </c>
      <c r="H711">
        <f t="shared" si="72"/>
        <v>7.1807999999999996E-4</v>
      </c>
      <c r="I711" s="3">
        <v>1.3199000000000001</v>
      </c>
      <c r="J711" s="3">
        <v>1.6799999999999999E-2</v>
      </c>
      <c r="K711">
        <f t="shared" si="73"/>
        <v>1.4349999999998419E-5</v>
      </c>
    </row>
    <row r="712" spans="1:11" x14ac:dyDescent="0.2">
      <c r="A712" s="5">
        <v>70.3</v>
      </c>
      <c r="B712" s="3">
        <f t="shared" si="74"/>
        <v>0.22099999999999986</v>
      </c>
      <c r="C712" s="3">
        <f t="shared" si="75"/>
        <v>1.43E-2</v>
      </c>
      <c r="D712">
        <f t="shared" si="68"/>
        <v>100</v>
      </c>
      <c r="E712">
        <f t="shared" si="69"/>
        <v>5.44</v>
      </c>
      <c r="F712">
        <f t="shared" si="70"/>
        <v>40</v>
      </c>
      <c r="G712">
        <f t="shared" si="71"/>
        <v>1.8120471993944633</v>
      </c>
      <c r="H712">
        <f t="shared" si="72"/>
        <v>7.2134399999999963E-4</v>
      </c>
      <c r="I712" s="3">
        <v>1.3209</v>
      </c>
      <c r="J712" s="3">
        <v>1.67E-2</v>
      </c>
      <c r="K712">
        <f t="shared" si="73"/>
        <v>1.296000000000177E-5</v>
      </c>
    </row>
    <row r="713" spans="1:11" x14ac:dyDescent="0.2">
      <c r="A713" s="5">
        <v>70.400000000000006</v>
      </c>
      <c r="B713" s="3">
        <f t="shared" si="74"/>
        <v>0.22189999999999999</v>
      </c>
      <c r="C713" s="3">
        <f t="shared" si="75"/>
        <v>1.4499999999999999E-2</v>
      </c>
      <c r="D713">
        <f t="shared" si="68"/>
        <v>100</v>
      </c>
      <c r="E713">
        <f t="shared" si="69"/>
        <v>5.44</v>
      </c>
      <c r="F713">
        <f t="shared" si="70"/>
        <v>40</v>
      </c>
      <c r="G713">
        <f t="shared" si="71"/>
        <v>1.8373905168685118</v>
      </c>
      <c r="H713">
        <f t="shared" si="72"/>
        <v>7.242816E-4</v>
      </c>
      <c r="I713" s="3">
        <v>1.3218000000000001</v>
      </c>
      <c r="J713" s="3">
        <v>1.6899999999999998E-2</v>
      </c>
      <c r="K713">
        <f t="shared" si="73"/>
        <v>8.7299999999990389E-6</v>
      </c>
    </row>
    <row r="714" spans="1:11" x14ac:dyDescent="0.2">
      <c r="A714" s="5">
        <v>70.5</v>
      </c>
      <c r="B714" s="3">
        <f t="shared" si="74"/>
        <v>0.22249999999999992</v>
      </c>
      <c r="C714" s="3">
        <f t="shared" si="75"/>
        <v>1.4600000000000002E-2</v>
      </c>
      <c r="D714">
        <f t="shared" ref="D714:D777" si="76">$E$4</f>
        <v>100</v>
      </c>
      <c r="E714">
        <f t="shared" ref="E714:E777" si="77">$F$4</f>
        <v>5.44</v>
      </c>
      <c r="F714">
        <f t="shared" ref="F714:F777" si="78">$G$4</f>
        <v>40</v>
      </c>
      <c r="G714">
        <f t="shared" ref="G714:G756" si="79">3*C714*D714*1000/(2*F714*E714^2)</f>
        <v>1.8500621756055364</v>
      </c>
      <c r="H714">
        <f t="shared" ref="H714:H756" si="80">6*B714*E714/(D714^2)</f>
        <v>7.2623999999999974E-4</v>
      </c>
      <c r="I714" s="3">
        <v>1.3224</v>
      </c>
      <c r="J714" s="3">
        <v>1.7000000000000001E-2</v>
      </c>
      <c r="K714">
        <f t="shared" ref="K714:K777" si="81">(C715+C714)/2*(B715-B714)</f>
        <v>1.3094999999998557E-5</v>
      </c>
    </row>
    <row r="715" spans="1:11" x14ac:dyDescent="0.2">
      <c r="A715" s="5">
        <v>70.599999999999994</v>
      </c>
      <c r="B715" s="3">
        <f t="shared" si="74"/>
        <v>0.22339999999999982</v>
      </c>
      <c r="C715" s="3">
        <f t="shared" si="75"/>
        <v>1.4499999999999999E-2</v>
      </c>
      <c r="D715">
        <f t="shared" si="76"/>
        <v>100</v>
      </c>
      <c r="E715">
        <f t="shared" si="77"/>
        <v>5.44</v>
      </c>
      <c r="F715">
        <f t="shared" si="78"/>
        <v>40</v>
      </c>
      <c r="G715">
        <f t="shared" si="79"/>
        <v>1.8373905168685118</v>
      </c>
      <c r="H715">
        <f t="shared" si="80"/>
        <v>7.2917759999999946E-4</v>
      </c>
      <c r="I715" s="3">
        <v>1.3232999999999999</v>
      </c>
      <c r="J715" s="3">
        <v>1.6899999999999998E-2</v>
      </c>
      <c r="K715">
        <f t="shared" si="81"/>
        <v>1.4500000000001621E-5</v>
      </c>
    </row>
    <row r="716" spans="1:11" x14ac:dyDescent="0.2">
      <c r="A716" s="5">
        <v>70.7</v>
      </c>
      <c r="B716" s="3">
        <f t="shared" si="74"/>
        <v>0.22439999999999993</v>
      </c>
      <c r="C716" s="3">
        <f t="shared" si="75"/>
        <v>1.4499999999999999E-2</v>
      </c>
      <c r="D716">
        <f t="shared" si="76"/>
        <v>100</v>
      </c>
      <c r="E716">
        <f t="shared" si="77"/>
        <v>5.44</v>
      </c>
      <c r="F716">
        <f t="shared" si="78"/>
        <v>40</v>
      </c>
      <c r="G716">
        <f t="shared" si="79"/>
        <v>1.8373905168685118</v>
      </c>
      <c r="H716">
        <f t="shared" si="80"/>
        <v>7.324415999999999E-4</v>
      </c>
      <c r="I716" s="3">
        <v>1.3243</v>
      </c>
      <c r="J716" s="3">
        <v>1.6899999999999998E-2</v>
      </c>
      <c r="K716">
        <f t="shared" si="81"/>
        <v>1.0149999999998881E-5</v>
      </c>
    </row>
    <row r="717" spans="1:11" x14ac:dyDescent="0.2">
      <c r="A717" s="5">
        <v>70.8</v>
      </c>
      <c r="B717" s="3">
        <f t="shared" si="74"/>
        <v>0.22509999999999986</v>
      </c>
      <c r="C717" s="3">
        <f t="shared" si="75"/>
        <v>1.4499999999999999E-2</v>
      </c>
      <c r="D717">
        <f t="shared" si="76"/>
        <v>100</v>
      </c>
      <c r="E717">
        <f t="shared" si="77"/>
        <v>5.44</v>
      </c>
      <c r="F717">
        <f t="shared" si="78"/>
        <v>40</v>
      </c>
      <c r="G717">
        <f t="shared" si="79"/>
        <v>1.8373905168685118</v>
      </c>
      <c r="H717">
        <f t="shared" si="80"/>
        <v>7.3472639999999959E-4</v>
      </c>
      <c r="I717" s="3">
        <v>1.325</v>
      </c>
      <c r="J717" s="3">
        <v>1.6899999999999998E-2</v>
      </c>
      <c r="K717">
        <f t="shared" si="81"/>
        <v>1.0325000000002138E-5</v>
      </c>
    </row>
    <row r="718" spans="1:11" x14ac:dyDescent="0.2">
      <c r="A718" s="5">
        <v>70.900000000000006</v>
      </c>
      <c r="B718" s="3">
        <f t="shared" si="74"/>
        <v>0.2258</v>
      </c>
      <c r="C718" s="3">
        <f t="shared" si="75"/>
        <v>1.4999999999999999E-2</v>
      </c>
      <c r="D718">
        <f t="shared" si="76"/>
        <v>100</v>
      </c>
      <c r="E718">
        <f t="shared" si="77"/>
        <v>5.44</v>
      </c>
      <c r="F718">
        <f t="shared" si="78"/>
        <v>40</v>
      </c>
      <c r="G718">
        <f t="shared" si="79"/>
        <v>1.900748810553633</v>
      </c>
      <c r="H718">
        <f t="shared" si="80"/>
        <v>7.3701120000000005E-4</v>
      </c>
      <c r="I718" s="3">
        <v>1.3257000000000001</v>
      </c>
      <c r="J718" s="3">
        <v>1.7399999999999999E-2</v>
      </c>
      <c r="K718">
        <f t="shared" si="81"/>
        <v>1.489999999999836E-5</v>
      </c>
    </row>
    <row r="719" spans="1:11" x14ac:dyDescent="0.2">
      <c r="A719" s="5">
        <v>71</v>
      </c>
      <c r="B719" s="3">
        <f t="shared" si="74"/>
        <v>0.22679999999999989</v>
      </c>
      <c r="C719" s="3">
        <f t="shared" si="75"/>
        <v>1.4800000000000001E-2</v>
      </c>
      <c r="D719">
        <f t="shared" si="76"/>
        <v>100</v>
      </c>
      <c r="E719">
        <f t="shared" si="77"/>
        <v>5.44</v>
      </c>
      <c r="F719">
        <f t="shared" si="78"/>
        <v>40</v>
      </c>
      <c r="G719">
        <f t="shared" si="79"/>
        <v>1.8754054930795845</v>
      </c>
      <c r="H719">
        <f t="shared" si="80"/>
        <v>7.4027519999999973E-4</v>
      </c>
      <c r="I719" s="3">
        <v>1.3267</v>
      </c>
      <c r="J719" s="3">
        <v>1.72E-2</v>
      </c>
      <c r="K719">
        <f t="shared" si="81"/>
        <v>1.3364999999998528E-5</v>
      </c>
    </row>
    <row r="720" spans="1:11" x14ac:dyDescent="0.2">
      <c r="A720" s="5">
        <v>71.099999999999994</v>
      </c>
      <c r="B720" s="3">
        <f t="shared" si="74"/>
        <v>0.22769999999999979</v>
      </c>
      <c r="C720" s="3">
        <f t="shared" si="75"/>
        <v>1.49E-2</v>
      </c>
      <c r="D720">
        <f t="shared" si="76"/>
        <v>100</v>
      </c>
      <c r="E720">
        <f t="shared" si="77"/>
        <v>5.44</v>
      </c>
      <c r="F720">
        <f t="shared" si="78"/>
        <v>40</v>
      </c>
      <c r="G720">
        <f t="shared" si="79"/>
        <v>1.8880771518166091</v>
      </c>
      <c r="H720">
        <f t="shared" si="80"/>
        <v>7.4321279999999934E-4</v>
      </c>
      <c r="I720" s="3">
        <v>1.3275999999999999</v>
      </c>
      <c r="J720" s="3">
        <v>1.7299999999999999E-2</v>
      </c>
      <c r="K720">
        <f t="shared" si="81"/>
        <v>1.043000000000216E-5</v>
      </c>
    </row>
    <row r="721" spans="1:11" x14ac:dyDescent="0.2">
      <c r="A721" s="5">
        <v>71.2</v>
      </c>
      <c r="B721" s="3">
        <f t="shared" si="74"/>
        <v>0.22839999999999994</v>
      </c>
      <c r="C721" s="3">
        <f t="shared" si="75"/>
        <v>1.49E-2</v>
      </c>
      <c r="D721">
        <f t="shared" si="76"/>
        <v>100</v>
      </c>
      <c r="E721">
        <f t="shared" si="77"/>
        <v>5.44</v>
      </c>
      <c r="F721">
        <f t="shared" si="78"/>
        <v>40</v>
      </c>
      <c r="G721">
        <f t="shared" si="79"/>
        <v>1.8880771518166091</v>
      </c>
      <c r="H721">
        <f t="shared" si="80"/>
        <v>7.454975999999999E-4</v>
      </c>
      <c r="I721" s="3">
        <v>1.3283</v>
      </c>
      <c r="J721" s="3">
        <v>1.7299999999999999E-2</v>
      </c>
      <c r="K721">
        <f t="shared" si="81"/>
        <v>1.1999999999998679E-5</v>
      </c>
    </row>
    <row r="722" spans="1:11" x14ac:dyDescent="0.2">
      <c r="A722" s="5">
        <v>71.3</v>
      </c>
      <c r="B722" s="3">
        <f t="shared" si="74"/>
        <v>0.22919999999999985</v>
      </c>
      <c r="C722" s="3">
        <f t="shared" si="75"/>
        <v>1.5100000000000002E-2</v>
      </c>
      <c r="D722">
        <f t="shared" si="76"/>
        <v>100</v>
      </c>
      <c r="E722">
        <f t="shared" si="77"/>
        <v>5.44</v>
      </c>
      <c r="F722">
        <f t="shared" si="78"/>
        <v>40</v>
      </c>
      <c r="G722">
        <f t="shared" si="79"/>
        <v>1.9134204692906576</v>
      </c>
      <c r="H722">
        <f t="shared" si="80"/>
        <v>7.4810879999999956E-4</v>
      </c>
      <c r="I722" s="3">
        <v>1.3290999999999999</v>
      </c>
      <c r="J722" s="3">
        <v>1.7500000000000002E-2</v>
      </c>
      <c r="K722">
        <f t="shared" si="81"/>
        <v>1.8180000000001364E-5</v>
      </c>
    </row>
    <row r="723" spans="1:11" x14ac:dyDescent="0.2">
      <c r="A723" s="5">
        <v>71.400000000000006</v>
      </c>
      <c r="B723" s="3">
        <f t="shared" si="74"/>
        <v>0.23039999999999994</v>
      </c>
      <c r="C723" s="3">
        <f t="shared" si="75"/>
        <v>1.5200000000000002E-2</v>
      </c>
      <c r="D723">
        <f t="shared" si="76"/>
        <v>100</v>
      </c>
      <c r="E723">
        <f t="shared" si="77"/>
        <v>5.44</v>
      </c>
      <c r="F723">
        <f t="shared" si="78"/>
        <v>40</v>
      </c>
      <c r="G723">
        <f t="shared" si="79"/>
        <v>1.9260921280276817</v>
      </c>
      <c r="H723">
        <f t="shared" si="80"/>
        <v>7.520255999999999E-4</v>
      </c>
      <c r="I723" s="3">
        <v>1.3303</v>
      </c>
      <c r="J723" s="3">
        <v>1.7600000000000001E-2</v>
      </c>
      <c r="K723">
        <f t="shared" si="81"/>
        <v>7.6249999999991613E-6</v>
      </c>
    </row>
    <row r="724" spans="1:11" x14ac:dyDescent="0.2">
      <c r="A724" s="5">
        <v>71.5</v>
      </c>
      <c r="B724" s="3">
        <f t="shared" si="74"/>
        <v>0.23089999999999988</v>
      </c>
      <c r="C724" s="3">
        <f t="shared" si="75"/>
        <v>1.5300000000000001E-2</v>
      </c>
      <c r="D724">
        <f t="shared" si="76"/>
        <v>100</v>
      </c>
      <c r="E724">
        <f t="shared" si="77"/>
        <v>5.44</v>
      </c>
      <c r="F724">
        <f t="shared" si="78"/>
        <v>40</v>
      </c>
      <c r="G724">
        <f t="shared" si="79"/>
        <v>1.9387637867647061</v>
      </c>
      <c r="H724">
        <f t="shared" si="80"/>
        <v>7.5365759999999969E-4</v>
      </c>
      <c r="I724" s="3">
        <v>1.3308</v>
      </c>
      <c r="J724" s="3">
        <v>1.77E-2</v>
      </c>
      <c r="K724">
        <f t="shared" si="81"/>
        <v>1.0709999999998822E-5</v>
      </c>
    </row>
    <row r="725" spans="1:11" x14ac:dyDescent="0.2">
      <c r="A725" s="5">
        <v>71.599999999999994</v>
      </c>
      <c r="B725" s="3">
        <f t="shared" si="74"/>
        <v>0.23159999999999981</v>
      </c>
      <c r="C725" s="3">
        <f t="shared" si="75"/>
        <v>1.5300000000000001E-2</v>
      </c>
      <c r="D725">
        <f t="shared" si="76"/>
        <v>100</v>
      </c>
      <c r="E725">
        <f t="shared" si="77"/>
        <v>5.44</v>
      </c>
      <c r="F725">
        <f t="shared" si="78"/>
        <v>40</v>
      </c>
      <c r="G725">
        <f t="shared" si="79"/>
        <v>1.9387637867647061</v>
      </c>
      <c r="H725">
        <f t="shared" si="80"/>
        <v>7.5594239999999949E-4</v>
      </c>
      <c r="I725" s="3">
        <v>1.3314999999999999</v>
      </c>
      <c r="J725" s="3">
        <v>1.77E-2</v>
      </c>
      <c r="K725">
        <f t="shared" si="81"/>
        <v>1.3860000000001893E-5</v>
      </c>
    </row>
    <row r="726" spans="1:11" s="2" customFormat="1" x14ac:dyDescent="0.2">
      <c r="A726" s="9">
        <v>71.7</v>
      </c>
      <c r="B726" s="10">
        <f t="shared" si="74"/>
        <v>0.23249999999999993</v>
      </c>
      <c r="C726" s="10">
        <f t="shared" si="75"/>
        <v>1.55E-2</v>
      </c>
      <c r="D726" s="2">
        <f t="shared" si="76"/>
        <v>100</v>
      </c>
      <c r="E726" s="2">
        <f t="shared" si="77"/>
        <v>5.44</v>
      </c>
      <c r="F726" s="2">
        <f t="shared" si="78"/>
        <v>40</v>
      </c>
      <c r="G726" s="2">
        <f t="shared" si="79"/>
        <v>1.9641071042387541</v>
      </c>
      <c r="H726" s="2">
        <f t="shared" si="80"/>
        <v>7.5887999999999986E-4</v>
      </c>
      <c r="I726" s="10">
        <v>1.3324</v>
      </c>
      <c r="J726" s="10">
        <v>1.7899999999999999E-2</v>
      </c>
      <c r="K726" s="2">
        <f t="shared" si="81"/>
        <v>1.8659999999997944E-5</v>
      </c>
    </row>
    <row r="727" spans="1:11" x14ac:dyDescent="0.2">
      <c r="A727" s="5">
        <v>71.8</v>
      </c>
      <c r="B727" s="3">
        <f t="shared" si="74"/>
        <v>0.2336999999999998</v>
      </c>
      <c r="C727" s="3">
        <f t="shared" si="75"/>
        <v>1.5599999999999999E-2</v>
      </c>
      <c r="D727">
        <f t="shared" si="76"/>
        <v>100</v>
      </c>
      <c r="E727">
        <f t="shared" si="77"/>
        <v>5.44</v>
      </c>
      <c r="F727">
        <f t="shared" si="78"/>
        <v>40</v>
      </c>
      <c r="G727">
        <f t="shared" si="79"/>
        <v>1.9767787629757783</v>
      </c>
      <c r="H727">
        <f t="shared" si="80"/>
        <v>7.6279679999999934E-4</v>
      </c>
      <c r="I727" s="3">
        <v>1.3335999999999999</v>
      </c>
      <c r="J727" s="3">
        <v>1.7999999999999999E-2</v>
      </c>
      <c r="K727">
        <f t="shared" si="81"/>
        <v>9.4500000000024557E-6</v>
      </c>
    </row>
    <row r="728" spans="1:11" x14ac:dyDescent="0.2">
      <c r="A728" s="5">
        <v>71.900000000000006</v>
      </c>
      <c r="B728" s="3">
        <f t="shared" si="74"/>
        <v>0.23429999999999995</v>
      </c>
      <c r="C728" s="3">
        <f t="shared" si="75"/>
        <v>1.5900000000000001E-2</v>
      </c>
      <c r="D728">
        <f t="shared" si="76"/>
        <v>100</v>
      </c>
      <c r="E728">
        <f t="shared" si="77"/>
        <v>5.44</v>
      </c>
      <c r="F728">
        <f t="shared" si="78"/>
        <v>40</v>
      </c>
      <c r="G728">
        <f t="shared" si="79"/>
        <v>2.0147937391868513</v>
      </c>
      <c r="H728">
        <f t="shared" si="80"/>
        <v>7.6475519999999995E-4</v>
      </c>
      <c r="I728" s="3">
        <v>1.3342000000000001</v>
      </c>
      <c r="J728" s="3">
        <v>1.83E-2</v>
      </c>
      <c r="K728">
        <f t="shared" si="81"/>
        <v>1.2559999999998616E-5</v>
      </c>
    </row>
    <row r="729" spans="1:11" x14ac:dyDescent="0.2">
      <c r="A729" s="5">
        <v>72</v>
      </c>
      <c r="B729" s="3">
        <f t="shared" si="74"/>
        <v>0.23509999999999986</v>
      </c>
      <c r="C729" s="3">
        <f t="shared" si="75"/>
        <v>1.55E-2</v>
      </c>
      <c r="D729">
        <f t="shared" si="76"/>
        <v>100</v>
      </c>
      <c r="E729">
        <f t="shared" si="77"/>
        <v>5.44</v>
      </c>
      <c r="F729">
        <f t="shared" si="78"/>
        <v>40</v>
      </c>
      <c r="G729">
        <f t="shared" si="79"/>
        <v>1.9641071042387541</v>
      </c>
      <c r="H729">
        <f t="shared" si="80"/>
        <v>7.6736639999999961E-4</v>
      </c>
      <c r="I729" s="3">
        <v>1.335</v>
      </c>
      <c r="J729" s="3">
        <v>1.7899999999999999E-2</v>
      </c>
      <c r="K729">
        <f t="shared" si="81"/>
        <v>1.5600000000001748E-5</v>
      </c>
    </row>
    <row r="730" spans="1:11" x14ac:dyDescent="0.2">
      <c r="A730" s="5">
        <v>72.099999999999994</v>
      </c>
      <c r="B730" s="3">
        <f t="shared" si="74"/>
        <v>0.23609999999999998</v>
      </c>
      <c r="C730" s="3">
        <f t="shared" si="75"/>
        <v>1.5700000000000002E-2</v>
      </c>
      <c r="D730">
        <f t="shared" si="76"/>
        <v>100</v>
      </c>
      <c r="E730">
        <f t="shared" si="77"/>
        <v>5.44</v>
      </c>
      <c r="F730">
        <f t="shared" si="78"/>
        <v>40</v>
      </c>
      <c r="G730">
        <f t="shared" si="79"/>
        <v>1.9894504217128026</v>
      </c>
      <c r="H730">
        <f t="shared" si="80"/>
        <v>7.7063039999999993E-4</v>
      </c>
      <c r="I730" s="3">
        <v>1.3360000000000001</v>
      </c>
      <c r="J730" s="3">
        <v>1.8100000000000002E-2</v>
      </c>
      <c r="K730">
        <f t="shared" si="81"/>
        <v>1.2519999999998621E-5</v>
      </c>
    </row>
    <row r="731" spans="1:11" x14ac:dyDescent="0.2">
      <c r="A731" s="5">
        <v>72.2</v>
      </c>
      <c r="B731" s="3">
        <f t="shared" si="74"/>
        <v>0.23689999999999989</v>
      </c>
      <c r="C731" s="3">
        <f t="shared" si="75"/>
        <v>1.5599999999999999E-2</v>
      </c>
      <c r="D731">
        <f t="shared" si="76"/>
        <v>100</v>
      </c>
      <c r="E731">
        <f t="shared" si="77"/>
        <v>5.44</v>
      </c>
      <c r="F731">
        <f t="shared" si="78"/>
        <v>40</v>
      </c>
      <c r="G731">
        <f t="shared" si="79"/>
        <v>1.9767787629757783</v>
      </c>
      <c r="H731">
        <f t="shared" si="80"/>
        <v>7.7324159999999969E-4</v>
      </c>
      <c r="I731" s="3">
        <v>1.3368</v>
      </c>
      <c r="J731" s="3">
        <v>1.7999999999999999E-2</v>
      </c>
      <c r="K731">
        <f t="shared" si="81"/>
        <v>9.4799999999989572E-6</v>
      </c>
    </row>
    <row r="732" spans="1:11" x14ac:dyDescent="0.2">
      <c r="A732" s="5">
        <v>72.3</v>
      </c>
      <c r="B732" s="3">
        <f t="shared" si="74"/>
        <v>0.23749999999999982</v>
      </c>
      <c r="C732" s="3">
        <f t="shared" si="75"/>
        <v>1.6E-2</v>
      </c>
      <c r="D732">
        <f t="shared" si="76"/>
        <v>100</v>
      </c>
      <c r="E732">
        <f t="shared" si="77"/>
        <v>5.44</v>
      </c>
      <c r="F732">
        <f t="shared" si="78"/>
        <v>40</v>
      </c>
      <c r="G732">
        <f t="shared" si="79"/>
        <v>2.027465397923875</v>
      </c>
      <c r="H732">
        <f t="shared" si="80"/>
        <v>7.7519999999999944E-4</v>
      </c>
      <c r="I732" s="3">
        <v>1.3373999999999999</v>
      </c>
      <c r="J732" s="3">
        <v>1.84E-2</v>
      </c>
      <c r="K732">
        <f t="shared" si="81"/>
        <v>1.4310000000001955E-5</v>
      </c>
    </row>
    <row r="733" spans="1:11" x14ac:dyDescent="0.2">
      <c r="A733" s="5">
        <v>72.400000000000006</v>
      </c>
      <c r="B733" s="3">
        <f t="shared" si="74"/>
        <v>0.23839999999999995</v>
      </c>
      <c r="C733" s="3">
        <f t="shared" si="75"/>
        <v>1.5800000000000002E-2</v>
      </c>
      <c r="D733">
        <f t="shared" si="76"/>
        <v>100</v>
      </c>
      <c r="E733">
        <f t="shared" si="77"/>
        <v>5.44</v>
      </c>
      <c r="F733">
        <f t="shared" si="78"/>
        <v>40</v>
      </c>
      <c r="G733">
        <f t="shared" si="79"/>
        <v>2.0021220804498268</v>
      </c>
      <c r="H733">
        <f t="shared" si="80"/>
        <v>7.7813759999999991E-4</v>
      </c>
      <c r="I733" s="3">
        <v>1.3383</v>
      </c>
      <c r="J733" s="3">
        <v>1.8200000000000001E-2</v>
      </c>
      <c r="K733">
        <f t="shared" si="81"/>
        <v>1.4354999999998418E-5</v>
      </c>
    </row>
    <row r="734" spans="1:11" x14ac:dyDescent="0.2">
      <c r="A734" s="5">
        <v>72.5</v>
      </c>
      <c r="B734" s="3">
        <f t="shared" si="74"/>
        <v>0.23929999999999985</v>
      </c>
      <c r="C734" s="3">
        <f t="shared" si="75"/>
        <v>1.61E-2</v>
      </c>
      <c r="D734">
        <f t="shared" si="76"/>
        <v>100</v>
      </c>
      <c r="E734">
        <f t="shared" si="77"/>
        <v>5.44</v>
      </c>
      <c r="F734">
        <f t="shared" si="78"/>
        <v>40</v>
      </c>
      <c r="G734">
        <f t="shared" si="79"/>
        <v>2.0401370566608992</v>
      </c>
      <c r="H734">
        <f t="shared" si="80"/>
        <v>7.8107519999999952E-4</v>
      </c>
      <c r="I734" s="3">
        <v>1.3391999999999999</v>
      </c>
      <c r="J734" s="3">
        <v>1.8499999999999999E-2</v>
      </c>
      <c r="K734">
        <f t="shared" si="81"/>
        <v>1.1270000000002333E-5</v>
      </c>
    </row>
    <row r="735" spans="1:11" x14ac:dyDescent="0.2">
      <c r="A735" s="5">
        <v>72.599999999999994</v>
      </c>
      <c r="B735" s="3">
        <f t="shared" si="74"/>
        <v>0.24</v>
      </c>
      <c r="C735" s="3">
        <f t="shared" si="75"/>
        <v>1.61E-2</v>
      </c>
      <c r="D735">
        <f t="shared" si="76"/>
        <v>100</v>
      </c>
      <c r="E735">
        <f t="shared" si="77"/>
        <v>5.44</v>
      </c>
      <c r="F735">
        <f t="shared" si="78"/>
        <v>40</v>
      </c>
      <c r="G735">
        <f t="shared" si="79"/>
        <v>2.0401370566608992</v>
      </c>
      <c r="H735">
        <f t="shared" si="80"/>
        <v>7.8336000000000009E-4</v>
      </c>
      <c r="I735" s="3">
        <v>1.3399000000000001</v>
      </c>
      <c r="J735" s="3">
        <v>1.8499999999999999E-2</v>
      </c>
      <c r="K735">
        <f t="shared" si="81"/>
        <v>1.2919999999998575E-5</v>
      </c>
    </row>
    <row r="736" spans="1:11" x14ac:dyDescent="0.2">
      <c r="A736" s="5">
        <v>72.7</v>
      </c>
      <c r="B736" s="3">
        <f t="shared" si="74"/>
        <v>0.2407999999999999</v>
      </c>
      <c r="C736" s="3">
        <f t="shared" si="75"/>
        <v>1.6199999999999999E-2</v>
      </c>
      <c r="D736">
        <f t="shared" si="76"/>
        <v>100</v>
      </c>
      <c r="E736">
        <f t="shared" si="77"/>
        <v>5.44</v>
      </c>
      <c r="F736">
        <f t="shared" si="78"/>
        <v>40</v>
      </c>
      <c r="G736">
        <f t="shared" si="79"/>
        <v>2.0528087153979233</v>
      </c>
      <c r="H736">
        <f t="shared" si="80"/>
        <v>7.8597119999999974E-4</v>
      </c>
      <c r="I736" s="3">
        <v>1.3407</v>
      </c>
      <c r="J736" s="3">
        <v>1.8599999999999998E-2</v>
      </c>
      <c r="K736">
        <f t="shared" si="81"/>
        <v>1.7930000000001646E-5</v>
      </c>
    </row>
    <row r="737" spans="1:11" x14ac:dyDescent="0.2">
      <c r="A737" s="5">
        <v>72.8</v>
      </c>
      <c r="B737" s="3">
        <f t="shared" si="74"/>
        <v>0.2419</v>
      </c>
      <c r="C737" s="3">
        <f t="shared" si="75"/>
        <v>1.6400000000000001E-2</v>
      </c>
      <c r="D737">
        <f t="shared" si="76"/>
        <v>100</v>
      </c>
      <c r="E737">
        <f t="shared" si="77"/>
        <v>5.44</v>
      </c>
      <c r="F737">
        <f t="shared" si="78"/>
        <v>40</v>
      </c>
      <c r="G737">
        <f t="shared" si="79"/>
        <v>2.0781520328719725</v>
      </c>
      <c r="H737">
        <f t="shared" si="80"/>
        <v>7.8956160000000003E-4</v>
      </c>
      <c r="I737" s="3">
        <v>1.3418000000000001</v>
      </c>
      <c r="J737" s="3">
        <v>1.8800000000000001E-2</v>
      </c>
      <c r="K737">
        <f t="shared" si="81"/>
        <v>1.3119999999998556E-5</v>
      </c>
    </row>
    <row r="738" spans="1:11" x14ac:dyDescent="0.2">
      <c r="A738" s="5">
        <v>72.900000000000006</v>
      </c>
      <c r="B738" s="3">
        <f t="shared" si="74"/>
        <v>0.24269999999999992</v>
      </c>
      <c r="C738" s="3">
        <f t="shared" si="75"/>
        <v>1.6400000000000001E-2</v>
      </c>
      <c r="D738">
        <f t="shared" si="76"/>
        <v>100</v>
      </c>
      <c r="E738">
        <f t="shared" si="77"/>
        <v>5.44</v>
      </c>
      <c r="F738">
        <f t="shared" si="78"/>
        <v>40</v>
      </c>
      <c r="G738">
        <f t="shared" si="79"/>
        <v>2.0781520328719725</v>
      </c>
      <c r="H738">
        <f t="shared" si="80"/>
        <v>7.9217279999999979E-4</v>
      </c>
      <c r="I738" s="3">
        <v>1.3426</v>
      </c>
      <c r="J738" s="3">
        <v>1.8800000000000001E-2</v>
      </c>
      <c r="K738">
        <f t="shared" si="81"/>
        <v>9.8399999999989165E-6</v>
      </c>
    </row>
    <row r="739" spans="1:11" x14ac:dyDescent="0.2">
      <c r="A739" s="5">
        <v>73</v>
      </c>
      <c r="B739" s="3">
        <f t="shared" si="74"/>
        <v>0.24329999999999985</v>
      </c>
      <c r="C739" s="3">
        <f t="shared" si="75"/>
        <v>1.6400000000000001E-2</v>
      </c>
      <c r="D739">
        <f t="shared" si="76"/>
        <v>100</v>
      </c>
      <c r="E739">
        <f t="shared" si="77"/>
        <v>5.44</v>
      </c>
      <c r="F739">
        <f t="shared" si="78"/>
        <v>40</v>
      </c>
      <c r="G739">
        <f t="shared" si="79"/>
        <v>2.0781520328719725</v>
      </c>
      <c r="H739">
        <f t="shared" si="80"/>
        <v>7.9413119999999953E-4</v>
      </c>
      <c r="I739" s="3">
        <v>1.3431999999999999</v>
      </c>
      <c r="J739" s="3">
        <v>1.8800000000000001E-2</v>
      </c>
      <c r="K739">
        <f t="shared" si="81"/>
        <v>1.4805000000002021E-5</v>
      </c>
    </row>
    <row r="740" spans="1:11" x14ac:dyDescent="0.2">
      <c r="A740" s="5">
        <v>73.099999999999994</v>
      </c>
      <c r="B740" s="3">
        <f t="shared" si="74"/>
        <v>0.24419999999999997</v>
      </c>
      <c r="C740" s="3">
        <f t="shared" si="75"/>
        <v>1.6500000000000001E-2</v>
      </c>
      <c r="D740">
        <f t="shared" si="76"/>
        <v>100</v>
      </c>
      <c r="E740">
        <f t="shared" si="77"/>
        <v>5.44</v>
      </c>
      <c r="F740">
        <f t="shared" si="78"/>
        <v>40</v>
      </c>
      <c r="G740">
        <f t="shared" si="79"/>
        <v>2.0908236916089962</v>
      </c>
      <c r="H740">
        <f t="shared" si="80"/>
        <v>7.9706880000000001E-4</v>
      </c>
      <c r="I740" s="3">
        <v>1.3441000000000001</v>
      </c>
      <c r="J740" s="3">
        <v>1.89E-2</v>
      </c>
      <c r="K740">
        <f t="shared" si="81"/>
        <v>1.9859999999997814E-5</v>
      </c>
    </row>
    <row r="741" spans="1:11" x14ac:dyDescent="0.2">
      <c r="A741" s="5">
        <v>73.2</v>
      </c>
      <c r="B741" s="3">
        <f t="shared" si="74"/>
        <v>0.24539999999999984</v>
      </c>
      <c r="C741" s="3">
        <f t="shared" si="75"/>
        <v>1.66E-2</v>
      </c>
      <c r="D741">
        <f t="shared" si="76"/>
        <v>100</v>
      </c>
      <c r="E741">
        <f t="shared" si="77"/>
        <v>5.44</v>
      </c>
      <c r="F741">
        <f t="shared" si="78"/>
        <v>40</v>
      </c>
      <c r="G741">
        <f t="shared" si="79"/>
        <v>2.1034953503460203</v>
      </c>
      <c r="H741">
        <f t="shared" si="80"/>
        <v>8.009855999999996E-4</v>
      </c>
      <c r="I741" s="3">
        <v>1.3452999999999999</v>
      </c>
      <c r="J741" s="3">
        <v>1.9E-2</v>
      </c>
      <c r="K741">
        <f t="shared" si="81"/>
        <v>9.9900000000025962E-6</v>
      </c>
    </row>
    <row r="742" spans="1:11" x14ac:dyDescent="0.2">
      <c r="A742" s="5">
        <v>73.3</v>
      </c>
      <c r="B742" s="3">
        <f t="shared" si="74"/>
        <v>0.246</v>
      </c>
      <c r="C742" s="3">
        <f t="shared" si="75"/>
        <v>1.67E-2</v>
      </c>
      <c r="D742">
        <f t="shared" si="76"/>
        <v>100</v>
      </c>
      <c r="E742">
        <f t="shared" si="77"/>
        <v>5.44</v>
      </c>
      <c r="F742">
        <f t="shared" si="78"/>
        <v>40</v>
      </c>
      <c r="G742">
        <f t="shared" si="79"/>
        <v>2.1161670090830449</v>
      </c>
      <c r="H742">
        <f t="shared" si="80"/>
        <v>8.029440000000001E-4</v>
      </c>
      <c r="I742" s="3">
        <v>1.3459000000000001</v>
      </c>
      <c r="J742" s="3">
        <v>1.9099999999999999E-2</v>
      </c>
      <c r="K742">
        <f t="shared" si="81"/>
        <v>1.172499999999871E-5</v>
      </c>
    </row>
    <row r="743" spans="1:11" x14ac:dyDescent="0.2">
      <c r="A743" s="5">
        <v>73.400000000000006</v>
      </c>
      <c r="B743" s="3">
        <f t="shared" si="74"/>
        <v>0.24669999999999992</v>
      </c>
      <c r="C743" s="3">
        <f t="shared" si="75"/>
        <v>1.6799999999999999E-2</v>
      </c>
      <c r="D743">
        <f t="shared" si="76"/>
        <v>100</v>
      </c>
      <c r="E743">
        <f t="shared" si="77"/>
        <v>5.44</v>
      </c>
      <c r="F743">
        <f t="shared" si="78"/>
        <v>40</v>
      </c>
      <c r="G743">
        <f t="shared" si="79"/>
        <v>2.128838667820069</v>
      </c>
      <c r="H743">
        <f t="shared" si="80"/>
        <v>8.0522879999999969E-4</v>
      </c>
      <c r="I743" s="3">
        <v>1.3466</v>
      </c>
      <c r="J743" s="3">
        <v>1.9199999999999998E-2</v>
      </c>
      <c r="K743">
        <f t="shared" si="81"/>
        <v>1.6849999999998146E-5</v>
      </c>
    </row>
    <row r="744" spans="1:11" x14ac:dyDescent="0.2">
      <c r="A744" s="5">
        <v>73.5</v>
      </c>
      <c r="B744" s="3">
        <f t="shared" si="74"/>
        <v>0.24769999999999981</v>
      </c>
      <c r="C744" s="3">
        <f t="shared" si="75"/>
        <v>1.6900000000000002E-2</v>
      </c>
      <c r="D744">
        <f t="shared" si="76"/>
        <v>100</v>
      </c>
      <c r="E744">
        <f t="shared" si="77"/>
        <v>5.44</v>
      </c>
      <c r="F744">
        <f t="shared" si="78"/>
        <v>40</v>
      </c>
      <c r="G744">
        <f t="shared" si="79"/>
        <v>2.1415103265570936</v>
      </c>
      <c r="H744">
        <f t="shared" si="80"/>
        <v>8.0849279999999947E-4</v>
      </c>
      <c r="I744" s="3">
        <v>1.3475999999999999</v>
      </c>
      <c r="J744" s="3">
        <v>1.9300000000000001E-2</v>
      </c>
      <c r="K744">
        <f t="shared" si="81"/>
        <v>1.3480000000002258E-5</v>
      </c>
    </row>
    <row r="745" spans="1:11" x14ac:dyDescent="0.2">
      <c r="A745" s="5">
        <v>73.599999999999994</v>
      </c>
      <c r="B745" s="3">
        <f t="shared" si="74"/>
        <v>0.24849999999999994</v>
      </c>
      <c r="C745" s="3">
        <f t="shared" si="75"/>
        <v>1.6799999999999999E-2</v>
      </c>
      <c r="D745">
        <f t="shared" si="76"/>
        <v>100</v>
      </c>
      <c r="E745">
        <f t="shared" si="77"/>
        <v>5.44</v>
      </c>
      <c r="F745">
        <f t="shared" si="78"/>
        <v>40</v>
      </c>
      <c r="G745">
        <f t="shared" si="79"/>
        <v>2.128838667820069</v>
      </c>
      <c r="H745">
        <f t="shared" si="80"/>
        <v>8.1110399999999988E-4</v>
      </c>
      <c r="I745" s="3">
        <v>1.3484</v>
      </c>
      <c r="J745" s="3">
        <v>1.9199999999999998E-2</v>
      </c>
      <c r="K745">
        <f t="shared" si="81"/>
        <v>1.1794999999998702E-5</v>
      </c>
    </row>
    <row r="746" spans="1:11" x14ac:dyDescent="0.2">
      <c r="A746" s="5">
        <v>73.7</v>
      </c>
      <c r="B746" s="3">
        <f t="shared" si="74"/>
        <v>0.24919999999999987</v>
      </c>
      <c r="C746" s="3">
        <f t="shared" si="75"/>
        <v>1.6900000000000002E-2</v>
      </c>
      <c r="D746">
        <f t="shared" si="76"/>
        <v>100</v>
      </c>
      <c r="E746">
        <f t="shared" si="77"/>
        <v>5.44</v>
      </c>
      <c r="F746">
        <f t="shared" si="78"/>
        <v>40</v>
      </c>
      <c r="G746">
        <f t="shared" si="79"/>
        <v>2.1415103265570936</v>
      </c>
      <c r="H746">
        <f t="shared" si="80"/>
        <v>8.1338879999999958E-4</v>
      </c>
      <c r="I746" s="3">
        <v>1.3491</v>
      </c>
      <c r="J746" s="3">
        <v>1.9300000000000001E-2</v>
      </c>
      <c r="K746">
        <f t="shared" si="81"/>
        <v>1.3560000000002271E-5</v>
      </c>
    </row>
    <row r="747" spans="1:11" x14ac:dyDescent="0.2">
      <c r="A747" s="5">
        <v>73.8</v>
      </c>
      <c r="B747" s="3">
        <f t="shared" si="74"/>
        <v>0.25</v>
      </c>
      <c r="C747" s="3">
        <f t="shared" si="75"/>
        <v>1.7000000000000001E-2</v>
      </c>
      <c r="D747">
        <f t="shared" si="76"/>
        <v>100</v>
      </c>
      <c r="E747">
        <f t="shared" si="77"/>
        <v>5.44</v>
      </c>
      <c r="F747">
        <f t="shared" si="78"/>
        <v>40</v>
      </c>
      <c r="G747">
        <f t="shared" si="79"/>
        <v>2.1541819852941178</v>
      </c>
      <c r="H747">
        <f t="shared" si="80"/>
        <v>8.1599999999999999E-4</v>
      </c>
      <c r="I747" s="3">
        <v>1.3499000000000001</v>
      </c>
      <c r="J747" s="3">
        <v>1.9400000000000001E-2</v>
      </c>
      <c r="K747">
        <f t="shared" si="81"/>
        <v>1.6949999999998132E-5</v>
      </c>
    </row>
    <row r="748" spans="1:11" x14ac:dyDescent="0.2">
      <c r="A748" s="5">
        <v>73.900000000000006</v>
      </c>
      <c r="B748" s="3">
        <f t="shared" si="74"/>
        <v>0.25099999999999989</v>
      </c>
      <c r="C748" s="3">
        <f t="shared" si="75"/>
        <v>1.6900000000000002E-2</v>
      </c>
      <c r="D748">
        <f t="shared" si="76"/>
        <v>100</v>
      </c>
      <c r="E748">
        <f t="shared" si="77"/>
        <v>5.44</v>
      </c>
      <c r="F748">
        <f t="shared" si="78"/>
        <v>40</v>
      </c>
      <c r="G748">
        <f t="shared" si="79"/>
        <v>2.1415103265570936</v>
      </c>
      <c r="H748">
        <f t="shared" si="80"/>
        <v>8.1926399999999978E-4</v>
      </c>
      <c r="I748" s="3">
        <v>1.3509</v>
      </c>
      <c r="J748" s="3">
        <v>1.9300000000000001E-2</v>
      </c>
      <c r="K748">
        <f t="shared" si="81"/>
        <v>1.3519999999998512E-5</v>
      </c>
    </row>
    <row r="749" spans="1:11" x14ac:dyDescent="0.2">
      <c r="A749" s="5">
        <v>74</v>
      </c>
      <c r="B749" s="3">
        <f t="shared" si="74"/>
        <v>0.2517999999999998</v>
      </c>
      <c r="C749" s="3">
        <f t="shared" si="75"/>
        <v>1.6900000000000002E-2</v>
      </c>
      <c r="D749">
        <f t="shared" si="76"/>
        <v>100</v>
      </c>
      <c r="E749">
        <f t="shared" si="77"/>
        <v>5.44</v>
      </c>
      <c r="F749">
        <f t="shared" si="78"/>
        <v>40</v>
      </c>
      <c r="G749">
        <f t="shared" si="79"/>
        <v>2.1415103265570936</v>
      </c>
      <c r="H749">
        <f t="shared" si="80"/>
        <v>8.2187519999999954E-4</v>
      </c>
      <c r="I749" s="3">
        <v>1.3516999999999999</v>
      </c>
      <c r="J749" s="3">
        <v>1.9300000000000001E-2</v>
      </c>
      <c r="K749">
        <f t="shared" si="81"/>
        <v>1.1970000000002479E-5</v>
      </c>
    </row>
    <row r="750" spans="1:11" x14ac:dyDescent="0.2">
      <c r="A750" s="5">
        <v>74.099999999999994</v>
      </c>
      <c r="B750" s="3">
        <f t="shared" si="74"/>
        <v>0.25249999999999995</v>
      </c>
      <c r="C750" s="3">
        <f t="shared" si="75"/>
        <v>1.7299999999999999E-2</v>
      </c>
      <c r="D750">
        <f t="shared" si="76"/>
        <v>100</v>
      </c>
      <c r="E750">
        <f t="shared" si="77"/>
        <v>5.44</v>
      </c>
      <c r="F750">
        <f t="shared" si="78"/>
        <v>40</v>
      </c>
      <c r="G750">
        <f t="shared" si="79"/>
        <v>2.1921969615051902</v>
      </c>
      <c r="H750">
        <f t="shared" si="80"/>
        <v>8.2415999999999978E-4</v>
      </c>
      <c r="I750" s="3">
        <v>1.3524</v>
      </c>
      <c r="J750" s="3">
        <v>1.9699999999999999E-2</v>
      </c>
      <c r="K750">
        <f t="shared" si="81"/>
        <v>1.7299999999998093E-5</v>
      </c>
    </row>
    <row r="751" spans="1:11" x14ac:dyDescent="0.2">
      <c r="A751" s="5">
        <v>74.2</v>
      </c>
      <c r="B751" s="3">
        <f t="shared" si="74"/>
        <v>0.25349999999999984</v>
      </c>
      <c r="C751" s="3">
        <f t="shared" si="75"/>
        <v>1.7299999999999999E-2</v>
      </c>
      <c r="D751">
        <f t="shared" si="76"/>
        <v>100</v>
      </c>
      <c r="E751">
        <f t="shared" si="77"/>
        <v>5.44</v>
      </c>
      <c r="F751">
        <f t="shared" si="78"/>
        <v>40</v>
      </c>
      <c r="G751">
        <f t="shared" si="79"/>
        <v>2.1921969615051902</v>
      </c>
      <c r="H751">
        <f t="shared" si="80"/>
        <v>8.2742399999999956E-4</v>
      </c>
      <c r="I751" s="3">
        <v>1.3533999999999999</v>
      </c>
      <c r="J751" s="3">
        <v>1.9699999999999999E-2</v>
      </c>
      <c r="K751">
        <f t="shared" si="81"/>
        <v>1.7400000000001948E-5</v>
      </c>
    </row>
    <row r="752" spans="1:11" x14ac:dyDescent="0.2">
      <c r="A752" s="5">
        <v>74.3</v>
      </c>
      <c r="B752" s="3">
        <f t="shared" si="74"/>
        <v>0.25449999999999995</v>
      </c>
      <c r="C752" s="3">
        <f t="shared" si="75"/>
        <v>1.7500000000000002E-2</v>
      </c>
      <c r="D752">
        <f t="shared" si="76"/>
        <v>100</v>
      </c>
      <c r="E752">
        <f t="shared" si="77"/>
        <v>5.44</v>
      </c>
      <c r="F752">
        <f t="shared" si="78"/>
        <v>40</v>
      </c>
      <c r="G752">
        <f t="shared" si="79"/>
        <v>2.2175402789792389</v>
      </c>
      <c r="H752">
        <f t="shared" si="80"/>
        <v>8.30688E-4</v>
      </c>
      <c r="I752" s="3">
        <v>1.3544</v>
      </c>
      <c r="J752" s="3">
        <v>1.9900000000000001E-2</v>
      </c>
      <c r="K752">
        <f t="shared" si="81"/>
        <v>1.0499999999998844E-5</v>
      </c>
    </row>
    <row r="753" spans="1:11" x14ac:dyDescent="0.2">
      <c r="A753" s="5">
        <v>74.400000000000006</v>
      </c>
      <c r="B753" s="3">
        <f t="shared" si="74"/>
        <v>0.25509999999999988</v>
      </c>
      <c r="C753" s="3">
        <f t="shared" si="75"/>
        <v>1.7500000000000002E-2</v>
      </c>
      <c r="D753">
        <f t="shared" si="76"/>
        <v>100</v>
      </c>
      <c r="E753">
        <f t="shared" si="77"/>
        <v>5.44</v>
      </c>
      <c r="F753">
        <f t="shared" si="78"/>
        <v>40</v>
      </c>
      <c r="G753">
        <f t="shared" si="79"/>
        <v>2.2175402789792389</v>
      </c>
      <c r="H753">
        <f t="shared" si="80"/>
        <v>8.3264639999999963E-4</v>
      </c>
      <c r="I753" s="3">
        <v>1.355</v>
      </c>
      <c r="J753" s="3">
        <v>1.9900000000000001E-2</v>
      </c>
      <c r="K753">
        <f t="shared" si="81"/>
        <v>1.228499999999865E-5</v>
      </c>
    </row>
    <row r="754" spans="1:11" x14ac:dyDescent="0.2">
      <c r="A754" s="5">
        <v>74.5</v>
      </c>
      <c r="B754" s="3">
        <f t="shared" si="74"/>
        <v>0.25579999999999981</v>
      </c>
      <c r="C754" s="3">
        <f t="shared" si="75"/>
        <v>1.7600000000000001E-2</v>
      </c>
      <c r="D754">
        <f t="shared" si="76"/>
        <v>100</v>
      </c>
      <c r="E754">
        <f t="shared" si="77"/>
        <v>5.44</v>
      </c>
      <c r="F754">
        <f t="shared" si="78"/>
        <v>40</v>
      </c>
      <c r="G754">
        <f t="shared" si="79"/>
        <v>2.2302119377162626</v>
      </c>
      <c r="H754">
        <f t="shared" si="80"/>
        <v>8.3493119999999944E-4</v>
      </c>
      <c r="I754" s="3">
        <v>1.3556999999999999</v>
      </c>
      <c r="J754" s="3">
        <v>0.02</v>
      </c>
      <c r="K754">
        <f t="shared" si="81"/>
        <v>1.9360000000001776E-5</v>
      </c>
    </row>
    <row r="755" spans="1:11" x14ac:dyDescent="0.2">
      <c r="A755" s="5">
        <v>74.599999999999994</v>
      </c>
      <c r="B755" s="3">
        <f t="shared" si="74"/>
        <v>0.25689999999999991</v>
      </c>
      <c r="C755" s="3">
        <f t="shared" si="75"/>
        <v>1.7600000000000001E-2</v>
      </c>
      <c r="D755">
        <f t="shared" si="76"/>
        <v>100</v>
      </c>
      <c r="E755">
        <f t="shared" si="77"/>
        <v>5.44</v>
      </c>
      <c r="F755">
        <f t="shared" si="78"/>
        <v>40</v>
      </c>
      <c r="G755">
        <f t="shared" si="79"/>
        <v>2.2302119377162626</v>
      </c>
      <c r="H755">
        <f t="shared" si="80"/>
        <v>8.3852159999999983E-4</v>
      </c>
      <c r="I755" s="3">
        <v>1.3568</v>
      </c>
      <c r="J755" s="3">
        <v>0.02</v>
      </c>
      <c r="K755">
        <f t="shared" si="81"/>
        <v>1.4119999999998443E-5</v>
      </c>
    </row>
    <row r="756" spans="1:11" x14ac:dyDescent="0.2">
      <c r="A756" s="5">
        <v>74.7</v>
      </c>
      <c r="B756" s="3">
        <f t="shared" si="74"/>
        <v>0.25769999999999982</v>
      </c>
      <c r="C756" s="3">
        <f t="shared" si="75"/>
        <v>1.77E-2</v>
      </c>
      <c r="D756">
        <f t="shared" si="76"/>
        <v>100</v>
      </c>
      <c r="E756">
        <f t="shared" si="77"/>
        <v>5.44</v>
      </c>
      <c r="F756">
        <f t="shared" si="78"/>
        <v>40</v>
      </c>
      <c r="G756">
        <f t="shared" si="79"/>
        <v>2.2428835964532872</v>
      </c>
      <c r="H756">
        <f t="shared" si="80"/>
        <v>8.4113279999999937E-4</v>
      </c>
      <c r="I756" s="3">
        <v>1.3575999999999999</v>
      </c>
      <c r="J756" s="3">
        <v>2.01E-2</v>
      </c>
      <c r="K756">
        <f t="shared" si="81"/>
        <v>1.2390000000002566E-5</v>
      </c>
    </row>
    <row r="757" spans="1:11" x14ac:dyDescent="0.2">
      <c r="A757" s="5">
        <v>74.8</v>
      </c>
      <c r="B757" s="3">
        <f t="shared" si="74"/>
        <v>0.25839999999999996</v>
      </c>
      <c r="C757" s="3">
        <f t="shared" si="75"/>
        <v>1.77E-2</v>
      </c>
      <c r="D757">
        <f t="shared" si="76"/>
        <v>100</v>
      </c>
      <c r="E757">
        <f t="shared" si="77"/>
        <v>5.44</v>
      </c>
      <c r="F757">
        <f t="shared" si="78"/>
        <v>40</v>
      </c>
      <c r="G757">
        <f t="shared" ref="G757:G820" si="82">3*C757*D757*1000/(2*F757*E757^2)</f>
        <v>2.2428835964532872</v>
      </c>
      <c r="H757">
        <f t="shared" ref="H757:H820" si="83">6*B757*E757/(D757^2)</f>
        <v>8.4341759999999994E-4</v>
      </c>
      <c r="I757" s="3">
        <v>1.3583000000000001</v>
      </c>
      <c r="J757" s="3">
        <v>2.01E-2</v>
      </c>
      <c r="K757">
        <f t="shared" si="81"/>
        <v>1.6019999999998234E-5</v>
      </c>
    </row>
    <row r="758" spans="1:11" x14ac:dyDescent="0.2">
      <c r="A758" s="5">
        <v>74.900000000000006</v>
      </c>
      <c r="B758" s="3">
        <f t="shared" si="74"/>
        <v>0.25929999999999986</v>
      </c>
      <c r="C758" s="3">
        <f t="shared" si="75"/>
        <v>1.7899999999999999E-2</v>
      </c>
      <c r="D758">
        <f t="shared" si="76"/>
        <v>100</v>
      </c>
      <c r="E758">
        <f t="shared" si="77"/>
        <v>5.44</v>
      </c>
      <c r="F758">
        <f t="shared" si="78"/>
        <v>40</v>
      </c>
      <c r="G758">
        <f t="shared" si="82"/>
        <v>2.2682269139273354</v>
      </c>
      <c r="H758">
        <f t="shared" si="83"/>
        <v>8.4635519999999966E-4</v>
      </c>
      <c r="I758" s="3">
        <v>1.3592</v>
      </c>
      <c r="J758" s="3">
        <v>2.0299999999999999E-2</v>
      </c>
      <c r="K758">
        <f t="shared" si="81"/>
        <v>1.7900000000002004E-5</v>
      </c>
    </row>
    <row r="759" spans="1:11" x14ac:dyDescent="0.2">
      <c r="A759" s="5">
        <v>75</v>
      </c>
      <c r="B759" s="3">
        <f t="shared" si="74"/>
        <v>0.26029999999999998</v>
      </c>
      <c r="C759" s="3">
        <f t="shared" si="75"/>
        <v>1.7899999999999999E-2</v>
      </c>
      <c r="D759">
        <f t="shared" si="76"/>
        <v>100</v>
      </c>
      <c r="E759">
        <f t="shared" si="77"/>
        <v>5.44</v>
      </c>
      <c r="F759">
        <f t="shared" si="78"/>
        <v>40</v>
      </c>
      <c r="G759">
        <f t="shared" si="82"/>
        <v>2.2682269139273354</v>
      </c>
      <c r="H759">
        <f t="shared" si="83"/>
        <v>8.4961920000000009E-4</v>
      </c>
      <c r="I759" s="3">
        <v>1.3602000000000001</v>
      </c>
      <c r="J759" s="3">
        <v>2.0299999999999999E-2</v>
      </c>
      <c r="K759">
        <f t="shared" si="81"/>
        <v>1.0769999999998814E-5</v>
      </c>
    </row>
    <row r="760" spans="1:11" x14ac:dyDescent="0.2">
      <c r="A760" s="5">
        <v>75.099999999999994</v>
      </c>
      <c r="B760" s="3">
        <f t="shared" si="74"/>
        <v>0.26089999999999991</v>
      </c>
      <c r="C760" s="3">
        <f t="shared" si="75"/>
        <v>1.8000000000000002E-2</v>
      </c>
      <c r="D760">
        <f t="shared" si="76"/>
        <v>100</v>
      </c>
      <c r="E760">
        <f t="shared" si="77"/>
        <v>5.44</v>
      </c>
      <c r="F760">
        <f t="shared" si="78"/>
        <v>40</v>
      </c>
      <c r="G760">
        <f t="shared" si="82"/>
        <v>2.2808985726643596</v>
      </c>
      <c r="H760">
        <f t="shared" si="83"/>
        <v>8.5157759999999973E-4</v>
      </c>
      <c r="I760" s="3">
        <v>1.3608</v>
      </c>
      <c r="J760" s="3">
        <v>2.0400000000000001E-2</v>
      </c>
      <c r="K760">
        <f t="shared" si="81"/>
        <v>1.4359999999998419E-5</v>
      </c>
    </row>
    <row r="761" spans="1:11" x14ac:dyDescent="0.2">
      <c r="A761" s="5">
        <v>75.2</v>
      </c>
      <c r="B761" s="3">
        <f t="shared" si="74"/>
        <v>0.26169999999999982</v>
      </c>
      <c r="C761" s="3">
        <f t="shared" si="75"/>
        <v>1.7899999999999999E-2</v>
      </c>
      <c r="D761">
        <f t="shared" si="76"/>
        <v>100</v>
      </c>
      <c r="E761">
        <f t="shared" si="77"/>
        <v>5.44</v>
      </c>
      <c r="F761">
        <f t="shared" si="78"/>
        <v>40</v>
      </c>
      <c r="G761">
        <f t="shared" si="82"/>
        <v>2.2682269139273354</v>
      </c>
      <c r="H761">
        <f t="shared" si="83"/>
        <v>8.5418879999999949E-4</v>
      </c>
      <c r="I761" s="3">
        <v>1.3615999999999999</v>
      </c>
      <c r="J761" s="3">
        <v>2.0299999999999999E-2</v>
      </c>
      <c r="K761">
        <f t="shared" si="81"/>
        <v>1.6290000000002224E-5</v>
      </c>
    </row>
    <row r="762" spans="1:11" x14ac:dyDescent="0.2">
      <c r="A762" s="5">
        <v>75.3</v>
      </c>
      <c r="B762" s="3">
        <f t="shared" si="74"/>
        <v>0.26259999999999994</v>
      </c>
      <c r="C762" s="3">
        <f t="shared" si="75"/>
        <v>1.83E-2</v>
      </c>
      <c r="D762">
        <f t="shared" si="76"/>
        <v>100</v>
      </c>
      <c r="E762">
        <f t="shared" si="77"/>
        <v>5.44</v>
      </c>
      <c r="F762">
        <f t="shared" si="78"/>
        <v>40</v>
      </c>
      <c r="G762">
        <f t="shared" si="82"/>
        <v>2.3189135488754324</v>
      </c>
      <c r="H762">
        <f t="shared" si="83"/>
        <v>8.5712639999999997E-4</v>
      </c>
      <c r="I762" s="3">
        <v>1.3625</v>
      </c>
      <c r="J762" s="3">
        <v>2.07E-2</v>
      </c>
      <c r="K762">
        <f t="shared" si="81"/>
        <v>1.4559999999998397E-5</v>
      </c>
    </row>
    <row r="763" spans="1:11" x14ac:dyDescent="0.2">
      <c r="A763" s="5">
        <v>75.400000000000006</v>
      </c>
      <c r="B763" s="3">
        <f t="shared" si="74"/>
        <v>0.26339999999999986</v>
      </c>
      <c r="C763" s="3">
        <f t="shared" si="75"/>
        <v>1.8100000000000002E-2</v>
      </c>
      <c r="D763">
        <f t="shared" si="76"/>
        <v>100</v>
      </c>
      <c r="E763">
        <f t="shared" si="77"/>
        <v>5.44</v>
      </c>
      <c r="F763">
        <f t="shared" si="78"/>
        <v>40</v>
      </c>
      <c r="G763">
        <f t="shared" si="82"/>
        <v>2.2935702314013837</v>
      </c>
      <c r="H763">
        <f t="shared" si="83"/>
        <v>8.5973759999999951E-4</v>
      </c>
      <c r="I763" s="3">
        <v>1.3633</v>
      </c>
      <c r="J763" s="3">
        <v>2.0500000000000001E-2</v>
      </c>
      <c r="K763">
        <f t="shared" si="81"/>
        <v>1.2740000000002639E-5</v>
      </c>
    </row>
    <row r="764" spans="1:11" x14ac:dyDescent="0.2">
      <c r="A764" s="5">
        <v>75.5</v>
      </c>
      <c r="B764" s="3">
        <f t="shared" si="74"/>
        <v>0.2641</v>
      </c>
      <c r="C764" s="3">
        <f t="shared" si="75"/>
        <v>1.83E-2</v>
      </c>
      <c r="D764">
        <f t="shared" si="76"/>
        <v>100</v>
      </c>
      <c r="E764">
        <f t="shared" si="77"/>
        <v>5.44</v>
      </c>
      <c r="F764">
        <f t="shared" si="78"/>
        <v>40</v>
      </c>
      <c r="G764">
        <f t="shared" si="82"/>
        <v>2.3189135488754324</v>
      </c>
      <c r="H764">
        <f t="shared" si="83"/>
        <v>8.6202240000000008E-4</v>
      </c>
      <c r="I764" s="3">
        <v>1.3640000000000001</v>
      </c>
      <c r="J764" s="3">
        <v>2.07E-2</v>
      </c>
      <c r="K764">
        <f t="shared" si="81"/>
        <v>1.8399999999997974E-5</v>
      </c>
    </row>
    <row r="765" spans="1:11" x14ac:dyDescent="0.2">
      <c r="A765" s="5">
        <v>75.599999999999994</v>
      </c>
      <c r="B765" s="3">
        <f t="shared" si="74"/>
        <v>0.26509999999999989</v>
      </c>
      <c r="C765" s="3">
        <f t="shared" si="75"/>
        <v>1.8499999999999999E-2</v>
      </c>
      <c r="D765">
        <f t="shared" si="76"/>
        <v>100</v>
      </c>
      <c r="E765">
        <f t="shared" si="77"/>
        <v>5.44</v>
      </c>
      <c r="F765">
        <f t="shared" si="78"/>
        <v>40</v>
      </c>
      <c r="G765">
        <f t="shared" si="82"/>
        <v>2.3442568663494803</v>
      </c>
      <c r="H765">
        <f t="shared" si="83"/>
        <v>8.6528639999999975E-4</v>
      </c>
      <c r="I765" s="3">
        <v>1.365</v>
      </c>
      <c r="J765" s="3">
        <v>2.0899999999999998E-2</v>
      </c>
      <c r="K765">
        <f t="shared" si="81"/>
        <v>1.8500000000002069E-5</v>
      </c>
    </row>
    <row r="766" spans="1:11" x14ac:dyDescent="0.2">
      <c r="A766" s="5">
        <v>75.7</v>
      </c>
      <c r="B766" s="3">
        <f t="shared" si="74"/>
        <v>0.2661</v>
      </c>
      <c r="C766" s="3">
        <f t="shared" si="75"/>
        <v>1.8499999999999999E-2</v>
      </c>
      <c r="D766">
        <f t="shared" si="76"/>
        <v>100</v>
      </c>
      <c r="E766">
        <f t="shared" si="77"/>
        <v>5.44</v>
      </c>
      <c r="F766">
        <f t="shared" si="78"/>
        <v>40</v>
      </c>
      <c r="G766">
        <f t="shared" si="82"/>
        <v>2.3442568663494803</v>
      </c>
      <c r="H766">
        <f t="shared" si="83"/>
        <v>8.6855039999999997E-4</v>
      </c>
      <c r="I766" s="3">
        <v>1.3660000000000001</v>
      </c>
      <c r="J766" s="3">
        <v>2.0899999999999998E-2</v>
      </c>
      <c r="K766">
        <f t="shared" si="81"/>
        <v>1.1099999999998777E-5</v>
      </c>
    </row>
    <row r="767" spans="1:11" x14ac:dyDescent="0.2">
      <c r="A767" s="5">
        <v>75.8</v>
      </c>
      <c r="B767" s="3">
        <f t="shared" si="74"/>
        <v>0.26669999999999994</v>
      </c>
      <c r="C767" s="3">
        <f t="shared" si="75"/>
        <v>1.8499999999999999E-2</v>
      </c>
      <c r="D767">
        <f t="shared" si="76"/>
        <v>100</v>
      </c>
      <c r="E767">
        <f t="shared" si="77"/>
        <v>5.44</v>
      </c>
      <c r="F767">
        <f t="shared" si="78"/>
        <v>40</v>
      </c>
      <c r="G767">
        <f t="shared" si="82"/>
        <v>2.3442568663494803</v>
      </c>
      <c r="H767">
        <f t="shared" si="83"/>
        <v>8.7050879999999982E-4</v>
      </c>
      <c r="I767" s="3">
        <v>1.3666</v>
      </c>
      <c r="J767" s="3">
        <v>2.0899999999999998E-2</v>
      </c>
      <c r="K767">
        <f t="shared" si="81"/>
        <v>1.298499999999857E-5</v>
      </c>
    </row>
    <row r="768" spans="1:11" x14ac:dyDescent="0.2">
      <c r="A768" s="5">
        <v>75.900000000000006</v>
      </c>
      <c r="B768" s="3">
        <f t="shared" ref="B768:B831" si="84">I768-$I$447</f>
        <v>0.26739999999999986</v>
      </c>
      <c r="C768" s="3">
        <f t="shared" ref="C768:C831" si="85">J768-$J$447</f>
        <v>1.8600000000000002E-2</v>
      </c>
      <c r="D768">
        <f t="shared" si="76"/>
        <v>100</v>
      </c>
      <c r="E768">
        <f t="shared" si="77"/>
        <v>5.44</v>
      </c>
      <c r="F768">
        <f t="shared" si="78"/>
        <v>40</v>
      </c>
      <c r="G768">
        <f t="shared" si="82"/>
        <v>2.3569285250865049</v>
      </c>
      <c r="H768">
        <f t="shared" si="83"/>
        <v>8.7279359999999963E-4</v>
      </c>
      <c r="I768" s="3">
        <v>1.3673</v>
      </c>
      <c r="J768" s="3">
        <v>2.1000000000000001E-2</v>
      </c>
      <c r="K768">
        <f t="shared" si="81"/>
        <v>1.8700000000002094E-5</v>
      </c>
    </row>
    <row r="769" spans="1:11" x14ac:dyDescent="0.2">
      <c r="A769" s="5">
        <v>76</v>
      </c>
      <c r="B769" s="3">
        <f t="shared" si="84"/>
        <v>0.26839999999999997</v>
      </c>
      <c r="C769" s="3">
        <f t="shared" si="85"/>
        <v>1.8800000000000001E-2</v>
      </c>
      <c r="D769">
        <f t="shared" si="76"/>
        <v>100</v>
      </c>
      <c r="E769">
        <f t="shared" si="77"/>
        <v>5.44</v>
      </c>
      <c r="F769">
        <f t="shared" si="78"/>
        <v>40</v>
      </c>
      <c r="G769">
        <f t="shared" si="82"/>
        <v>2.3822718425605536</v>
      </c>
      <c r="H769">
        <f t="shared" si="83"/>
        <v>8.7605760000000006E-4</v>
      </c>
      <c r="I769" s="3">
        <v>1.3683000000000001</v>
      </c>
      <c r="J769" s="3">
        <v>2.12E-2</v>
      </c>
      <c r="K769">
        <f t="shared" si="81"/>
        <v>1.8849999999997924E-5</v>
      </c>
    </row>
    <row r="770" spans="1:11" x14ac:dyDescent="0.2">
      <c r="A770" s="5">
        <v>76.099999999999994</v>
      </c>
      <c r="B770" s="3">
        <f t="shared" si="84"/>
        <v>0.26939999999999986</v>
      </c>
      <c r="C770" s="3">
        <f t="shared" si="85"/>
        <v>1.89E-2</v>
      </c>
      <c r="D770">
        <f t="shared" si="76"/>
        <v>100</v>
      </c>
      <c r="E770">
        <f t="shared" si="77"/>
        <v>5.44</v>
      </c>
      <c r="F770">
        <f t="shared" si="78"/>
        <v>40</v>
      </c>
      <c r="G770">
        <f t="shared" si="82"/>
        <v>2.3949435012975777</v>
      </c>
      <c r="H770">
        <f t="shared" si="83"/>
        <v>8.7932159999999952E-4</v>
      </c>
      <c r="I770" s="3">
        <v>1.3693</v>
      </c>
      <c r="J770" s="3">
        <v>2.1299999999999999E-2</v>
      </c>
      <c r="K770">
        <f t="shared" si="81"/>
        <v>1.1339999999998751E-5</v>
      </c>
    </row>
    <row r="771" spans="1:11" x14ac:dyDescent="0.2">
      <c r="A771" s="5">
        <v>76.2</v>
      </c>
      <c r="B771" s="3">
        <f t="shared" si="84"/>
        <v>0.2699999999999998</v>
      </c>
      <c r="C771" s="3">
        <f t="shared" si="85"/>
        <v>1.89E-2</v>
      </c>
      <c r="D771">
        <f t="shared" si="76"/>
        <v>100</v>
      </c>
      <c r="E771">
        <f t="shared" si="77"/>
        <v>5.44</v>
      </c>
      <c r="F771">
        <f t="shared" si="78"/>
        <v>40</v>
      </c>
      <c r="G771">
        <f t="shared" si="82"/>
        <v>2.3949435012975777</v>
      </c>
      <c r="H771">
        <f t="shared" si="83"/>
        <v>8.8127999999999937E-4</v>
      </c>
      <c r="I771" s="3">
        <v>1.3698999999999999</v>
      </c>
      <c r="J771" s="3">
        <v>2.1299999999999999E-2</v>
      </c>
      <c r="K771">
        <f t="shared" si="81"/>
        <v>1.7010000000002322E-5</v>
      </c>
    </row>
    <row r="772" spans="1:11" x14ac:dyDescent="0.2">
      <c r="A772" s="5">
        <v>76.3</v>
      </c>
      <c r="B772" s="3">
        <f t="shared" si="84"/>
        <v>0.27089999999999992</v>
      </c>
      <c r="C772" s="3">
        <f t="shared" si="85"/>
        <v>1.89E-2</v>
      </c>
      <c r="D772">
        <f t="shared" si="76"/>
        <v>100</v>
      </c>
      <c r="E772">
        <f t="shared" si="77"/>
        <v>5.44</v>
      </c>
      <c r="F772">
        <f t="shared" si="78"/>
        <v>40</v>
      </c>
      <c r="G772">
        <f t="shared" si="82"/>
        <v>2.3949435012975777</v>
      </c>
      <c r="H772">
        <f t="shared" si="83"/>
        <v>8.8421759999999985E-4</v>
      </c>
      <c r="I772" s="3">
        <v>1.3708</v>
      </c>
      <c r="J772" s="3">
        <v>2.1299999999999999E-2</v>
      </c>
      <c r="K772">
        <f t="shared" si="81"/>
        <v>2.0789999999997709E-5</v>
      </c>
    </row>
    <row r="773" spans="1:11" x14ac:dyDescent="0.2">
      <c r="A773" s="5">
        <v>76.400000000000006</v>
      </c>
      <c r="B773" s="3">
        <f t="shared" si="84"/>
        <v>0.2719999999999998</v>
      </c>
      <c r="C773" s="3">
        <f t="shared" si="85"/>
        <v>1.89E-2</v>
      </c>
      <c r="D773">
        <f t="shared" si="76"/>
        <v>100</v>
      </c>
      <c r="E773">
        <f t="shared" si="77"/>
        <v>5.44</v>
      </c>
      <c r="F773">
        <f t="shared" si="78"/>
        <v>40</v>
      </c>
      <c r="G773">
        <f t="shared" si="82"/>
        <v>2.3949435012975777</v>
      </c>
      <c r="H773">
        <f t="shared" si="83"/>
        <v>8.8780799999999937E-4</v>
      </c>
      <c r="I773" s="3">
        <v>1.3718999999999999</v>
      </c>
      <c r="J773" s="3">
        <v>2.1299999999999999E-2</v>
      </c>
      <c r="K773">
        <f t="shared" si="81"/>
        <v>1.3335000000002762E-5</v>
      </c>
    </row>
    <row r="774" spans="1:11" x14ac:dyDescent="0.2">
      <c r="A774" s="5">
        <v>76.5</v>
      </c>
      <c r="B774" s="3">
        <f t="shared" si="84"/>
        <v>0.27269999999999994</v>
      </c>
      <c r="C774" s="3">
        <f t="shared" si="85"/>
        <v>1.9200000000000002E-2</v>
      </c>
      <c r="D774">
        <f t="shared" si="76"/>
        <v>100</v>
      </c>
      <c r="E774">
        <f t="shared" si="77"/>
        <v>5.44</v>
      </c>
      <c r="F774">
        <f t="shared" si="78"/>
        <v>40</v>
      </c>
      <c r="G774">
        <f t="shared" si="82"/>
        <v>2.4329584775086506</v>
      </c>
      <c r="H774">
        <f t="shared" si="83"/>
        <v>8.9009279999999983E-4</v>
      </c>
      <c r="I774" s="3">
        <v>1.3726</v>
      </c>
      <c r="J774" s="3">
        <v>2.1600000000000001E-2</v>
      </c>
      <c r="K774">
        <f t="shared" si="81"/>
        <v>1.3474999999998518E-5</v>
      </c>
    </row>
    <row r="775" spans="1:11" x14ac:dyDescent="0.2">
      <c r="A775" s="5">
        <v>76.599999999999994</v>
      </c>
      <c r="B775" s="3">
        <f t="shared" si="84"/>
        <v>0.27339999999999987</v>
      </c>
      <c r="C775" s="3">
        <f t="shared" si="85"/>
        <v>1.9300000000000001E-2</v>
      </c>
      <c r="D775">
        <f t="shared" si="76"/>
        <v>100</v>
      </c>
      <c r="E775">
        <f t="shared" si="77"/>
        <v>5.44</v>
      </c>
      <c r="F775">
        <f t="shared" si="78"/>
        <v>40</v>
      </c>
      <c r="G775">
        <f t="shared" si="82"/>
        <v>2.4456301362456747</v>
      </c>
      <c r="H775">
        <f t="shared" si="83"/>
        <v>8.9237759999999963E-4</v>
      </c>
      <c r="I775" s="3">
        <v>1.3733</v>
      </c>
      <c r="J775" s="3">
        <v>2.1700000000000001E-2</v>
      </c>
      <c r="K775">
        <f t="shared" si="81"/>
        <v>1.5480000000002589E-5</v>
      </c>
    </row>
    <row r="776" spans="1:11" x14ac:dyDescent="0.2">
      <c r="A776" s="5">
        <v>76.7</v>
      </c>
      <c r="B776" s="3">
        <f t="shared" si="84"/>
        <v>0.2742</v>
      </c>
      <c r="C776" s="3">
        <f t="shared" si="85"/>
        <v>1.9400000000000001E-2</v>
      </c>
      <c r="D776">
        <f t="shared" si="76"/>
        <v>100</v>
      </c>
      <c r="E776">
        <f t="shared" si="77"/>
        <v>5.44</v>
      </c>
      <c r="F776">
        <f t="shared" si="78"/>
        <v>40</v>
      </c>
      <c r="G776">
        <f t="shared" si="82"/>
        <v>2.4583017949826989</v>
      </c>
      <c r="H776">
        <f t="shared" si="83"/>
        <v>8.9498880000000015E-4</v>
      </c>
      <c r="I776" s="3">
        <v>1.3741000000000001</v>
      </c>
      <c r="J776" s="3">
        <v>2.18E-2</v>
      </c>
      <c r="K776">
        <f t="shared" si="81"/>
        <v>1.9449999999997861E-5</v>
      </c>
    </row>
    <row r="777" spans="1:11" x14ac:dyDescent="0.2">
      <c r="A777" s="5">
        <v>76.8</v>
      </c>
      <c r="B777" s="3">
        <f t="shared" si="84"/>
        <v>0.27519999999999989</v>
      </c>
      <c r="C777" s="3">
        <f t="shared" si="85"/>
        <v>1.95E-2</v>
      </c>
      <c r="D777">
        <f t="shared" si="76"/>
        <v>100</v>
      </c>
      <c r="E777">
        <f t="shared" si="77"/>
        <v>5.44</v>
      </c>
      <c r="F777">
        <f t="shared" si="78"/>
        <v>40</v>
      </c>
      <c r="G777">
        <f t="shared" si="82"/>
        <v>2.470973453719723</v>
      </c>
      <c r="H777">
        <f t="shared" si="83"/>
        <v>8.9825279999999972E-4</v>
      </c>
      <c r="I777" s="3">
        <v>1.3751</v>
      </c>
      <c r="J777" s="3">
        <v>2.1899999999999999E-2</v>
      </c>
      <c r="K777">
        <f t="shared" si="81"/>
        <v>1.1669999999998716E-5</v>
      </c>
    </row>
    <row r="778" spans="1:11" x14ac:dyDescent="0.2">
      <c r="A778" s="5">
        <v>76.900000000000006</v>
      </c>
      <c r="B778" s="3">
        <f t="shared" si="84"/>
        <v>0.27579999999999982</v>
      </c>
      <c r="C778" s="3">
        <f t="shared" si="85"/>
        <v>1.9400000000000001E-2</v>
      </c>
      <c r="D778">
        <f t="shared" ref="D778:D841" si="86">$E$4</f>
        <v>100</v>
      </c>
      <c r="E778">
        <f t="shared" ref="E778:E841" si="87">$F$4</f>
        <v>5.44</v>
      </c>
      <c r="F778">
        <f t="shared" ref="F778:F841" si="88">$G$4</f>
        <v>40</v>
      </c>
      <c r="G778">
        <f t="shared" si="82"/>
        <v>2.4583017949826989</v>
      </c>
      <c r="H778">
        <f t="shared" si="83"/>
        <v>9.0021119999999946E-4</v>
      </c>
      <c r="I778" s="3">
        <v>1.3756999999999999</v>
      </c>
      <c r="J778" s="3">
        <v>2.18E-2</v>
      </c>
      <c r="K778">
        <f t="shared" ref="K778:K841" si="89">(C779+C778)/2*(B779-B778)</f>
        <v>1.7460000000002384E-5</v>
      </c>
    </row>
    <row r="779" spans="1:11" x14ac:dyDescent="0.2">
      <c r="A779" s="5">
        <v>77</v>
      </c>
      <c r="B779" s="3">
        <f t="shared" si="84"/>
        <v>0.27669999999999995</v>
      </c>
      <c r="C779" s="3">
        <f t="shared" si="85"/>
        <v>1.9400000000000001E-2</v>
      </c>
      <c r="D779">
        <f t="shared" si="86"/>
        <v>100</v>
      </c>
      <c r="E779">
        <f t="shared" si="87"/>
        <v>5.44</v>
      </c>
      <c r="F779">
        <f t="shared" si="88"/>
        <v>40</v>
      </c>
      <c r="G779">
        <f t="shared" si="82"/>
        <v>2.4583017949826989</v>
      </c>
      <c r="H779">
        <f t="shared" si="83"/>
        <v>9.0314879999999994E-4</v>
      </c>
      <c r="I779" s="3">
        <v>1.3766</v>
      </c>
      <c r="J779" s="3">
        <v>2.18E-2</v>
      </c>
      <c r="K779">
        <f t="shared" si="89"/>
        <v>1.9549999999997849E-5</v>
      </c>
    </row>
    <row r="780" spans="1:11" x14ac:dyDescent="0.2">
      <c r="A780" s="5">
        <v>77.099999999999994</v>
      </c>
      <c r="B780" s="3">
        <f t="shared" si="84"/>
        <v>0.27769999999999984</v>
      </c>
      <c r="C780" s="3">
        <f t="shared" si="85"/>
        <v>1.9700000000000002E-2</v>
      </c>
      <c r="D780">
        <f t="shared" si="86"/>
        <v>100</v>
      </c>
      <c r="E780">
        <f t="shared" si="87"/>
        <v>5.44</v>
      </c>
      <c r="F780">
        <f t="shared" si="88"/>
        <v>40</v>
      </c>
      <c r="G780">
        <f t="shared" si="82"/>
        <v>2.4963167711937717</v>
      </c>
      <c r="H780">
        <f t="shared" si="83"/>
        <v>9.0641279999999951E-4</v>
      </c>
      <c r="I780" s="3">
        <v>1.3775999999999999</v>
      </c>
      <c r="J780" s="3">
        <v>2.2100000000000002E-2</v>
      </c>
      <c r="K780">
        <f t="shared" si="89"/>
        <v>1.5800000000002647E-5</v>
      </c>
    </row>
    <row r="781" spans="1:11" x14ac:dyDescent="0.2">
      <c r="A781" s="5">
        <v>77.2</v>
      </c>
      <c r="B781" s="3">
        <f t="shared" si="84"/>
        <v>0.27849999999999997</v>
      </c>
      <c r="C781" s="3">
        <f t="shared" si="85"/>
        <v>1.9800000000000002E-2</v>
      </c>
      <c r="D781">
        <f t="shared" si="86"/>
        <v>100</v>
      </c>
      <c r="E781">
        <f t="shared" si="87"/>
        <v>5.44</v>
      </c>
      <c r="F781">
        <f t="shared" si="88"/>
        <v>40</v>
      </c>
      <c r="G781">
        <f t="shared" si="82"/>
        <v>2.5089884299307958</v>
      </c>
      <c r="H781">
        <f t="shared" si="83"/>
        <v>9.0902399999999992E-4</v>
      </c>
      <c r="I781" s="3">
        <v>1.3784000000000001</v>
      </c>
      <c r="J781" s="3">
        <v>2.2200000000000001E-2</v>
      </c>
      <c r="K781">
        <f t="shared" si="89"/>
        <v>1.3859999999998475E-5</v>
      </c>
    </row>
    <row r="782" spans="1:11" x14ac:dyDescent="0.2">
      <c r="A782" s="5">
        <v>77.3</v>
      </c>
      <c r="B782" s="3">
        <f t="shared" si="84"/>
        <v>0.27919999999999989</v>
      </c>
      <c r="C782" s="3">
        <f t="shared" si="85"/>
        <v>1.9800000000000002E-2</v>
      </c>
      <c r="D782">
        <f t="shared" si="86"/>
        <v>100</v>
      </c>
      <c r="E782">
        <f t="shared" si="87"/>
        <v>5.44</v>
      </c>
      <c r="F782">
        <f t="shared" si="88"/>
        <v>40</v>
      </c>
      <c r="G782">
        <f t="shared" si="82"/>
        <v>2.5089884299307958</v>
      </c>
      <c r="H782">
        <f t="shared" si="83"/>
        <v>9.1130879999999973E-4</v>
      </c>
      <c r="I782" s="3">
        <v>1.3791</v>
      </c>
      <c r="J782" s="3">
        <v>2.2200000000000001E-2</v>
      </c>
      <c r="K782">
        <f t="shared" si="89"/>
        <v>1.781999999999804E-5</v>
      </c>
    </row>
    <row r="783" spans="1:11" x14ac:dyDescent="0.2">
      <c r="A783" s="5">
        <v>77.400000000000006</v>
      </c>
      <c r="B783" s="3">
        <f t="shared" si="84"/>
        <v>0.28009999999999979</v>
      </c>
      <c r="C783" s="3">
        <f t="shared" si="85"/>
        <v>1.9800000000000002E-2</v>
      </c>
      <c r="D783">
        <f t="shared" si="86"/>
        <v>100</v>
      </c>
      <c r="E783">
        <f t="shared" si="87"/>
        <v>5.44</v>
      </c>
      <c r="F783">
        <f t="shared" si="88"/>
        <v>40</v>
      </c>
      <c r="G783">
        <f t="shared" si="82"/>
        <v>2.5089884299307958</v>
      </c>
      <c r="H783">
        <f t="shared" si="83"/>
        <v>9.1424639999999934E-4</v>
      </c>
      <c r="I783" s="3">
        <v>1.38</v>
      </c>
      <c r="J783" s="3">
        <v>2.2200000000000001E-2</v>
      </c>
      <c r="K783">
        <f t="shared" si="89"/>
        <v>2.1890000000002008E-5</v>
      </c>
    </row>
    <row r="784" spans="1:11" x14ac:dyDescent="0.2">
      <c r="A784" s="5">
        <v>77.5</v>
      </c>
      <c r="B784" s="3">
        <f t="shared" si="84"/>
        <v>0.28119999999999989</v>
      </c>
      <c r="C784" s="3">
        <f t="shared" si="85"/>
        <v>0.02</v>
      </c>
      <c r="D784">
        <f t="shared" si="86"/>
        <v>100</v>
      </c>
      <c r="E784">
        <f t="shared" si="87"/>
        <v>5.44</v>
      </c>
      <c r="F784">
        <f t="shared" si="88"/>
        <v>40</v>
      </c>
      <c r="G784">
        <f t="shared" si="82"/>
        <v>2.5343317474048441</v>
      </c>
      <c r="H784">
        <f t="shared" si="83"/>
        <v>9.1783679999999973E-4</v>
      </c>
      <c r="I784" s="3">
        <v>1.3811</v>
      </c>
      <c r="J784" s="3">
        <v>2.24E-2</v>
      </c>
      <c r="K784">
        <f t="shared" si="89"/>
        <v>1.2059999999998672E-5</v>
      </c>
    </row>
    <row r="785" spans="1:11" x14ac:dyDescent="0.2">
      <c r="A785" s="5">
        <v>77.599999999999994</v>
      </c>
      <c r="B785" s="3">
        <f t="shared" si="84"/>
        <v>0.28179999999999983</v>
      </c>
      <c r="C785" s="3">
        <f t="shared" si="85"/>
        <v>2.0199999999999999E-2</v>
      </c>
      <c r="D785">
        <f t="shared" si="86"/>
        <v>100</v>
      </c>
      <c r="E785">
        <f t="shared" si="87"/>
        <v>5.44</v>
      </c>
      <c r="F785">
        <f t="shared" si="88"/>
        <v>40</v>
      </c>
      <c r="G785">
        <f t="shared" si="82"/>
        <v>2.5596750648788928</v>
      </c>
      <c r="H785">
        <f t="shared" si="83"/>
        <v>9.1979519999999958E-4</v>
      </c>
      <c r="I785" s="3">
        <v>1.3816999999999999</v>
      </c>
      <c r="J785" s="3">
        <v>2.2599999999999999E-2</v>
      </c>
      <c r="K785">
        <f t="shared" si="89"/>
        <v>1.6120000000002698E-5</v>
      </c>
    </row>
    <row r="786" spans="1:11" x14ac:dyDescent="0.2">
      <c r="A786" s="5">
        <v>77.7</v>
      </c>
      <c r="B786" s="3">
        <f t="shared" si="84"/>
        <v>0.28259999999999996</v>
      </c>
      <c r="C786" s="3">
        <f t="shared" si="85"/>
        <v>2.01E-2</v>
      </c>
      <c r="D786">
        <f t="shared" si="86"/>
        <v>100</v>
      </c>
      <c r="E786">
        <f t="shared" si="87"/>
        <v>5.44</v>
      </c>
      <c r="F786">
        <f t="shared" si="88"/>
        <v>40</v>
      </c>
      <c r="G786">
        <f t="shared" si="82"/>
        <v>2.5470034061418683</v>
      </c>
      <c r="H786">
        <f t="shared" si="83"/>
        <v>9.2240639999999999E-4</v>
      </c>
      <c r="I786" s="3">
        <v>1.3825000000000001</v>
      </c>
      <c r="J786" s="3">
        <v>2.2499999999999999E-2</v>
      </c>
      <c r="K786">
        <f t="shared" si="89"/>
        <v>2.0099999999997785E-5</v>
      </c>
    </row>
    <row r="787" spans="1:11" x14ac:dyDescent="0.2">
      <c r="A787" s="5">
        <v>77.8</v>
      </c>
      <c r="B787" s="3">
        <f t="shared" si="84"/>
        <v>0.28359999999999985</v>
      </c>
      <c r="C787" s="3">
        <f t="shared" si="85"/>
        <v>2.01E-2</v>
      </c>
      <c r="D787">
        <f t="shared" si="86"/>
        <v>100</v>
      </c>
      <c r="E787">
        <f t="shared" si="87"/>
        <v>5.44</v>
      </c>
      <c r="F787">
        <f t="shared" si="88"/>
        <v>40</v>
      </c>
      <c r="G787">
        <f t="shared" si="82"/>
        <v>2.5470034061418683</v>
      </c>
      <c r="H787">
        <f t="shared" si="83"/>
        <v>9.2567039999999956E-4</v>
      </c>
      <c r="I787" s="3">
        <v>1.3835</v>
      </c>
      <c r="J787" s="3">
        <v>2.2499999999999999E-2</v>
      </c>
      <c r="K787">
        <f t="shared" si="89"/>
        <v>1.6160000000002708E-5</v>
      </c>
    </row>
    <row r="788" spans="1:11" x14ac:dyDescent="0.2">
      <c r="A788" s="5">
        <v>77.900000000000006</v>
      </c>
      <c r="B788" s="3">
        <f t="shared" si="84"/>
        <v>0.28439999999999999</v>
      </c>
      <c r="C788" s="3">
        <f t="shared" si="85"/>
        <v>2.0300000000000002E-2</v>
      </c>
      <c r="D788">
        <f t="shared" si="86"/>
        <v>100</v>
      </c>
      <c r="E788">
        <f t="shared" si="87"/>
        <v>5.44</v>
      </c>
      <c r="F788">
        <f t="shared" si="88"/>
        <v>40</v>
      </c>
      <c r="G788">
        <f t="shared" si="82"/>
        <v>2.572346723615917</v>
      </c>
      <c r="H788">
        <f t="shared" si="83"/>
        <v>9.2828160000000008E-4</v>
      </c>
      <c r="I788" s="3">
        <v>1.3843000000000001</v>
      </c>
      <c r="J788" s="3">
        <v>2.2700000000000001E-2</v>
      </c>
      <c r="K788">
        <f t="shared" si="89"/>
        <v>1.217999999999866E-5</v>
      </c>
    </row>
    <row r="789" spans="1:11" x14ac:dyDescent="0.2">
      <c r="A789" s="5">
        <v>78</v>
      </c>
      <c r="B789" s="3">
        <f t="shared" si="84"/>
        <v>0.28499999999999992</v>
      </c>
      <c r="C789" s="3">
        <f t="shared" si="85"/>
        <v>2.0300000000000002E-2</v>
      </c>
      <c r="D789">
        <f t="shared" si="86"/>
        <v>100</v>
      </c>
      <c r="E789">
        <f t="shared" si="87"/>
        <v>5.44</v>
      </c>
      <c r="F789">
        <f t="shared" si="88"/>
        <v>40</v>
      </c>
      <c r="G789">
        <f t="shared" si="82"/>
        <v>2.572346723615917</v>
      </c>
      <c r="H789">
        <f t="shared" si="83"/>
        <v>9.3023999999999982E-4</v>
      </c>
      <c r="I789" s="3">
        <v>1.3849</v>
      </c>
      <c r="J789" s="3">
        <v>2.2700000000000001E-2</v>
      </c>
      <c r="K789">
        <f t="shared" si="89"/>
        <v>1.8314999999997984E-5</v>
      </c>
    </row>
    <row r="790" spans="1:11" x14ac:dyDescent="0.2">
      <c r="A790" s="5">
        <v>78.099999999999994</v>
      </c>
      <c r="B790" s="3">
        <f t="shared" si="84"/>
        <v>0.28589999999999982</v>
      </c>
      <c r="C790" s="3">
        <f t="shared" si="85"/>
        <v>2.0400000000000001E-2</v>
      </c>
      <c r="D790">
        <f t="shared" si="86"/>
        <v>100</v>
      </c>
      <c r="E790">
        <f t="shared" si="87"/>
        <v>5.44</v>
      </c>
      <c r="F790">
        <f t="shared" si="88"/>
        <v>40</v>
      </c>
      <c r="G790">
        <f t="shared" si="82"/>
        <v>2.5850183823529407</v>
      </c>
      <c r="H790">
        <f t="shared" si="83"/>
        <v>9.3317759999999943E-4</v>
      </c>
      <c r="I790" s="3">
        <v>1.3857999999999999</v>
      </c>
      <c r="J790" s="3">
        <v>2.2800000000000001E-2</v>
      </c>
      <c r="K790">
        <f t="shared" si="89"/>
        <v>1.8360000000002508E-5</v>
      </c>
    </row>
    <row r="791" spans="1:11" x14ac:dyDescent="0.2">
      <c r="A791" s="5">
        <v>78.2</v>
      </c>
      <c r="B791" s="3">
        <f t="shared" si="84"/>
        <v>0.28679999999999994</v>
      </c>
      <c r="C791" s="3">
        <f t="shared" si="85"/>
        <v>2.0400000000000001E-2</v>
      </c>
      <c r="D791">
        <f t="shared" si="86"/>
        <v>100</v>
      </c>
      <c r="E791">
        <f t="shared" si="87"/>
        <v>5.44</v>
      </c>
      <c r="F791">
        <f t="shared" si="88"/>
        <v>40</v>
      </c>
      <c r="G791">
        <f t="shared" si="82"/>
        <v>2.5850183823529407</v>
      </c>
      <c r="H791">
        <f t="shared" si="83"/>
        <v>9.3611519999999991E-4</v>
      </c>
      <c r="I791" s="3">
        <v>1.3867</v>
      </c>
      <c r="J791" s="3">
        <v>2.2800000000000001E-2</v>
      </c>
      <c r="K791">
        <f t="shared" si="89"/>
        <v>1.4244999999998431E-5</v>
      </c>
    </row>
    <row r="792" spans="1:11" x14ac:dyDescent="0.2">
      <c r="A792" s="5">
        <v>78.3</v>
      </c>
      <c r="B792" s="3">
        <f t="shared" si="84"/>
        <v>0.28749999999999987</v>
      </c>
      <c r="C792" s="3">
        <f t="shared" si="85"/>
        <v>2.0300000000000002E-2</v>
      </c>
      <c r="D792">
        <f t="shared" si="86"/>
        <v>100</v>
      </c>
      <c r="E792">
        <f t="shared" si="87"/>
        <v>5.44</v>
      </c>
      <c r="F792">
        <f t="shared" si="88"/>
        <v>40</v>
      </c>
      <c r="G792">
        <f t="shared" si="82"/>
        <v>2.572346723615917</v>
      </c>
      <c r="H792">
        <f t="shared" si="83"/>
        <v>9.3839999999999972E-4</v>
      </c>
      <c r="I792" s="3">
        <v>1.3874</v>
      </c>
      <c r="J792" s="3">
        <v>2.2700000000000001E-2</v>
      </c>
      <c r="K792">
        <f t="shared" si="89"/>
        <v>1.6320000000002734E-5</v>
      </c>
    </row>
    <row r="793" spans="1:11" x14ac:dyDescent="0.2">
      <c r="A793" s="5">
        <v>78.400000000000006</v>
      </c>
      <c r="B793" s="3">
        <f t="shared" si="84"/>
        <v>0.2883</v>
      </c>
      <c r="C793" s="3">
        <f t="shared" si="85"/>
        <v>2.0500000000000001E-2</v>
      </c>
      <c r="D793">
        <f t="shared" si="86"/>
        <v>100</v>
      </c>
      <c r="E793">
        <f t="shared" si="87"/>
        <v>5.44</v>
      </c>
      <c r="F793">
        <f t="shared" si="88"/>
        <v>40</v>
      </c>
      <c r="G793">
        <f t="shared" si="82"/>
        <v>2.5976900410899653</v>
      </c>
      <c r="H793">
        <f t="shared" si="83"/>
        <v>9.4101120000000013E-4</v>
      </c>
      <c r="I793" s="3">
        <v>1.3882000000000001</v>
      </c>
      <c r="J793" s="3">
        <v>2.29E-2</v>
      </c>
      <c r="K793">
        <f t="shared" si="89"/>
        <v>2.2659999999997506E-5</v>
      </c>
    </row>
    <row r="794" spans="1:11" x14ac:dyDescent="0.2">
      <c r="A794" s="5">
        <v>78.5</v>
      </c>
      <c r="B794" s="3">
        <f t="shared" si="84"/>
        <v>0.28939999999999988</v>
      </c>
      <c r="C794" s="3">
        <f t="shared" si="85"/>
        <v>2.07E-2</v>
      </c>
      <c r="D794">
        <f t="shared" si="86"/>
        <v>100</v>
      </c>
      <c r="E794">
        <f t="shared" si="87"/>
        <v>5.44</v>
      </c>
      <c r="F794">
        <f t="shared" si="88"/>
        <v>40</v>
      </c>
      <c r="G794">
        <f t="shared" si="82"/>
        <v>2.6230333585640135</v>
      </c>
      <c r="H794">
        <f t="shared" si="83"/>
        <v>9.4460159999999965E-4</v>
      </c>
      <c r="I794" s="3">
        <v>1.3893</v>
      </c>
      <c r="J794" s="3">
        <v>2.3099999999999999E-2</v>
      </c>
      <c r="K794">
        <f t="shared" si="89"/>
        <v>1.6599999999998171E-5</v>
      </c>
    </row>
    <row r="795" spans="1:11" x14ac:dyDescent="0.2">
      <c r="A795" s="5">
        <v>78.599999999999994</v>
      </c>
      <c r="B795" s="3">
        <f t="shared" si="84"/>
        <v>0.29019999999999979</v>
      </c>
      <c r="C795" s="3">
        <f t="shared" si="85"/>
        <v>2.0799999999999999E-2</v>
      </c>
      <c r="D795">
        <f t="shared" si="86"/>
        <v>100</v>
      </c>
      <c r="E795">
        <f t="shared" si="87"/>
        <v>5.44</v>
      </c>
      <c r="F795">
        <f t="shared" si="88"/>
        <v>40</v>
      </c>
      <c r="G795">
        <f t="shared" si="82"/>
        <v>2.6357050173010372</v>
      </c>
      <c r="H795">
        <f t="shared" si="83"/>
        <v>9.4721279999999942E-4</v>
      </c>
      <c r="I795" s="3">
        <v>1.3900999999999999</v>
      </c>
      <c r="J795" s="3">
        <v>2.3199999999999998E-2</v>
      </c>
      <c r="K795">
        <f t="shared" si="89"/>
        <v>1.4560000000003015E-5</v>
      </c>
    </row>
    <row r="796" spans="1:11" x14ac:dyDescent="0.2">
      <c r="A796" s="5">
        <v>78.7</v>
      </c>
      <c r="B796" s="3">
        <f t="shared" si="84"/>
        <v>0.29089999999999994</v>
      </c>
      <c r="C796" s="3">
        <f t="shared" si="85"/>
        <v>2.0799999999999999E-2</v>
      </c>
      <c r="D796">
        <f t="shared" si="86"/>
        <v>100</v>
      </c>
      <c r="E796">
        <f t="shared" si="87"/>
        <v>5.44</v>
      </c>
      <c r="F796">
        <f t="shared" si="88"/>
        <v>40</v>
      </c>
      <c r="G796">
        <f t="shared" si="82"/>
        <v>2.6357050173010372</v>
      </c>
      <c r="H796">
        <f t="shared" si="83"/>
        <v>9.4949759999999998E-4</v>
      </c>
      <c r="I796" s="3">
        <v>1.3908</v>
      </c>
      <c r="J796" s="3">
        <v>2.3199999999999998E-2</v>
      </c>
      <c r="K796">
        <f t="shared" si="89"/>
        <v>1.6639999999998167E-5</v>
      </c>
    </row>
    <row r="797" spans="1:11" x14ac:dyDescent="0.2">
      <c r="A797" s="5">
        <v>78.8</v>
      </c>
      <c r="B797" s="3">
        <f t="shared" si="84"/>
        <v>0.29169999999999985</v>
      </c>
      <c r="C797" s="3">
        <f t="shared" si="85"/>
        <v>2.0799999999999999E-2</v>
      </c>
      <c r="D797">
        <f t="shared" si="86"/>
        <v>100</v>
      </c>
      <c r="E797">
        <f t="shared" si="87"/>
        <v>5.44</v>
      </c>
      <c r="F797">
        <f t="shared" si="88"/>
        <v>40</v>
      </c>
      <c r="G797">
        <f t="shared" si="82"/>
        <v>2.6357050173010372</v>
      </c>
      <c r="H797">
        <f t="shared" si="83"/>
        <v>9.5210879999999953E-4</v>
      </c>
      <c r="I797" s="3">
        <v>1.3915999999999999</v>
      </c>
      <c r="J797" s="3">
        <v>2.3199999999999998E-2</v>
      </c>
      <c r="K797">
        <f t="shared" si="89"/>
        <v>2.0950000000002346E-5</v>
      </c>
    </row>
    <row r="798" spans="1:11" x14ac:dyDescent="0.2">
      <c r="A798" s="5">
        <v>78.900000000000006</v>
      </c>
      <c r="B798" s="3">
        <f t="shared" si="84"/>
        <v>0.29269999999999996</v>
      </c>
      <c r="C798" s="3">
        <f t="shared" si="85"/>
        <v>2.1100000000000001E-2</v>
      </c>
      <c r="D798">
        <f t="shared" si="86"/>
        <v>100</v>
      </c>
      <c r="E798">
        <f t="shared" si="87"/>
        <v>5.44</v>
      </c>
      <c r="F798">
        <f t="shared" si="88"/>
        <v>40</v>
      </c>
      <c r="G798">
        <f t="shared" si="82"/>
        <v>2.6737199935121101</v>
      </c>
      <c r="H798">
        <f t="shared" si="83"/>
        <v>9.5537279999999996E-4</v>
      </c>
      <c r="I798" s="3">
        <v>1.3926000000000001</v>
      </c>
      <c r="J798" s="3">
        <v>2.35E-2</v>
      </c>
      <c r="K798">
        <f t="shared" si="89"/>
        <v>1.6799999999998152E-5</v>
      </c>
    </row>
    <row r="799" spans="1:11" x14ac:dyDescent="0.2">
      <c r="A799" s="5">
        <v>79</v>
      </c>
      <c r="B799" s="3">
        <f t="shared" si="84"/>
        <v>0.29349999999999987</v>
      </c>
      <c r="C799" s="3">
        <f t="shared" si="85"/>
        <v>2.0900000000000002E-2</v>
      </c>
      <c r="D799">
        <f t="shared" si="86"/>
        <v>100</v>
      </c>
      <c r="E799">
        <f t="shared" si="87"/>
        <v>5.44</v>
      </c>
      <c r="F799">
        <f t="shared" si="88"/>
        <v>40</v>
      </c>
      <c r="G799">
        <f t="shared" si="82"/>
        <v>2.6483766760380623</v>
      </c>
      <c r="H799">
        <f t="shared" si="83"/>
        <v>9.5798399999999972E-4</v>
      </c>
      <c r="I799" s="3">
        <v>1.3934</v>
      </c>
      <c r="J799" s="3">
        <v>2.3300000000000001E-2</v>
      </c>
      <c r="K799">
        <f t="shared" si="89"/>
        <v>1.4699999999998382E-5</v>
      </c>
    </row>
    <row r="800" spans="1:11" x14ac:dyDescent="0.2">
      <c r="A800" s="5">
        <v>79.099999999999994</v>
      </c>
      <c r="B800" s="3">
        <f t="shared" si="84"/>
        <v>0.2941999999999998</v>
      </c>
      <c r="C800" s="3">
        <f t="shared" si="85"/>
        <v>2.1100000000000001E-2</v>
      </c>
      <c r="D800">
        <f t="shared" si="86"/>
        <v>100</v>
      </c>
      <c r="E800">
        <f t="shared" si="87"/>
        <v>5.44</v>
      </c>
      <c r="F800">
        <f t="shared" si="88"/>
        <v>40</v>
      </c>
      <c r="G800">
        <f t="shared" si="82"/>
        <v>2.6737199935121101</v>
      </c>
      <c r="H800">
        <f t="shared" si="83"/>
        <v>9.6026879999999931E-4</v>
      </c>
      <c r="I800" s="3">
        <v>1.3940999999999999</v>
      </c>
      <c r="J800" s="3">
        <v>2.35E-2</v>
      </c>
      <c r="K800">
        <f t="shared" si="89"/>
        <v>2.1150000000002367E-5</v>
      </c>
    </row>
    <row r="801" spans="1:11" x14ac:dyDescent="0.2">
      <c r="A801" s="5">
        <v>79.2</v>
      </c>
      <c r="B801" s="3">
        <f t="shared" si="84"/>
        <v>0.29519999999999991</v>
      </c>
      <c r="C801" s="3">
        <f t="shared" si="85"/>
        <v>2.12E-2</v>
      </c>
      <c r="D801">
        <f t="shared" si="86"/>
        <v>100</v>
      </c>
      <c r="E801">
        <f t="shared" si="87"/>
        <v>5.44</v>
      </c>
      <c r="F801">
        <f t="shared" si="88"/>
        <v>40</v>
      </c>
      <c r="G801">
        <f t="shared" si="82"/>
        <v>2.6863916522491347</v>
      </c>
      <c r="H801">
        <f t="shared" si="83"/>
        <v>9.6353279999999975E-4</v>
      </c>
      <c r="I801" s="3">
        <v>1.3951</v>
      </c>
      <c r="J801" s="3">
        <v>2.3599999999999999E-2</v>
      </c>
      <c r="K801">
        <f t="shared" si="89"/>
        <v>1.90799999999979E-5</v>
      </c>
    </row>
    <row r="802" spans="1:11" x14ac:dyDescent="0.2">
      <c r="A802" s="5">
        <v>79.3</v>
      </c>
      <c r="B802" s="3">
        <f t="shared" si="84"/>
        <v>0.29609999999999981</v>
      </c>
      <c r="C802" s="3">
        <f t="shared" si="85"/>
        <v>2.12E-2</v>
      </c>
      <c r="D802">
        <f t="shared" si="86"/>
        <v>100</v>
      </c>
      <c r="E802">
        <f t="shared" si="87"/>
        <v>5.44</v>
      </c>
      <c r="F802">
        <f t="shared" si="88"/>
        <v>40</v>
      </c>
      <c r="G802">
        <f t="shared" si="82"/>
        <v>2.6863916522491347</v>
      </c>
      <c r="H802">
        <f t="shared" si="83"/>
        <v>9.6647039999999947E-4</v>
      </c>
      <c r="I802" s="3">
        <v>1.3959999999999999</v>
      </c>
      <c r="J802" s="3">
        <v>2.3599999999999999E-2</v>
      </c>
      <c r="K802">
        <f t="shared" si="89"/>
        <v>1.4875000000003079E-5</v>
      </c>
    </row>
    <row r="803" spans="1:11" x14ac:dyDescent="0.2">
      <c r="A803" s="5">
        <v>79.400000000000006</v>
      </c>
      <c r="B803" s="3">
        <f t="shared" si="84"/>
        <v>0.29679999999999995</v>
      </c>
      <c r="C803" s="3">
        <f t="shared" si="85"/>
        <v>2.1299999999999999E-2</v>
      </c>
      <c r="D803">
        <f t="shared" si="86"/>
        <v>100</v>
      </c>
      <c r="E803">
        <f t="shared" si="87"/>
        <v>5.44</v>
      </c>
      <c r="F803">
        <f t="shared" si="88"/>
        <v>40</v>
      </c>
      <c r="G803">
        <f t="shared" si="82"/>
        <v>2.6990633109861588</v>
      </c>
      <c r="H803">
        <f t="shared" si="83"/>
        <v>9.6875519999999981E-4</v>
      </c>
      <c r="I803" s="3">
        <v>1.3967000000000001</v>
      </c>
      <c r="J803" s="3">
        <v>2.3699999999999999E-2</v>
      </c>
      <c r="K803">
        <f t="shared" si="89"/>
        <v>1.4979999999998352E-5</v>
      </c>
    </row>
    <row r="804" spans="1:11" x14ac:dyDescent="0.2">
      <c r="A804" s="5">
        <v>79.5</v>
      </c>
      <c r="B804" s="3">
        <f t="shared" si="84"/>
        <v>0.29749999999999988</v>
      </c>
      <c r="C804" s="3">
        <f t="shared" si="85"/>
        <v>2.1500000000000002E-2</v>
      </c>
      <c r="D804">
        <f t="shared" si="86"/>
        <v>100</v>
      </c>
      <c r="E804">
        <f t="shared" si="87"/>
        <v>5.44</v>
      </c>
      <c r="F804">
        <f t="shared" si="88"/>
        <v>40</v>
      </c>
      <c r="G804">
        <f t="shared" si="82"/>
        <v>2.7244066284602071</v>
      </c>
      <c r="H804">
        <f t="shared" si="83"/>
        <v>9.7103999999999962E-4</v>
      </c>
      <c r="I804" s="3">
        <v>1.3974</v>
      </c>
      <c r="J804" s="3">
        <v>2.3900000000000001E-2</v>
      </c>
      <c r="K804">
        <f t="shared" si="89"/>
        <v>2.1550000000002411E-5</v>
      </c>
    </row>
    <row r="805" spans="1:11" x14ac:dyDescent="0.2">
      <c r="A805" s="5">
        <v>79.599999999999994</v>
      </c>
      <c r="B805" s="3">
        <f t="shared" si="84"/>
        <v>0.29849999999999999</v>
      </c>
      <c r="C805" s="3">
        <f t="shared" si="85"/>
        <v>2.1600000000000001E-2</v>
      </c>
      <c r="D805">
        <f t="shared" si="86"/>
        <v>100</v>
      </c>
      <c r="E805">
        <f t="shared" si="87"/>
        <v>5.44</v>
      </c>
      <c r="F805">
        <f t="shared" si="88"/>
        <v>40</v>
      </c>
      <c r="G805">
        <f t="shared" si="82"/>
        <v>2.7370782871972312</v>
      </c>
      <c r="H805">
        <f t="shared" si="83"/>
        <v>9.7430400000000006E-4</v>
      </c>
      <c r="I805" s="3">
        <v>1.3984000000000001</v>
      </c>
      <c r="J805" s="3">
        <v>2.4E-2</v>
      </c>
      <c r="K805">
        <f t="shared" si="89"/>
        <v>1.7279999999998096E-5</v>
      </c>
    </row>
    <row r="806" spans="1:11" x14ac:dyDescent="0.2">
      <c r="A806" s="5">
        <v>79.7</v>
      </c>
      <c r="B806" s="3">
        <f t="shared" si="84"/>
        <v>0.2992999999999999</v>
      </c>
      <c r="C806" s="3">
        <f t="shared" si="85"/>
        <v>2.1600000000000001E-2</v>
      </c>
      <c r="D806">
        <f t="shared" si="86"/>
        <v>100</v>
      </c>
      <c r="E806">
        <f t="shared" si="87"/>
        <v>5.44</v>
      </c>
      <c r="F806">
        <f t="shared" si="88"/>
        <v>40</v>
      </c>
      <c r="G806">
        <f t="shared" si="82"/>
        <v>2.7370782871972312</v>
      </c>
      <c r="H806">
        <f t="shared" si="83"/>
        <v>9.7691519999999993E-4</v>
      </c>
      <c r="I806" s="3">
        <v>1.3992</v>
      </c>
      <c r="J806" s="3">
        <v>2.4E-2</v>
      </c>
      <c r="K806">
        <f t="shared" si="89"/>
        <v>1.5119999999998336E-5</v>
      </c>
    </row>
    <row r="807" spans="1:11" x14ac:dyDescent="0.2">
      <c r="A807" s="5">
        <v>79.8</v>
      </c>
      <c r="B807" s="3">
        <f t="shared" si="84"/>
        <v>0.29999999999999982</v>
      </c>
      <c r="C807" s="3">
        <f t="shared" si="85"/>
        <v>2.1600000000000001E-2</v>
      </c>
      <c r="D807">
        <f t="shared" si="86"/>
        <v>100</v>
      </c>
      <c r="E807">
        <f t="shared" si="87"/>
        <v>5.44</v>
      </c>
      <c r="F807">
        <f t="shared" si="88"/>
        <v>40</v>
      </c>
      <c r="G807">
        <f t="shared" si="82"/>
        <v>2.7370782871972312</v>
      </c>
      <c r="H807">
        <f t="shared" si="83"/>
        <v>9.7919999999999952E-4</v>
      </c>
      <c r="I807" s="3">
        <v>1.3998999999999999</v>
      </c>
      <c r="J807" s="3">
        <v>2.4E-2</v>
      </c>
      <c r="K807">
        <f t="shared" si="89"/>
        <v>1.9530000000002668E-5</v>
      </c>
    </row>
    <row r="808" spans="1:11" x14ac:dyDescent="0.2">
      <c r="A808" s="5">
        <v>79.900000000000006</v>
      </c>
      <c r="B808" s="3">
        <f t="shared" si="84"/>
        <v>0.30089999999999995</v>
      </c>
      <c r="C808" s="3">
        <f t="shared" si="85"/>
        <v>2.18E-2</v>
      </c>
      <c r="D808">
        <f t="shared" si="86"/>
        <v>100</v>
      </c>
      <c r="E808">
        <f t="shared" si="87"/>
        <v>5.44</v>
      </c>
      <c r="F808">
        <f t="shared" si="88"/>
        <v>40</v>
      </c>
      <c r="G808">
        <f t="shared" si="82"/>
        <v>2.76242160467128</v>
      </c>
      <c r="H808">
        <f t="shared" si="83"/>
        <v>9.8213759999999989E-4</v>
      </c>
      <c r="I808" s="3">
        <v>1.4008</v>
      </c>
      <c r="J808" s="3">
        <v>2.4199999999999999E-2</v>
      </c>
      <c r="K808">
        <f t="shared" si="89"/>
        <v>2.1799999999997599E-5</v>
      </c>
    </row>
    <row r="809" spans="1:11" x14ac:dyDescent="0.2">
      <c r="A809" s="5">
        <v>80</v>
      </c>
      <c r="B809" s="3">
        <f t="shared" si="84"/>
        <v>0.30189999999999984</v>
      </c>
      <c r="C809" s="3">
        <f t="shared" si="85"/>
        <v>2.18E-2</v>
      </c>
      <c r="D809">
        <f t="shared" si="86"/>
        <v>100</v>
      </c>
      <c r="E809">
        <f t="shared" si="87"/>
        <v>5.44</v>
      </c>
      <c r="F809">
        <f t="shared" si="88"/>
        <v>40</v>
      </c>
      <c r="G809">
        <f t="shared" si="82"/>
        <v>2.76242160467128</v>
      </c>
      <c r="H809">
        <f t="shared" si="83"/>
        <v>9.8540159999999967E-4</v>
      </c>
      <c r="I809" s="3">
        <v>1.4017999999999999</v>
      </c>
      <c r="J809" s="3">
        <v>2.4199999999999999E-2</v>
      </c>
      <c r="K809">
        <f t="shared" si="89"/>
        <v>1.3170000000003425E-5</v>
      </c>
    </row>
    <row r="810" spans="1:11" x14ac:dyDescent="0.2">
      <c r="A810" s="5">
        <v>80.099999999999994</v>
      </c>
      <c r="B810" s="3">
        <f t="shared" si="84"/>
        <v>0.30249999999999999</v>
      </c>
      <c r="C810" s="3">
        <f t="shared" si="85"/>
        <v>2.2100000000000002E-2</v>
      </c>
      <c r="D810">
        <f t="shared" si="86"/>
        <v>100</v>
      </c>
      <c r="E810">
        <f t="shared" si="87"/>
        <v>5.44</v>
      </c>
      <c r="F810">
        <f t="shared" si="88"/>
        <v>40</v>
      </c>
      <c r="G810">
        <f t="shared" si="82"/>
        <v>2.8004365808823528</v>
      </c>
      <c r="H810">
        <f t="shared" si="83"/>
        <v>9.8736000000000006E-4</v>
      </c>
      <c r="I810" s="3">
        <v>1.4024000000000001</v>
      </c>
      <c r="J810" s="3">
        <v>2.4500000000000001E-2</v>
      </c>
      <c r="K810">
        <f t="shared" si="89"/>
        <v>1.7599999999998059E-5</v>
      </c>
    </row>
    <row r="811" spans="1:11" x14ac:dyDescent="0.2">
      <c r="A811" s="5">
        <v>80.2</v>
      </c>
      <c r="B811" s="3">
        <f t="shared" si="84"/>
        <v>0.3032999999999999</v>
      </c>
      <c r="C811" s="3">
        <f t="shared" si="85"/>
        <v>2.1899999999999999E-2</v>
      </c>
      <c r="D811">
        <f t="shared" si="86"/>
        <v>100</v>
      </c>
      <c r="E811">
        <f t="shared" si="87"/>
        <v>5.44</v>
      </c>
      <c r="F811">
        <f t="shared" si="88"/>
        <v>40</v>
      </c>
      <c r="G811">
        <f t="shared" si="82"/>
        <v>2.7750932634083036</v>
      </c>
      <c r="H811">
        <f t="shared" si="83"/>
        <v>9.8997119999999971E-4</v>
      </c>
      <c r="I811" s="3">
        <v>1.4032</v>
      </c>
      <c r="J811" s="3">
        <v>2.4299999999999999E-2</v>
      </c>
      <c r="K811">
        <f t="shared" si="89"/>
        <v>2.4145000000002216E-5</v>
      </c>
    </row>
    <row r="812" spans="1:11" x14ac:dyDescent="0.2">
      <c r="A812" s="5">
        <v>80.3</v>
      </c>
      <c r="B812" s="3">
        <f t="shared" si="84"/>
        <v>0.3044</v>
      </c>
      <c r="C812" s="3">
        <f t="shared" si="85"/>
        <v>2.2000000000000002E-2</v>
      </c>
      <c r="D812">
        <f t="shared" si="86"/>
        <v>100</v>
      </c>
      <c r="E812">
        <f t="shared" si="87"/>
        <v>5.44</v>
      </c>
      <c r="F812">
        <f t="shared" si="88"/>
        <v>40</v>
      </c>
      <c r="G812">
        <f t="shared" si="82"/>
        <v>2.7877649221453287</v>
      </c>
      <c r="H812">
        <f t="shared" si="83"/>
        <v>9.9356160000000021E-4</v>
      </c>
      <c r="I812" s="3">
        <v>1.4043000000000001</v>
      </c>
      <c r="J812" s="3">
        <v>2.4400000000000002E-2</v>
      </c>
      <c r="K812">
        <f t="shared" si="89"/>
        <v>1.7679999999998055E-5</v>
      </c>
    </row>
    <row r="813" spans="1:11" x14ac:dyDescent="0.2">
      <c r="A813" s="5">
        <v>80.400000000000006</v>
      </c>
      <c r="B813" s="3">
        <f t="shared" si="84"/>
        <v>0.30519999999999992</v>
      </c>
      <c r="C813" s="3">
        <f t="shared" si="85"/>
        <v>2.2200000000000001E-2</v>
      </c>
      <c r="D813">
        <f t="shared" si="86"/>
        <v>100</v>
      </c>
      <c r="E813">
        <f t="shared" si="87"/>
        <v>5.44</v>
      </c>
      <c r="F813">
        <f t="shared" si="88"/>
        <v>40</v>
      </c>
      <c r="G813">
        <f t="shared" si="82"/>
        <v>2.8131082396193774</v>
      </c>
      <c r="H813">
        <f t="shared" si="83"/>
        <v>9.9617279999999965E-4</v>
      </c>
      <c r="I813" s="3">
        <v>1.4051</v>
      </c>
      <c r="J813" s="3">
        <v>2.46E-2</v>
      </c>
      <c r="K813">
        <f t="shared" si="89"/>
        <v>1.5574999999998285E-5</v>
      </c>
    </row>
    <row r="814" spans="1:11" x14ac:dyDescent="0.2">
      <c r="A814" s="5">
        <v>80.5</v>
      </c>
      <c r="B814" s="3">
        <f t="shared" si="84"/>
        <v>0.30589999999999984</v>
      </c>
      <c r="C814" s="3">
        <f t="shared" si="85"/>
        <v>2.23E-2</v>
      </c>
      <c r="D814">
        <f t="shared" si="86"/>
        <v>100</v>
      </c>
      <c r="E814">
        <f t="shared" si="87"/>
        <v>5.44</v>
      </c>
      <c r="F814">
        <f t="shared" si="88"/>
        <v>40</v>
      </c>
      <c r="G814">
        <f t="shared" si="82"/>
        <v>2.8257798983564011</v>
      </c>
      <c r="H814">
        <f t="shared" si="83"/>
        <v>9.9845759999999946E-4</v>
      </c>
      <c r="I814" s="3">
        <v>1.4057999999999999</v>
      </c>
      <c r="J814" s="3">
        <v>2.47E-2</v>
      </c>
      <c r="K814">
        <f t="shared" si="89"/>
        <v>2.0025000000002733E-5</v>
      </c>
    </row>
    <row r="815" spans="1:11" x14ac:dyDescent="0.2">
      <c r="A815" s="5">
        <v>80.599999999999994</v>
      </c>
      <c r="B815" s="3">
        <f t="shared" si="84"/>
        <v>0.30679999999999996</v>
      </c>
      <c r="C815" s="3">
        <f t="shared" si="85"/>
        <v>2.2200000000000001E-2</v>
      </c>
      <c r="D815">
        <f t="shared" si="86"/>
        <v>100</v>
      </c>
      <c r="E815">
        <f t="shared" si="87"/>
        <v>5.44</v>
      </c>
      <c r="F815">
        <f t="shared" si="88"/>
        <v>40</v>
      </c>
      <c r="G815">
        <f t="shared" si="82"/>
        <v>2.8131082396193774</v>
      </c>
      <c r="H815">
        <f t="shared" si="83"/>
        <v>1.0013952E-3</v>
      </c>
      <c r="I815" s="3">
        <v>1.4067000000000001</v>
      </c>
      <c r="J815" s="3">
        <v>2.46E-2</v>
      </c>
      <c r="K815">
        <f t="shared" si="89"/>
        <v>2.2199999999997555E-5</v>
      </c>
    </row>
    <row r="816" spans="1:11" x14ac:dyDescent="0.2">
      <c r="A816" s="5">
        <v>80.7</v>
      </c>
      <c r="B816" s="3">
        <f t="shared" si="84"/>
        <v>0.30779999999999985</v>
      </c>
      <c r="C816" s="3">
        <f t="shared" si="85"/>
        <v>2.2200000000000001E-2</v>
      </c>
      <c r="D816">
        <f t="shared" si="86"/>
        <v>100</v>
      </c>
      <c r="E816">
        <f t="shared" si="87"/>
        <v>5.44</v>
      </c>
      <c r="F816">
        <f t="shared" si="88"/>
        <v>40</v>
      </c>
      <c r="G816">
        <f t="shared" si="82"/>
        <v>2.8131082396193774</v>
      </c>
      <c r="H816">
        <f t="shared" si="83"/>
        <v>1.0046591999999996E-3</v>
      </c>
      <c r="I816" s="3">
        <v>1.4077</v>
      </c>
      <c r="J816" s="3">
        <v>2.46E-2</v>
      </c>
      <c r="K816">
        <f t="shared" si="89"/>
        <v>1.5645000000003243E-5</v>
      </c>
    </row>
    <row r="817" spans="1:11" x14ac:dyDescent="0.2">
      <c r="A817" s="5">
        <v>80.8</v>
      </c>
      <c r="B817" s="3">
        <f t="shared" si="84"/>
        <v>0.3085</v>
      </c>
      <c r="C817" s="3">
        <f t="shared" si="85"/>
        <v>2.2499999999999999E-2</v>
      </c>
      <c r="D817">
        <f t="shared" si="86"/>
        <v>100</v>
      </c>
      <c r="E817">
        <f t="shared" si="87"/>
        <v>5.44</v>
      </c>
      <c r="F817">
        <f t="shared" si="88"/>
        <v>40</v>
      </c>
      <c r="G817">
        <f t="shared" si="82"/>
        <v>2.8511232158304494</v>
      </c>
      <c r="H817">
        <f t="shared" si="83"/>
        <v>1.0069440000000001E-3</v>
      </c>
      <c r="I817" s="3">
        <v>1.4084000000000001</v>
      </c>
      <c r="J817" s="3">
        <v>2.4899999999999999E-2</v>
      </c>
      <c r="K817">
        <f t="shared" si="89"/>
        <v>1.5714999999998266E-5</v>
      </c>
    </row>
    <row r="818" spans="1:11" x14ac:dyDescent="0.2">
      <c r="A818" s="5">
        <v>80.900000000000006</v>
      </c>
      <c r="B818" s="3">
        <f t="shared" si="84"/>
        <v>0.30919999999999992</v>
      </c>
      <c r="C818" s="3">
        <f t="shared" si="85"/>
        <v>2.24E-2</v>
      </c>
      <c r="D818">
        <f t="shared" si="86"/>
        <v>100</v>
      </c>
      <c r="E818">
        <f t="shared" si="87"/>
        <v>5.44</v>
      </c>
      <c r="F818">
        <f t="shared" si="88"/>
        <v>40</v>
      </c>
      <c r="G818">
        <f t="shared" si="82"/>
        <v>2.8384515570934252</v>
      </c>
      <c r="H818">
        <f t="shared" si="83"/>
        <v>1.0092287999999999E-3</v>
      </c>
      <c r="I818" s="3">
        <v>1.4091</v>
      </c>
      <c r="J818" s="3">
        <v>2.4799999999999999E-2</v>
      </c>
      <c r="K818">
        <f t="shared" si="89"/>
        <v>2.0294999999997765E-5</v>
      </c>
    </row>
    <row r="819" spans="1:11" x14ac:dyDescent="0.2">
      <c r="A819" s="5">
        <v>81</v>
      </c>
      <c r="B819" s="3">
        <f t="shared" si="84"/>
        <v>0.31009999999999982</v>
      </c>
      <c r="C819" s="3">
        <f t="shared" si="85"/>
        <v>2.2700000000000001E-2</v>
      </c>
      <c r="D819">
        <f t="shared" si="86"/>
        <v>100</v>
      </c>
      <c r="E819">
        <f t="shared" si="87"/>
        <v>5.44</v>
      </c>
      <c r="F819">
        <f t="shared" si="88"/>
        <v>40</v>
      </c>
      <c r="G819">
        <f t="shared" si="82"/>
        <v>2.8764665333044985</v>
      </c>
      <c r="H819">
        <f t="shared" si="83"/>
        <v>1.0121663999999996E-3</v>
      </c>
      <c r="I819" s="3">
        <v>1.41</v>
      </c>
      <c r="J819" s="3">
        <v>2.5100000000000001E-2</v>
      </c>
      <c r="K819">
        <f t="shared" si="89"/>
        <v>1.8200000000003048E-5</v>
      </c>
    </row>
    <row r="820" spans="1:11" x14ac:dyDescent="0.2">
      <c r="A820" s="5">
        <v>81.099999999999994</v>
      </c>
      <c r="B820" s="3">
        <f t="shared" si="84"/>
        <v>0.31089999999999995</v>
      </c>
      <c r="C820" s="3">
        <f t="shared" si="85"/>
        <v>2.2800000000000001E-2</v>
      </c>
      <c r="D820">
        <f t="shared" si="86"/>
        <v>100</v>
      </c>
      <c r="E820">
        <f t="shared" si="87"/>
        <v>5.44</v>
      </c>
      <c r="F820">
        <f t="shared" si="88"/>
        <v>40</v>
      </c>
      <c r="G820">
        <f t="shared" si="82"/>
        <v>2.8891381920415222</v>
      </c>
      <c r="H820">
        <f t="shared" si="83"/>
        <v>1.0147775999999999E-3</v>
      </c>
      <c r="I820" s="3">
        <v>1.4108000000000001</v>
      </c>
      <c r="J820" s="3">
        <v>2.52E-2</v>
      </c>
      <c r="K820">
        <f t="shared" si="89"/>
        <v>1.5924999999998246E-5</v>
      </c>
    </row>
    <row r="821" spans="1:11" x14ac:dyDescent="0.2">
      <c r="A821" s="5">
        <v>81.2</v>
      </c>
      <c r="B821" s="3">
        <f t="shared" si="84"/>
        <v>0.31159999999999988</v>
      </c>
      <c r="C821" s="3">
        <f t="shared" si="85"/>
        <v>2.2700000000000001E-2</v>
      </c>
      <c r="D821">
        <f t="shared" si="86"/>
        <v>100</v>
      </c>
      <c r="E821">
        <f t="shared" si="87"/>
        <v>5.44</v>
      </c>
      <c r="F821">
        <f t="shared" si="88"/>
        <v>40</v>
      </c>
      <c r="G821">
        <f t="shared" ref="G821:G858" si="90">3*C821*D821*1000/(2*F821*E821^2)</f>
        <v>2.8764665333044985</v>
      </c>
      <c r="H821">
        <f t="shared" ref="H821:H859" si="91">6*B821*E821/(D821^2)</f>
        <v>1.0170623999999997E-3</v>
      </c>
      <c r="I821" s="3">
        <v>1.4115</v>
      </c>
      <c r="J821" s="3">
        <v>2.5100000000000001E-2</v>
      </c>
      <c r="K821">
        <f t="shared" si="89"/>
        <v>2.0475000000002795E-5</v>
      </c>
    </row>
    <row r="822" spans="1:11" x14ac:dyDescent="0.2">
      <c r="A822" s="5">
        <v>81.3</v>
      </c>
      <c r="B822" s="3">
        <f t="shared" si="84"/>
        <v>0.3125</v>
      </c>
      <c r="C822" s="3">
        <f t="shared" si="85"/>
        <v>2.2800000000000001E-2</v>
      </c>
      <c r="D822">
        <f t="shared" si="86"/>
        <v>100</v>
      </c>
      <c r="E822">
        <f t="shared" si="87"/>
        <v>5.44</v>
      </c>
      <c r="F822">
        <f t="shared" si="88"/>
        <v>40</v>
      </c>
      <c r="G822">
        <f t="shared" si="90"/>
        <v>2.8891381920415222</v>
      </c>
      <c r="H822">
        <f t="shared" si="91"/>
        <v>1.0200000000000001E-3</v>
      </c>
      <c r="I822" s="3">
        <v>1.4124000000000001</v>
      </c>
      <c r="J822" s="3">
        <v>2.52E-2</v>
      </c>
      <c r="K822">
        <f t="shared" si="89"/>
        <v>2.5189999999997226E-5</v>
      </c>
    </row>
    <row r="823" spans="1:11" x14ac:dyDescent="0.2">
      <c r="A823" s="5">
        <v>81.400000000000006</v>
      </c>
      <c r="B823" s="3">
        <f t="shared" si="84"/>
        <v>0.31359999999999988</v>
      </c>
      <c r="C823" s="3">
        <f t="shared" si="85"/>
        <v>2.3E-2</v>
      </c>
      <c r="D823">
        <f t="shared" si="86"/>
        <v>100</v>
      </c>
      <c r="E823">
        <f t="shared" si="87"/>
        <v>5.44</v>
      </c>
      <c r="F823">
        <f t="shared" si="88"/>
        <v>40</v>
      </c>
      <c r="G823">
        <f t="shared" si="90"/>
        <v>2.9144815095155705</v>
      </c>
      <c r="H823">
        <f t="shared" si="91"/>
        <v>1.0235903999999997E-3</v>
      </c>
      <c r="I823" s="3">
        <v>1.4135</v>
      </c>
      <c r="J823" s="3">
        <v>2.5399999999999999E-2</v>
      </c>
      <c r="K823">
        <f t="shared" si="89"/>
        <v>1.6099999999998226E-5</v>
      </c>
    </row>
    <row r="824" spans="1:11" x14ac:dyDescent="0.2">
      <c r="A824" s="5">
        <v>81.5</v>
      </c>
      <c r="B824" s="3">
        <f t="shared" si="84"/>
        <v>0.3142999999999998</v>
      </c>
      <c r="C824" s="3">
        <f t="shared" si="85"/>
        <v>2.3E-2</v>
      </c>
      <c r="D824">
        <f t="shared" si="86"/>
        <v>100</v>
      </c>
      <c r="E824">
        <f t="shared" si="87"/>
        <v>5.44</v>
      </c>
      <c r="F824">
        <f t="shared" si="88"/>
        <v>40</v>
      </c>
      <c r="G824">
        <f t="shared" si="90"/>
        <v>2.9144815095155705</v>
      </c>
      <c r="H824">
        <f t="shared" si="91"/>
        <v>1.0258751999999995E-3</v>
      </c>
      <c r="I824" s="3">
        <v>1.4141999999999999</v>
      </c>
      <c r="J824" s="3">
        <v>2.5399999999999999E-2</v>
      </c>
      <c r="K824">
        <f t="shared" si="89"/>
        <v>1.617000000000335E-5</v>
      </c>
    </row>
    <row r="825" spans="1:11" x14ac:dyDescent="0.2">
      <c r="A825" s="5">
        <v>81.599999999999994</v>
      </c>
      <c r="B825" s="3">
        <f t="shared" si="84"/>
        <v>0.31499999999999995</v>
      </c>
      <c r="C825" s="3">
        <f t="shared" si="85"/>
        <v>2.3200000000000002E-2</v>
      </c>
      <c r="D825">
        <f t="shared" si="86"/>
        <v>100</v>
      </c>
      <c r="E825">
        <f t="shared" si="87"/>
        <v>5.44</v>
      </c>
      <c r="F825">
        <f t="shared" si="88"/>
        <v>40</v>
      </c>
      <c r="G825">
        <f t="shared" si="90"/>
        <v>2.9398248269896192</v>
      </c>
      <c r="H825">
        <f t="shared" si="91"/>
        <v>1.02816E-3</v>
      </c>
      <c r="I825" s="3">
        <v>1.4149</v>
      </c>
      <c r="J825" s="3">
        <v>2.5600000000000001E-2</v>
      </c>
      <c r="K825">
        <f t="shared" si="89"/>
        <v>2.0879999999997703E-5</v>
      </c>
    </row>
    <row r="826" spans="1:11" x14ac:dyDescent="0.2">
      <c r="A826" s="5">
        <v>81.7</v>
      </c>
      <c r="B826" s="3">
        <f t="shared" si="84"/>
        <v>0.31589999999999985</v>
      </c>
      <c r="C826" s="3">
        <f t="shared" si="85"/>
        <v>2.3200000000000002E-2</v>
      </c>
      <c r="D826">
        <f t="shared" si="86"/>
        <v>100</v>
      </c>
      <c r="E826">
        <f t="shared" si="87"/>
        <v>5.44</v>
      </c>
      <c r="F826">
        <f t="shared" si="88"/>
        <v>40</v>
      </c>
      <c r="G826">
        <f t="shared" si="90"/>
        <v>2.9398248269896192</v>
      </c>
      <c r="H826">
        <f t="shared" si="91"/>
        <v>1.0310975999999997E-3</v>
      </c>
      <c r="I826" s="3">
        <v>1.4157999999999999</v>
      </c>
      <c r="J826" s="3">
        <v>2.5600000000000001E-2</v>
      </c>
      <c r="K826">
        <f t="shared" si="89"/>
        <v>2.5630000000002352E-5</v>
      </c>
    </row>
    <row r="827" spans="1:11" x14ac:dyDescent="0.2">
      <c r="A827" s="5">
        <v>81.8</v>
      </c>
      <c r="B827" s="3">
        <f t="shared" si="84"/>
        <v>0.31699999999999995</v>
      </c>
      <c r="C827" s="3">
        <f t="shared" si="85"/>
        <v>2.3400000000000001E-2</v>
      </c>
      <c r="D827">
        <f t="shared" si="86"/>
        <v>100</v>
      </c>
      <c r="E827">
        <f t="shared" si="87"/>
        <v>5.44</v>
      </c>
      <c r="F827">
        <f t="shared" si="88"/>
        <v>40</v>
      </c>
      <c r="G827">
        <f t="shared" si="90"/>
        <v>2.9651681444636675</v>
      </c>
      <c r="H827">
        <f t="shared" si="91"/>
        <v>1.034688E-3</v>
      </c>
      <c r="I827" s="3">
        <v>1.4169</v>
      </c>
      <c r="J827" s="3">
        <v>2.58E-2</v>
      </c>
      <c r="K827">
        <f t="shared" si="89"/>
        <v>1.3979999999998462E-5</v>
      </c>
    </row>
    <row r="828" spans="1:11" x14ac:dyDescent="0.2">
      <c r="A828" s="5">
        <v>81.900000000000006</v>
      </c>
      <c r="B828" s="3">
        <f t="shared" si="84"/>
        <v>0.31759999999999988</v>
      </c>
      <c r="C828" s="3">
        <f t="shared" si="85"/>
        <v>2.3200000000000002E-2</v>
      </c>
      <c r="D828">
        <f t="shared" si="86"/>
        <v>100</v>
      </c>
      <c r="E828">
        <f t="shared" si="87"/>
        <v>5.44</v>
      </c>
      <c r="F828">
        <f t="shared" si="88"/>
        <v>40</v>
      </c>
      <c r="G828">
        <f t="shared" si="90"/>
        <v>2.9398248269896192</v>
      </c>
      <c r="H828">
        <f t="shared" si="91"/>
        <v>1.0366463999999997E-3</v>
      </c>
      <c r="I828" s="3">
        <v>1.4175</v>
      </c>
      <c r="J828" s="3">
        <v>2.5600000000000001E-2</v>
      </c>
      <c r="K828">
        <f t="shared" si="89"/>
        <v>1.871999999999794E-5</v>
      </c>
    </row>
    <row r="829" spans="1:11" x14ac:dyDescent="0.2">
      <c r="A829" s="5">
        <v>82</v>
      </c>
      <c r="B829" s="3">
        <f t="shared" si="84"/>
        <v>0.31839999999999979</v>
      </c>
      <c r="C829" s="3">
        <f t="shared" si="85"/>
        <v>2.3599999999999999E-2</v>
      </c>
      <c r="D829">
        <f t="shared" si="86"/>
        <v>100</v>
      </c>
      <c r="E829">
        <f t="shared" si="87"/>
        <v>5.44</v>
      </c>
      <c r="F829">
        <f t="shared" si="88"/>
        <v>40</v>
      </c>
      <c r="G829">
        <f t="shared" si="90"/>
        <v>2.9905114619377158</v>
      </c>
      <c r="H829">
        <f t="shared" si="91"/>
        <v>1.0392575999999994E-3</v>
      </c>
      <c r="I829" s="3">
        <v>1.4182999999999999</v>
      </c>
      <c r="J829" s="3">
        <v>2.5999999999999999E-2</v>
      </c>
      <c r="K829">
        <f t="shared" si="89"/>
        <v>2.3550000000002636E-5</v>
      </c>
    </row>
    <row r="830" spans="1:11" x14ac:dyDescent="0.2">
      <c r="A830" s="5">
        <v>82.1</v>
      </c>
      <c r="B830" s="3">
        <f t="shared" si="84"/>
        <v>0.31939999999999991</v>
      </c>
      <c r="C830" s="3">
        <f t="shared" si="85"/>
        <v>2.35E-2</v>
      </c>
      <c r="D830">
        <f t="shared" si="86"/>
        <v>100</v>
      </c>
      <c r="E830">
        <f t="shared" si="87"/>
        <v>5.44</v>
      </c>
      <c r="F830">
        <f t="shared" si="88"/>
        <v>40</v>
      </c>
      <c r="G830">
        <f t="shared" si="90"/>
        <v>2.9778398032006921</v>
      </c>
      <c r="H830">
        <f t="shared" si="91"/>
        <v>1.0425215999999998E-3</v>
      </c>
      <c r="I830" s="3">
        <v>1.4193</v>
      </c>
      <c r="J830" s="3">
        <v>2.5899999999999999E-2</v>
      </c>
      <c r="K830">
        <f t="shared" si="89"/>
        <v>1.8839999999997926E-5</v>
      </c>
    </row>
    <row r="831" spans="1:11" x14ac:dyDescent="0.2">
      <c r="A831" s="5">
        <v>82.2</v>
      </c>
      <c r="B831" s="3">
        <f t="shared" si="84"/>
        <v>0.32019999999999982</v>
      </c>
      <c r="C831" s="3">
        <f t="shared" si="85"/>
        <v>2.3599999999999999E-2</v>
      </c>
      <c r="D831">
        <f t="shared" si="86"/>
        <v>100</v>
      </c>
      <c r="E831">
        <f t="shared" si="87"/>
        <v>5.44</v>
      </c>
      <c r="F831">
        <f t="shared" si="88"/>
        <v>40</v>
      </c>
      <c r="G831">
        <f t="shared" si="90"/>
        <v>2.9905114619377158</v>
      </c>
      <c r="H831">
        <f t="shared" si="91"/>
        <v>1.0451327999999995E-3</v>
      </c>
      <c r="I831" s="3">
        <v>1.4200999999999999</v>
      </c>
      <c r="J831" s="3">
        <v>2.5999999999999999E-2</v>
      </c>
      <c r="K831">
        <f t="shared" si="89"/>
        <v>1.6485000000003414E-5</v>
      </c>
    </row>
    <row r="832" spans="1:11" x14ac:dyDescent="0.2">
      <c r="A832" s="5">
        <v>82.3</v>
      </c>
      <c r="B832" s="3">
        <f t="shared" ref="B832:B883" si="92">I832-$I$447</f>
        <v>0.32089999999999996</v>
      </c>
      <c r="C832" s="3">
        <f t="shared" ref="C832:C883" si="93">J832-$J$447</f>
        <v>2.35E-2</v>
      </c>
      <c r="D832">
        <f t="shared" si="86"/>
        <v>100</v>
      </c>
      <c r="E832">
        <f t="shared" si="87"/>
        <v>5.44</v>
      </c>
      <c r="F832">
        <f t="shared" si="88"/>
        <v>40</v>
      </c>
      <c r="G832">
        <f t="shared" si="90"/>
        <v>2.9778398032006921</v>
      </c>
      <c r="H832">
        <f t="shared" si="91"/>
        <v>1.0474175999999999E-3</v>
      </c>
      <c r="I832" s="3">
        <v>1.4208000000000001</v>
      </c>
      <c r="J832" s="3">
        <v>2.5899999999999999E-2</v>
      </c>
      <c r="K832">
        <f t="shared" si="89"/>
        <v>1.8879999999997922E-5</v>
      </c>
    </row>
    <row r="833" spans="1:11" x14ac:dyDescent="0.2">
      <c r="A833" s="5">
        <v>82.4</v>
      </c>
      <c r="B833" s="3">
        <f t="shared" si="92"/>
        <v>0.32169999999999987</v>
      </c>
      <c r="C833" s="3">
        <f t="shared" si="93"/>
        <v>2.3700000000000002E-2</v>
      </c>
      <c r="D833">
        <f t="shared" si="86"/>
        <v>100</v>
      </c>
      <c r="E833">
        <f t="shared" si="87"/>
        <v>5.44</v>
      </c>
      <c r="F833">
        <f t="shared" si="88"/>
        <v>40</v>
      </c>
      <c r="G833">
        <f t="shared" si="90"/>
        <v>3.0031831206747404</v>
      </c>
      <c r="H833">
        <f t="shared" si="91"/>
        <v>1.0500287999999996E-3</v>
      </c>
      <c r="I833" s="3">
        <v>1.4216</v>
      </c>
      <c r="J833" s="3">
        <v>2.6100000000000002E-2</v>
      </c>
      <c r="K833">
        <f t="shared" si="89"/>
        <v>2.3650000000002648E-5</v>
      </c>
    </row>
    <row r="834" spans="1:11" x14ac:dyDescent="0.2">
      <c r="A834" s="5">
        <v>82.5</v>
      </c>
      <c r="B834" s="3">
        <f t="shared" si="92"/>
        <v>0.32269999999999999</v>
      </c>
      <c r="C834" s="3">
        <f t="shared" si="93"/>
        <v>2.3599999999999999E-2</v>
      </c>
      <c r="D834">
        <f t="shared" si="86"/>
        <v>100</v>
      </c>
      <c r="E834">
        <f t="shared" si="87"/>
        <v>5.44</v>
      </c>
      <c r="F834">
        <f t="shared" si="88"/>
        <v>40</v>
      </c>
      <c r="G834">
        <f t="shared" si="90"/>
        <v>2.9905114619377158</v>
      </c>
      <c r="H834">
        <f t="shared" si="91"/>
        <v>1.0532928E-3</v>
      </c>
      <c r="I834" s="3">
        <v>1.4226000000000001</v>
      </c>
      <c r="J834" s="3">
        <v>2.5999999999999999E-2</v>
      </c>
      <c r="K834">
        <f t="shared" si="89"/>
        <v>1.6624999999998168E-5</v>
      </c>
    </row>
    <row r="835" spans="1:11" x14ac:dyDescent="0.2">
      <c r="A835" s="5">
        <v>82.6</v>
      </c>
      <c r="B835" s="3">
        <f t="shared" si="92"/>
        <v>0.32339999999999991</v>
      </c>
      <c r="C835" s="3">
        <f t="shared" si="93"/>
        <v>2.3900000000000001E-2</v>
      </c>
      <c r="D835">
        <f t="shared" si="86"/>
        <v>100</v>
      </c>
      <c r="E835">
        <f t="shared" si="87"/>
        <v>5.44</v>
      </c>
      <c r="F835">
        <f t="shared" si="88"/>
        <v>40</v>
      </c>
      <c r="G835">
        <f t="shared" si="90"/>
        <v>3.0285264381487886</v>
      </c>
      <c r="H835">
        <f t="shared" si="91"/>
        <v>1.0555775999999998E-3</v>
      </c>
      <c r="I835" s="3">
        <v>1.4233</v>
      </c>
      <c r="J835" s="3">
        <v>2.63E-2</v>
      </c>
      <c r="K835">
        <f t="shared" si="89"/>
        <v>1.90799999999979E-5</v>
      </c>
    </row>
    <row r="836" spans="1:11" x14ac:dyDescent="0.2">
      <c r="A836" s="5">
        <v>82.7</v>
      </c>
      <c r="B836" s="3">
        <f t="shared" si="92"/>
        <v>0.32419999999999982</v>
      </c>
      <c r="C836" s="3">
        <f t="shared" si="93"/>
        <v>2.3800000000000002E-2</v>
      </c>
      <c r="D836">
        <f t="shared" si="86"/>
        <v>100</v>
      </c>
      <c r="E836">
        <f t="shared" si="87"/>
        <v>5.44</v>
      </c>
      <c r="F836">
        <f t="shared" si="88"/>
        <v>40</v>
      </c>
      <c r="G836">
        <f t="shared" si="90"/>
        <v>3.0158547794117649</v>
      </c>
      <c r="H836">
        <f t="shared" si="91"/>
        <v>1.0581887999999997E-3</v>
      </c>
      <c r="I836" s="3">
        <v>1.4240999999999999</v>
      </c>
      <c r="J836" s="3">
        <v>2.6200000000000001E-2</v>
      </c>
      <c r="K836">
        <f t="shared" si="89"/>
        <v>2.3900000000002675E-5</v>
      </c>
    </row>
    <row r="837" spans="1:11" x14ac:dyDescent="0.2">
      <c r="A837" s="5">
        <v>82.8</v>
      </c>
      <c r="B837" s="3">
        <f t="shared" si="92"/>
        <v>0.32519999999999993</v>
      </c>
      <c r="C837" s="3">
        <f t="shared" si="93"/>
        <v>2.4E-2</v>
      </c>
      <c r="D837">
        <f t="shared" si="86"/>
        <v>100</v>
      </c>
      <c r="E837">
        <f t="shared" si="87"/>
        <v>5.44</v>
      </c>
      <c r="F837">
        <f t="shared" si="88"/>
        <v>40</v>
      </c>
      <c r="G837">
        <f t="shared" si="90"/>
        <v>3.0411980968858132</v>
      </c>
      <c r="H837">
        <f t="shared" si="91"/>
        <v>1.0614527999999999E-3</v>
      </c>
      <c r="I837" s="3">
        <v>1.4251</v>
      </c>
      <c r="J837" s="3">
        <v>2.64E-2</v>
      </c>
      <c r="K837">
        <f t="shared" si="89"/>
        <v>1.9199999999997885E-5</v>
      </c>
    </row>
    <row r="838" spans="1:11" x14ac:dyDescent="0.2">
      <c r="A838" s="5">
        <v>82.9</v>
      </c>
      <c r="B838" s="3">
        <f t="shared" si="92"/>
        <v>0.32599999999999985</v>
      </c>
      <c r="C838" s="3">
        <f t="shared" si="93"/>
        <v>2.4E-2</v>
      </c>
      <c r="D838">
        <f t="shared" si="86"/>
        <v>100</v>
      </c>
      <c r="E838">
        <f t="shared" si="87"/>
        <v>5.44</v>
      </c>
      <c r="F838">
        <f t="shared" si="88"/>
        <v>40</v>
      </c>
      <c r="G838">
        <f t="shared" si="90"/>
        <v>3.0411980968858132</v>
      </c>
      <c r="H838">
        <f t="shared" si="91"/>
        <v>1.0640639999999995E-3</v>
      </c>
      <c r="I838" s="3">
        <v>1.4258999999999999</v>
      </c>
      <c r="J838" s="3">
        <v>2.64E-2</v>
      </c>
      <c r="K838">
        <f t="shared" si="89"/>
        <v>1.6835000000003487E-5</v>
      </c>
    </row>
    <row r="839" spans="1:11" x14ac:dyDescent="0.2">
      <c r="A839" s="5">
        <v>83</v>
      </c>
      <c r="B839" s="3">
        <f t="shared" si="92"/>
        <v>0.32669999999999999</v>
      </c>
      <c r="C839" s="3">
        <f t="shared" si="93"/>
        <v>2.41E-2</v>
      </c>
      <c r="D839">
        <f t="shared" si="86"/>
        <v>100</v>
      </c>
      <c r="E839">
        <f t="shared" si="87"/>
        <v>5.44</v>
      </c>
      <c r="F839">
        <f t="shared" si="88"/>
        <v>40</v>
      </c>
      <c r="G839">
        <f t="shared" si="90"/>
        <v>3.0538697556228369</v>
      </c>
      <c r="H839">
        <f t="shared" si="91"/>
        <v>1.0663488E-3</v>
      </c>
      <c r="I839" s="3">
        <v>1.4266000000000001</v>
      </c>
      <c r="J839" s="3">
        <v>2.6499999999999999E-2</v>
      </c>
      <c r="K839">
        <f t="shared" si="89"/>
        <v>1.9359999999997866E-5</v>
      </c>
    </row>
    <row r="840" spans="1:11" x14ac:dyDescent="0.2">
      <c r="A840" s="5">
        <v>83.1</v>
      </c>
      <c r="B840" s="3">
        <f t="shared" si="92"/>
        <v>0.3274999999999999</v>
      </c>
      <c r="C840" s="3">
        <f t="shared" si="93"/>
        <v>2.4300000000000002E-2</v>
      </c>
      <c r="D840">
        <f t="shared" si="86"/>
        <v>100</v>
      </c>
      <c r="E840">
        <f t="shared" si="87"/>
        <v>5.44</v>
      </c>
      <c r="F840">
        <f t="shared" si="88"/>
        <v>40</v>
      </c>
      <c r="G840">
        <f t="shared" si="90"/>
        <v>3.0792130730968856</v>
      </c>
      <c r="H840">
        <f t="shared" si="91"/>
        <v>1.0689599999999997E-3</v>
      </c>
      <c r="I840" s="3">
        <v>1.4274</v>
      </c>
      <c r="J840" s="3">
        <v>2.6700000000000002E-2</v>
      </c>
      <c r="K840">
        <f t="shared" si="89"/>
        <v>2.6675000000002447E-5</v>
      </c>
    </row>
    <row r="841" spans="1:11" x14ac:dyDescent="0.2">
      <c r="A841" s="5">
        <v>83.2</v>
      </c>
      <c r="B841" s="3">
        <f t="shared" si="92"/>
        <v>0.3286</v>
      </c>
      <c r="C841" s="3">
        <f t="shared" si="93"/>
        <v>2.4199999999999999E-2</v>
      </c>
      <c r="D841">
        <f t="shared" si="86"/>
        <v>100</v>
      </c>
      <c r="E841">
        <f t="shared" si="87"/>
        <v>5.44</v>
      </c>
      <c r="F841">
        <f t="shared" si="88"/>
        <v>40</v>
      </c>
      <c r="G841">
        <f t="shared" si="90"/>
        <v>3.0665414143598611</v>
      </c>
      <c r="H841">
        <f t="shared" si="91"/>
        <v>1.0725504000000002E-3</v>
      </c>
      <c r="I841" s="3">
        <v>1.4285000000000001</v>
      </c>
      <c r="J841" s="3">
        <v>2.6599999999999999E-2</v>
      </c>
      <c r="K841">
        <f t="shared" si="89"/>
        <v>1.6939999999998134E-5</v>
      </c>
    </row>
    <row r="842" spans="1:11" x14ac:dyDescent="0.2">
      <c r="A842" s="5">
        <v>83.3</v>
      </c>
      <c r="B842" s="3">
        <f t="shared" si="92"/>
        <v>0.32929999999999993</v>
      </c>
      <c r="C842" s="3">
        <f t="shared" si="93"/>
        <v>2.4199999999999999E-2</v>
      </c>
      <c r="D842">
        <f t="shared" ref="D842:D883" si="94">$E$4</f>
        <v>100</v>
      </c>
      <c r="E842">
        <f t="shared" ref="E842:E883" si="95">$F$4</f>
        <v>5.44</v>
      </c>
      <c r="F842">
        <f t="shared" ref="F842:F883" si="96">$G$4</f>
        <v>40</v>
      </c>
      <c r="G842">
        <f t="shared" si="90"/>
        <v>3.0665414143598611</v>
      </c>
      <c r="H842">
        <f t="shared" si="91"/>
        <v>1.0748352E-3</v>
      </c>
      <c r="I842" s="3">
        <v>1.4292</v>
      </c>
      <c r="J842" s="3">
        <v>2.6599999999999999E-2</v>
      </c>
      <c r="K842">
        <f t="shared" ref="K842:K858" si="97">(C843+C842)/2*(B843-B842)</f>
        <v>1.7079999999998119E-5</v>
      </c>
    </row>
    <row r="843" spans="1:11" x14ac:dyDescent="0.2">
      <c r="A843" s="5">
        <v>83.4</v>
      </c>
      <c r="B843" s="3">
        <f t="shared" si="92"/>
        <v>0.32999999999999985</v>
      </c>
      <c r="C843" s="3">
        <f t="shared" si="93"/>
        <v>2.46E-2</v>
      </c>
      <c r="D843">
        <f t="shared" si="94"/>
        <v>100</v>
      </c>
      <c r="E843">
        <f t="shared" si="95"/>
        <v>5.44</v>
      </c>
      <c r="F843">
        <f t="shared" si="96"/>
        <v>40</v>
      </c>
      <c r="G843">
        <f t="shared" si="90"/>
        <v>3.1172280493079585</v>
      </c>
      <c r="H843">
        <f t="shared" si="91"/>
        <v>1.0771199999999996E-3</v>
      </c>
      <c r="I843" s="3">
        <v>1.4298999999999999</v>
      </c>
      <c r="J843" s="3">
        <v>2.7E-2</v>
      </c>
      <c r="K843">
        <f t="shared" si="97"/>
        <v>2.4600000000002753E-5</v>
      </c>
    </row>
    <row r="844" spans="1:11" x14ac:dyDescent="0.2">
      <c r="A844" s="5">
        <v>83.5</v>
      </c>
      <c r="B844" s="3">
        <f t="shared" si="92"/>
        <v>0.33099999999999996</v>
      </c>
      <c r="C844" s="3">
        <f t="shared" si="93"/>
        <v>2.46E-2</v>
      </c>
      <c r="D844">
        <f t="shared" si="94"/>
        <v>100</v>
      </c>
      <c r="E844">
        <f t="shared" si="95"/>
        <v>5.44</v>
      </c>
      <c r="F844">
        <f t="shared" si="96"/>
        <v>40</v>
      </c>
      <c r="G844">
        <f t="shared" si="90"/>
        <v>3.1172280493079585</v>
      </c>
      <c r="H844">
        <f t="shared" si="91"/>
        <v>1.080384E-3</v>
      </c>
      <c r="I844" s="3">
        <v>1.4309000000000001</v>
      </c>
      <c r="J844" s="3">
        <v>2.7E-2</v>
      </c>
      <c r="K844">
        <f t="shared" si="97"/>
        <v>2.2139999999997562E-5</v>
      </c>
    </row>
    <row r="845" spans="1:11" x14ac:dyDescent="0.2">
      <c r="A845" s="5">
        <v>83.6</v>
      </c>
      <c r="B845" s="3">
        <f t="shared" si="92"/>
        <v>0.33189999999999986</v>
      </c>
      <c r="C845" s="3">
        <f t="shared" si="93"/>
        <v>2.46E-2</v>
      </c>
      <c r="D845">
        <f t="shared" si="94"/>
        <v>100</v>
      </c>
      <c r="E845">
        <f t="shared" si="95"/>
        <v>5.44</v>
      </c>
      <c r="F845">
        <f t="shared" si="96"/>
        <v>40</v>
      </c>
      <c r="G845">
        <f t="shared" si="90"/>
        <v>3.1172280493079585</v>
      </c>
      <c r="H845">
        <f t="shared" si="91"/>
        <v>1.0833215999999997E-3</v>
      </c>
      <c r="I845" s="3">
        <v>1.4318</v>
      </c>
      <c r="J845" s="3">
        <v>2.7E-2</v>
      </c>
      <c r="K845">
        <f t="shared" si="97"/>
        <v>1.7255000000003571E-5</v>
      </c>
    </row>
    <row r="846" spans="1:11" x14ac:dyDescent="0.2">
      <c r="A846" s="5">
        <v>83.7</v>
      </c>
      <c r="B846" s="3">
        <f t="shared" si="92"/>
        <v>0.33260000000000001</v>
      </c>
      <c r="C846" s="3">
        <f t="shared" si="93"/>
        <v>2.47E-2</v>
      </c>
      <c r="D846">
        <f t="shared" si="94"/>
        <v>100</v>
      </c>
      <c r="E846">
        <f t="shared" si="95"/>
        <v>5.44</v>
      </c>
      <c r="F846">
        <f t="shared" si="96"/>
        <v>40</v>
      </c>
      <c r="G846">
        <f t="shared" si="90"/>
        <v>3.1298997080449822</v>
      </c>
      <c r="H846">
        <f t="shared" si="91"/>
        <v>1.0856064000000002E-3</v>
      </c>
      <c r="I846" s="3">
        <v>1.4325000000000001</v>
      </c>
      <c r="J846" s="3">
        <v>2.7099999999999999E-2</v>
      </c>
      <c r="K846">
        <f t="shared" si="97"/>
        <v>1.9799999999997822E-5</v>
      </c>
    </row>
    <row r="847" spans="1:11" x14ac:dyDescent="0.2">
      <c r="A847" s="5">
        <v>83.8</v>
      </c>
      <c r="B847" s="3">
        <f t="shared" si="92"/>
        <v>0.33339999999999992</v>
      </c>
      <c r="C847" s="3">
        <f t="shared" si="93"/>
        <v>2.4799999999999999E-2</v>
      </c>
      <c r="D847">
        <f t="shared" si="94"/>
        <v>100</v>
      </c>
      <c r="E847">
        <f t="shared" si="95"/>
        <v>5.44</v>
      </c>
      <c r="F847">
        <f t="shared" si="96"/>
        <v>40</v>
      </c>
      <c r="G847">
        <f t="shared" si="90"/>
        <v>3.1425713667820063</v>
      </c>
      <c r="H847">
        <f t="shared" si="91"/>
        <v>1.0882175999999998E-3</v>
      </c>
      <c r="I847" s="3">
        <v>1.4333</v>
      </c>
      <c r="J847" s="3">
        <v>2.7199999999999998E-2</v>
      </c>
      <c r="K847">
        <f t="shared" si="97"/>
        <v>2.231999999999754E-5</v>
      </c>
    </row>
    <row r="848" spans="1:11" x14ac:dyDescent="0.2">
      <c r="A848" s="5">
        <v>83.9</v>
      </c>
      <c r="B848" s="3">
        <f t="shared" si="92"/>
        <v>0.33429999999999982</v>
      </c>
      <c r="C848" s="3">
        <f t="shared" si="93"/>
        <v>2.4799999999999999E-2</v>
      </c>
      <c r="D848">
        <f t="shared" si="94"/>
        <v>100</v>
      </c>
      <c r="E848">
        <f t="shared" si="95"/>
        <v>5.44</v>
      </c>
      <c r="F848">
        <f t="shared" si="96"/>
        <v>40</v>
      </c>
      <c r="G848">
        <f t="shared" si="90"/>
        <v>3.1425713667820063</v>
      </c>
      <c r="H848">
        <f t="shared" si="91"/>
        <v>1.0911551999999995E-3</v>
      </c>
      <c r="I848" s="3">
        <v>1.4341999999999999</v>
      </c>
      <c r="J848" s="3">
        <v>2.7199999999999998E-2</v>
      </c>
      <c r="K848">
        <f t="shared" si="97"/>
        <v>2.2275000000003042E-5</v>
      </c>
    </row>
    <row r="849" spans="1:11" x14ac:dyDescent="0.2">
      <c r="A849" s="5">
        <v>84</v>
      </c>
      <c r="B849" s="3">
        <f t="shared" si="92"/>
        <v>0.33519999999999994</v>
      </c>
      <c r="C849" s="3">
        <f t="shared" si="93"/>
        <v>2.47E-2</v>
      </c>
      <c r="D849">
        <f t="shared" si="94"/>
        <v>100</v>
      </c>
      <c r="E849">
        <f t="shared" si="95"/>
        <v>5.44</v>
      </c>
      <c r="F849">
        <f t="shared" si="96"/>
        <v>40</v>
      </c>
      <c r="G849">
        <f t="shared" si="90"/>
        <v>3.1298997080449822</v>
      </c>
      <c r="H849">
        <f t="shared" si="91"/>
        <v>1.0940927999999999E-3</v>
      </c>
      <c r="I849" s="3">
        <v>1.4351</v>
      </c>
      <c r="J849" s="3">
        <v>2.7099999999999999E-2</v>
      </c>
      <c r="K849">
        <f t="shared" si="97"/>
        <v>1.4909999999998358E-5</v>
      </c>
    </row>
    <row r="850" spans="1:11" x14ac:dyDescent="0.2">
      <c r="A850" s="5">
        <v>84.1</v>
      </c>
      <c r="B850" s="3">
        <f t="shared" si="92"/>
        <v>0.33579999999999988</v>
      </c>
      <c r="C850" s="3">
        <f t="shared" si="93"/>
        <v>2.5000000000000001E-2</v>
      </c>
      <c r="D850">
        <f t="shared" si="94"/>
        <v>100</v>
      </c>
      <c r="E850">
        <f t="shared" si="95"/>
        <v>5.44</v>
      </c>
      <c r="F850">
        <f t="shared" si="96"/>
        <v>40</v>
      </c>
      <c r="G850">
        <f t="shared" si="90"/>
        <v>3.1679146842560555</v>
      </c>
      <c r="H850">
        <f t="shared" si="91"/>
        <v>1.0960511999999996E-3</v>
      </c>
      <c r="I850" s="3">
        <v>1.4357</v>
      </c>
      <c r="J850" s="3">
        <v>2.7400000000000001E-2</v>
      </c>
      <c r="K850">
        <f t="shared" si="97"/>
        <v>2.7555000000002531E-5</v>
      </c>
    </row>
    <row r="851" spans="1:11" x14ac:dyDescent="0.2">
      <c r="A851" s="5">
        <v>84.2</v>
      </c>
      <c r="B851" s="3">
        <f t="shared" si="92"/>
        <v>0.33689999999999998</v>
      </c>
      <c r="C851" s="3">
        <f t="shared" si="93"/>
        <v>2.5100000000000001E-2</v>
      </c>
      <c r="D851">
        <f t="shared" si="94"/>
        <v>100</v>
      </c>
      <c r="E851">
        <f t="shared" si="95"/>
        <v>5.44</v>
      </c>
      <c r="F851">
        <f t="shared" si="96"/>
        <v>40</v>
      </c>
      <c r="G851">
        <f t="shared" si="90"/>
        <v>3.1805863429930792</v>
      </c>
      <c r="H851">
        <f t="shared" si="91"/>
        <v>1.0996415999999999E-3</v>
      </c>
      <c r="I851" s="3">
        <v>1.4368000000000001</v>
      </c>
      <c r="J851" s="3">
        <v>2.75E-2</v>
      </c>
      <c r="K851">
        <f t="shared" si="97"/>
        <v>2.0079999999997788E-5</v>
      </c>
    </row>
    <row r="852" spans="1:11" x14ac:dyDescent="0.2">
      <c r="A852" s="5">
        <v>84.3</v>
      </c>
      <c r="B852" s="3">
        <f t="shared" si="92"/>
        <v>0.33769999999999989</v>
      </c>
      <c r="C852" s="3">
        <f t="shared" si="93"/>
        <v>2.5100000000000001E-2</v>
      </c>
      <c r="D852">
        <f t="shared" si="94"/>
        <v>100</v>
      </c>
      <c r="E852">
        <f t="shared" si="95"/>
        <v>5.44</v>
      </c>
      <c r="F852">
        <f t="shared" si="96"/>
        <v>40</v>
      </c>
      <c r="G852">
        <f t="shared" si="90"/>
        <v>3.1805863429930792</v>
      </c>
      <c r="H852">
        <f t="shared" si="91"/>
        <v>1.1022527999999998E-3</v>
      </c>
      <c r="I852" s="3">
        <v>1.4376</v>
      </c>
      <c r="J852" s="3">
        <v>2.75E-2</v>
      </c>
      <c r="K852">
        <f t="shared" si="97"/>
        <v>1.760499999999806E-5</v>
      </c>
    </row>
    <row r="853" spans="1:11" x14ac:dyDescent="0.2">
      <c r="A853" s="5">
        <v>84.4</v>
      </c>
      <c r="B853" s="3">
        <f t="shared" si="92"/>
        <v>0.33839999999999981</v>
      </c>
      <c r="C853" s="3">
        <f t="shared" si="93"/>
        <v>2.52E-2</v>
      </c>
      <c r="D853">
        <f t="shared" si="94"/>
        <v>100</v>
      </c>
      <c r="E853">
        <f t="shared" si="95"/>
        <v>5.44</v>
      </c>
      <c r="F853">
        <f t="shared" si="96"/>
        <v>40</v>
      </c>
      <c r="G853">
        <f t="shared" si="90"/>
        <v>3.1932580017301038</v>
      </c>
      <c r="H853">
        <f t="shared" si="91"/>
        <v>1.1045375999999994E-3</v>
      </c>
      <c r="I853" s="3">
        <v>1.4382999999999999</v>
      </c>
      <c r="J853" s="3">
        <v>2.76E-2</v>
      </c>
      <c r="K853">
        <f t="shared" si="97"/>
        <v>2.0200000000003384E-5</v>
      </c>
    </row>
    <row r="854" spans="1:11" x14ac:dyDescent="0.2">
      <c r="A854" s="5">
        <v>84.5</v>
      </c>
      <c r="B854" s="3">
        <f t="shared" si="92"/>
        <v>0.33919999999999995</v>
      </c>
      <c r="C854" s="3">
        <f t="shared" si="93"/>
        <v>2.53E-2</v>
      </c>
      <c r="D854">
        <f t="shared" si="94"/>
        <v>100</v>
      </c>
      <c r="E854">
        <f t="shared" si="95"/>
        <v>5.44</v>
      </c>
      <c r="F854">
        <f t="shared" si="96"/>
        <v>40</v>
      </c>
      <c r="G854">
        <f t="shared" si="90"/>
        <v>3.2059296604671275</v>
      </c>
      <c r="H854">
        <f t="shared" si="91"/>
        <v>1.1071487999999999E-3</v>
      </c>
      <c r="I854" s="3">
        <v>1.4391</v>
      </c>
      <c r="J854" s="3">
        <v>2.7699999999999999E-2</v>
      </c>
      <c r="K854">
        <f t="shared" si="97"/>
        <v>2.2814999999997484E-5</v>
      </c>
    </row>
    <row r="855" spans="1:11" x14ac:dyDescent="0.2">
      <c r="A855" s="5">
        <v>84.6</v>
      </c>
      <c r="B855" s="3">
        <f t="shared" si="92"/>
        <v>0.34009999999999985</v>
      </c>
      <c r="C855" s="3">
        <f t="shared" si="93"/>
        <v>2.5399999999999999E-2</v>
      </c>
      <c r="D855">
        <f t="shared" si="94"/>
        <v>100</v>
      </c>
      <c r="E855">
        <f t="shared" si="95"/>
        <v>5.44</v>
      </c>
      <c r="F855">
        <f t="shared" si="96"/>
        <v>40</v>
      </c>
      <c r="G855">
        <f t="shared" si="90"/>
        <v>3.2186013192041516</v>
      </c>
      <c r="H855">
        <f t="shared" si="91"/>
        <v>1.1100863999999996E-3</v>
      </c>
      <c r="I855" s="3">
        <v>1.44</v>
      </c>
      <c r="J855" s="3">
        <v>2.7799999999999998E-2</v>
      </c>
      <c r="K855">
        <f t="shared" si="97"/>
        <v>2.2905000000003129E-5</v>
      </c>
    </row>
    <row r="856" spans="1:11" x14ac:dyDescent="0.2">
      <c r="A856" s="5">
        <v>84.7</v>
      </c>
      <c r="B856" s="3">
        <f t="shared" si="92"/>
        <v>0.34099999999999997</v>
      </c>
      <c r="C856" s="3">
        <f t="shared" si="93"/>
        <v>2.5500000000000002E-2</v>
      </c>
      <c r="D856">
        <f t="shared" si="94"/>
        <v>100</v>
      </c>
      <c r="E856">
        <f t="shared" si="95"/>
        <v>5.44</v>
      </c>
      <c r="F856">
        <f t="shared" si="96"/>
        <v>40</v>
      </c>
      <c r="G856">
        <f t="shared" si="90"/>
        <v>3.2312729779411766</v>
      </c>
      <c r="H856">
        <f t="shared" si="91"/>
        <v>1.113024E-3</v>
      </c>
      <c r="I856" s="3">
        <v>1.4409000000000001</v>
      </c>
      <c r="J856" s="3">
        <v>2.7900000000000001E-2</v>
      </c>
      <c r="K856">
        <f t="shared" si="97"/>
        <v>1.7849999999998035E-5</v>
      </c>
    </row>
    <row r="857" spans="1:11" x14ac:dyDescent="0.2">
      <c r="A857" s="5">
        <v>84.8</v>
      </c>
      <c r="B857" s="3">
        <f t="shared" si="92"/>
        <v>0.34169999999999989</v>
      </c>
      <c r="C857" s="3">
        <f t="shared" si="93"/>
        <v>2.5500000000000002E-2</v>
      </c>
      <c r="D857">
        <f t="shared" si="94"/>
        <v>100</v>
      </c>
      <c r="E857">
        <f t="shared" si="95"/>
        <v>5.44</v>
      </c>
      <c r="F857">
        <f t="shared" si="96"/>
        <v>40</v>
      </c>
      <c r="G857">
        <f t="shared" si="90"/>
        <v>3.2312729779411766</v>
      </c>
      <c r="H857">
        <f t="shared" si="91"/>
        <v>1.1153087999999996E-3</v>
      </c>
      <c r="I857" s="3">
        <v>1.4416</v>
      </c>
      <c r="J857" s="3">
        <v>2.7900000000000001E-2</v>
      </c>
      <c r="K857">
        <f t="shared" si="97"/>
        <v>2.5600000000002865E-5</v>
      </c>
    </row>
    <row r="858" spans="1:11" s="8" customFormat="1" x14ac:dyDescent="0.2">
      <c r="A858" s="6">
        <v>84.9</v>
      </c>
      <c r="B858" s="7">
        <f t="shared" si="92"/>
        <v>0.3427</v>
      </c>
      <c r="C858" s="7">
        <f t="shared" si="93"/>
        <v>2.5700000000000001E-2</v>
      </c>
      <c r="D858" s="8">
        <f t="shared" si="94"/>
        <v>100</v>
      </c>
      <c r="E858" s="8">
        <f t="shared" si="95"/>
        <v>5.44</v>
      </c>
      <c r="F858" s="8">
        <f t="shared" si="96"/>
        <v>40</v>
      </c>
      <c r="G858" s="8">
        <f t="shared" si="90"/>
        <v>3.2566162954152245</v>
      </c>
      <c r="H858" s="8">
        <f t="shared" si="91"/>
        <v>1.1185728E-3</v>
      </c>
      <c r="I858" s="7">
        <v>1.4426000000000001</v>
      </c>
      <c r="J858" s="7">
        <v>2.81E-2</v>
      </c>
      <c r="K858" s="8">
        <f t="shared" si="97"/>
        <v>1.1099999999998777E-5</v>
      </c>
    </row>
    <row r="859" spans="1:11" x14ac:dyDescent="0.2">
      <c r="A859" s="5">
        <v>85</v>
      </c>
      <c r="B859" s="3">
        <f t="shared" si="92"/>
        <v>0.34369999999999989</v>
      </c>
      <c r="C859" s="3">
        <f t="shared" si="93"/>
        <v>-3.4999999999999996E-3</v>
      </c>
      <c r="D859">
        <f t="shared" si="94"/>
        <v>100</v>
      </c>
      <c r="E859">
        <f t="shared" si="95"/>
        <v>5.44</v>
      </c>
      <c r="F859">
        <f t="shared" si="96"/>
        <v>40</v>
      </c>
      <c r="G859">
        <v>0</v>
      </c>
      <c r="H859">
        <f t="shared" si="91"/>
        <v>1.1218367999999998E-3</v>
      </c>
      <c r="I859" s="3">
        <v>1.4436</v>
      </c>
      <c r="J859" s="3">
        <v>-1.1000000000000001E-3</v>
      </c>
    </row>
    <row r="860" spans="1:11" x14ac:dyDescent="0.2">
      <c r="A860" s="5">
        <v>85.1</v>
      </c>
      <c r="B860" s="3">
        <f t="shared" si="92"/>
        <v>0.34439999999999982</v>
      </c>
      <c r="C860" s="3">
        <f t="shared" si="93"/>
        <v>-2.3999999999999998E-3</v>
      </c>
      <c r="D860">
        <f t="shared" si="94"/>
        <v>100</v>
      </c>
      <c r="E860">
        <f t="shared" si="95"/>
        <v>5.44</v>
      </c>
      <c r="F860">
        <f t="shared" si="96"/>
        <v>40</v>
      </c>
      <c r="I860" s="3">
        <v>1.4442999999999999</v>
      </c>
      <c r="J860" s="3">
        <v>0</v>
      </c>
      <c r="K860">
        <f>SUM(K9:K858)</f>
        <v>3.6995250000000026E-3</v>
      </c>
    </row>
    <row r="861" spans="1:11" x14ac:dyDescent="0.2">
      <c r="A861" s="5">
        <v>85.2</v>
      </c>
      <c r="B861" s="3">
        <f t="shared" si="92"/>
        <v>0.34499999999999997</v>
      </c>
      <c r="C861" s="3">
        <f t="shared" si="93"/>
        <v>-2.4999999999999996E-3</v>
      </c>
      <c r="D861">
        <f t="shared" si="94"/>
        <v>100</v>
      </c>
      <c r="E861">
        <f t="shared" si="95"/>
        <v>5.44</v>
      </c>
      <c r="F861">
        <f t="shared" si="96"/>
        <v>40</v>
      </c>
      <c r="I861" s="3">
        <v>1.4449000000000001</v>
      </c>
      <c r="J861" s="3">
        <v>-1E-4</v>
      </c>
    </row>
    <row r="862" spans="1:11" x14ac:dyDescent="0.2">
      <c r="A862" s="5">
        <v>85.3</v>
      </c>
      <c r="B862" s="3">
        <f t="shared" si="92"/>
        <v>0.34589999999999987</v>
      </c>
      <c r="C862" s="3">
        <f t="shared" si="93"/>
        <v>-2.4999999999999996E-3</v>
      </c>
      <c r="D862">
        <f t="shared" si="94"/>
        <v>100</v>
      </c>
      <c r="E862">
        <f t="shared" si="95"/>
        <v>5.44</v>
      </c>
      <c r="F862">
        <f t="shared" si="96"/>
        <v>40</v>
      </c>
      <c r="G862">
        <f>MAX(G9:G859)</f>
        <v>3.2566162954152245</v>
      </c>
      <c r="I862" s="3">
        <v>1.4458</v>
      </c>
      <c r="J862" s="3">
        <v>-1E-4</v>
      </c>
    </row>
    <row r="863" spans="1:11" x14ac:dyDescent="0.2">
      <c r="A863" s="5">
        <v>85.4</v>
      </c>
      <c r="B863" s="3">
        <f t="shared" si="92"/>
        <v>0.3468</v>
      </c>
      <c r="C863" s="3">
        <f t="shared" si="93"/>
        <v>-2.4999999999999996E-3</v>
      </c>
      <c r="D863">
        <f t="shared" si="94"/>
        <v>100</v>
      </c>
      <c r="E863">
        <f t="shared" si="95"/>
        <v>5.44</v>
      </c>
      <c r="F863">
        <f t="shared" si="96"/>
        <v>40</v>
      </c>
      <c r="I863" s="3">
        <v>1.4467000000000001</v>
      </c>
      <c r="J863" s="3">
        <v>-1E-4</v>
      </c>
    </row>
    <row r="864" spans="1:11" x14ac:dyDescent="0.2">
      <c r="A864" s="5">
        <v>85.5</v>
      </c>
      <c r="B864" s="3">
        <f t="shared" si="92"/>
        <v>0.34749999999999992</v>
      </c>
      <c r="C864" s="3">
        <f t="shared" si="93"/>
        <v>-2.3999999999999998E-3</v>
      </c>
      <c r="D864">
        <f t="shared" si="94"/>
        <v>100</v>
      </c>
      <c r="E864">
        <f t="shared" si="95"/>
        <v>5.44</v>
      </c>
      <c r="F864">
        <f t="shared" si="96"/>
        <v>40</v>
      </c>
      <c r="G864" s="1">
        <f>0.6*G862</f>
        <v>1.9539697772491347</v>
      </c>
      <c r="I864" s="3">
        <v>1.4474</v>
      </c>
      <c r="J864" s="3">
        <v>0</v>
      </c>
    </row>
    <row r="865" spans="1:10" x14ac:dyDescent="0.2">
      <c r="A865" s="5">
        <v>85.6</v>
      </c>
      <c r="B865" s="3">
        <f t="shared" si="92"/>
        <v>0.34829999999999983</v>
      </c>
      <c r="C865" s="3">
        <f t="shared" si="93"/>
        <v>-2.4999999999999996E-3</v>
      </c>
      <c r="D865">
        <f t="shared" si="94"/>
        <v>100</v>
      </c>
      <c r="E865">
        <f t="shared" si="95"/>
        <v>5.44</v>
      </c>
      <c r="F865">
        <f t="shared" si="96"/>
        <v>40</v>
      </c>
      <c r="I865" s="3">
        <v>1.4481999999999999</v>
      </c>
      <c r="J865" s="3">
        <v>-1E-4</v>
      </c>
    </row>
    <row r="866" spans="1:10" x14ac:dyDescent="0.2">
      <c r="A866" s="5">
        <v>85.7</v>
      </c>
      <c r="B866" s="3">
        <f t="shared" si="92"/>
        <v>0.34939999999999993</v>
      </c>
      <c r="C866" s="3">
        <f t="shared" si="93"/>
        <v>-2.4999999999999996E-3</v>
      </c>
      <c r="D866">
        <f t="shared" si="94"/>
        <v>100</v>
      </c>
      <c r="E866">
        <f t="shared" si="95"/>
        <v>5.44</v>
      </c>
      <c r="F866">
        <f t="shared" si="96"/>
        <v>40</v>
      </c>
      <c r="I866" s="3">
        <v>1.4493</v>
      </c>
      <c r="J866" s="3">
        <v>-1E-4</v>
      </c>
    </row>
    <row r="867" spans="1:10" x14ac:dyDescent="0.2">
      <c r="A867" s="5">
        <v>85.8</v>
      </c>
      <c r="B867" s="3">
        <f t="shared" si="92"/>
        <v>0.35009999999999986</v>
      </c>
      <c r="C867" s="3">
        <f t="shared" si="93"/>
        <v>-2.5999999999999999E-3</v>
      </c>
      <c r="D867">
        <f t="shared" si="94"/>
        <v>100</v>
      </c>
      <c r="E867">
        <f t="shared" si="95"/>
        <v>5.44</v>
      </c>
      <c r="F867">
        <f t="shared" si="96"/>
        <v>40</v>
      </c>
      <c r="I867" s="3">
        <v>1.45</v>
      </c>
      <c r="J867" s="3">
        <v>-2.0000000000000001E-4</v>
      </c>
    </row>
    <row r="868" spans="1:10" x14ac:dyDescent="0.2">
      <c r="A868" s="5">
        <v>85.9</v>
      </c>
      <c r="B868" s="3">
        <f t="shared" si="92"/>
        <v>0.3508</v>
      </c>
      <c r="C868" s="3">
        <f t="shared" si="93"/>
        <v>-2.3999999999999998E-3</v>
      </c>
      <c r="D868">
        <f t="shared" si="94"/>
        <v>100</v>
      </c>
      <c r="E868">
        <f t="shared" si="95"/>
        <v>5.44</v>
      </c>
      <c r="F868">
        <f t="shared" si="96"/>
        <v>40</v>
      </c>
      <c r="I868" s="3">
        <v>1.4507000000000001</v>
      </c>
      <c r="J868" s="3">
        <v>0</v>
      </c>
    </row>
    <row r="869" spans="1:10" x14ac:dyDescent="0.2">
      <c r="A869" s="5">
        <v>86</v>
      </c>
      <c r="B869" s="3">
        <f t="shared" si="92"/>
        <v>0.35179999999999989</v>
      </c>
      <c r="C869" s="3">
        <f t="shared" si="93"/>
        <v>-2.3E-3</v>
      </c>
      <c r="D869">
        <f t="shared" si="94"/>
        <v>100</v>
      </c>
      <c r="E869">
        <f t="shared" si="95"/>
        <v>5.44</v>
      </c>
      <c r="F869">
        <f t="shared" si="96"/>
        <v>40</v>
      </c>
      <c r="I869" s="3">
        <v>1.4517</v>
      </c>
      <c r="J869" s="3">
        <v>1E-4</v>
      </c>
    </row>
    <row r="870" spans="1:10" x14ac:dyDescent="0.2">
      <c r="A870" s="5">
        <v>86.1</v>
      </c>
      <c r="B870" s="3">
        <f t="shared" si="92"/>
        <v>0.35269999999999979</v>
      </c>
      <c r="C870" s="3">
        <f t="shared" si="93"/>
        <v>-2.3999999999999998E-3</v>
      </c>
      <c r="D870">
        <f t="shared" si="94"/>
        <v>100</v>
      </c>
      <c r="E870">
        <f t="shared" si="95"/>
        <v>5.44</v>
      </c>
      <c r="F870">
        <f t="shared" si="96"/>
        <v>40</v>
      </c>
      <c r="I870" s="3">
        <v>1.4525999999999999</v>
      </c>
      <c r="J870" s="3">
        <v>0</v>
      </c>
    </row>
    <row r="871" spans="1:10" x14ac:dyDescent="0.2">
      <c r="A871" s="5">
        <v>86.2</v>
      </c>
      <c r="B871" s="3">
        <f t="shared" si="92"/>
        <v>0.35339999999999994</v>
      </c>
      <c r="C871" s="3">
        <f t="shared" si="93"/>
        <v>-2.3E-3</v>
      </c>
      <c r="D871">
        <f t="shared" si="94"/>
        <v>100</v>
      </c>
      <c r="E871">
        <f t="shared" si="95"/>
        <v>5.44</v>
      </c>
      <c r="F871">
        <f t="shared" si="96"/>
        <v>40</v>
      </c>
      <c r="I871" s="3">
        <v>1.4533</v>
      </c>
      <c r="J871" s="3">
        <v>1E-4</v>
      </c>
    </row>
    <row r="872" spans="1:10" x14ac:dyDescent="0.2">
      <c r="A872" s="5">
        <v>86.3</v>
      </c>
      <c r="B872" s="3">
        <f t="shared" si="92"/>
        <v>0.35419999999999985</v>
      </c>
      <c r="C872" s="3">
        <f t="shared" si="93"/>
        <v>-2.3E-3</v>
      </c>
      <c r="D872">
        <f t="shared" si="94"/>
        <v>100</v>
      </c>
      <c r="E872">
        <f t="shared" si="95"/>
        <v>5.44</v>
      </c>
      <c r="F872">
        <f t="shared" si="96"/>
        <v>40</v>
      </c>
      <c r="I872" s="3">
        <v>1.4540999999999999</v>
      </c>
      <c r="J872" s="3">
        <v>1E-4</v>
      </c>
    </row>
    <row r="873" spans="1:10" x14ac:dyDescent="0.2">
      <c r="A873" s="5">
        <v>86.4</v>
      </c>
      <c r="B873" s="3">
        <f t="shared" si="92"/>
        <v>0.35529999999999995</v>
      </c>
      <c r="C873" s="3">
        <f t="shared" si="93"/>
        <v>-2.4999999999999996E-3</v>
      </c>
      <c r="D873">
        <f t="shared" si="94"/>
        <v>100</v>
      </c>
      <c r="E873">
        <f t="shared" si="95"/>
        <v>5.44</v>
      </c>
      <c r="F873">
        <f t="shared" si="96"/>
        <v>40</v>
      </c>
      <c r="I873" s="3">
        <v>1.4552</v>
      </c>
      <c r="J873" s="3">
        <v>-1E-4</v>
      </c>
    </row>
    <row r="874" spans="1:10" x14ac:dyDescent="0.2">
      <c r="A874" s="5">
        <v>86.5</v>
      </c>
      <c r="B874" s="3">
        <f t="shared" si="92"/>
        <v>0.35599999999999987</v>
      </c>
      <c r="C874" s="3">
        <f t="shared" si="93"/>
        <v>-2.1999999999999997E-3</v>
      </c>
      <c r="D874">
        <f t="shared" si="94"/>
        <v>100</v>
      </c>
      <c r="E874">
        <f t="shared" si="95"/>
        <v>5.44</v>
      </c>
      <c r="F874">
        <f t="shared" si="96"/>
        <v>40</v>
      </c>
      <c r="I874" s="3">
        <v>1.4559</v>
      </c>
      <c r="J874" s="3">
        <v>2.0000000000000001E-4</v>
      </c>
    </row>
    <row r="875" spans="1:10" x14ac:dyDescent="0.2">
      <c r="A875" s="5">
        <v>86.6</v>
      </c>
      <c r="B875" s="3">
        <f t="shared" si="92"/>
        <v>0.3566999999999998</v>
      </c>
      <c r="C875" s="3">
        <f t="shared" si="93"/>
        <v>-2.3E-3</v>
      </c>
      <c r="D875">
        <f t="shared" si="94"/>
        <v>100</v>
      </c>
      <c r="E875">
        <f t="shared" si="95"/>
        <v>5.44</v>
      </c>
      <c r="F875">
        <f t="shared" si="96"/>
        <v>40</v>
      </c>
      <c r="I875" s="3">
        <v>1.4565999999999999</v>
      </c>
      <c r="J875" s="3">
        <v>1E-4</v>
      </c>
    </row>
    <row r="876" spans="1:10" x14ac:dyDescent="0.2">
      <c r="A876" s="5">
        <v>86.7</v>
      </c>
      <c r="B876" s="3">
        <f t="shared" si="92"/>
        <v>0.35759999999999992</v>
      </c>
      <c r="C876" s="3">
        <f t="shared" si="93"/>
        <v>-2.3999999999999998E-3</v>
      </c>
      <c r="D876">
        <f t="shared" si="94"/>
        <v>100</v>
      </c>
      <c r="E876">
        <f t="shared" si="95"/>
        <v>5.44</v>
      </c>
      <c r="F876">
        <f t="shared" si="96"/>
        <v>40</v>
      </c>
      <c r="I876" s="3">
        <v>1.4575</v>
      </c>
      <c r="J876" s="3">
        <v>0</v>
      </c>
    </row>
    <row r="877" spans="1:10" x14ac:dyDescent="0.2">
      <c r="A877" s="5">
        <v>86.8</v>
      </c>
      <c r="B877" s="3">
        <f t="shared" si="92"/>
        <v>0.35849999999999982</v>
      </c>
      <c r="C877" s="3">
        <f t="shared" si="93"/>
        <v>-2.4999999999999996E-3</v>
      </c>
      <c r="D877">
        <f t="shared" si="94"/>
        <v>100</v>
      </c>
      <c r="E877">
        <f t="shared" si="95"/>
        <v>5.44</v>
      </c>
      <c r="F877">
        <f t="shared" si="96"/>
        <v>40</v>
      </c>
      <c r="I877" s="3">
        <v>1.4583999999999999</v>
      </c>
      <c r="J877" s="3">
        <v>-1E-4</v>
      </c>
    </row>
    <row r="878" spans="1:10" x14ac:dyDescent="0.2">
      <c r="A878" s="5">
        <v>86.9</v>
      </c>
      <c r="B878" s="3">
        <f t="shared" si="92"/>
        <v>0.35919999999999996</v>
      </c>
      <c r="C878" s="3">
        <f t="shared" si="93"/>
        <v>-2.4999999999999996E-3</v>
      </c>
      <c r="D878">
        <f t="shared" si="94"/>
        <v>100</v>
      </c>
      <c r="E878">
        <f t="shared" si="95"/>
        <v>5.44</v>
      </c>
      <c r="F878">
        <f t="shared" si="96"/>
        <v>40</v>
      </c>
      <c r="I878" s="3">
        <v>1.4591000000000001</v>
      </c>
      <c r="J878" s="3">
        <v>-1E-4</v>
      </c>
    </row>
    <row r="879" spans="1:10" x14ac:dyDescent="0.2">
      <c r="A879" s="5">
        <v>87</v>
      </c>
      <c r="B879" s="3">
        <f t="shared" si="92"/>
        <v>0.35999999999999988</v>
      </c>
      <c r="C879" s="3">
        <f t="shared" si="93"/>
        <v>-2.3999999999999998E-3</v>
      </c>
      <c r="D879">
        <f t="shared" si="94"/>
        <v>100</v>
      </c>
      <c r="E879">
        <f t="shared" si="95"/>
        <v>5.44</v>
      </c>
      <c r="F879">
        <f t="shared" si="96"/>
        <v>40</v>
      </c>
      <c r="I879" s="3">
        <v>1.4599</v>
      </c>
      <c r="J879" s="3">
        <v>0</v>
      </c>
    </row>
    <row r="880" spans="1:10" x14ac:dyDescent="0.2">
      <c r="A880" s="5">
        <v>87.1</v>
      </c>
      <c r="B880" s="3">
        <f t="shared" si="92"/>
        <v>0.36109999999999998</v>
      </c>
      <c r="C880" s="3">
        <f t="shared" si="93"/>
        <v>-2.4999999999999996E-3</v>
      </c>
      <c r="D880">
        <f t="shared" si="94"/>
        <v>100</v>
      </c>
      <c r="E880">
        <f t="shared" si="95"/>
        <v>5.44</v>
      </c>
      <c r="F880">
        <f t="shared" si="96"/>
        <v>40</v>
      </c>
      <c r="I880" s="3">
        <v>1.4610000000000001</v>
      </c>
      <c r="J880" s="3">
        <v>-1E-4</v>
      </c>
    </row>
    <row r="881" spans="1:10" x14ac:dyDescent="0.2">
      <c r="A881" s="5">
        <v>87.2</v>
      </c>
      <c r="B881" s="3">
        <f t="shared" si="92"/>
        <v>0.36189999999999989</v>
      </c>
      <c r="C881" s="3">
        <f t="shared" si="93"/>
        <v>-2.3999999999999998E-3</v>
      </c>
      <c r="D881">
        <f t="shared" si="94"/>
        <v>100</v>
      </c>
      <c r="E881">
        <f t="shared" si="95"/>
        <v>5.44</v>
      </c>
      <c r="F881">
        <f t="shared" si="96"/>
        <v>40</v>
      </c>
      <c r="I881" s="3">
        <v>1.4618</v>
      </c>
      <c r="J881" s="3">
        <v>0</v>
      </c>
    </row>
    <row r="882" spans="1:10" x14ac:dyDescent="0.2">
      <c r="A882" s="5">
        <v>87.3</v>
      </c>
      <c r="B882" s="3">
        <f t="shared" si="92"/>
        <v>0.36249999999999982</v>
      </c>
      <c r="C882" s="3">
        <f t="shared" si="93"/>
        <v>-2.3999999999999998E-3</v>
      </c>
      <c r="D882">
        <f t="shared" si="94"/>
        <v>100</v>
      </c>
      <c r="E882">
        <f t="shared" si="95"/>
        <v>5.44</v>
      </c>
      <c r="F882">
        <f t="shared" si="96"/>
        <v>40</v>
      </c>
      <c r="I882" s="3">
        <v>1.4623999999999999</v>
      </c>
      <c r="J882" s="3">
        <v>0</v>
      </c>
    </row>
    <row r="883" spans="1:10" x14ac:dyDescent="0.2">
      <c r="A883" s="5">
        <v>87.31</v>
      </c>
      <c r="B883" s="3">
        <f t="shared" si="92"/>
        <v>0.36249999999999982</v>
      </c>
      <c r="C883" s="3">
        <f t="shared" si="93"/>
        <v>-2.3999999999999998E-3</v>
      </c>
      <c r="D883">
        <f t="shared" si="94"/>
        <v>100</v>
      </c>
      <c r="E883">
        <f t="shared" si="95"/>
        <v>5.44</v>
      </c>
      <c r="F883">
        <f t="shared" si="96"/>
        <v>40</v>
      </c>
      <c r="I883" s="3">
        <v>1.4623999999999999</v>
      </c>
      <c r="J883" s="3">
        <v>0</v>
      </c>
    </row>
    <row r="884" spans="1:10" x14ac:dyDescent="0.2">
      <c r="A884" s="5"/>
      <c r="B884" s="3"/>
      <c r="C884" s="3"/>
      <c r="I884" s="3"/>
      <c r="J884" s="3"/>
    </row>
    <row r="885" spans="1:10" x14ac:dyDescent="0.2">
      <c r="A885" s="5"/>
      <c r="B885" s="3"/>
      <c r="C885" s="3"/>
      <c r="I885" s="3"/>
      <c r="J885" s="3"/>
    </row>
    <row r="886" spans="1:10" x14ac:dyDescent="0.2">
      <c r="A886" s="5"/>
      <c r="B886" s="3"/>
      <c r="C886" s="3"/>
      <c r="I886" s="3"/>
      <c r="J886" s="3"/>
    </row>
    <row r="887" spans="1:10" x14ac:dyDescent="0.2">
      <c r="A887" s="5"/>
      <c r="B887" s="3"/>
      <c r="C887" s="3"/>
      <c r="I887" s="3"/>
      <c r="J887" s="3"/>
    </row>
    <row r="888" spans="1:10" x14ac:dyDescent="0.2">
      <c r="A888" s="5"/>
      <c r="B888" s="3"/>
      <c r="C888" s="3"/>
      <c r="I888" s="3"/>
      <c r="J888" s="3"/>
    </row>
    <row r="889" spans="1:10" x14ac:dyDescent="0.2">
      <c r="A889" s="5"/>
      <c r="B889" s="3"/>
      <c r="C889" s="3"/>
      <c r="I889" s="3"/>
      <c r="J889" s="3"/>
    </row>
    <row r="890" spans="1:10" x14ac:dyDescent="0.2">
      <c r="A890" s="5"/>
      <c r="B890" s="3"/>
      <c r="C890" s="3"/>
      <c r="I890" s="3"/>
      <c r="J890" s="3"/>
    </row>
    <row r="891" spans="1:10" x14ac:dyDescent="0.2">
      <c r="A891" s="5"/>
      <c r="B891" s="3"/>
      <c r="C891" s="3"/>
      <c r="I891" s="3"/>
      <c r="J891" s="3"/>
    </row>
    <row r="892" spans="1:10" x14ac:dyDescent="0.2">
      <c r="A892" s="5"/>
      <c r="B892" s="3"/>
      <c r="C892" s="3"/>
      <c r="I892" s="3"/>
      <c r="J892" s="3"/>
    </row>
    <row r="893" spans="1:10" x14ac:dyDescent="0.2">
      <c r="A893" s="5"/>
      <c r="B893" s="3"/>
      <c r="C893" s="3"/>
      <c r="I893" s="3"/>
      <c r="J893" s="3"/>
    </row>
    <row r="894" spans="1:10" x14ac:dyDescent="0.2">
      <c r="A894" s="5"/>
      <c r="B894" s="3"/>
      <c r="C894" s="3"/>
      <c r="I894" s="3"/>
      <c r="J894" s="3"/>
    </row>
    <row r="895" spans="1:10" x14ac:dyDescent="0.2">
      <c r="A895" s="5"/>
      <c r="B895" s="3"/>
      <c r="C895" s="3"/>
      <c r="I895" s="3"/>
      <c r="J895" s="3"/>
    </row>
    <row r="896" spans="1:10" x14ac:dyDescent="0.2">
      <c r="A896" s="5"/>
      <c r="B896" s="3"/>
      <c r="C896" s="3"/>
      <c r="I896" s="3"/>
      <c r="J896" s="3"/>
    </row>
    <row r="897" spans="1:10" x14ac:dyDescent="0.2">
      <c r="A897" s="5"/>
      <c r="B897" s="3"/>
      <c r="C897" s="3"/>
      <c r="I897" s="3"/>
      <c r="J897" s="3"/>
    </row>
    <row r="898" spans="1:10" x14ac:dyDescent="0.2">
      <c r="A898" s="5"/>
      <c r="B898" s="3"/>
      <c r="C898" s="3"/>
      <c r="I898" s="3"/>
      <c r="J898" s="3"/>
    </row>
    <row r="899" spans="1:10" x14ac:dyDescent="0.2">
      <c r="A899" s="5"/>
      <c r="B899" s="3"/>
      <c r="C899" s="3"/>
      <c r="I899" s="3"/>
      <c r="J899" s="3"/>
    </row>
    <row r="900" spans="1:10" x14ac:dyDescent="0.2">
      <c r="A900" s="5"/>
      <c r="B900" s="3"/>
      <c r="C900" s="3"/>
      <c r="I900" s="3"/>
      <c r="J900" s="3"/>
    </row>
    <row r="901" spans="1:10" x14ac:dyDescent="0.2">
      <c r="A901" s="5"/>
      <c r="B901" s="3"/>
      <c r="C901" s="3"/>
      <c r="I901" s="3"/>
      <c r="J901" s="3"/>
    </row>
    <row r="902" spans="1:10" x14ac:dyDescent="0.2">
      <c r="A902" s="5"/>
      <c r="B902" s="3"/>
      <c r="C902" s="3"/>
      <c r="I902" s="3"/>
      <c r="J902" s="3"/>
    </row>
    <row r="903" spans="1:10" x14ac:dyDescent="0.2">
      <c r="A903" s="5"/>
      <c r="B903" s="3"/>
      <c r="C903" s="3"/>
      <c r="I903" s="3"/>
      <c r="J903" s="3"/>
    </row>
    <row r="904" spans="1:10" x14ac:dyDescent="0.2">
      <c r="A904" s="5"/>
      <c r="B904" s="3"/>
      <c r="C904" s="3"/>
      <c r="I904" s="3"/>
      <c r="J904" s="3"/>
    </row>
    <row r="905" spans="1:10" x14ac:dyDescent="0.2">
      <c r="A905" s="5"/>
      <c r="B905" s="3"/>
      <c r="C905" s="3"/>
      <c r="I905" s="3"/>
      <c r="J905" s="3"/>
    </row>
    <row r="906" spans="1:10" x14ac:dyDescent="0.2">
      <c r="A906" s="5"/>
      <c r="B906" s="3"/>
      <c r="C906" s="3"/>
      <c r="I906" s="3"/>
      <c r="J906" s="3"/>
    </row>
    <row r="907" spans="1:10" x14ac:dyDescent="0.2">
      <c r="A907" s="5"/>
      <c r="B907" s="3"/>
      <c r="C907" s="3"/>
      <c r="I907" s="3"/>
      <c r="J907" s="3"/>
    </row>
    <row r="908" spans="1:10" x14ac:dyDescent="0.2">
      <c r="A908" s="5"/>
      <c r="B908" s="3"/>
      <c r="C908" s="3"/>
      <c r="I908" s="3"/>
      <c r="J908" s="3"/>
    </row>
    <row r="909" spans="1:10" x14ac:dyDescent="0.2">
      <c r="A909" s="5"/>
      <c r="B909" s="3"/>
      <c r="C909" s="3"/>
      <c r="I909" s="3"/>
      <c r="J909" s="3"/>
    </row>
    <row r="910" spans="1:10" x14ac:dyDescent="0.2">
      <c r="A910" s="5"/>
      <c r="B910" s="3"/>
      <c r="C910" s="3"/>
      <c r="I910" s="3"/>
      <c r="J910" s="3"/>
    </row>
    <row r="911" spans="1:10" x14ac:dyDescent="0.2">
      <c r="A911" s="5"/>
      <c r="B911" s="3"/>
      <c r="C911" s="3"/>
      <c r="I911" s="3"/>
      <c r="J911" s="3"/>
    </row>
    <row r="912" spans="1:10" x14ac:dyDescent="0.2">
      <c r="A912" s="5"/>
      <c r="B912" s="3"/>
      <c r="C912" s="3"/>
      <c r="I912" s="3"/>
      <c r="J912" s="3"/>
    </row>
    <row r="913" spans="1:10" x14ac:dyDescent="0.2">
      <c r="A913" s="5"/>
      <c r="B913" s="3"/>
      <c r="C913" s="3"/>
      <c r="I913" s="3"/>
      <c r="J913" s="3"/>
    </row>
    <row r="914" spans="1:10" x14ac:dyDescent="0.2">
      <c r="A914" s="5"/>
      <c r="B914" s="3"/>
      <c r="C914" s="3"/>
      <c r="I914" s="3"/>
      <c r="J914" s="3"/>
    </row>
    <row r="915" spans="1:10" x14ac:dyDescent="0.2">
      <c r="A915" s="5"/>
      <c r="B915" s="3"/>
      <c r="C915" s="3"/>
      <c r="I915" s="3"/>
      <c r="J915" s="3"/>
    </row>
    <row r="916" spans="1:10" x14ac:dyDescent="0.2">
      <c r="A916" s="5"/>
      <c r="B916" s="3"/>
      <c r="C916" s="3"/>
      <c r="I916" s="3"/>
      <c r="J916" s="3"/>
    </row>
    <row r="917" spans="1:10" x14ac:dyDescent="0.2">
      <c r="A917" s="5"/>
      <c r="B917" s="3"/>
      <c r="C917" s="3"/>
      <c r="I917" s="3"/>
      <c r="J917" s="3"/>
    </row>
    <row r="918" spans="1:10" x14ac:dyDescent="0.2">
      <c r="A918" s="5"/>
      <c r="B918" s="3"/>
      <c r="C918" s="3"/>
      <c r="I918" s="3"/>
      <c r="J918" s="3"/>
    </row>
    <row r="919" spans="1:10" x14ac:dyDescent="0.2">
      <c r="A919" s="5"/>
      <c r="B919" s="3"/>
      <c r="C919" s="3"/>
      <c r="I919" s="3"/>
      <c r="J919" s="3"/>
    </row>
    <row r="920" spans="1:10" x14ac:dyDescent="0.2">
      <c r="A920" s="5"/>
      <c r="B920" s="3"/>
      <c r="C920" s="3"/>
      <c r="I920" s="3"/>
      <c r="J920" s="3"/>
    </row>
    <row r="921" spans="1:10" x14ac:dyDescent="0.2">
      <c r="A921" s="5"/>
      <c r="B921" s="3"/>
      <c r="C921" s="3"/>
      <c r="I921" s="3"/>
      <c r="J921" s="3"/>
    </row>
    <row r="922" spans="1:10" x14ac:dyDescent="0.2">
      <c r="A922" s="5"/>
      <c r="B922" s="3"/>
      <c r="C922" s="3"/>
      <c r="I922" s="3"/>
      <c r="J922" s="3"/>
    </row>
    <row r="923" spans="1:10" x14ac:dyDescent="0.2">
      <c r="A923" s="5"/>
      <c r="B923" s="3"/>
      <c r="C923" s="3"/>
      <c r="I923" s="3"/>
      <c r="J923" s="3"/>
    </row>
    <row r="924" spans="1:10" x14ac:dyDescent="0.2">
      <c r="A924" s="5"/>
      <c r="B924" s="3"/>
      <c r="C924" s="3"/>
      <c r="I924" s="3"/>
      <c r="J924" s="3"/>
    </row>
    <row r="925" spans="1:10" x14ac:dyDescent="0.2">
      <c r="A925" s="5"/>
      <c r="B925" s="3"/>
      <c r="C925" s="3"/>
      <c r="I925" s="3"/>
      <c r="J925" s="3"/>
    </row>
    <row r="926" spans="1:10" x14ac:dyDescent="0.2">
      <c r="A926" s="5"/>
      <c r="B926" s="3"/>
      <c r="C926" s="3"/>
      <c r="I926" s="3"/>
      <c r="J926" s="3"/>
    </row>
    <row r="927" spans="1:10" x14ac:dyDescent="0.2">
      <c r="A927" s="5"/>
      <c r="B927" s="3"/>
      <c r="C927" s="3"/>
      <c r="I927" s="3"/>
      <c r="J927" s="3"/>
    </row>
    <row r="928" spans="1:10" x14ac:dyDescent="0.2">
      <c r="A928" s="5"/>
      <c r="B928" s="3"/>
      <c r="C928" s="3"/>
      <c r="I928" s="3"/>
      <c r="J928" s="3"/>
    </row>
    <row r="929" spans="1:10" x14ac:dyDescent="0.2">
      <c r="A929" s="5"/>
      <c r="B929" s="3"/>
      <c r="C929" s="3"/>
      <c r="I929" s="3"/>
      <c r="J929" s="3"/>
    </row>
    <row r="930" spans="1:10" x14ac:dyDescent="0.2">
      <c r="A930" s="5"/>
      <c r="B930" s="3"/>
      <c r="C930" s="3"/>
      <c r="I930" s="3"/>
      <c r="J930" s="3"/>
    </row>
    <row r="931" spans="1:10" x14ac:dyDescent="0.2">
      <c r="A931" s="5"/>
      <c r="B931" s="3"/>
      <c r="C931" s="3"/>
      <c r="I931" s="3"/>
      <c r="J931" s="3"/>
    </row>
    <row r="932" spans="1:10" x14ac:dyDescent="0.2">
      <c r="A932" s="5"/>
      <c r="B932" s="3"/>
      <c r="C932" s="3"/>
      <c r="I932" s="3"/>
      <c r="J932" s="3"/>
    </row>
    <row r="933" spans="1:10" x14ac:dyDescent="0.2">
      <c r="A933" s="5"/>
      <c r="B933" s="3"/>
      <c r="C933" s="3"/>
      <c r="I933" s="3"/>
      <c r="J933" s="3"/>
    </row>
    <row r="934" spans="1:10" x14ac:dyDescent="0.2">
      <c r="A934" s="5"/>
      <c r="B934" s="3"/>
      <c r="C934" s="3"/>
      <c r="I934" s="3"/>
      <c r="J934" s="3"/>
    </row>
    <row r="935" spans="1:10" x14ac:dyDescent="0.2">
      <c r="A935" s="5"/>
      <c r="B935" s="3"/>
      <c r="C935" s="3"/>
      <c r="I935" s="3"/>
      <c r="J935" s="3"/>
    </row>
    <row r="936" spans="1:10" x14ac:dyDescent="0.2">
      <c r="A936" s="5"/>
      <c r="B936" s="3"/>
      <c r="C936" s="3"/>
      <c r="I936" s="3"/>
      <c r="J936" s="3"/>
    </row>
    <row r="937" spans="1:10" x14ac:dyDescent="0.2">
      <c r="A937" s="5"/>
      <c r="B937" s="3"/>
      <c r="C937" s="3"/>
      <c r="I937" s="3"/>
      <c r="J937" s="3"/>
    </row>
    <row r="938" spans="1:10" x14ac:dyDescent="0.2">
      <c r="A938" s="5"/>
      <c r="B938" s="3"/>
      <c r="C938" s="3"/>
      <c r="I938" s="3"/>
      <c r="J938" s="3"/>
    </row>
    <row r="939" spans="1:10" x14ac:dyDescent="0.2">
      <c r="A939" s="5"/>
      <c r="B939" s="3"/>
      <c r="C939" s="3"/>
      <c r="I939" s="3"/>
      <c r="J939" s="3"/>
    </row>
    <row r="940" spans="1:10" x14ac:dyDescent="0.2">
      <c r="A940" s="5"/>
      <c r="B940" s="3"/>
      <c r="C940" s="3"/>
      <c r="I940" s="3"/>
      <c r="J940" s="3"/>
    </row>
    <row r="941" spans="1:10" x14ac:dyDescent="0.2">
      <c r="A941" s="5"/>
      <c r="B941" s="3"/>
      <c r="C941" s="3"/>
      <c r="I941" s="3"/>
      <c r="J941" s="3"/>
    </row>
    <row r="942" spans="1:10" x14ac:dyDescent="0.2">
      <c r="A942" s="5"/>
      <c r="B942" s="3"/>
      <c r="C942" s="3"/>
      <c r="I942" s="3"/>
      <c r="J942" s="3"/>
    </row>
    <row r="943" spans="1:10" x14ac:dyDescent="0.2">
      <c r="A943" s="5"/>
      <c r="B943" s="3"/>
      <c r="C943" s="3"/>
      <c r="I943" s="3"/>
      <c r="J943" s="3"/>
    </row>
    <row r="944" spans="1:10" x14ac:dyDescent="0.2">
      <c r="A944" s="5"/>
      <c r="B944" s="3"/>
      <c r="C944" s="3"/>
      <c r="I944" s="3"/>
      <c r="J944" s="3"/>
    </row>
    <row r="945" spans="1:10" x14ac:dyDescent="0.2">
      <c r="A945" s="5"/>
      <c r="B945" s="3"/>
      <c r="C945" s="3"/>
      <c r="I945" s="3"/>
      <c r="J945" s="3"/>
    </row>
    <row r="946" spans="1:10" x14ac:dyDescent="0.2">
      <c r="A946" s="5"/>
      <c r="B946" s="3"/>
      <c r="C946" s="3"/>
      <c r="I946" s="3"/>
      <c r="J946" s="3"/>
    </row>
    <row r="947" spans="1:10" x14ac:dyDescent="0.2">
      <c r="A947" s="5"/>
      <c r="B947" s="3"/>
      <c r="C947" s="3"/>
      <c r="I947" s="3"/>
      <c r="J947" s="3"/>
    </row>
    <row r="948" spans="1:10" x14ac:dyDescent="0.2">
      <c r="A948" s="5"/>
      <c r="B948" s="3"/>
      <c r="C948" s="3"/>
      <c r="I948" s="3"/>
      <c r="J948" s="3"/>
    </row>
    <row r="949" spans="1:10" x14ac:dyDescent="0.2">
      <c r="A949" s="5"/>
      <c r="B949" s="3"/>
      <c r="C949" s="3"/>
      <c r="I949" s="3"/>
      <c r="J949" s="3"/>
    </row>
    <row r="950" spans="1:10" x14ac:dyDescent="0.2">
      <c r="A950" s="5"/>
      <c r="B950" s="3"/>
      <c r="C950" s="3"/>
      <c r="I950" s="3"/>
      <c r="J950" s="3"/>
    </row>
    <row r="951" spans="1:10" x14ac:dyDescent="0.2">
      <c r="A951" s="5"/>
      <c r="B951" s="3"/>
      <c r="C951" s="3"/>
      <c r="I951" s="3"/>
      <c r="J951" s="3"/>
    </row>
    <row r="952" spans="1:10" x14ac:dyDescent="0.2">
      <c r="A952" s="5"/>
      <c r="B952" s="3"/>
      <c r="C952" s="3"/>
      <c r="I952" s="3"/>
      <c r="J952" s="3"/>
    </row>
    <row r="953" spans="1:10" x14ac:dyDescent="0.2">
      <c r="A953" s="5"/>
      <c r="B953" s="3"/>
      <c r="C953" s="3"/>
      <c r="I953" s="3"/>
      <c r="J953" s="3"/>
    </row>
    <row r="954" spans="1:10" x14ac:dyDescent="0.2">
      <c r="A954" s="5"/>
      <c r="B954" s="3"/>
      <c r="C954" s="3"/>
      <c r="I954" s="3"/>
      <c r="J954" s="3"/>
    </row>
    <row r="955" spans="1:10" x14ac:dyDescent="0.2">
      <c r="A955" s="5"/>
      <c r="B955" s="3"/>
      <c r="C955" s="3"/>
      <c r="I955" s="3"/>
      <c r="J955" s="3"/>
    </row>
    <row r="956" spans="1:10" x14ac:dyDescent="0.2">
      <c r="A956" s="5"/>
      <c r="B956" s="3"/>
      <c r="C956" s="3"/>
      <c r="I956" s="3"/>
      <c r="J956" s="3"/>
    </row>
    <row r="957" spans="1:10" x14ac:dyDescent="0.2">
      <c r="A957" s="5"/>
      <c r="B957" s="3"/>
      <c r="C957" s="3"/>
      <c r="I957" s="3"/>
      <c r="J957" s="3"/>
    </row>
    <row r="958" spans="1:10" x14ac:dyDescent="0.2">
      <c r="A958" s="5"/>
      <c r="B958" s="3"/>
      <c r="C958" s="3"/>
      <c r="I958" s="3"/>
      <c r="J958" s="3"/>
    </row>
    <row r="959" spans="1:10" x14ac:dyDescent="0.2">
      <c r="A959" s="5"/>
      <c r="B959" s="3"/>
      <c r="C959" s="3"/>
      <c r="I959" s="3"/>
      <c r="J959" s="3"/>
    </row>
    <row r="960" spans="1:10" x14ac:dyDescent="0.2">
      <c r="A960" s="5"/>
      <c r="B960" s="3"/>
      <c r="C960" s="3"/>
      <c r="I960" s="3"/>
      <c r="J960" s="3"/>
    </row>
    <row r="961" spans="1:10" x14ac:dyDescent="0.2">
      <c r="A961" s="5"/>
      <c r="B961" s="3"/>
      <c r="C961" s="3"/>
      <c r="I961" s="3"/>
      <c r="J961" s="3"/>
    </row>
    <row r="962" spans="1:10" x14ac:dyDescent="0.2">
      <c r="A962" s="5"/>
      <c r="B962" s="3"/>
      <c r="C962" s="3"/>
      <c r="I962" s="3"/>
      <c r="J962" s="3"/>
    </row>
    <row r="963" spans="1:10" x14ac:dyDescent="0.2">
      <c r="A963" s="5"/>
      <c r="B963" s="3"/>
      <c r="C963" s="3"/>
      <c r="I963" s="3"/>
      <c r="J963" s="3"/>
    </row>
    <row r="964" spans="1:10" x14ac:dyDescent="0.2">
      <c r="A964" s="5"/>
      <c r="B964" s="3"/>
      <c r="C964" s="3"/>
      <c r="I964" s="3"/>
      <c r="J964" s="3"/>
    </row>
    <row r="965" spans="1:10" x14ac:dyDescent="0.2">
      <c r="A965" s="5"/>
      <c r="B965" s="3"/>
      <c r="C965" s="3"/>
      <c r="I965" s="3"/>
      <c r="J965" s="3"/>
    </row>
    <row r="966" spans="1:10" x14ac:dyDescent="0.2">
      <c r="A966" s="5"/>
      <c r="B966" s="3"/>
      <c r="C966" s="3"/>
      <c r="I966" s="3"/>
      <c r="J966" s="3"/>
    </row>
    <row r="967" spans="1:10" x14ac:dyDescent="0.2">
      <c r="A967" s="5"/>
      <c r="B967" s="3"/>
      <c r="C967" s="3"/>
      <c r="I967" s="3"/>
      <c r="J967" s="3"/>
    </row>
    <row r="968" spans="1:10" x14ac:dyDescent="0.2">
      <c r="A968" s="5"/>
      <c r="B968" s="3"/>
      <c r="C968" s="3"/>
      <c r="I968" s="3"/>
      <c r="J968" s="3"/>
    </row>
    <row r="969" spans="1:10" x14ac:dyDescent="0.2">
      <c r="A969" s="5"/>
      <c r="B969" s="3"/>
      <c r="C969" s="3"/>
      <c r="I969" s="3"/>
      <c r="J969" s="3"/>
    </row>
    <row r="970" spans="1:10" x14ac:dyDescent="0.2">
      <c r="A970" s="5"/>
      <c r="B970" s="3"/>
      <c r="C970" s="3"/>
      <c r="I970" s="3"/>
      <c r="J970" s="3"/>
    </row>
    <row r="971" spans="1:10" x14ac:dyDescent="0.2">
      <c r="A971" s="5"/>
      <c r="B971" s="3"/>
      <c r="C971" s="3"/>
      <c r="I971" s="3"/>
      <c r="J971" s="3"/>
    </row>
    <row r="972" spans="1:10" x14ac:dyDescent="0.2">
      <c r="A972" s="5"/>
      <c r="B972" s="3"/>
      <c r="C972" s="3"/>
      <c r="I972" s="3"/>
      <c r="J972" s="3"/>
    </row>
    <row r="973" spans="1:10" x14ac:dyDescent="0.2">
      <c r="A973" s="5"/>
      <c r="B973" s="3"/>
      <c r="C973" s="3"/>
      <c r="I973" s="3"/>
      <c r="J973" s="3"/>
    </row>
    <row r="974" spans="1:10" x14ac:dyDescent="0.2">
      <c r="A974" s="5"/>
      <c r="B974" s="3"/>
      <c r="C974" s="3"/>
      <c r="I974" s="3"/>
      <c r="J974" s="3"/>
    </row>
    <row r="975" spans="1:10" x14ac:dyDescent="0.2">
      <c r="A975" s="5"/>
      <c r="B975" s="3"/>
      <c r="C975" s="3"/>
      <c r="I975" s="3"/>
      <c r="J975" s="3"/>
    </row>
    <row r="976" spans="1:10" x14ac:dyDescent="0.2">
      <c r="A976" s="5"/>
      <c r="B976" s="3"/>
      <c r="C976" s="3"/>
      <c r="I976" s="3"/>
      <c r="J976" s="3"/>
    </row>
    <row r="977" spans="1:10" x14ac:dyDescent="0.2">
      <c r="A977" s="5"/>
      <c r="B977" s="3"/>
      <c r="C977" s="3"/>
      <c r="I977" s="3"/>
      <c r="J977" s="3"/>
    </row>
    <row r="978" spans="1:10" x14ac:dyDescent="0.2">
      <c r="A978" s="5"/>
      <c r="B978" s="3"/>
      <c r="C978" s="3"/>
      <c r="I978" s="3"/>
      <c r="J978" s="3"/>
    </row>
    <row r="979" spans="1:10" x14ac:dyDescent="0.2">
      <c r="A979" s="5"/>
      <c r="B979" s="3"/>
      <c r="C979" s="3"/>
      <c r="I979" s="3"/>
      <c r="J979" s="3"/>
    </row>
    <row r="980" spans="1:10" x14ac:dyDescent="0.2">
      <c r="A980" s="5"/>
      <c r="B980" s="3"/>
      <c r="C980" s="3"/>
      <c r="I980" s="3"/>
      <c r="J980" s="3"/>
    </row>
    <row r="981" spans="1:10" x14ac:dyDescent="0.2">
      <c r="A981" s="5"/>
      <c r="B981" s="3"/>
      <c r="C981" s="3"/>
      <c r="I981" s="3"/>
      <c r="J981" s="3"/>
    </row>
    <row r="982" spans="1:10" x14ac:dyDescent="0.2">
      <c r="A982" s="5"/>
      <c r="B982" s="3"/>
      <c r="C982" s="3"/>
      <c r="I982" s="3"/>
      <c r="J982" s="3"/>
    </row>
    <row r="983" spans="1:10" x14ac:dyDescent="0.2">
      <c r="A983" s="5"/>
      <c r="B983" s="3"/>
      <c r="C983" s="3"/>
      <c r="I983" s="3"/>
      <c r="J983" s="3"/>
    </row>
    <row r="984" spans="1:10" x14ac:dyDescent="0.2">
      <c r="A984" s="5"/>
      <c r="B984" s="3"/>
      <c r="C984" s="3"/>
      <c r="I984" s="3"/>
      <c r="J984" s="3"/>
    </row>
    <row r="985" spans="1:10" x14ac:dyDescent="0.2">
      <c r="A985" s="5"/>
      <c r="B985" s="3"/>
      <c r="C985" s="3"/>
      <c r="I985" s="3"/>
      <c r="J985" s="3"/>
    </row>
    <row r="986" spans="1:10" x14ac:dyDescent="0.2">
      <c r="A986" s="5"/>
      <c r="B986" s="3"/>
      <c r="C986" s="3"/>
      <c r="I986" s="3"/>
      <c r="J986" s="3"/>
    </row>
    <row r="987" spans="1:10" x14ac:dyDescent="0.2">
      <c r="A987" s="5"/>
      <c r="B987" s="3"/>
      <c r="C987" s="3"/>
      <c r="I987" s="3"/>
      <c r="J987" s="3"/>
    </row>
    <row r="988" spans="1:10" x14ac:dyDescent="0.2">
      <c r="A988" s="5"/>
      <c r="B988" s="3"/>
      <c r="C988" s="3"/>
      <c r="I988" s="3"/>
      <c r="J988" s="3"/>
    </row>
    <row r="989" spans="1:10" x14ac:dyDescent="0.2">
      <c r="A989" s="5"/>
      <c r="B989" s="3"/>
      <c r="C989" s="3"/>
      <c r="I989" s="3"/>
      <c r="J989" s="3"/>
    </row>
    <row r="990" spans="1:10" x14ac:dyDescent="0.2">
      <c r="A990" s="5"/>
      <c r="B990" s="3"/>
      <c r="C990" s="3"/>
      <c r="I990" s="3"/>
      <c r="J990" s="3"/>
    </row>
    <row r="991" spans="1:10" x14ac:dyDescent="0.2">
      <c r="A991" s="5"/>
      <c r="B991" s="3"/>
      <c r="C991" s="3"/>
      <c r="I991" s="3"/>
      <c r="J991" s="3"/>
    </row>
    <row r="992" spans="1:10" x14ac:dyDescent="0.2">
      <c r="A992" s="5"/>
      <c r="B992" s="3"/>
      <c r="C992" s="3"/>
      <c r="I992" s="3"/>
      <c r="J992" s="3"/>
    </row>
    <row r="993" spans="1:10" x14ac:dyDescent="0.2">
      <c r="A993" s="5"/>
      <c r="B993" s="3"/>
      <c r="C993" s="3"/>
      <c r="I993" s="3"/>
      <c r="J993" s="3"/>
    </row>
    <row r="994" spans="1:10" x14ac:dyDescent="0.2">
      <c r="A994" s="5"/>
      <c r="B994" s="3"/>
      <c r="C994" s="3"/>
      <c r="I994" s="3"/>
      <c r="J994" s="3"/>
    </row>
    <row r="995" spans="1:10" x14ac:dyDescent="0.2">
      <c r="A995" s="5"/>
      <c r="B995" s="3"/>
      <c r="C995" s="3"/>
      <c r="I995" s="3"/>
      <c r="J995" s="3"/>
    </row>
    <row r="996" spans="1:10" x14ac:dyDescent="0.2">
      <c r="A996" s="5"/>
      <c r="B996" s="3"/>
      <c r="C996" s="3"/>
      <c r="I996" s="3"/>
      <c r="J996" s="3"/>
    </row>
    <row r="997" spans="1:10" x14ac:dyDescent="0.2">
      <c r="A997" s="5"/>
      <c r="B997" s="3"/>
      <c r="C997" s="3"/>
      <c r="I997" s="3"/>
      <c r="J997" s="3"/>
    </row>
    <row r="998" spans="1:10" x14ac:dyDescent="0.2">
      <c r="A998" s="5"/>
      <c r="B998" s="3"/>
      <c r="C998" s="3"/>
      <c r="I998" s="3"/>
      <c r="J998" s="3"/>
    </row>
    <row r="999" spans="1:10" x14ac:dyDescent="0.2">
      <c r="A999" s="5"/>
      <c r="B999" s="3"/>
      <c r="C999" s="3"/>
      <c r="I999" s="3"/>
      <c r="J999" s="3"/>
    </row>
    <row r="1000" spans="1:10" x14ac:dyDescent="0.2">
      <c r="A1000" s="5"/>
      <c r="B1000" s="3"/>
      <c r="C1000" s="3"/>
      <c r="I1000" s="3"/>
      <c r="J1000" s="3"/>
    </row>
    <row r="1001" spans="1:10" x14ac:dyDescent="0.2">
      <c r="A1001" s="5"/>
      <c r="B1001" s="3"/>
      <c r="C1001" s="3"/>
      <c r="I1001" s="3"/>
      <c r="J1001" s="3"/>
    </row>
    <row r="1002" spans="1:10" x14ac:dyDescent="0.2">
      <c r="A1002" s="5"/>
      <c r="B1002" s="3"/>
      <c r="C1002" s="3"/>
      <c r="I1002" s="3"/>
      <c r="J1002" s="3"/>
    </row>
    <row r="1003" spans="1:10" x14ac:dyDescent="0.2">
      <c r="A1003" s="5"/>
      <c r="B1003" s="3"/>
      <c r="C1003" s="3"/>
      <c r="I1003" s="3"/>
      <c r="J1003" s="3"/>
    </row>
    <row r="1004" spans="1:10" x14ac:dyDescent="0.2">
      <c r="A1004" s="5"/>
      <c r="B1004" s="3"/>
      <c r="C1004" s="3"/>
      <c r="I1004" s="3"/>
      <c r="J1004" s="3"/>
    </row>
    <row r="1005" spans="1:10" x14ac:dyDescent="0.2">
      <c r="A1005" s="5"/>
      <c r="B1005" s="3"/>
      <c r="C1005" s="3"/>
      <c r="I1005" s="3"/>
      <c r="J1005" s="3"/>
    </row>
    <row r="1006" spans="1:10" x14ac:dyDescent="0.2">
      <c r="A1006" s="5"/>
      <c r="B1006" s="3"/>
      <c r="C1006" s="3"/>
      <c r="I1006" s="3"/>
      <c r="J1006" s="3"/>
    </row>
    <row r="1007" spans="1:10" x14ac:dyDescent="0.2">
      <c r="A1007" s="5"/>
      <c r="B1007" s="3"/>
      <c r="C1007" s="3"/>
      <c r="I1007" s="3"/>
      <c r="J1007" s="3"/>
    </row>
    <row r="1008" spans="1:10" x14ac:dyDescent="0.2">
      <c r="A1008" s="5"/>
      <c r="B1008" s="3"/>
      <c r="C1008" s="3"/>
      <c r="I1008" s="3"/>
      <c r="J1008" s="3"/>
    </row>
    <row r="1009" spans="1:10" x14ac:dyDescent="0.2">
      <c r="A1009" s="5"/>
      <c r="B1009" s="3"/>
      <c r="C1009" s="3"/>
      <c r="I1009" s="3"/>
      <c r="J1009" s="3"/>
    </row>
    <row r="1010" spans="1:10" x14ac:dyDescent="0.2">
      <c r="A1010" s="5"/>
      <c r="B1010" s="3"/>
      <c r="C1010" s="3"/>
      <c r="I1010" s="3"/>
      <c r="J1010" s="3"/>
    </row>
    <row r="1011" spans="1:10" x14ac:dyDescent="0.2">
      <c r="A1011" s="5"/>
      <c r="B1011" s="3"/>
      <c r="C1011" s="3"/>
      <c r="I1011" s="3"/>
      <c r="J1011" s="3"/>
    </row>
    <row r="1012" spans="1:10" x14ac:dyDescent="0.2">
      <c r="A1012" s="5"/>
      <c r="B1012" s="3"/>
      <c r="C1012" s="3"/>
      <c r="I1012" s="3"/>
      <c r="J1012" s="3"/>
    </row>
    <row r="1013" spans="1:10" x14ac:dyDescent="0.2">
      <c r="A1013" s="5"/>
      <c r="B1013" s="3"/>
      <c r="C1013" s="3"/>
      <c r="I1013" s="3"/>
      <c r="J1013" s="3"/>
    </row>
    <row r="1014" spans="1:10" x14ac:dyDescent="0.2">
      <c r="A1014" s="5"/>
      <c r="B1014" s="3"/>
      <c r="C1014" s="3"/>
      <c r="I1014" s="3"/>
      <c r="J1014" s="3"/>
    </row>
    <row r="1015" spans="1:10" x14ac:dyDescent="0.2">
      <c r="A1015" s="5"/>
      <c r="B1015" s="3"/>
      <c r="C1015" s="3"/>
      <c r="I1015" s="3"/>
      <c r="J1015" s="3"/>
    </row>
    <row r="1016" spans="1:10" x14ac:dyDescent="0.2">
      <c r="A1016" s="5"/>
      <c r="B1016" s="3"/>
      <c r="C1016" s="3"/>
      <c r="I1016" s="3"/>
      <c r="J1016" s="3"/>
    </row>
    <row r="1017" spans="1:10" x14ac:dyDescent="0.2">
      <c r="A1017" s="5"/>
      <c r="B1017" s="3"/>
      <c r="C1017" s="3"/>
      <c r="I1017" s="3"/>
      <c r="J1017" s="3"/>
    </row>
    <row r="1018" spans="1:10" x14ac:dyDescent="0.2">
      <c r="A1018" s="5"/>
      <c r="B1018" s="3"/>
      <c r="C1018" s="3"/>
      <c r="I1018" s="3"/>
      <c r="J1018" s="3"/>
    </row>
    <row r="1019" spans="1:10" x14ac:dyDescent="0.2">
      <c r="A1019" s="5"/>
      <c r="B1019" s="3"/>
      <c r="C1019" s="3"/>
      <c r="I1019" s="3"/>
      <c r="J1019" s="3"/>
    </row>
    <row r="1020" spans="1:10" x14ac:dyDescent="0.2">
      <c r="A1020" s="5"/>
      <c r="B1020" s="3"/>
      <c r="C1020" s="3"/>
      <c r="I1020" s="3"/>
      <c r="J1020" s="3"/>
    </row>
    <row r="1021" spans="1:10" x14ac:dyDescent="0.2">
      <c r="A1021" s="5"/>
      <c r="B1021" s="3"/>
      <c r="C1021" s="3"/>
      <c r="I1021" s="3"/>
      <c r="J1021" s="3"/>
    </row>
    <row r="1022" spans="1:10" x14ac:dyDescent="0.2">
      <c r="A1022" s="5"/>
      <c r="B1022" s="3"/>
      <c r="C1022" s="3"/>
      <c r="I1022" s="3"/>
      <c r="J1022" s="3"/>
    </row>
    <row r="1023" spans="1:10" x14ac:dyDescent="0.2">
      <c r="A1023" s="5"/>
      <c r="B1023" s="3"/>
      <c r="C1023" s="3"/>
      <c r="I1023" s="3"/>
      <c r="J1023" s="3"/>
    </row>
    <row r="1024" spans="1:10" x14ac:dyDescent="0.2">
      <c r="A1024" s="5"/>
      <c r="B1024" s="3"/>
      <c r="C1024" s="3"/>
      <c r="I1024" s="3"/>
      <c r="J1024" s="3"/>
    </row>
    <row r="1025" spans="1:10" x14ac:dyDescent="0.2">
      <c r="A1025" s="5"/>
      <c r="B1025" s="3"/>
      <c r="C1025" s="3"/>
      <c r="I1025" s="3"/>
      <c r="J1025" s="3"/>
    </row>
    <row r="1026" spans="1:10" x14ac:dyDescent="0.2">
      <c r="A1026" s="5"/>
      <c r="B1026" s="3"/>
      <c r="C1026" s="3"/>
      <c r="I1026" s="3"/>
      <c r="J1026" s="3"/>
    </row>
    <row r="1027" spans="1:10" x14ac:dyDescent="0.2">
      <c r="A1027" s="5"/>
      <c r="B1027" s="3"/>
      <c r="C1027" s="3"/>
      <c r="I1027" s="3"/>
      <c r="J1027" s="3"/>
    </row>
    <row r="1028" spans="1:10" x14ac:dyDescent="0.2">
      <c r="A1028" s="5"/>
      <c r="B1028" s="3"/>
      <c r="C1028" s="3"/>
      <c r="I1028" s="3"/>
      <c r="J1028" s="3"/>
    </row>
    <row r="1029" spans="1:10" x14ac:dyDescent="0.2">
      <c r="A1029" s="5"/>
      <c r="B1029" s="3"/>
      <c r="C1029" s="3"/>
      <c r="I1029" s="3"/>
      <c r="J1029" s="3"/>
    </row>
    <row r="1030" spans="1:10" x14ac:dyDescent="0.2">
      <c r="A1030" s="5"/>
      <c r="B1030" s="3"/>
      <c r="C1030" s="3"/>
      <c r="I1030" s="3"/>
      <c r="J1030" s="3"/>
    </row>
    <row r="1031" spans="1:10" x14ac:dyDescent="0.2">
      <c r="A1031" s="5"/>
      <c r="B1031" s="3"/>
      <c r="C1031" s="3"/>
      <c r="I1031" s="3"/>
      <c r="J1031" s="3"/>
    </row>
    <row r="1032" spans="1:10" x14ac:dyDescent="0.2">
      <c r="A1032" s="5"/>
      <c r="B1032" s="3"/>
      <c r="C1032" s="3"/>
      <c r="I1032" s="3"/>
      <c r="J1032" s="3"/>
    </row>
    <row r="1033" spans="1:10" x14ac:dyDescent="0.2">
      <c r="A1033" s="5"/>
      <c r="B1033" s="3"/>
      <c r="C1033" s="3"/>
      <c r="I1033" s="3"/>
      <c r="J1033" s="3"/>
    </row>
    <row r="1034" spans="1:10" x14ac:dyDescent="0.2">
      <c r="A1034" s="5"/>
      <c r="B1034" s="3"/>
      <c r="C1034" s="3"/>
      <c r="I1034" s="3"/>
      <c r="J1034" s="3"/>
    </row>
    <row r="1035" spans="1:10" x14ac:dyDescent="0.2">
      <c r="A1035" s="5"/>
      <c r="B1035" s="3"/>
      <c r="C1035" s="3"/>
      <c r="I1035" s="3"/>
      <c r="J1035" s="3"/>
    </row>
    <row r="1036" spans="1:10" x14ac:dyDescent="0.2">
      <c r="A1036" s="5"/>
      <c r="B1036" s="3"/>
      <c r="C1036" s="3"/>
      <c r="I1036" s="3"/>
      <c r="J1036" s="3"/>
    </row>
    <row r="1037" spans="1:10" x14ac:dyDescent="0.2">
      <c r="A1037" s="5"/>
      <c r="B1037" s="3"/>
      <c r="C1037" s="3"/>
      <c r="I1037" s="3"/>
      <c r="J1037" s="3"/>
    </row>
    <row r="1038" spans="1:10" x14ac:dyDescent="0.2">
      <c r="A1038" s="5"/>
      <c r="B1038" s="3"/>
      <c r="C1038" s="3"/>
      <c r="I1038" s="3"/>
      <c r="J1038" s="3"/>
    </row>
    <row r="1039" spans="1:10" x14ac:dyDescent="0.2">
      <c r="A1039" s="5"/>
      <c r="B1039" s="3"/>
      <c r="C1039" s="3"/>
      <c r="I1039" s="3"/>
      <c r="J1039" s="3"/>
    </row>
    <row r="1040" spans="1:10" x14ac:dyDescent="0.2">
      <c r="A1040" s="5"/>
      <c r="B1040" s="3"/>
      <c r="C1040" s="3"/>
      <c r="I1040" s="3"/>
      <c r="J1040" s="3"/>
    </row>
    <row r="1041" spans="1:10" x14ac:dyDescent="0.2">
      <c r="A1041" s="5"/>
      <c r="B1041" s="3"/>
      <c r="C1041" s="3"/>
      <c r="I1041" s="3"/>
      <c r="J1041" s="3"/>
    </row>
    <row r="1042" spans="1:10" x14ac:dyDescent="0.2">
      <c r="A1042" s="5"/>
      <c r="B1042" s="3"/>
      <c r="C1042" s="3"/>
      <c r="I1042" s="3"/>
      <c r="J1042" s="3"/>
    </row>
    <row r="1043" spans="1:10" x14ac:dyDescent="0.2">
      <c r="A1043" s="5"/>
      <c r="B1043" s="3"/>
      <c r="C1043" s="3"/>
      <c r="I1043" s="3"/>
      <c r="J1043" s="3"/>
    </row>
    <row r="1044" spans="1:10" x14ac:dyDescent="0.2">
      <c r="A1044" s="5"/>
      <c r="B1044" s="3"/>
      <c r="C1044" s="3"/>
      <c r="I1044" s="3"/>
      <c r="J1044" s="3"/>
    </row>
    <row r="1045" spans="1:10" x14ac:dyDescent="0.2">
      <c r="A1045" s="5"/>
      <c r="B1045" s="3"/>
      <c r="C1045" s="3"/>
      <c r="I1045" s="3"/>
      <c r="J1045" s="3"/>
    </row>
    <row r="1046" spans="1:10" x14ac:dyDescent="0.2">
      <c r="A1046" s="5"/>
      <c r="B1046" s="3"/>
      <c r="C1046" s="3"/>
      <c r="I1046" s="3"/>
      <c r="J1046" s="3"/>
    </row>
    <row r="1047" spans="1:10" x14ac:dyDescent="0.2">
      <c r="A1047" s="5"/>
      <c r="B1047" s="3"/>
      <c r="C1047" s="3"/>
      <c r="I1047" s="3"/>
      <c r="J1047" s="3"/>
    </row>
    <row r="1048" spans="1:10" x14ac:dyDescent="0.2">
      <c r="A1048" s="5"/>
      <c r="B1048" s="3"/>
      <c r="C1048" s="3"/>
      <c r="I1048" s="3"/>
      <c r="J1048" s="3"/>
    </row>
    <row r="1049" spans="1:10" x14ac:dyDescent="0.2">
      <c r="A1049" s="5"/>
      <c r="B1049" s="3"/>
      <c r="C1049" s="3"/>
      <c r="I1049" s="3"/>
      <c r="J1049" s="3"/>
    </row>
    <row r="1050" spans="1:10" x14ac:dyDescent="0.2">
      <c r="A1050" s="5"/>
      <c r="B1050" s="3"/>
      <c r="C1050" s="3"/>
      <c r="I1050" s="3"/>
      <c r="J1050" s="3"/>
    </row>
    <row r="1051" spans="1:10" x14ac:dyDescent="0.2">
      <c r="A1051" s="5"/>
      <c r="B1051" s="3"/>
      <c r="C1051" s="3"/>
      <c r="I1051" s="3"/>
      <c r="J1051" s="3"/>
    </row>
    <row r="1052" spans="1:10" x14ac:dyDescent="0.2">
      <c r="A1052" s="5"/>
      <c r="B1052" s="3"/>
      <c r="C1052" s="3"/>
      <c r="I1052" s="3"/>
      <c r="J1052" s="3"/>
    </row>
    <row r="1053" spans="1:10" x14ac:dyDescent="0.2">
      <c r="A1053" s="5"/>
      <c r="B1053" s="3"/>
      <c r="C1053" s="3"/>
      <c r="I1053" s="3"/>
      <c r="J1053" s="3"/>
    </row>
    <row r="1054" spans="1:10" x14ac:dyDescent="0.2">
      <c r="A1054" s="5"/>
      <c r="B1054" s="3"/>
      <c r="C1054" s="3"/>
      <c r="I1054" s="3"/>
      <c r="J1054" s="3"/>
    </row>
    <row r="1055" spans="1:10" x14ac:dyDescent="0.2">
      <c r="A1055" s="5"/>
      <c r="B1055" s="3"/>
      <c r="C1055" s="3"/>
      <c r="I1055" s="3"/>
      <c r="J1055" s="3"/>
    </row>
    <row r="1056" spans="1:10" x14ac:dyDescent="0.2">
      <c r="A1056" s="5"/>
      <c r="B1056" s="3"/>
      <c r="C1056" s="3"/>
      <c r="I1056" s="3"/>
      <c r="J1056" s="3"/>
    </row>
    <row r="1057" spans="1:10" x14ac:dyDescent="0.2">
      <c r="A1057" s="5"/>
      <c r="B1057" s="3"/>
      <c r="C1057" s="3"/>
      <c r="I1057" s="3"/>
      <c r="J1057" s="3"/>
    </row>
    <row r="1058" spans="1:10" x14ac:dyDescent="0.2">
      <c r="A1058" s="5"/>
      <c r="B1058" s="3"/>
      <c r="C1058" s="3"/>
      <c r="I1058" s="3"/>
      <c r="J1058" s="3"/>
    </row>
    <row r="1059" spans="1:10" x14ac:dyDescent="0.2">
      <c r="A1059" s="5"/>
      <c r="B1059" s="3"/>
      <c r="C1059" s="3"/>
      <c r="I1059" s="3"/>
      <c r="J1059" s="3"/>
    </row>
    <row r="1060" spans="1:10" x14ac:dyDescent="0.2">
      <c r="A1060" s="5"/>
      <c r="B1060" s="3"/>
      <c r="C1060" s="3"/>
      <c r="I1060" s="3"/>
      <c r="J1060" s="3"/>
    </row>
    <row r="1061" spans="1:10" x14ac:dyDescent="0.2">
      <c r="A1061" s="5"/>
      <c r="B1061" s="3"/>
      <c r="C1061" s="3"/>
      <c r="I1061" s="3"/>
      <c r="J1061" s="3"/>
    </row>
    <row r="1062" spans="1:10" x14ac:dyDescent="0.2">
      <c r="A1062" s="5"/>
      <c r="B1062" s="3"/>
      <c r="C1062" s="3"/>
      <c r="I1062" s="3"/>
      <c r="J1062" s="3"/>
    </row>
    <row r="1063" spans="1:10" x14ac:dyDescent="0.2">
      <c r="A1063" s="5"/>
      <c r="B1063" s="3"/>
      <c r="C1063" s="3"/>
      <c r="I1063" s="3"/>
      <c r="J1063" s="3"/>
    </row>
    <row r="1064" spans="1:10" x14ac:dyDescent="0.2">
      <c r="A1064" s="5"/>
      <c r="B1064" s="3"/>
      <c r="C1064" s="3"/>
      <c r="I1064" s="3"/>
      <c r="J1064" s="3"/>
    </row>
    <row r="1065" spans="1:10" x14ac:dyDescent="0.2">
      <c r="A1065" s="5"/>
      <c r="B1065" s="3"/>
      <c r="C1065" s="3"/>
      <c r="I1065" s="3"/>
      <c r="J1065" s="3"/>
    </row>
    <row r="1066" spans="1:10" x14ac:dyDescent="0.2">
      <c r="A1066" s="5"/>
      <c r="B1066" s="3"/>
      <c r="C1066" s="3"/>
      <c r="I1066" s="3"/>
      <c r="J1066" s="3"/>
    </row>
    <row r="1067" spans="1:10" x14ac:dyDescent="0.2">
      <c r="A1067" s="5"/>
      <c r="B1067" s="3"/>
      <c r="C1067" s="3"/>
      <c r="I1067" s="3"/>
      <c r="J1067" s="3"/>
    </row>
    <row r="1068" spans="1:10" x14ac:dyDescent="0.2">
      <c r="A1068" s="5"/>
      <c r="B1068" s="3"/>
      <c r="C1068" s="3"/>
      <c r="I1068" s="3"/>
      <c r="J1068" s="3"/>
    </row>
    <row r="1069" spans="1:10" x14ac:dyDescent="0.2">
      <c r="A1069" s="5"/>
      <c r="B1069" s="3"/>
      <c r="C1069" s="3"/>
      <c r="I1069" s="3"/>
      <c r="J1069" s="3"/>
    </row>
    <row r="1070" spans="1:10" x14ac:dyDescent="0.2">
      <c r="A1070" s="5"/>
      <c r="B1070" s="3"/>
      <c r="C1070" s="3"/>
      <c r="I1070" s="3"/>
      <c r="J1070" s="3"/>
    </row>
    <row r="1071" spans="1:10" x14ac:dyDescent="0.2">
      <c r="A1071" s="5"/>
      <c r="B1071" s="3"/>
      <c r="C1071" s="3"/>
      <c r="I1071" s="3"/>
      <c r="J1071" s="3"/>
    </row>
    <row r="1072" spans="1:10" x14ac:dyDescent="0.2">
      <c r="A1072" s="5"/>
      <c r="B1072" s="3"/>
      <c r="C1072" s="3"/>
      <c r="I1072" s="3"/>
      <c r="J1072" s="3"/>
    </row>
    <row r="1073" spans="1:10" x14ac:dyDescent="0.2">
      <c r="A1073" s="5"/>
      <c r="B1073" s="3"/>
      <c r="C1073" s="3"/>
      <c r="I1073" s="3"/>
      <c r="J1073" s="3"/>
    </row>
    <row r="1074" spans="1:10" x14ac:dyDescent="0.2">
      <c r="A1074" s="5"/>
      <c r="B1074" s="3"/>
      <c r="C1074" s="3"/>
      <c r="I1074" s="3"/>
      <c r="J1074" s="3"/>
    </row>
    <row r="1075" spans="1:10" x14ac:dyDescent="0.2">
      <c r="A1075" s="5"/>
      <c r="B1075" s="3"/>
      <c r="C1075" s="3"/>
      <c r="I1075" s="3"/>
      <c r="J1075" s="3"/>
    </row>
    <row r="1076" spans="1:10" x14ac:dyDescent="0.2">
      <c r="A1076" s="5"/>
      <c r="B1076" s="3"/>
      <c r="C1076" s="3"/>
      <c r="I1076" s="3"/>
      <c r="J1076" s="3"/>
    </row>
    <row r="1077" spans="1:10" x14ac:dyDescent="0.2">
      <c r="A1077" s="5"/>
      <c r="B1077" s="3"/>
      <c r="C1077" s="3"/>
      <c r="I1077" s="3"/>
      <c r="J1077" s="3"/>
    </row>
    <row r="1078" spans="1:10" x14ac:dyDescent="0.2">
      <c r="A1078" s="5"/>
      <c r="B1078" s="3"/>
      <c r="C1078" s="3"/>
      <c r="I1078" s="3"/>
      <c r="J1078" s="3"/>
    </row>
    <row r="1079" spans="1:10" x14ac:dyDescent="0.2">
      <c r="A1079" s="5"/>
      <c r="B1079" s="3"/>
      <c r="C1079" s="3"/>
      <c r="I1079" s="3"/>
      <c r="J1079" s="3"/>
    </row>
    <row r="1080" spans="1:10" x14ac:dyDescent="0.2">
      <c r="A1080" s="5"/>
      <c r="B1080" s="3"/>
      <c r="C1080" s="3"/>
      <c r="I1080" s="3"/>
      <c r="J1080" s="3"/>
    </row>
    <row r="1081" spans="1:10" x14ac:dyDescent="0.2">
      <c r="A1081" s="5"/>
      <c r="B1081" s="3"/>
      <c r="C1081" s="3"/>
      <c r="I1081" s="3"/>
      <c r="J1081" s="3"/>
    </row>
    <row r="1082" spans="1:10" x14ac:dyDescent="0.2">
      <c r="A1082" s="5"/>
      <c r="B1082" s="3"/>
      <c r="C1082" s="3"/>
      <c r="I1082" s="3"/>
      <c r="J1082" s="3"/>
    </row>
    <row r="1083" spans="1:10" x14ac:dyDescent="0.2">
      <c r="A1083" s="5"/>
      <c r="B1083" s="3"/>
      <c r="C1083" s="3"/>
      <c r="I1083" s="3"/>
      <c r="J1083" s="3"/>
    </row>
    <row r="1084" spans="1:10" x14ac:dyDescent="0.2">
      <c r="A1084" s="5"/>
      <c r="B1084" s="3"/>
      <c r="C1084" s="3"/>
      <c r="I1084" s="3"/>
      <c r="J1084" s="3"/>
    </row>
    <row r="1085" spans="1:10" x14ac:dyDescent="0.2">
      <c r="A1085" s="5"/>
      <c r="B1085" s="3"/>
      <c r="C1085" s="3"/>
      <c r="I1085" s="3"/>
      <c r="J1085" s="3"/>
    </row>
    <row r="1086" spans="1:10" x14ac:dyDescent="0.2">
      <c r="A1086" s="5"/>
      <c r="B1086" s="3"/>
      <c r="C1086" s="3"/>
      <c r="I1086" s="3"/>
      <c r="J1086" s="3"/>
    </row>
    <row r="1087" spans="1:10" x14ac:dyDescent="0.2">
      <c r="A1087" s="5"/>
      <c r="B1087" s="3"/>
      <c r="C1087" s="3"/>
      <c r="I1087" s="3"/>
      <c r="J1087" s="3"/>
    </row>
    <row r="1088" spans="1:10" x14ac:dyDescent="0.2">
      <c r="A1088" s="5"/>
      <c r="B1088" s="3"/>
      <c r="C1088" s="3"/>
      <c r="I1088" s="3"/>
      <c r="J1088" s="3"/>
    </row>
    <row r="1089" spans="1:10" x14ac:dyDescent="0.2">
      <c r="A1089" s="5"/>
      <c r="B1089" s="3"/>
      <c r="C1089" s="3"/>
      <c r="I1089" s="3"/>
      <c r="J1089" s="3"/>
    </row>
    <row r="1090" spans="1:10" x14ac:dyDescent="0.2">
      <c r="A1090" s="5"/>
      <c r="B1090" s="3"/>
      <c r="C1090" s="3"/>
      <c r="I1090" s="3"/>
      <c r="J1090" s="3"/>
    </row>
    <row r="1091" spans="1:10" x14ac:dyDescent="0.2">
      <c r="A1091" s="5"/>
      <c r="B1091" s="3"/>
      <c r="C1091" s="3"/>
      <c r="I1091" s="3"/>
      <c r="J1091" s="3"/>
    </row>
    <row r="1092" spans="1:10" x14ac:dyDescent="0.2">
      <c r="A1092" s="5"/>
      <c r="B1092" s="3"/>
      <c r="C1092" s="3"/>
      <c r="I1092" s="3"/>
      <c r="J1092" s="3"/>
    </row>
    <row r="1093" spans="1:10" x14ac:dyDescent="0.2">
      <c r="A1093" s="5"/>
      <c r="B1093" s="3"/>
      <c r="C1093" s="3"/>
      <c r="I1093" s="3"/>
      <c r="J1093" s="3"/>
    </row>
    <row r="1094" spans="1:10" x14ac:dyDescent="0.2">
      <c r="A1094" s="5"/>
      <c r="B1094" s="3"/>
      <c r="C1094" s="3"/>
      <c r="I1094" s="3"/>
      <c r="J1094" s="3"/>
    </row>
    <row r="1095" spans="1:10" x14ac:dyDescent="0.2">
      <c r="A1095" s="5"/>
      <c r="B1095" s="3"/>
      <c r="C1095" s="3"/>
      <c r="I1095" s="3"/>
      <c r="J1095" s="3"/>
    </row>
    <row r="1096" spans="1:10" x14ac:dyDescent="0.2">
      <c r="A1096" s="5"/>
      <c r="B1096" s="3"/>
      <c r="C1096" s="3"/>
      <c r="I1096" s="3"/>
      <c r="J1096" s="3"/>
    </row>
    <row r="1097" spans="1:10" x14ac:dyDescent="0.2">
      <c r="A1097" s="5"/>
      <c r="B1097" s="3"/>
      <c r="C1097" s="3"/>
      <c r="I1097" s="3"/>
      <c r="J1097" s="3"/>
    </row>
    <row r="1098" spans="1:10" x14ac:dyDescent="0.2">
      <c r="A1098" s="5"/>
      <c r="B1098" s="3"/>
      <c r="C1098" s="3"/>
      <c r="I1098" s="3"/>
      <c r="J1098" s="3"/>
    </row>
    <row r="1099" spans="1:10" x14ac:dyDescent="0.2">
      <c r="A1099" s="5"/>
      <c r="B1099" s="3"/>
      <c r="C1099" s="3"/>
      <c r="I1099" s="3"/>
      <c r="J1099" s="3"/>
    </row>
    <row r="1100" spans="1:10" x14ac:dyDescent="0.2">
      <c r="A1100" s="5"/>
      <c r="B1100" s="3"/>
      <c r="C1100" s="3"/>
      <c r="I1100" s="3"/>
      <c r="J1100" s="3"/>
    </row>
    <row r="1101" spans="1:10" x14ac:dyDescent="0.2">
      <c r="A1101" s="5"/>
      <c r="B1101" s="3"/>
      <c r="C1101" s="3"/>
      <c r="I1101" s="3"/>
      <c r="J1101" s="3"/>
    </row>
    <row r="1102" spans="1:10" x14ac:dyDescent="0.2">
      <c r="A1102" s="5"/>
      <c r="B1102" s="3"/>
      <c r="C1102" s="3"/>
      <c r="I1102" s="3"/>
      <c r="J1102" s="3"/>
    </row>
    <row r="1103" spans="1:10" x14ac:dyDescent="0.2">
      <c r="A1103" s="5"/>
      <c r="B1103" s="3"/>
      <c r="C1103" s="3"/>
      <c r="I1103" s="3"/>
      <c r="J1103" s="3"/>
    </row>
    <row r="1104" spans="1:10" x14ac:dyDescent="0.2">
      <c r="A1104" s="5"/>
      <c r="B1104" s="3"/>
      <c r="C1104" s="3"/>
      <c r="I1104" s="3"/>
      <c r="J1104" s="3"/>
    </row>
    <row r="1105" spans="1:10" x14ac:dyDescent="0.2">
      <c r="A1105" s="5"/>
      <c r="B1105" s="3"/>
      <c r="C1105" s="3"/>
      <c r="I1105" s="3"/>
      <c r="J1105" s="3"/>
    </row>
    <row r="1106" spans="1:10" x14ac:dyDescent="0.2">
      <c r="A1106" s="5"/>
      <c r="B1106" s="3"/>
      <c r="C1106" s="3"/>
      <c r="I1106" s="3"/>
      <c r="J1106" s="3"/>
    </row>
    <row r="1107" spans="1:10" x14ac:dyDescent="0.2">
      <c r="A1107" s="5"/>
      <c r="B1107" s="3"/>
      <c r="C1107" s="3"/>
      <c r="I1107" s="3"/>
      <c r="J1107" s="3"/>
    </row>
    <row r="1108" spans="1:10" x14ac:dyDescent="0.2">
      <c r="A1108" s="5"/>
      <c r="B1108" s="3"/>
      <c r="C1108" s="3"/>
      <c r="I1108" s="3"/>
      <c r="J1108" s="3"/>
    </row>
    <row r="1109" spans="1:10" x14ac:dyDescent="0.2">
      <c r="A1109" s="5"/>
      <c r="B1109" s="3"/>
      <c r="C1109" s="3"/>
      <c r="I1109" s="3"/>
      <c r="J1109" s="3"/>
    </row>
    <row r="1110" spans="1:10" x14ac:dyDescent="0.2">
      <c r="A1110" s="5"/>
      <c r="B1110" s="3"/>
      <c r="C1110" s="3"/>
      <c r="I1110" s="3"/>
      <c r="J1110" s="3"/>
    </row>
    <row r="1111" spans="1:10" x14ac:dyDescent="0.2">
      <c r="A1111" s="5"/>
      <c r="B1111" s="3"/>
      <c r="C1111" s="3"/>
      <c r="I1111" s="3"/>
      <c r="J1111" s="3"/>
    </row>
    <row r="1112" spans="1:10" x14ac:dyDescent="0.2">
      <c r="A1112" s="5"/>
      <c r="B1112" s="3"/>
      <c r="C1112" s="3"/>
      <c r="I1112" s="3"/>
      <c r="J1112" s="3"/>
    </row>
    <row r="1113" spans="1:10" x14ac:dyDescent="0.2">
      <c r="A1113" s="5"/>
      <c r="B1113" s="3"/>
      <c r="C1113" s="3"/>
      <c r="I1113" s="3"/>
      <c r="J1113" s="3"/>
    </row>
    <row r="1114" spans="1:10" x14ac:dyDescent="0.2">
      <c r="A1114" s="5"/>
      <c r="B1114" s="3"/>
      <c r="C1114" s="3"/>
      <c r="I1114" s="3"/>
      <c r="J1114" s="3"/>
    </row>
    <row r="1115" spans="1:10" x14ac:dyDescent="0.2">
      <c r="A1115" s="5"/>
      <c r="B1115" s="3"/>
      <c r="C1115" s="3"/>
      <c r="I1115" s="3"/>
      <c r="J1115" s="3"/>
    </row>
    <row r="1116" spans="1:10" x14ac:dyDescent="0.2">
      <c r="A1116" s="5"/>
      <c r="B1116" s="3"/>
      <c r="C1116" s="3"/>
      <c r="I1116" s="3"/>
      <c r="J1116" s="3"/>
    </row>
    <row r="1117" spans="1:10" x14ac:dyDescent="0.2">
      <c r="A1117" s="5"/>
      <c r="B1117" s="3"/>
      <c r="C1117" s="3"/>
      <c r="I1117" s="3"/>
      <c r="J1117" s="3"/>
    </row>
    <row r="1118" spans="1:10" x14ac:dyDescent="0.2">
      <c r="A1118" s="5"/>
      <c r="B1118" s="3"/>
      <c r="C1118" s="3"/>
      <c r="I1118" s="3"/>
      <c r="J1118" s="3"/>
    </row>
    <row r="1119" spans="1:10" x14ac:dyDescent="0.2">
      <c r="A1119" s="5"/>
      <c r="B1119" s="3"/>
      <c r="C1119" s="3"/>
      <c r="I1119" s="3"/>
      <c r="J1119" s="3"/>
    </row>
    <row r="1120" spans="1:10" x14ac:dyDescent="0.2">
      <c r="A1120" s="5"/>
      <c r="B1120" s="3"/>
      <c r="C1120" s="3"/>
      <c r="I1120" s="3"/>
      <c r="J1120" s="3"/>
    </row>
    <row r="1121" spans="1:10" x14ac:dyDescent="0.2">
      <c r="A1121" s="5"/>
      <c r="B1121" s="3"/>
      <c r="C1121" s="3"/>
      <c r="I1121" s="3"/>
      <c r="J1121" s="3"/>
    </row>
    <row r="1122" spans="1:10" x14ac:dyDescent="0.2">
      <c r="A1122" s="5"/>
      <c r="B1122" s="3"/>
      <c r="C1122" s="3"/>
      <c r="I1122" s="3"/>
      <c r="J1122" s="3"/>
    </row>
    <row r="1123" spans="1:10" x14ac:dyDescent="0.2">
      <c r="A1123" s="5"/>
      <c r="B1123" s="3"/>
      <c r="C1123" s="3"/>
      <c r="I1123" s="3"/>
      <c r="J1123" s="3"/>
    </row>
    <row r="1124" spans="1:10" x14ac:dyDescent="0.2">
      <c r="A1124" s="5"/>
      <c r="B1124" s="3"/>
      <c r="C1124" s="3"/>
      <c r="I1124" s="3"/>
      <c r="J1124" s="3"/>
    </row>
    <row r="1125" spans="1:10" x14ac:dyDescent="0.2">
      <c r="A1125" s="5"/>
      <c r="B1125" s="3"/>
      <c r="C1125" s="3"/>
      <c r="I1125" s="3"/>
      <c r="J1125" s="3"/>
    </row>
    <row r="1126" spans="1:10" x14ac:dyDescent="0.2">
      <c r="A1126" s="5"/>
      <c r="B1126" s="3"/>
      <c r="C1126" s="3"/>
      <c r="I1126" s="3"/>
      <c r="J1126" s="3"/>
    </row>
    <row r="1127" spans="1:10" x14ac:dyDescent="0.2">
      <c r="A1127" s="5"/>
      <c r="B1127" s="3"/>
      <c r="C1127" s="3"/>
      <c r="I1127" s="3"/>
      <c r="J1127" s="3"/>
    </row>
    <row r="1128" spans="1:10" x14ac:dyDescent="0.2">
      <c r="A1128" s="5"/>
      <c r="B1128" s="3"/>
      <c r="C1128" s="3"/>
      <c r="I1128" s="3"/>
      <c r="J1128" s="3"/>
    </row>
    <row r="1129" spans="1:10" x14ac:dyDescent="0.2">
      <c r="A1129" s="5"/>
      <c r="B1129" s="3"/>
      <c r="C1129" s="3"/>
      <c r="I1129" s="3"/>
      <c r="J1129" s="3"/>
    </row>
    <row r="1130" spans="1:10" x14ac:dyDescent="0.2">
      <c r="A1130" s="5"/>
      <c r="B1130" s="3"/>
      <c r="C1130" s="3"/>
      <c r="I1130" s="3"/>
      <c r="J1130" s="3"/>
    </row>
    <row r="1131" spans="1:10" x14ac:dyDescent="0.2">
      <c r="A1131" s="5"/>
      <c r="B1131" s="3"/>
      <c r="C1131" s="3"/>
      <c r="I1131" s="3"/>
      <c r="J1131" s="3"/>
    </row>
    <row r="1132" spans="1:10" x14ac:dyDescent="0.2">
      <c r="A1132" s="5"/>
      <c r="B1132" s="3"/>
      <c r="C1132" s="3"/>
      <c r="I1132" s="3"/>
      <c r="J1132" s="3"/>
    </row>
    <row r="1133" spans="1:10" x14ac:dyDescent="0.2">
      <c r="A1133" s="5"/>
      <c r="B1133" s="3"/>
      <c r="C1133" s="3"/>
      <c r="I1133" s="3"/>
      <c r="J1133" s="3"/>
    </row>
    <row r="1134" spans="1:10" x14ac:dyDescent="0.2">
      <c r="A1134" s="5"/>
      <c r="B1134" s="3"/>
      <c r="C1134" s="3"/>
      <c r="I1134" s="3"/>
      <c r="J1134" s="3"/>
    </row>
    <row r="1135" spans="1:10" x14ac:dyDescent="0.2">
      <c r="A1135" s="5"/>
      <c r="B1135" s="3"/>
      <c r="C1135" s="3"/>
      <c r="I1135" s="3"/>
      <c r="J1135" s="3"/>
    </row>
    <row r="1136" spans="1:10" x14ac:dyDescent="0.2">
      <c r="A1136" s="5"/>
      <c r="B1136" s="3"/>
      <c r="C1136" s="3"/>
      <c r="I1136" s="3"/>
      <c r="J1136" s="3"/>
    </row>
    <row r="1137" spans="1:10" x14ac:dyDescent="0.2">
      <c r="A1137" s="5"/>
      <c r="B1137" s="3"/>
      <c r="C1137" s="3"/>
      <c r="I1137" s="3"/>
      <c r="J1137" s="3"/>
    </row>
    <row r="1138" spans="1:10" x14ac:dyDescent="0.2">
      <c r="A1138" s="5"/>
      <c r="B1138" s="3"/>
      <c r="C1138" s="3"/>
      <c r="I1138" s="3"/>
      <c r="J1138" s="3"/>
    </row>
    <row r="1139" spans="1:10" x14ac:dyDescent="0.2">
      <c r="A1139" s="5"/>
      <c r="B1139" s="3"/>
      <c r="C1139" s="3"/>
      <c r="I1139" s="3"/>
      <c r="J1139" s="3"/>
    </row>
    <row r="1140" spans="1:10" x14ac:dyDescent="0.2">
      <c r="A1140" s="5"/>
      <c r="B1140" s="3"/>
      <c r="C1140" s="3"/>
      <c r="I1140" s="3"/>
      <c r="J1140" s="3"/>
    </row>
    <row r="1141" spans="1:10" x14ac:dyDescent="0.2">
      <c r="A1141" s="5"/>
      <c r="B1141" s="3"/>
      <c r="C1141" s="3"/>
      <c r="I1141" s="3"/>
      <c r="J1141" s="3"/>
    </row>
    <row r="1142" spans="1:10" x14ac:dyDescent="0.2">
      <c r="A1142" s="5"/>
      <c r="B1142" s="3"/>
      <c r="C1142" s="3"/>
      <c r="I1142" s="3"/>
      <c r="J1142" s="3"/>
    </row>
    <row r="1143" spans="1:10" x14ac:dyDescent="0.2">
      <c r="A1143" s="5"/>
      <c r="B1143" s="3"/>
      <c r="C1143" s="3"/>
      <c r="I1143" s="3"/>
      <c r="J1143" s="3"/>
    </row>
    <row r="1144" spans="1:10" x14ac:dyDescent="0.2">
      <c r="A1144" s="5"/>
      <c r="B1144" s="3"/>
      <c r="C1144" s="3"/>
      <c r="I1144" s="3"/>
      <c r="J1144" s="3"/>
    </row>
    <row r="1145" spans="1:10" x14ac:dyDescent="0.2">
      <c r="A1145" s="5"/>
      <c r="B1145" s="3"/>
      <c r="C1145" s="3"/>
      <c r="I1145" s="3"/>
      <c r="J1145" s="3"/>
    </row>
    <row r="1146" spans="1:10" x14ac:dyDescent="0.2">
      <c r="A1146" s="5"/>
      <c r="B1146" s="3"/>
      <c r="C1146" s="3"/>
      <c r="I1146" s="3"/>
      <c r="J1146" s="3"/>
    </row>
    <row r="1147" spans="1:10" x14ac:dyDescent="0.2">
      <c r="A1147" s="5"/>
      <c r="B1147" s="3"/>
      <c r="C1147" s="3"/>
      <c r="I1147" s="3"/>
      <c r="J1147" s="3"/>
    </row>
    <row r="1148" spans="1:10" x14ac:dyDescent="0.2">
      <c r="A1148" s="5"/>
      <c r="B1148" s="3"/>
      <c r="C1148" s="3"/>
      <c r="I1148" s="3"/>
      <c r="J1148" s="3"/>
    </row>
    <row r="1149" spans="1:10" x14ac:dyDescent="0.2">
      <c r="A1149" s="5"/>
      <c r="B1149" s="3"/>
      <c r="C1149" s="3"/>
      <c r="I1149" s="3"/>
      <c r="J1149" s="3"/>
    </row>
    <row r="1150" spans="1:10" x14ac:dyDescent="0.2">
      <c r="A1150" s="5"/>
      <c r="B1150" s="3"/>
      <c r="C1150" s="3"/>
      <c r="I1150" s="3"/>
      <c r="J1150" s="3"/>
    </row>
    <row r="1151" spans="1:10" x14ac:dyDescent="0.2">
      <c r="A1151" s="5"/>
      <c r="B1151" s="3"/>
      <c r="C1151" s="3"/>
      <c r="I1151" s="3"/>
      <c r="J1151" s="3"/>
    </row>
    <row r="1152" spans="1:10" x14ac:dyDescent="0.2">
      <c r="A1152" s="5"/>
      <c r="B1152" s="3"/>
      <c r="C1152" s="3"/>
      <c r="I1152" s="3"/>
      <c r="J1152" s="3"/>
    </row>
    <row r="1153" spans="1:10" x14ac:dyDescent="0.2">
      <c r="A1153" s="5"/>
      <c r="B1153" s="3"/>
      <c r="C1153" s="3"/>
      <c r="I1153" s="3"/>
      <c r="J1153" s="3"/>
    </row>
    <row r="1154" spans="1:10" x14ac:dyDescent="0.2">
      <c r="A1154" s="5"/>
      <c r="B1154" s="3"/>
      <c r="C1154" s="3"/>
      <c r="I1154" s="3"/>
      <c r="J1154" s="3"/>
    </row>
    <row r="1155" spans="1:10" x14ac:dyDescent="0.2">
      <c r="A1155" s="5"/>
      <c r="B1155" s="3"/>
      <c r="C1155" s="3"/>
      <c r="I1155" s="3"/>
      <c r="J1155" s="3"/>
    </row>
    <row r="1156" spans="1:10" x14ac:dyDescent="0.2">
      <c r="A1156" s="5"/>
      <c r="B1156" s="3"/>
      <c r="C1156" s="3"/>
      <c r="I1156" s="3"/>
      <c r="J1156" s="3"/>
    </row>
    <row r="1157" spans="1:10" x14ac:dyDescent="0.2">
      <c r="A1157" s="5"/>
      <c r="B1157" s="3"/>
      <c r="C1157" s="3"/>
      <c r="I1157" s="3"/>
      <c r="J1157" s="3"/>
    </row>
    <row r="1158" spans="1:10" x14ac:dyDescent="0.2">
      <c r="A1158" s="5"/>
      <c r="B1158" s="3"/>
      <c r="C1158" s="3"/>
      <c r="I1158" s="3"/>
      <c r="J1158" s="3"/>
    </row>
    <row r="1159" spans="1:10" x14ac:dyDescent="0.2">
      <c r="A1159" s="5"/>
      <c r="B1159" s="3"/>
      <c r="C1159" s="3"/>
      <c r="I1159" s="3"/>
      <c r="J1159" s="3"/>
    </row>
    <row r="1160" spans="1:10" x14ac:dyDescent="0.2">
      <c r="A1160" s="5"/>
      <c r="B1160" s="3"/>
      <c r="C1160" s="3"/>
      <c r="I1160" s="3"/>
      <c r="J1160" s="3"/>
    </row>
    <row r="1161" spans="1:10" x14ac:dyDescent="0.2">
      <c r="A1161" s="5"/>
      <c r="B1161" s="3"/>
      <c r="C1161" s="3"/>
      <c r="I1161" s="3"/>
      <c r="J1161" s="3"/>
    </row>
    <row r="1162" spans="1:10" x14ac:dyDescent="0.2">
      <c r="A1162" s="5"/>
      <c r="B1162" s="3"/>
      <c r="C1162" s="3"/>
      <c r="I1162" s="3"/>
      <c r="J1162" s="3"/>
    </row>
    <row r="1163" spans="1:10" x14ac:dyDescent="0.2">
      <c r="A1163" s="5"/>
      <c r="B1163" s="3"/>
      <c r="C1163" s="3"/>
      <c r="I1163" s="3"/>
      <c r="J1163" s="3"/>
    </row>
    <row r="1164" spans="1:10" x14ac:dyDescent="0.2">
      <c r="A1164" s="5"/>
      <c r="B1164" s="3"/>
      <c r="C1164" s="3"/>
      <c r="I1164" s="3"/>
      <c r="J1164" s="3"/>
    </row>
    <row r="1165" spans="1:10" x14ac:dyDescent="0.2">
      <c r="A1165" s="5"/>
      <c r="B1165" s="3"/>
      <c r="C1165" s="3"/>
      <c r="I1165" s="3"/>
      <c r="J1165" s="3"/>
    </row>
    <row r="1166" spans="1:10" x14ac:dyDescent="0.2">
      <c r="A1166" s="5"/>
      <c r="B1166" s="3"/>
      <c r="C1166" s="3"/>
      <c r="I1166" s="3"/>
      <c r="J1166" s="3"/>
    </row>
    <row r="1167" spans="1:10" x14ac:dyDescent="0.2">
      <c r="A1167" s="5"/>
      <c r="B1167" s="3"/>
      <c r="C1167" s="3"/>
      <c r="I1167" s="3"/>
      <c r="J1167" s="3"/>
    </row>
    <row r="1168" spans="1:10" x14ac:dyDescent="0.2">
      <c r="A1168" s="5"/>
      <c r="B1168" s="3"/>
      <c r="C1168" s="3"/>
      <c r="I1168" s="3"/>
      <c r="J1168" s="3"/>
    </row>
    <row r="1169" spans="1:10" x14ac:dyDescent="0.2">
      <c r="A1169" s="5"/>
      <c r="B1169" s="3"/>
      <c r="C1169" s="3"/>
      <c r="I1169" s="3"/>
      <c r="J1169" s="3"/>
    </row>
    <row r="1170" spans="1:10" x14ac:dyDescent="0.2">
      <c r="A1170" s="5"/>
      <c r="B1170" s="3"/>
      <c r="C1170" s="3"/>
      <c r="I1170" s="3"/>
      <c r="J1170" s="3"/>
    </row>
    <row r="1171" spans="1:10" x14ac:dyDescent="0.2">
      <c r="A1171" s="5"/>
      <c r="B1171" s="3"/>
      <c r="C1171" s="3"/>
      <c r="I1171" s="3"/>
      <c r="J1171" s="3"/>
    </row>
    <row r="1172" spans="1:10" x14ac:dyDescent="0.2">
      <c r="A1172" s="5"/>
      <c r="B1172" s="3"/>
      <c r="C1172" s="3"/>
      <c r="I1172" s="3"/>
      <c r="J1172" s="3"/>
    </row>
    <row r="1173" spans="1:10" x14ac:dyDescent="0.2">
      <c r="A1173" s="5"/>
      <c r="B1173" s="3"/>
      <c r="C1173" s="3"/>
      <c r="I1173" s="3"/>
      <c r="J1173" s="3"/>
    </row>
    <row r="1174" spans="1:10" x14ac:dyDescent="0.2">
      <c r="A1174" s="5"/>
      <c r="B1174" s="3"/>
      <c r="C1174" s="3"/>
      <c r="I1174" s="3"/>
      <c r="J1174" s="3"/>
    </row>
    <row r="1175" spans="1:10" x14ac:dyDescent="0.2">
      <c r="A1175" s="5"/>
      <c r="B1175" s="3"/>
      <c r="C1175" s="3"/>
      <c r="I1175" s="3"/>
      <c r="J1175" s="3"/>
    </row>
    <row r="1176" spans="1:10" x14ac:dyDescent="0.2">
      <c r="A1176" s="5"/>
      <c r="B1176" s="3"/>
      <c r="C1176" s="3"/>
      <c r="I1176" s="3"/>
      <c r="J1176" s="3"/>
    </row>
    <row r="1177" spans="1:10" x14ac:dyDescent="0.2">
      <c r="A1177" s="5"/>
      <c r="B1177" s="3"/>
      <c r="C1177" s="3"/>
      <c r="I1177" s="3"/>
      <c r="J1177" s="3"/>
    </row>
    <row r="1178" spans="1:10" x14ac:dyDescent="0.2">
      <c r="A1178" s="5"/>
      <c r="B1178" s="3"/>
      <c r="C1178" s="3"/>
      <c r="I1178" s="3"/>
      <c r="J1178" s="3"/>
    </row>
    <row r="1179" spans="1:10" x14ac:dyDescent="0.2">
      <c r="A1179" s="5"/>
      <c r="B1179" s="3"/>
      <c r="C1179" s="3"/>
      <c r="I1179" s="3"/>
      <c r="J1179" s="3"/>
    </row>
    <row r="1180" spans="1:10" x14ac:dyDescent="0.2">
      <c r="A1180" s="5"/>
      <c r="B1180" s="3"/>
      <c r="C1180" s="3"/>
      <c r="I1180" s="3"/>
      <c r="J1180" s="3"/>
    </row>
    <row r="1181" spans="1:10" x14ac:dyDescent="0.2">
      <c r="A1181" s="5"/>
      <c r="B1181" s="3"/>
      <c r="C1181" s="3"/>
      <c r="I1181" s="3"/>
      <c r="J1181" s="3"/>
    </row>
    <row r="1182" spans="1:10" x14ac:dyDescent="0.2">
      <c r="A1182" s="5"/>
      <c r="B1182" s="3"/>
      <c r="C1182" s="3"/>
      <c r="I1182" s="3"/>
      <c r="J1182" s="3"/>
    </row>
    <row r="1183" spans="1:10" x14ac:dyDescent="0.2">
      <c r="A1183" s="5"/>
      <c r="B1183" s="3"/>
      <c r="C1183" s="3"/>
      <c r="I1183" s="3"/>
      <c r="J1183" s="3"/>
    </row>
    <row r="1184" spans="1:10" x14ac:dyDescent="0.2">
      <c r="A1184" s="5"/>
      <c r="B1184" s="3"/>
      <c r="C1184" s="3"/>
      <c r="I1184" s="3"/>
      <c r="J1184" s="3"/>
    </row>
    <row r="1185" spans="1:10" x14ac:dyDescent="0.2">
      <c r="A1185" s="5"/>
      <c r="B1185" s="3"/>
      <c r="C1185" s="3"/>
      <c r="I1185" s="3"/>
      <c r="J1185" s="3"/>
    </row>
    <row r="1186" spans="1:10" x14ac:dyDescent="0.2">
      <c r="A1186" s="5"/>
      <c r="B1186" s="3"/>
      <c r="C1186" s="3"/>
      <c r="I1186" s="3"/>
      <c r="J1186" s="3"/>
    </row>
    <row r="1187" spans="1:10" x14ac:dyDescent="0.2">
      <c r="A1187" s="5"/>
      <c r="B1187" s="3"/>
      <c r="C1187" s="3"/>
      <c r="I1187" s="3"/>
      <c r="J1187" s="3"/>
    </row>
    <row r="1188" spans="1:10" x14ac:dyDescent="0.2">
      <c r="A1188" s="5"/>
      <c r="B1188" s="3"/>
      <c r="C1188" s="3"/>
      <c r="I1188" s="3"/>
      <c r="J1188" s="3"/>
    </row>
    <row r="1189" spans="1:10" x14ac:dyDescent="0.2">
      <c r="A1189" s="5"/>
      <c r="B1189" s="3"/>
      <c r="C1189" s="3"/>
      <c r="I1189" s="3"/>
      <c r="J1189" s="3"/>
    </row>
    <row r="1190" spans="1:10" x14ac:dyDescent="0.2">
      <c r="A1190" s="5"/>
      <c r="B1190" s="3"/>
      <c r="C1190" s="3"/>
      <c r="I1190" s="3"/>
      <c r="J1190" s="3"/>
    </row>
    <row r="1191" spans="1:10" x14ac:dyDescent="0.2">
      <c r="A1191" s="5"/>
      <c r="B1191" s="3"/>
      <c r="C1191" s="3"/>
      <c r="I1191" s="3"/>
      <c r="J1191" s="3"/>
    </row>
    <row r="1192" spans="1:10" x14ac:dyDescent="0.2">
      <c r="A1192" s="5"/>
      <c r="B1192" s="3"/>
      <c r="C1192" s="3"/>
      <c r="I1192" s="3"/>
      <c r="J1192" s="3"/>
    </row>
    <row r="1193" spans="1:10" x14ac:dyDescent="0.2">
      <c r="A1193" s="5"/>
      <c r="B1193" s="3"/>
      <c r="C1193" s="3"/>
      <c r="I1193" s="3"/>
      <c r="J1193" s="3"/>
    </row>
    <row r="1194" spans="1:10" x14ac:dyDescent="0.2">
      <c r="A1194" s="5"/>
      <c r="B1194" s="3"/>
      <c r="C1194" s="3"/>
      <c r="I1194" s="3"/>
      <c r="J1194" s="3"/>
    </row>
    <row r="1195" spans="1:10" x14ac:dyDescent="0.2">
      <c r="A1195" s="5"/>
      <c r="B1195" s="3"/>
      <c r="C1195" s="3"/>
      <c r="I1195" s="3"/>
      <c r="J1195" s="3"/>
    </row>
    <row r="1196" spans="1:10" x14ac:dyDescent="0.2">
      <c r="A1196" s="5"/>
      <c r="B1196" s="3"/>
      <c r="C1196" s="3"/>
      <c r="I1196" s="3"/>
      <c r="J1196" s="3"/>
    </row>
    <row r="1197" spans="1:10" x14ac:dyDescent="0.2">
      <c r="A1197" s="5"/>
      <c r="B1197" s="3"/>
      <c r="C1197" s="3"/>
      <c r="I1197" s="3"/>
      <c r="J1197" s="3"/>
    </row>
    <row r="1198" spans="1:10" x14ac:dyDescent="0.2">
      <c r="A1198" s="5"/>
      <c r="B1198" s="3"/>
      <c r="C1198" s="3"/>
      <c r="I1198" s="3"/>
      <c r="J1198" s="3"/>
    </row>
    <row r="1199" spans="1:10" x14ac:dyDescent="0.2">
      <c r="A1199" s="5"/>
      <c r="B1199" s="3"/>
      <c r="C1199" s="3"/>
      <c r="I1199" s="3"/>
      <c r="J1199" s="3"/>
    </row>
    <row r="1200" spans="1:10" x14ac:dyDescent="0.2">
      <c r="A1200" s="5"/>
      <c r="B1200" s="3"/>
      <c r="C1200" s="3"/>
      <c r="I1200" s="3"/>
      <c r="J1200" s="3"/>
    </row>
    <row r="1201" spans="1:10" x14ac:dyDescent="0.2">
      <c r="A1201" s="5"/>
      <c r="B1201" s="3"/>
      <c r="C1201" s="3"/>
      <c r="I1201" s="3"/>
      <c r="J1201" s="3"/>
    </row>
    <row r="1202" spans="1:10" x14ac:dyDescent="0.2">
      <c r="A1202" s="5"/>
      <c r="B1202" s="3"/>
      <c r="C1202" s="3"/>
      <c r="I1202" s="3"/>
      <c r="J1202" s="3"/>
    </row>
    <row r="1203" spans="1:10" x14ac:dyDescent="0.2">
      <c r="A1203" s="5"/>
      <c r="B1203" s="3"/>
      <c r="C1203" s="3"/>
      <c r="I1203" s="3"/>
      <c r="J1203" s="3"/>
    </row>
    <row r="1204" spans="1:10" x14ac:dyDescent="0.2">
      <c r="A1204" s="5"/>
      <c r="B1204" s="3"/>
      <c r="C1204" s="3"/>
      <c r="I1204" s="3"/>
      <c r="J1204" s="3"/>
    </row>
    <row r="1205" spans="1:10" x14ac:dyDescent="0.2">
      <c r="A1205" s="5"/>
      <c r="B1205" s="3"/>
      <c r="C1205" s="3"/>
      <c r="I1205" s="3"/>
      <c r="J1205" s="3"/>
    </row>
    <row r="1206" spans="1:10" x14ac:dyDescent="0.2">
      <c r="A1206" s="5"/>
      <c r="B1206" s="3"/>
      <c r="C1206" s="3"/>
      <c r="I1206" s="3"/>
      <c r="J1206" s="3"/>
    </row>
    <row r="1207" spans="1:10" x14ac:dyDescent="0.2">
      <c r="A1207" s="5"/>
      <c r="B1207" s="3"/>
      <c r="C1207" s="3"/>
      <c r="I1207" s="3"/>
      <c r="J1207" s="3"/>
    </row>
    <row r="1208" spans="1:10" x14ac:dyDescent="0.2">
      <c r="A1208" s="5"/>
      <c r="B1208" s="3"/>
      <c r="C1208" s="3"/>
      <c r="I1208" s="3"/>
      <c r="J1208" s="3"/>
    </row>
    <row r="1209" spans="1:10" x14ac:dyDescent="0.2">
      <c r="A1209" s="5"/>
      <c r="B1209" s="3"/>
      <c r="C1209" s="3"/>
      <c r="I1209" s="3"/>
      <c r="J1209" s="3"/>
    </row>
    <row r="1210" spans="1:10" x14ac:dyDescent="0.2">
      <c r="A1210" s="5"/>
      <c r="B1210" s="3"/>
      <c r="C1210" s="3"/>
      <c r="I1210" s="3"/>
      <c r="J1210" s="3"/>
    </row>
    <row r="1211" spans="1:10" x14ac:dyDescent="0.2">
      <c r="A1211" s="5"/>
      <c r="B1211" s="3"/>
      <c r="C1211" s="3"/>
      <c r="I1211" s="3"/>
      <c r="J1211" s="3"/>
    </row>
    <row r="1212" spans="1:10" x14ac:dyDescent="0.2">
      <c r="A1212" s="5"/>
      <c r="B1212" s="3"/>
      <c r="C1212" s="3"/>
      <c r="I1212" s="3"/>
      <c r="J1212" s="3"/>
    </row>
    <row r="1213" spans="1:10" x14ac:dyDescent="0.2">
      <c r="A1213" s="5"/>
      <c r="B1213" s="3"/>
      <c r="C1213" s="3"/>
      <c r="I1213" s="3"/>
      <c r="J1213" s="3"/>
    </row>
    <row r="1214" spans="1:10" x14ac:dyDescent="0.2">
      <c r="A1214" s="5"/>
      <c r="B1214" s="3"/>
      <c r="C1214" s="3"/>
      <c r="I1214" s="3"/>
      <c r="J1214" s="3"/>
    </row>
    <row r="1215" spans="1:10" x14ac:dyDescent="0.2">
      <c r="A1215" s="5"/>
      <c r="B1215" s="3"/>
      <c r="C1215" s="3"/>
      <c r="I1215" s="3"/>
      <c r="J1215" s="3"/>
    </row>
    <row r="1216" spans="1:10" x14ac:dyDescent="0.2">
      <c r="A1216" s="5"/>
      <c r="B1216" s="3"/>
      <c r="C1216" s="3"/>
      <c r="I1216" s="3"/>
      <c r="J1216" s="3"/>
    </row>
    <row r="1217" spans="1:10" x14ac:dyDescent="0.2">
      <c r="A1217" s="5"/>
      <c r="B1217" s="3"/>
      <c r="C1217" s="3"/>
      <c r="I1217" s="3"/>
      <c r="J1217" s="3"/>
    </row>
    <row r="1218" spans="1:10" x14ac:dyDescent="0.2">
      <c r="A1218" s="5"/>
      <c r="B1218" s="3"/>
      <c r="C1218" s="3"/>
      <c r="I1218" s="3"/>
      <c r="J1218" s="3"/>
    </row>
    <row r="1219" spans="1:10" x14ac:dyDescent="0.2">
      <c r="A1219" s="5"/>
      <c r="B1219" s="3"/>
      <c r="C1219" s="3"/>
      <c r="I1219" s="3"/>
      <c r="J1219" s="3"/>
    </row>
    <row r="1220" spans="1:10" x14ac:dyDescent="0.2">
      <c r="A1220" s="5"/>
      <c r="B1220" s="3"/>
      <c r="C1220" s="3"/>
      <c r="I1220" s="3"/>
      <c r="J1220" s="3"/>
    </row>
    <row r="1221" spans="1:10" x14ac:dyDescent="0.2">
      <c r="A1221" s="5"/>
      <c r="B1221" s="3"/>
      <c r="C1221" s="3"/>
      <c r="I1221" s="3"/>
      <c r="J1221" s="3"/>
    </row>
    <row r="1222" spans="1:10" x14ac:dyDescent="0.2">
      <c r="A1222" s="5"/>
      <c r="B1222" s="3"/>
      <c r="C1222" s="3"/>
      <c r="I1222" s="3"/>
      <c r="J1222" s="3"/>
    </row>
    <row r="1223" spans="1:10" x14ac:dyDescent="0.2">
      <c r="A1223" s="5"/>
      <c r="B1223" s="3"/>
      <c r="C1223" s="3"/>
      <c r="I1223" s="3"/>
      <c r="J1223" s="3"/>
    </row>
    <row r="1224" spans="1:10" x14ac:dyDescent="0.2">
      <c r="A1224" s="5"/>
      <c r="B1224" s="3"/>
      <c r="C1224" s="3"/>
      <c r="I1224" s="3"/>
      <c r="J1224" s="3"/>
    </row>
    <row r="1225" spans="1:10" x14ac:dyDescent="0.2">
      <c r="A1225" s="5"/>
      <c r="B1225" s="3"/>
      <c r="C1225" s="3"/>
      <c r="I1225" s="3"/>
      <c r="J1225" s="3"/>
    </row>
    <row r="1226" spans="1:10" x14ac:dyDescent="0.2">
      <c r="A1226" s="5"/>
      <c r="B1226" s="3"/>
      <c r="C1226" s="3"/>
      <c r="I1226" s="3"/>
      <c r="J1226" s="3"/>
    </row>
    <row r="1227" spans="1:10" x14ac:dyDescent="0.2">
      <c r="A1227" s="5"/>
      <c r="B1227" s="3"/>
      <c r="C1227" s="3"/>
      <c r="I1227" s="3"/>
      <c r="J1227" s="3"/>
    </row>
    <row r="1228" spans="1:10" x14ac:dyDescent="0.2">
      <c r="A1228" s="5"/>
      <c r="B1228" s="3"/>
      <c r="C1228" s="3"/>
      <c r="I1228" s="3"/>
      <c r="J1228" s="3"/>
    </row>
    <row r="1229" spans="1:10" x14ac:dyDescent="0.2">
      <c r="A1229" s="5"/>
      <c r="B1229" s="3"/>
      <c r="C1229" s="3"/>
      <c r="I1229" s="3"/>
      <c r="J1229" s="3"/>
    </row>
    <row r="1230" spans="1:10" x14ac:dyDescent="0.2">
      <c r="A1230" s="5"/>
      <c r="B1230" s="3"/>
      <c r="C1230" s="3"/>
      <c r="I1230" s="3"/>
      <c r="J1230" s="3"/>
    </row>
    <row r="1231" spans="1:10" x14ac:dyDescent="0.2">
      <c r="A1231" s="5"/>
      <c r="B1231" s="3"/>
      <c r="C1231" s="3"/>
      <c r="I1231" s="3"/>
      <c r="J1231" s="3"/>
    </row>
    <row r="1232" spans="1:10" x14ac:dyDescent="0.2">
      <c r="A1232" s="5"/>
      <c r="B1232" s="3"/>
      <c r="C1232" s="3"/>
      <c r="I1232" s="3"/>
      <c r="J1232" s="3"/>
    </row>
    <row r="1233" spans="1:10" x14ac:dyDescent="0.2">
      <c r="A1233" s="5"/>
      <c r="B1233" s="3"/>
      <c r="C1233" s="3"/>
      <c r="I1233" s="3"/>
      <c r="J1233" s="3"/>
    </row>
    <row r="1234" spans="1:10" x14ac:dyDescent="0.2">
      <c r="A1234" s="5"/>
      <c r="B1234" s="3"/>
      <c r="C1234" s="3"/>
      <c r="I1234" s="3"/>
      <c r="J1234" s="3"/>
    </row>
    <row r="1235" spans="1:10" x14ac:dyDescent="0.2">
      <c r="A1235" s="5"/>
      <c r="B1235" s="3"/>
      <c r="C1235" s="3"/>
      <c r="I1235" s="3"/>
      <c r="J1235" s="3"/>
    </row>
    <row r="1236" spans="1:10" x14ac:dyDescent="0.2">
      <c r="A1236" s="5"/>
      <c r="B1236" s="3"/>
      <c r="C1236" s="3"/>
      <c r="I1236" s="3"/>
      <c r="J1236" s="3"/>
    </row>
    <row r="1237" spans="1:10" x14ac:dyDescent="0.2">
      <c r="A1237" s="5"/>
      <c r="B1237" s="3"/>
      <c r="C1237" s="3"/>
      <c r="I1237" s="3"/>
      <c r="J1237" s="3"/>
    </row>
    <row r="1238" spans="1:10" x14ac:dyDescent="0.2">
      <c r="A1238" s="5"/>
      <c r="B1238" s="3"/>
      <c r="C1238" s="3"/>
      <c r="I1238" s="3"/>
      <c r="J1238" s="3"/>
    </row>
    <row r="1239" spans="1:10" x14ac:dyDescent="0.2">
      <c r="A1239" s="5"/>
      <c r="B1239" s="3"/>
      <c r="C1239" s="3"/>
      <c r="I1239" s="3"/>
      <c r="J1239" s="3"/>
    </row>
    <row r="1240" spans="1:10" x14ac:dyDescent="0.2">
      <c r="A1240" s="5"/>
      <c r="B1240" s="3"/>
      <c r="C1240" s="3"/>
      <c r="I1240" s="3"/>
      <c r="J1240" s="3"/>
    </row>
    <row r="1241" spans="1:10" x14ac:dyDescent="0.2">
      <c r="A1241" s="5"/>
      <c r="B1241" s="3"/>
      <c r="C1241" s="3"/>
      <c r="I1241" s="3"/>
      <c r="J1241" s="3"/>
    </row>
    <row r="1242" spans="1:10" x14ac:dyDescent="0.2">
      <c r="A1242" s="5"/>
      <c r="B1242" s="3"/>
      <c r="C1242" s="3"/>
      <c r="I1242" s="3"/>
      <c r="J1242" s="3"/>
    </row>
    <row r="1243" spans="1:10" x14ac:dyDescent="0.2">
      <c r="A1243" s="5"/>
      <c r="B1243" s="3"/>
      <c r="C1243" s="3"/>
      <c r="I1243" s="3"/>
      <c r="J1243" s="3"/>
    </row>
    <row r="1244" spans="1:10" x14ac:dyDescent="0.2">
      <c r="A1244" s="5"/>
      <c r="B1244" s="3"/>
      <c r="C1244" s="3"/>
      <c r="I1244" s="3"/>
      <c r="J1244" s="3"/>
    </row>
    <row r="1245" spans="1:10" x14ac:dyDescent="0.2">
      <c r="A1245" s="5"/>
      <c r="B1245" s="3"/>
      <c r="C1245" s="3"/>
      <c r="I1245" s="3"/>
      <c r="J1245" s="3"/>
    </row>
    <row r="1246" spans="1:10" x14ac:dyDescent="0.2">
      <c r="A1246" s="5"/>
      <c r="B1246" s="3"/>
      <c r="C1246" s="3"/>
      <c r="I1246" s="3"/>
      <c r="J1246" s="3"/>
    </row>
    <row r="1247" spans="1:10" x14ac:dyDescent="0.2">
      <c r="A1247" s="5"/>
      <c r="B1247" s="3"/>
      <c r="C1247" s="3"/>
      <c r="I1247" s="3"/>
      <c r="J1247" s="3"/>
    </row>
    <row r="1248" spans="1:10" x14ac:dyDescent="0.2">
      <c r="A1248" s="5"/>
      <c r="B1248" s="3"/>
      <c r="C1248" s="3"/>
      <c r="I1248" s="3"/>
      <c r="J1248" s="3"/>
    </row>
    <row r="1249" spans="1:10" x14ac:dyDescent="0.2">
      <c r="A1249" s="5"/>
      <c r="B1249" s="3"/>
      <c r="C1249" s="3"/>
      <c r="I1249" s="3"/>
      <c r="J1249" s="3"/>
    </row>
    <row r="1250" spans="1:10" x14ac:dyDescent="0.2">
      <c r="A1250" s="5"/>
      <c r="B1250" s="3"/>
      <c r="C1250" s="3"/>
      <c r="I1250" s="3"/>
      <c r="J1250" s="3"/>
    </row>
    <row r="1251" spans="1:10" x14ac:dyDescent="0.2">
      <c r="A1251" s="5"/>
      <c r="B1251" s="3"/>
      <c r="C1251" s="3"/>
      <c r="I1251" s="3"/>
      <c r="J1251" s="3"/>
    </row>
    <row r="1252" spans="1:10" x14ac:dyDescent="0.2">
      <c r="A1252" s="5"/>
      <c r="B1252" s="3"/>
      <c r="C1252" s="3"/>
      <c r="I1252" s="3"/>
      <c r="J1252" s="3"/>
    </row>
    <row r="1253" spans="1:10" x14ac:dyDescent="0.2">
      <c r="A1253" s="5"/>
      <c r="B1253" s="3"/>
      <c r="C1253" s="3"/>
      <c r="I1253" s="3"/>
      <c r="J1253" s="3"/>
    </row>
    <row r="1254" spans="1:10" x14ac:dyDescent="0.2">
      <c r="A1254" s="5"/>
      <c r="B1254" s="3"/>
      <c r="C1254" s="3"/>
      <c r="I1254" s="3"/>
      <c r="J1254" s="3"/>
    </row>
    <row r="1255" spans="1:10" x14ac:dyDescent="0.2">
      <c r="A1255" s="5"/>
      <c r="B1255" s="3"/>
      <c r="C1255" s="3"/>
      <c r="I1255" s="3"/>
      <c r="J1255" s="3"/>
    </row>
    <row r="1256" spans="1:10" x14ac:dyDescent="0.2">
      <c r="A1256" s="5"/>
      <c r="B1256" s="3"/>
      <c r="C1256" s="3"/>
      <c r="I1256" s="3"/>
      <c r="J1256" s="3"/>
    </row>
    <row r="1257" spans="1:10" x14ac:dyDescent="0.2">
      <c r="A1257" s="5"/>
      <c r="B1257" s="3"/>
      <c r="C1257" s="3"/>
      <c r="I1257" s="3"/>
      <c r="J1257" s="3"/>
    </row>
    <row r="1258" spans="1:10" x14ac:dyDescent="0.2">
      <c r="A1258" s="5"/>
      <c r="B1258" s="3"/>
      <c r="C1258" s="3"/>
      <c r="I1258" s="3"/>
      <c r="J1258" s="3"/>
    </row>
    <row r="1259" spans="1:10" x14ac:dyDescent="0.2">
      <c r="A1259" s="5"/>
      <c r="B1259" s="3"/>
      <c r="C1259" s="3"/>
      <c r="I1259" s="3"/>
      <c r="J1259" s="3"/>
    </row>
    <row r="1260" spans="1:10" x14ac:dyDescent="0.2">
      <c r="A1260" s="5"/>
      <c r="B1260" s="3"/>
      <c r="C1260" s="3"/>
      <c r="I1260" s="3"/>
      <c r="J1260" s="3"/>
    </row>
    <row r="1261" spans="1:10" x14ac:dyDescent="0.2">
      <c r="A1261" s="5"/>
      <c r="B1261" s="3"/>
      <c r="C1261" s="3"/>
      <c r="I1261" s="3"/>
      <c r="J1261" s="3"/>
    </row>
    <row r="1262" spans="1:10" x14ac:dyDescent="0.2">
      <c r="A1262" s="5"/>
      <c r="B1262" s="3"/>
      <c r="C1262" s="3"/>
      <c r="I1262" s="3"/>
      <c r="J1262" s="3"/>
    </row>
    <row r="1263" spans="1:10" x14ac:dyDescent="0.2">
      <c r="A1263" s="5"/>
      <c r="B1263" s="3"/>
      <c r="C1263" s="3"/>
      <c r="I1263" s="3"/>
      <c r="J1263" s="3"/>
    </row>
    <row r="1264" spans="1:10" x14ac:dyDescent="0.2">
      <c r="A1264" s="5"/>
      <c r="B1264" s="3"/>
      <c r="C1264" s="3"/>
      <c r="I1264" s="3"/>
      <c r="J1264" s="3"/>
    </row>
    <row r="1265" spans="1:10" x14ac:dyDescent="0.2">
      <c r="A1265" s="5"/>
      <c r="B1265" s="3"/>
      <c r="C1265" s="3"/>
      <c r="I1265" s="3"/>
      <c r="J1265" s="3"/>
    </row>
    <row r="1266" spans="1:10" x14ac:dyDescent="0.2">
      <c r="A1266" s="5"/>
      <c r="B1266" s="3"/>
      <c r="C1266" s="3"/>
      <c r="I1266" s="3"/>
      <c r="J1266" s="3"/>
    </row>
    <row r="1267" spans="1:10" x14ac:dyDescent="0.2">
      <c r="A1267" s="5"/>
      <c r="B1267" s="3"/>
      <c r="C1267" s="3"/>
      <c r="I1267" s="3"/>
      <c r="J1267" s="3"/>
    </row>
    <row r="1268" spans="1:10" x14ac:dyDescent="0.2">
      <c r="A1268" s="5"/>
      <c r="B1268" s="3"/>
      <c r="C1268" s="3"/>
      <c r="I1268" s="3"/>
      <c r="J1268" s="3"/>
    </row>
    <row r="1269" spans="1:10" x14ac:dyDescent="0.2">
      <c r="A1269" s="5"/>
      <c r="B1269" s="3"/>
      <c r="C1269" s="3"/>
      <c r="I1269" s="3"/>
      <c r="J1269" s="3"/>
    </row>
    <row r="1270" spans="1:10" x14ac:dyDescent="0.2">
      <c r="A1270" s="5"/>
      <c r="B1270" s="3"/>
      <c r="C1270" s="3"/>
      <c r="I1270" s="3"/>
      <c r="J1270" s="3"/>
    </row>
    <row r="1271" spans="1:10" x14ac:dyDescent="0.2">
      <c r="A1271" s="5"/>
      <c r="B1271" s="3"/>
      <c r="C1271" s="3"/>
      <c r="I1271" s="3"/>
      <c r="J1271" s="3"/>
    </row>
    <row r="1272" spans="1:10" x14ac:dyDescent="0.2">
      <c r="A1272" s="5"/>
      <c r="B1272" s="3"/>
      <c r="C1272" s="3"/>
      <c r="I1272" s="3"/>
      <c r="J1272" s="3"/>
    </row>
    <row r="1273" spans="1:10" x14ac:dyDescent="0.2">
      <c r="A1273" s="5"/>
      <c r="B1273" s="3"/>
      <c r="C1273" s="3"/>
      <c r="I1273" s="3"/>
      <c r="J1273" s="3"/>
    </row>
    <row r="1274" spans="1:10" x14ac:dyDescent="0.2">
      <c r="A1274" s="5"/>
      <c r="B1274" s="3"/>
      <c r="C1274" s="3"/>
      <c r="I1274" s="3"/>
      <c r="J1274" s="3"/>
    </row>
    <row r="1275" spans="1:10" x14ac:dyDescent="0.2">
      <c r="A1275" s="5"/>
      <c r="B1275" s="3"/>
      <c r="C1275" s="3"/>
      <c r="I1275" s="3"/>
      <c r="J1275" s="3"/>
    </row>
    <row r="1276" spans="1:10" x14ac:dyDescent="0.2">
      <c r="A1276" s="5"/>
      <c r="B1276" s="3"/>
      <c r="C1276" s="3"/>
      <c r="I1276" s="3"/>
      <c r="J1276" s="3"/>
    </row>
    <row r="1277" spans="1:10" x14ac:dyDescent="0.2">
      <c r="A1277" s="5"/>
      <c r="B1277" s="3"/>
      <c r="C1277" s="3"/>
      <c r="I1277" s="3"/>
      <c r="J1277" s="3"/>
    </row>
    <row r="1278" spans="1:10" x14ac:dyDescent="0.2">
      <c r="A1278" s="5"/>
      <c r="B1278" s="3"/>
      <c r="C1278" s="3"/>
      <c r="I1278" s="3"/>
      <c r="J1278" s="3"/>
    </row>
    <row r="1279" spans="1:10" x14ac:dyDescent="0.2">
      <c r="A1279" s="5"/>
      <c r="B1279" s="3"/>
      <c r="C1279" s="3"/>
      <c r="I1279" s="3"/>
      <c r="J1279" s="3"/>
    </row>
    <row r="1280" spans="1:10" x14ac:dyDescent="0.2">
      <c r="A1280" s="5"/>
      <c r="B1280" s="3"/>
      <c r="C1280" s="3"/>
      <c r="I1280" s="3"/>
      <c r="J1280" s="3"/>
    </row>
    <row r="1281" spans="1:10" x14ac:dyDescent="0.2">
      <c r="A1281" s="5"/>
      <c r="B1281" s="3"/>
      <c r="C1281" s="3"/>
      <c r="I1281" s="3"/>
      <c r="J1281" s="3"/>
    </row>
    <row r="1282" spans="1:10" x14ac:dyDescent="0.2">
      <c r="A1282" s="5"/>
      <c r="B1282" s="3"/>
      <c r="C1282" s="3"/>
      <c r="I1282" s="3"/>
      <c r="J1282" s="3"/>
    </row>
    <row r="1283" spans="1:10" x14ac:dyDescent="0.2">
      <c r="A1283" s="5"/>
      <c r="B1283" s="3"/>
      <c r="C1283" s="3"/>
      <c r="I1283" s="3"/>
      <c r="J1283" s="3"/>
    </row>
    <row r="1284" spans="1:10" x14ac:dyDescent="0.2">
      <c r="A1284" s="5"/>
      <c r="B1284" s="3"/>
      <c r="C1284" s="3"/>
      <c r="I1284" s="3"/>
      <c r="J1284" s="3"/>
    </row>
    <row r="1285" spans="1:10" x14ac:dyDescent="0.2">
      <c r="A1285" s="5"/>
      <c r="B1285" s="3"/>
      <c r="C1285" s="3"/>
      <c r="I1285" s="3"/>
      <c r="J1285" s="3"/>
    </row>
    <row r="1286" spans="1:10" x14ac:dyDescent="0.2">
      <c r="A1286" s="5"/>
      <c r="B1286" s="3"/>
      <c r="C1286" s="3"/>
      <c r="I1286" s="3"/>
      <c r="J1286" s="3"/>
    </row>
    <row r="1287" spans="1:10" x14ac:dyDescent="0.2">
      <c r="A1287" s="5"/>
      <c r="B1287" s="3"/>
      <c r="C1287" s="3"/>
      <c r="I1287" s="3"/>
      <c r="J1287" s="3"/>
    </row>
    <row r="1288" spans="1:10" x14ac:dyDescent="0.2">
      <c r="A1288" s="5"/>
      <c r="B1288" s="3"/>
      <c r="C1288" s="3"/>
      <c r="I1288" s="3"/>
      <c r="J1288" s="3"/>
    </row>
    <row r="1289" spans="1:10" x14ac:dyDescent="0.2">
      <c r="A1289" s="5"/>
      <c r="B1289" s="3"/>
      <c r="C1289" s="3"/>
      <c r="I1289" s="3"/>
      <c r="J1289" s="3"/>
    </row>
    <row r="1290" spans="1:10" x14ac:dyDescent="0.2">
      <c r="A1290" s="5"/>
      <c r="B1290" s="3"/>
      <c r="C1290" s="3"/>
      <c r="I1290" s="3"/>
      <c r="J1290" s="3"/>
    </row>
    <row r="1291" spans="1:10" x14ac:dyDescent="0.2">
      <c r="A1291" s="5"/>
      <c r="B1291" s="3"/>
      <c r="C1291" s="3"/>
      <c r="I1291" s="3"/>
      <c r="J1291" s="3"/>
    </row>
    <row r="1292" spans="1:10" x14ac:dyDescent="0.2">
      <c r="A1292" s="5"/>
      <c r="B1292" s="3"/>
      <c r="C1292" s="3"/>
      <c r="I1292" s="3"/>
      <c r="J1292" s="3"/>
    </row>
    <row r="1293" spans="1:10" x14ac:dyDescent="0.2">
      <c r="A1293" s="5"/>
      <c r="B1293" s="3"/>
      <c r="C1293" s="3"/>
      <c r="I1293" s="3"/>
      <c r="J1293" s="3"/>
    </row>
    <row r="1294" spans="1:10" x14ac:dyDescent="0.2">
      <c r="A1294" s="5"/>
      <c r="B1294" s="3"/>
      <c r="C1294" s="3"/>
      <c r="I1294" s="3"/>
      <c r="J1294" s="3"/>
    </row>
    <row r="1295" spans="1:10" x14ac:dyDescent="0.2">
      <c r="A1295" s="5"/>
      <c r="B1295" s="3"/>
      <c r="C1295" s="3"/>
      <c r="I1295" s="3"/>
      <c r="J1295" s="3"/>
    </row>
    <row r="1296" spans="1:10" x14ac:dyDescent="0.2">
      <c r="A1296" s="5"/>
      <c r="B1296" s="3"/>
      <c r="C1296" s="3"/>
      <c r="I1296" s="3"/>
      <c r="J1296" s="3"/>
    </row>
    <row r="1297" spans="1:10" x14ac:dyDescent="0.2">
      <c r="A1297" s="5"/>
      <c r="B1297" s="3"/>
      <c r="C1297" s="3"/>
      <c r="I1297" s="3"/>
      <c r="J1297" s="3"/>
    </row>
    <row r="1298" spans="1:10" x14ac:dyDescent="0.2">
      <c r="A1298" s="5"/>
      <c r="B1298" s="3"/>
      <c r="C1298" s="3"/>
      <c r="I1298" s="3"/>
      <c r="J1298" s="3"/>
    </row>
    <row r="1299" spans="1:10" x14ac:dyDescent="0.2">
      <c r="A1299" s="5"/>
      <c r="B1299" s="3"/>
      <c r="C1299" s="3"/>
      <c r="I1299" s="3"/>
      <c r="J1299" s="3"/>
    </row>
    <row r="1300" spans="1:10" x14ac:dyDescent="0.2">
      <c r="A1300" s="5"/>
      <c r="B1300" s="3"/>
      <c r="C1300" s="3"/>
      <c r="I1300" s="3"/>
      <c r="J1300" s="3"/>
    </row>
    <row r="1301" spans="1:10" x14ac:dyDescent="0.2">
      <c r="A1301" s="5"/>
      <c r="B1301" s="3"/>
      <c r="C1301" s="3"/>
      <c r="I1301" s="3"/>
      <c r="J1301" s="3"/>
    </row>
    <row r="1302" spans="1:10" x14ac:dyDescent="0.2">
      <c r="A1302" s="5"/>
      <c r="B1302" s="3"/>
      <c r="C1302" s="3"/>
      <c r="I1302" s="3"/>
      <c r="J1302" s="3"/>
    </row>
    <row r="1303" spans="1:10" x14ac:dyDescent="0.2">
      <c r="A1303" s="5"/>
      <c r="B1303" s="3"/>
      <c r="C1303" s="3"/>
      <c r="I1303" s="3"/>
      <c r="J1303" s="3"/>
    </row>
    <row r="1304" spans="1:10" x14ac:dyDescent="0.2">
      <c r="A1304" s="5"/>
      <c r="B1304" s="3"/>
      <c r="C1304" s="3"/>
      <c r="I1304" s="3"/>
      <c r="J1304" s="3"/>
    </row>
    <row r="1305" spans="1:10" x14ac:dyDescent="0.2">
      <c r="A1305" s="5"/>
      <c r="B1305" s="3"/>
      <c r="C1305" s="3"/>
      <c r="I1305" s="3"/>
      <c r="J1305" s="3"/>
    </row>
    <row r="1306" spans="1:10" x14ac:dyDescent="0.2">
      <c r="A1306" s="5"/>
      <c r="B1306" s="3"/>
      <c r="C1306" s="3"/>
      <c r="I1306" s="3"/>
      <c r="J1306" s="3"/>
    </row>
    <row r="1307" spans="1:10" x14ac:dyDescent="0.2">
      <c r="A1307" s="5"/>
      <c r="B1307" s="3"/>
      <c r="C1307" s="3"/>
      <c r="I1307" s="3"/>
      <c r="J1307" s="3"/>
    </row>
    <row r="1308" spans="1:10" x14ac:dyDescent="0.2">
      <c r="A1308" s="5"/>
      <c r="B1308" s="3"/>
      <c r="C1308" s="3"/>
      <c r="I1308" s="3"/>
      <c r="J1308" s="3"/>
    </row>
    <row r="1309" spans="1:10" x14ac:dyDescent="0.2">
      <c r="A1309" s="5"/>
      <c r="B1309" s="3"/>
      <c r="C1309" s="3"/>
      <c r="I1309" s="3"/>
      <c r="J1309" s="3"/>
    </row>
    <row r="1310" spans="1:10" x14ac:dyDescent="0.2">
      <c r="A1310" s="5"/>
      <c r="B1310" s="3"/>
      <c r="C1310" s="3"/>
      <c r="I1310" s="3"/>
      <c r="J1310" s="3"/>
    </row>
    <row r="1311" spans="1:10" x14ac:dyDescent="0.2">
      <c r="A1311" s="5"/>
      <c r="B1311" s="3"/>
      <c r="C1311" s="3"/>
      <c r="I1311" s="3"/>
      <c r="J1311" s="3"/>
    </row>
    <row r="1312" spans="1:10" x14ac:dyDescent="0.2">
      <c r="A1312" s="5"/>
      <c r="B1312" s="3"/>
      <c r="C1312" s="3"/>
      <c r="I1312" s="3"/>
      <c r="J1312" s="3"/>
    </row>
    <row r="1313" spans="1:10" x14ac:dyDescent="0.2">
      <c r="A1313" s="5"/>
      <c r="B1313" s="3"/>
      <c r="C1313" s="3"/>
      <c r="I1313" s="3"/>
      <c r="J1313" s="3"/>
    </row>
    <row r="1314" spans="1:10" x14ac:dyDescent="0.2">
      <c r="A1314" s="5"/>
      <c r="B1314" s="3"/>
      <c r="C1314" s="3"/>
      <c r="I1314" s="3"/>
      <c r="J1314" s="3"/>
    </row>
    <row r="1315" spans="1:10" x14ac:dyDescent="0.2">
      <c r="A1315" s="5"/>
      <c r="B1315" s="3"/>
      <c r="C1315" s="3"/>
      <c r="I1315" s="3"/>
      <c r="J1315" s="3"/>
    </row>
    <row r="1316" spans="1:10" x14ac:dyDescent="0.2">
      <c r="A1316" s="5"/>
      <c r="B1316" s="3"/>
      <c r="C1316" s="3"/>
      <c r="I1316" s="3"/>
      <c r="J1316" s="3"/>
    </row>
    <row r="1317" spans="1:10" x14ac:dyDescent="0.2">
      <c r="A1317" s="5"/>
      <c r="B1317" s="3"/>
      <c r="C1317" s="3"/>
      <c r="I1317" s="3"/>
      <c r="J1317" s="3"/>
    </row>
    <row r="1318" spans="1:10" x14ac:dyDescent="0.2">
      <c r="A1318" s="5"/>
      <c r="B1318" s="3"/>
      <c r="C1318" s="3"/>
      <c r="I1318" s="3"/>
      <c r="J1318" s="3"/>
    </row>
    <row r="1319" spans="1:10" x14ac:dyDescent="0.2">
      <c r="A1319" s="5"/>
      <c r="B1319" s="3"/>
      <c r="C1319" s="3"/>
      <c r="I1319" s="3"/>
      <c r="J1319" s="3"/>
    </row>
    <row r="1320" spans="1:10" x14ac:dyDescent="0.2">
      <c r="A1320" s="5"/>
      <c r="B1320" s="3"/>
      <c r="C1320" s="3"/>
      <c r="I1320" s="3"/>
      <c r="J1320" s="3"/>
    </row>
    <row r="1321" spans="1:10" x14ac:dyDescent="0.2">
      <c r="A1321" s="5"/>
      <c r="B1321" s="3"/>
      <c r="C1321" s="3"/>
      <c r="I1321" s="3"/>
      <c r="J1321" s="3"/>
    </row>
    <row r="1322" spans="1:10" x14ac:dyDescent="0.2">
      <c r="A1322" s="5"/>
      <c r="B1322" s="3"/>
      <c r="C1322" s="3"/>
      <c r="I1322" s="3"/>
      <c r="J1322" s="3"/>
    </row>
    <row r="1323" spans="1:10" x14ac:dyDescent="0.2">
      <c r="A1323" s="5"/>
      <c r="B1323" s="3"/>
      <c r="C1323" s="3"/>
      <c r="I1323" s="3"/>
      <c r="J1323" s="3"/>
    </row>
    <row r="1324" spans="1:10" x14ac:dyDescent="0.2">
      <c r="A1324" s="5"/>
      <c r="B1324" s="3"/>
      <c r="C1324" s="3"/>
      <c r="I1324" s="3"/>
      <c r="J1324" s="3"/>
    </row>
    <row r="1325" spans="1:10" x14ac:dyDescent="0.2">
      <c r="A1325" s="5"/>
      <c r="B1325" s="3"/>
      <c r="C1325" s="3"/>
      <c r="I1325" s="3"/>
      <c r="J1325" s="3"/>
    </row>
    <row r="1326" spans="1:10" x14ac:dyDescent="0.2">
      <c r="A1326" s="5"/>
      <c r="B1326" s="3"/>
      <c r="C1326" s="3"/>
      <c r="I1326" s="3"/>
      <c r="J1326" s="3"/>
    </row>
    <row r="1327" spans="1:10" x14ac:dyDescent="0.2">
      <c r="A1327" s="5"/>
      <c r="B1327" s="3"/>
      <c r="C1327" s="3"/>
      <c r="I1327" s="3"/>
      <c r="J1327" s="3"/>
    </row>
    <row r="1328" spans="1:10" x14ac:dyDescent="0.2">
      <c r="A1328" s="5"/>
      <c r="B1328" s="3"/>
      <c r="C1328" s="3"/>
      <c r="I1328" s="3"/>
      <c r="J1328" s="3"/>
    </row>
    <row r="1329" spans="1:10" x14ac:dyDescent="0.2">
      <c r="A1329" s="5"/>
      <c r="B1329" s="3"/>
      <c r="C1329" s="3"/>
      <c r="I1329" s="3"/>
      <c r="J1329" s="3"/>
    </row>
    <row r="1330" spans="1:10" x14ac:dyDescent="0.2">
      <c r="A1330" s="5"/>
      <c r="B1330" s="3"/>
      <c r="C1330" s="3"/>
      <c r="I1330" s="3"/>
      <c r="J1330" s="3"/>
    </row>
    <row r="1331" spans="1:10" x14ac:dyDescent="0.2">
      <c r="A1331" s="5"/>
      <c r="B1331" s="3"/>
      <c r="C1331" s="3"/>
      <c r="I1331" s="3"/>
      <c r="J1331" s="3"/>
    </row>
    <row r="1332" spans="1:10" x14ac:dyDescent="0.2">
      <c r="A1332" s="5"/>
      <c r="B1332" s="3"/>
      <c r="C1332" s="3"/>
      <c r="I1332" s="3"/>
      <c r="J1332" s="3"/>
    </row>
    <row r="1333" spans="1:10" x14ac:dyDescent="0.2">
      <c r="A1333" s="5"/>
      <c r="B1333" s="3"/>
      <c r="C1333" s="3"/>
      <c r="I1333" s="3"/>
      <c r="J1333" s="3"/>
    </row>
    <row r="1334" spans="1:10" x14ac:dyDescent="0.2">
      <c r="A1334" s="5"/>
      <c r="B1334" s="3"/>
      <c r="C1334" s="3"/>
      <c r="I1334" s="3"/>
      <c r="J1334" s="3"/>
    </row>
    <row r="1335" spans="1:10" x14ac:dyDescent="0.2">
      <c r="A1335" s="5"/>
      <c r="B1335" s="3"/>
      <c r="C1335" s="3"/>
      <c r="I1335" s="3"/>
      <c r="J1335" s="3"/>
    </row>
    <row r="1336" spans="1:10" x14ac:dyDescent="0.2">
      <c r="A1336" s="5"/>
      <c r="B1336" s="3"/>
      <c r="C1336" s="3"/>
      <c r="I1336" s="3"/>
      <c r="J1336" s="3"/>
    </row>
    <row r="1337" spans="1:10" x14ac:dyDescent="0.2">
      <c r="A1337" s="5"/>
      <c r="B1337" s="3"/>
      <c r="C1337" s="3"/>
      <c r="I1337" s="3"/>
      <c r="J1337" s="3"/>
    </row>
    <row r="1338" spans="1:10" x14ac:dyDescent="0.2">
      <c r="A1338" s="5"/>
      <c r="B1338" s="3"/>
      <c r="C1338" s="3"/>
      <c r="I1338" s="3"/>
      <c r="J1338" s="3"/>
    </row>
    <row r="1339" spans="1:10" x14ac:dyDescent="0.2">
      <c r="A1339" s="5"/>
      <c r="B1339" s="3"/>
      <c r="C1339" s="3"/>
      <c r="I1339" s="3"/>
      <c r="J1339" s="3"/>
    </row>
    <row r="1340" spans="1:10" x14ac:dyDescent="0.2">
      <c r="A1340" s="5"/>
      <c r="B1340" s="3"/>
      <c r="C1340" s="3"/>
      <c r="I1340" s="3"/>
      <c r="J1340" s="3"/>
    </row>
    <row r="1341" spans="1:10" x14ac:dyDescent="0.2">
      <c r="A1341" s="5"/>
      <c r="B1341" s="3"/>
      <c r="C1341" s="3"/>
      <c r="I1341" s="3"/>
      <c r="J1341" s="3"/>
    </row>
    <row r="1342" spans="1:10" x14ac:dyDescent="0.2">
      <c r="A1342" s="5"/>
      <c r="B1342" s="3"/>
      <c r="C1342" s="3"/>
      <c r="I1342" s="3"/>
      <c r="J1342" s="3"/>
    </row>
    <row r="1343" spans="1:10" x14ac:dyDescent="0.2">
      <c r="A1343" s="5"/>
      <c r="B1343" s="3"/>
      <c r="C1343" s="3"/>
      <c r="I1343" s="3"/>
      <c r="J1343" s="3"/>
    </row>
    <row r="1344" spans="1:10" x14ac:dyDescent="0.2">
      <c r="A1344" s="5"/>
      <c r="B1344" s="3"/>
      <c r="C1344" s="3"/>
      <c r="I1344" s="3"/>
      <c r="J1344" s="3"/>
    </row>
    <row r="1345" spans="1:10" x14ac:dyDescent="0.2">
      <c r="A1345" s="5"/>
      <c r="B1345" s="3"/>
      <c r="C1345" s="3"/>
      <c r="I1345" s="3"/>
      <c r="J1345" s="3"/>
    </row>
    <row r="1346" spans="1:10" x14ac:dyDescent="0.2">
      <c r="A1346" s="5"/>
      <c r="B1346" s="3"/>
      <c r="C1346" s="3"/>
      <c r="I1346" s="3"/>
      <c r="J1346" s="3"/>
    </row>
    <row r="1347" spans="1:10" x14ac:dyDescent="0.2">
      <c r="A1347" s="5"/>
      <c r="B1347" s="3"/>
      <c r="C1347" s="3"/>
      <c r="I1347" s="3"/>
      <c r="J1347" s="3"/>
    </row>
    <row r="1348" spans="1:10" x14ac:dyDescent="0.2">
      <c r="A1348" s="5"/>
      <c r="B1348" s="3"/>
      <c r="C1348" s="3"/>
      <c r="I1348" s="3"/>
      <c r="J1348" s="3"/>
    </row>
    <row r="1349" spans="1:10" x14ac:dyDescent="0.2">
      <c r="A1349" s="5"/>
      <c r="B1349" s="3"/>
      <c r="C1349" s="3"/>
      <c r="I1349" s="3"/>
      <c r="J1349" s="3"/>
    </row>
    <row r="1350" spans="1:10" x14ac:dyDescent="0.2">
      <c r="A1350" s="5"/>
      <c r="B1350" s="3"/>
      <c r="C1350" s="3"/>
      <c r="I1350" s="3"/>
      <c r="J1350" s="3"/>
    </row>
    <row r="1351" spans="1:10" x14ac:dyDescent="0.2">
      <c r="A1351" s="5"/>
      <c r="B1351" s="3"/>
      <c r="C1351" s="3"/>
      <c r="I1351" s="3"/>
      <c r="J1351" s="3"/>
    </row>
    <row r="1352" spans="1:10" x14ac:dyDescent="0.2">
      <c r="A1352" s="5"/>
      <c r="B1352" s="3"/>
      <c r="C1352" s="3"/>
      <c r="I1352" s="3"/>
      <c r="J1352" s="3"/>
    </row>
    <row r="1353" spans="1:10" x14ac:dyDescent="0.2">
      <c r="A1353" s="5"/>
      <c r="B1353" s="3"/>
      <c r="C1353" s="3"/>
      <c r="I1353" s="3"/>
      <c r="J1353" s="3"/>
    </row>
    <row r="1354" spans="1:10" x14ac:dyDescent="0.2">
      <c r="A1354" s="5"/>
      <c r="B1354" s="3"/>
      <c r="C1354" s="3"/>
      <c r="I1354" s="3"/>
      <c r="J1354" s="3"/>
    </row>
    <row r="1355" spans="1:10" x14ac:dyDescent="0.2">
      <c r="A1355" s="5"/>
      <c r="B1355" s="3"/>
      <c r="C1355" s="3"/>
      <c r="I1355" s="3"/>
      <c r="J1355" s="3"/>
    </row>
    <row r="1356" spans="1:10" x14ac:dyDescent="0.2">
      <c r="A1356" s="5"/>
      <c r="B1356" s="3"/>
      <c r="C1356" s="3"/>
      <c r="I1356" s="3"/>
      <c r="J1356" s="3"/>
    </row>
    <row r="1357" spans="1:10" x14ac:dyDescent="0.2">
      <c r="A1357" s="5"/>
      <c r="B1357" s="3"/>
      <c r="C1357" s="3"/>
      <c r="I1357" s="3"/>
      <c r="J1357" s="3"/>
    </row>
    <row r="1358" spans="1:10" x14ac:dyDescent="0.2">
      <c r="A1358" s="5"/>
      <c r="B1358" s="3"/>
      <c r="C1358" s="3"/>
      <c r="I1358" s="3"/>
      <c r="J1358" s="3"/>
    </row>
    <row r="1359" spans="1:10" x14ac:dyDescent="0.2">
      <c r="A1359" s="5"/>
      <c r="B1359" s="3"/>
      <c r="C1359" s="3"/>
      <c r="I1359" s="3"/>
      <c r="J1359" s="3"/>
    </row>
    <row r="1360" spans="1:10" x14ac:dyDescent="0.2">
      <c r="A1360" s="5"/>
      <c r="B1360" s="3"/>
      <c r="C1360" s="3"/>
      <c r="I1360" s="3"/>
      <c r="J1360" s="3"/>
    </row>
    <row r="1361" spans="1:10" x14ac:dyDescent="0.2">
      <c r="A1361" s="5"/>
      <c r="B1361" s="3"/>
      <c r="C1361" s="3"/>
      <c r="I1361" s="3"/>
      <c r="J1361" s="3"/>
    </row>
    <row r="1362" spans="1:10" x14ac:dyDescent="0.2">
      <c r="A1362" s="5"/>
      <c r="B1362" s="3"/>
      <c r="C1362" s="3"/>
      <c r="I1362" s="3"/>
      <c r="J1362" s="3"/>
    </row>
    <row r="1363" spans="1:10" x14ac:dyDescent="0.2">
      <c r="A1363" s="5"/>
      <c r="B1363" s="3"/>
      <c r="C1363" s="3"/>
      <c r="I1363" s="3"/>
      <c r="J1363" s="3"/>
    </row>
    <row r="1364" spans="1:10" x14ac:dyDescent="0.2">
      <c r="A1364" s="5"/>
      <c r="B1364" s="3"/>
      <c r="C1364" s="3"/>
      <c r="I1364" s="3"/>
      <c r="J1364" s="3"/>
    </row>
    <row r="1365" spans="1:10" x14ac:dyDescent="0.2">
      <c r="A1365" s="5"/>
      <c r="B1365" s="3"/>
      <c r="C1365" s="3"/>
      <c r="I1365" s="3"/>
      <c r="J1365" s="3"/>
    </row>
    <row r="1366" spans="1:10" x14ac:dyDescent="0.2">
      <c r="A1366" s="5"/>
      <c r="B1366" s="3"/>
      <c r="C1366" s="3"/>
      <c r="I1366" s="3"/>
      <c r="J1366" s="3"/>
    </row>
    <row r="1367" spans="1:10" x14ac:dyDescent="0.2">
      <c r="A1367" s="5"/>
      <c r="B1367" s="3"/>
      <c r="C1367" s="3"/>
      <c r="I1367" s="3"/>
      <c r="J1367" s="3"/>
    </row>
    <row r="1368" spans="1:10" x14ac:dyDescent="0.2">
      <c r="A1368" s="5"/>
      <c r="B1368" s="3"/>
      <c r="C1368" s="3"/>
      <c r="I1368" s="3"/>
      <c r="J1368" s="3"/>
    </row>
    <row r="1369" spans="1:10" x14ac:dyDescent="0.2">
      <c r="A1369" s="5"/>
      <c r="B1369" s="3"/>
      <c r="C1369" s="3"/>
      <c r="I1369" s="3"/>
      <c r="J1369" s="3"/>
    </row>
    <row r="1370" spans="1:10" x14ac:dyDescent="0.2">
      <c r="A1370" s="5"/>
      <c r="B1370" s="3"/>
      <c r="C1370" s="3"/>
      <c r="I1370" s="3"/>
      <c r="J1370" s="3"/>
    </row>
    <row r="1371" spans="1:10" x14ac:dyDescent="0.2">
      <c r="A1371" s="5"/>
      <c r="B1371" s="3"/>
      <c r="C1371" s="3"/>
      <c r="I1371" s="3"/>
      <c r="J1371" s="3"/>
    </row>
    <row r="1372" spans="1:10" x14ac:dyDescent="0.2">
      <c r="A1372" s="5"/>
      <c r="B1372" s="3"/>
      <c r="C1372" s="3"/>
      <c r="I1372" s="3"/>
      <c r="J1372" s="3"/>
    </row>
    <row r="1373" spans="1:10" x14ac:dyDescent="0.2">
      <c r="A1373" s="5"/>
      <c r="B1373" s="3"/>
      <c r="C1373" s="3"/>
      <c r="I1373" s="3"/>
      <c r="J1373" s="3"/>
    </row>
    <row r="1374" spans="1:10" x14ac:dyDescent="0.2">
      <c r="A1374" s="5"/>
      <c r="B1374" s="3"/>
      <c r="C1374" s="3"/>
      <c r="I1374" s="3"/>
      <c r="J1374" s="3"/>
    </row>
    <row r="1375" spans="1:10" x14ac:dyDescent="0.2">
      <c r="A1375" s="5"/>
      <c r="B1375" s="3"/>
      <c r="C1375" s="3"/>
      <c r="I1375" s="3"/>
      <c r="J1375" s="3"/>
    </row>
    <row r="1376" spans="1:10" x14ac:dyDescent="0.2">
      <c r="A1376" s="5"/>
      <c r="B1376" s="3"/>
      <c r="C1376" s="3"/>
      <c r="I1376" s="3"/>
      <c r="J1376" s="3"/>
    </row>
    <row r="1377" spans="1:10" x14ac:dyDescent="0.2">
      <c r="A1377" s="5"/>
      <c r="B1377" s="3"/>
      <c r="C1377" s="3"/>
      <c r="I1377" s="3"/>
      <c r="J1377" s="3"/>
    </row>
    <row r="1378" spans="1:10" x14ac:dyDescent="0.2">
      <c r="A1378" s="5"/>
      <c r="B1378" s="3"/>
      <c r="C1378" s="3"/>
      <c r="I1378" s="3"/>
      <c r="J1378" s="3"/>
    </row>
    <row r="1379" spans="1:10" x14ac:dyDescent="0.2">
      <c r="A1379" s="5"/>
      <c r="B1379" s="3"/>
      <c r="C1379" s="3"/>
      <c r="I1379" s="3"/>
      <c r="J1379" s="3"/>
    </row>
    <row r="1380" spans="1:10" x14ac:dyDescent="0.2">
      <c r="A1380" s="5"/>
      <c r="B1380" s="3"/>
      <c r="C1380" s="3"/>
      <c r="I1380" s="3"/>
      <c r="J1380" s="3"/>
    </row>
    <row r="1381" spans="1:10" x14ac:dyDescent="0.2">
      <c r="A1381" s="5"/>
      <c r="B1381" s="3"/>
      <c r="C1381" s="3"/>
      <c r="I1381" s="3"/>
      <c r="J1381" s="3"/>
    </row>
    <row r="1382" spans="1:10" x14ac:dyDescent="0.2">
      <c r="A1382" s="5"/>
      <c r="B1382" s="3"/>
      <c r="C1382" s="3"/>
      <c r="I1382" s="3"/>
      <c r="J1382" s="3"/>
    </row>
    <row r="1383" spans="1:10" x14ac:dyDescent="0.2">
      <c r="A1383" s="5"/>
      <c r="B1383" s="3"/>
      <c r="C1383" s="3"/>
      <c r="I1383" s="3"/>
      <c r="J1383" s="3"/>
    </row>
    <row r="1384" spans="1:10" x14ac:dyDescent="0.2">
      <c r="A1384" s="5"/>
      <c r="B1384" s="3"/>
      <c r="C1384" s="3"/>
      <c r="I1384" s="3"/>
      <c r="J1384" s="3"/>
    </row>
    <row r="1385" spans="1:10" x14ac:dyDescent="0.2">
      <c r="A1385" s="5"/>
      <c r="B1385" s="3"/>
      <c r="C1385" s="3"/>
      <c r="I1385" s="3"/>
      <c r="J1385" s="3"/>
    </row>
    <row r="1386" spans="1:10" x14ac:dyDescent="0.2">
      <c r="A1386" s="5"/>
      <c r="B1386" s="3"/>
      <c r="C1386" s="3"/>
      <c r="I1386" s="3"/>
      <c r="J1386" s="3"/>
    </row>
    <row r="1387" spans="1:10" x14ac:dyDescent="0.2">
      <c r="A1387" s="5"/>
      <c r="B1387" s="3"/>
      <c r="C1387" s="3"/>
      <c r="I1387" s="3"/>
      <c r="J1387" s="3"/>
    </row>
    <row r="1388" spans="1:10" x14ac:dyDescent="0.2">
      <c r="A1388" s="5"/>
      <c r="B1388" s="3"/>
      <c r="C1388" s="3"/>
      <c r="I1388" s="3"/>
      <c r="J1388" s="3"/>
    </row>
    <row r="1389" spans="1:10" x14ac:dyDescent="0.2">
      <c r="A1389" s="5"/>
      <c r="B1389" s="3"/>
      <c r="C1389" s="3"/>
      <c r="I1389" s="3"/>
      <c r="J1389" s="3"/>
    </row>
    <row r="1390" spans="1:10" x14ac:dyDescent="0.2">
      <c r="A1390" s="5"/>
      <c r="B1390" s="3"/>
      <c r="C1390" s="3"/>
      <c r="I1390" s="3"/>
      <c r="J1390" s="3"/>
    </row>
    <row r="1391" spans="1:10" x14ac:dyDescent="0.2">
      <c r="A1391" s="5"/>
      <c r="B1391" s="3"/>
      <c r="C1391" s="3"/>
      <c r="I1391" s="3"/>
      <c r="J1391" s="3"/>
    </row>
    <row r="1392" spans="1:10" x14ac:dyDescent="0.2">
      <c r="A1392" s="5"/>
      <c r="B1392" s="3"/>
      <c r="C1392" s="3"/>
      <c r="I1392" s="3"/>
      <c r="J1392" s="3"/>
    </row>
    <row r="1393" spans="1:10" x14ac:dyDescent="0.2">
      <c r="A1393" s="5"/>
      <c r="B1393" s="3"/>
      <c r="C1393" s="3"/>
      <c r="I1393" s="3"/>
      <c r="J1393" s="3"/>
    </row>
    <row r="1394" spans="1:10" x14ac:dyDescent="0.2">
      <c r="A1394" s="5"/>
      <c r="B1394" s="3"/>
      <c r="C1394" s="3"/>
      <c r="I1394" s="3"/>
      <c r="J1394" s="3"/>
    </row>
    <row r="1395" spans="1:10" x14ac:dyDescent="0.2">
      <c r="A1395" s="5"/>
      <c r="B1395" s="3"/>
      <c r="C1395" s="3"/>
      <c r="I1395" s="3"/>
      <c r="J1395" s="3"/>
    </row>
    <row r="1396" spans="1:10" x14ac:dyDescent="0.2">
      <c r="A1396" s="5"/>
      <c r="B1396" s="3"/>
      <c r="C1396" s="3"/>
      <c r="I1396" s="3"/>
      <c r="J1396" s="3"/>
    </row>
    <row r="1397" spans="1:10" x14ac:dyDescent="0.2">
      <c r="A1397" s="5"/>
      <c r="B1397" s="3"/>
      <c r="C1397" s="3"/>
      <c r="I1397" s="3"/>
      <c r="J1397" s="3"/>
    </row>
    <row r="1398" spans="1:10" x14ac:dyDescent="0.2">
      <c r="A1398" s="5"/>
      <c r="B1398" s="3"/>
      <c r="C1398" s="3"/>
      <c r="I1398" s="3"/>
      <c r="J1398" s="3"/>
    </row>
    <row r="1399" spans="1:10" x14ac:dyDescent="0.2">
      <c r="A1399" s="5"/>
      <c r="B1399" s="3"/>
      <c r="C1399" s="3"/>
      <c r="I1399" s="3"/>
      <c r="J1399" s="3"/>
    </row>
    <row r="1400" spans="1:10" x14ac:dyDescent="0.2">
      <c r="A1400" s="5"/>
      <c r="B1400" s="3"/>
      <c r="C1400" s="3"/>
      <c r="I1400" s="3"/>
      <c r="J1400" s="3"/>
    </row>
    <row r="1401" spans="1:10" x14ac:dyDescent="0.2">
      <c r="A1401" s="5"/>
      <c r="B1401" s="3"/>
      <c r="C1401" s="3"/>
      <c r="I1401" s="3"/>
      <c r="J1401" s="3"/>
    </row>
    <row r="1402" spans="1:10" x14ac:dyDescent="0.2">
      <c r="A1402" s="5"/>
      <c r="B1402" s="3"/>
      <c r="C1402" s="3"/>
      <c r="I1402" s="3"/>
      <c r="J1402" s="3"/>
    </row>
    <row r="1403" spans="1:10" x14ac:dyDescent="0.2">
      <c r="A1403" s="5"/>
      <c r="B1403" s="3"/>
      <c r="C1403" s="3"/>
      <c r="I1403" s="3"/>
      <c r="J1403" s="3"/>
    </row>
    <row r="1404" spans="1:10" x14ac:dyDescent="0.2">
      <c r="A1404" s="5"/>
      <c r="B1404" s="3"/>
      <c r="C1404" s="3"/>
      <c r="I1404" s="3"/>
      <c r="J1404" s="3"/>
    </row>
    <row r="1405" spans="1:10" x14ac:dyDescent="0.2">
      <c r="A1405" s="5"/>
      <c r="B1405" s="3"/>
      <c r="C1405" s="3"/>
      <c r="I1405" s="3"/>
      <c r="J1405" s="3"/>
    </row>
    <row r="1406" spans="1:10" x14ac:dyDescent="0.2">
      <c r="A1406" s="5"/>
      <c r="B1406" s="3"/>
      <c r="C1406" s="3"/>
      <c r="I1406" s="3"/>
      <c r="J1406" s="3"/>
    </row>
    <row r="1407" spans="1:10" x14ac:dyDescent="0.2">
      <c r="A1407" s="5"/>
      <c r="B1407" s="3"/>
      <c r="C1407" s="3"/>
      <c r="I1407" s="3"/>
      <c r="J1407" s="3"/>
    </row>
    <row r="1408" spans="1:10" x14ac:dyDescent="0.2">
      <c r="A1408" s="5"/>
      <c r="B1408" s="3"/>
      <c r="C1408" s="3"/>
      <c r="I1408" s="3"/>
      <c r="J1408" s="3"/>
    </row>
    <row r="1409" spans="1:10" x14ac:dyDescent="0.2">
      <c r="A1409" s="5"/>
      <c r="B1409" s="3"/>
      <c r="C1409" s="3"/>
      <c r="I1409" s="3"/>
      <c r="J1409" s="3"/>
    </row>
    <row r="1410" spans="1:10" x14ac:dyDescent="0.2">
      <c r="A1410" s="5"/>
      <c r="B1410" s="3"/>
      <c r="C1410" s="3"/>
      <c r="I1410" s="3"/>
      <c r="J1410" s="3"/>
    </row>
    <row r="1411" spans="1:10" x14ac:dyDescent="0.2">
      <c r="A1411" s="5"/>
      <c r="B1411" s="3"/>
      <c r="C1411" s="3"/>
      <c r="I1411" s="3"/>
      <c r="J1411" s="3"/>
    </row>
    <row r="1412" spans="1:10" x14ac:dyDescent="0.2">
      <c r="A1412" s="5"/>
      <c r="B1412" s="3"/>
      <c r="C1412" s="3"/>
      <c r="I1412" s="3"/>
      <c r="J1412" s="3"/>
    </row>
    <row r="1413" spans="1:10" x14ac:dyDescent="0.2">
      <c r="A1413" s="5"/>
      <c r="B1413" s="3"/>
      <c r="C1413" s="3"/>
      <c r="I1413" s="3"/>
      <c r="J1413" s="3"/>
    </row>
    <row r="1414" spans="1:10" x14ac:dyDescent="0.2">
      <c r="A1414" s="5"/>
      <c r="B1414" s="3"/>
      <c r="C1414" s="3"/>
      <c r="I1414" s="3"/>
      <c r="J1414" s="3"/>
    </row>
    <row r="1415" spans="1:10" x14ac:dyDescent="0.2">
      <c r="A1415" s="5"/>
      <c r="B1415" s="3"/>
      <c r="C1415" s="3"/>
      <c r="I1415" s="3"/>
      <c r="J1415" s="3"/>
    </row>
    <row r="1416" spans="1:10" x14ac:dyDescent="0.2">
      <c r="A1416" s="5"/>
      <c r="B1416" s="3"/>
      <c r="C1416" s="3"/>
      <c r="I1416" s="3"/>
      <c r="J1416" s="3"/>
    </row>
    <row r="1417" spans="1:10" x14ac:dyDescent="0.2">
      <c r="A1417" s="5"/>
      <c r="B1417" s="3"/>
      <c r="C1417" s="3"/>
      <c r="I1417" s="3"/>
      <c r="J1417" s="3"/>
    </row>
    <row r="1418" spans="1:10" x14ac:dyDescent="0.2">
      <c r="A1418" s="5"/>
      <c r="B1418" s="3"/>
      <c r="C1418" s="3"/>
      <c r="I1418" s="3"/>
      <c r="J1418" s="3"/>
    </row>
    <row r="1419" spans="1:10" x14ac:dyDescent="0.2">
      <c r="A1419" s="5"/>
      <c r="B1419" s="3"/>
      <c r="C1419" s="3"/>
      <c r="I1419" s="3"/>
      <c r="J1419" s="3"/>
    </row>
    <row r="1420" spans="1:10" x14ac:dyDescent="0.2">
      <c r="A1420" s="5"/>
      <c r="B1420" s="3"/>
      <c r="C1420" s="3"/>
      <c r="I1420" s="3"/>
      <c r="J1420" s="3"/>
    </row>
    <row r="1421" spans="1:10" x14ac:dyDescent="0.2">
      <c r="A1421" s="5"/>
      <c r="B1421" s="3"/>
      <c r="C1421" s="3"/>
      <c r="I1421" s="3"/>
      <c r="J1421" s="3"/>
    </row>
    <row r="1422" spans="1:10" x14ac:dyDescent="0.2">
      <c r="A1422" s="5"/>
      <c r="B1422" s="3"/>
      <c r="C1422" s="3"/>
      <c r="I1422" s="3"/>
      <c r="J1422" s="3"/>
    </row>
    <row r="1423" spans="1:10" x14ac:dyDescent="0.2">
      <c r="A1423" s="5"/>
      <c r="B1423" s="3"/>
      <c r="C1423" s="3"/>
      <c r="I1423" s="3"/>
      <c r="J1423" s="3"/>
    </row>
    <row r="1424" spans="1:10" x14ac:dyDescent="0.2">
      <c r="A1424" s="5"/>
      <c r="B1424" s="3"/>
      <c r="C1424" s="3"/>
      <c r="I1424" s="3"/>
      <c r="J1424" s="3"/>
    </row>
    <row r="1425" spans="1:10" x14ac:dyDescent="0.2">
      <c r="A1425" s="5"/>
      <c r="B1425" s="3"/>
      <c r="C1425" s="3"/>
      <c r="I1425" s="3"/>
      <c r="J1425" s="3"/>
    </row>
    <row r="1426" spans="1:10" x14ac:dyDescent="0.2">
      <c r="A1426" s="5"/>
      <c r="B1426" s="3"/>
      <c r="C1426" s="3"/>
      <c r="I1426" s="3"/>
      <c r="J1426" s="3"/>
    </row>
    <row r="1427" spans="1:10" x14ac:dyDescent="0.2">
      <c r="A1427" s="5"/>
      <c r="B1427" s="3"/>
      <c r="C1427" s="3"/>
      <c r="I1427" s="3"/>
      <c r="J1427" s="3"/>
    </row>
    <row r="1428" spans="1:10" x14ac:dyDescent="0.2">
      <c r="A1428" s="5"/>
      <c r="B1428" s="3"/>
      <c r="C1428" s="3"/>
      <c r="I1428" s="3"/>
      <c r="J1428" s="3"/>
    </row>
    <row r="1429" spans="1:10" x14ac:dyDescent="0.2">
      <c r="A1429" s="5"/>
      <c r="B1429" s="3"/>
      <c r="C1429" s="3"/>
      <c r="I1429" s="3"/>
      <c r="J1429" s="3"/>
    </row>
    <row r="1430" spans="1:10" x14ac:dyDescent="0.2">
      <c r="A1430" s="5"/>
      <c r="B1430" s="3"/>
      <c r="C1430" s="3"/>
      <c r="I1430" s="3"/>
      <c r="J1430" s="3"/>
    </row>
    <row r="1431" spans="1:10" x14ac:dyDescent="0.2">
      <c r="A1431" s="5"/>
      <c r="B1431" s="3"/>
      <c r="C1431" s="3"/>
      <c r="I1431" s="3"/>
      <c r="J1431" s="3"/>
    </row>
    <row r="1432" spans="1:10" x14ac:dyDescent="0.2">
      <c r="A1432" s="5"/>
      <c r="B1432" s="3"/>
      <c r="C1432" s="3"/>
      <c r="I1432" s="3"/>
      <c r="J1432" s="3"/>
    </row>
    <row r="1433" spans="1:10" x14ac:dyDescent="0.2">
      <c r="A1433" s="5"/>
      <c r="B1433" s="3"/>
      <c r="C1433" s="3"/>
      <c r="I1433" s="3"/>
      <c r="J1433" s="3"/>
    </row>
    <row r="1434" spans="1:10" x14ac:dyDescent="0.2">
      <c r="A1434" s="5"/>
      <c r="B1434" s="3"/>
      <c r="C1434" s="3"/>
      <c r="I1434" s="3"/>
      <c r="J1434" s="3"/>
    </row>
    <row r="1435" spans="1:10" x14ac:dyDescent="0.2">
      <c r="A1435" s="5"/>
      <c r="B1435" s="3"/>
      <c r="C1435" s="3"/>
      <c r="I1435" s="3"/>
      <c r="J1435" s="3"/>
    </row>
    <row r="1436" spans="1:10" x14ac:dyDescent="0.2">
      <c r="A1436" s="5"/>
      <c r="B1436" s="3"/>
      <c r="C1436" s="3"/>
      <c r="I1436" s="3"/>
      <c r="J1436" s="3"/>
    </row>
    <row r="1437" spans="1:10" x14ac:dyDescent="0.2">
      <c r="A1437" s="5"/>
      <c r="B1437" s="3"/>
      <c r="C1437" s="3"/>
      <c r="I1437" s="3"/>
      <c r="J1437" s="3"/>
    </row>
    <row r="1438" spans="1:10" x14ac:dyDescent="0.2">
      <c r="A1438" s="5"/>
      <c r="B1438" s="3"/>
      <c r="C1438" s="3"/>
      <c r="I1438" s="3"/>
      <c r="J1438" s="3"/>
    </row>
    <row r="1439" spans="1:10" x14ac:dyDescent="0.2">
      <c r="A1439" s="5"/>
      <c r="B1439" s="3"/>
      <c r="C1439" s="3"/>
      <c r="I1439" s="3"/>
      <c r="J1439" s="3"/>
    </row>
    <row r="1440" spans="1:10" x14ac:dyDescent="0.2">
      <c r="A1440" s="5"/>
      <c r="B1440" s="3"/>
      <c r="C1440" s="3"/>
      <c r="I1440" s="3"/>
      <c r="J1440" s="3"/>
    </row>
    <row r="1441" spans="1:10" x14ac:dyDescent="0.2">
      <c r="A1441" s="5"/>
      <c r="B1441" s="3"/>
      <c r="C1441" s="3"/>
      <c r="I1441" s="3"/>
      <c r="J1441" s="3"/>
    </row>
    <row r="1442" spans="1:10" x14ac:dyDescent="0.2">
      <c r="A1442" s="5"/>
      <c r="B1442" s="3"/>
      <c r="C1442" s="3"/>
      <c r="I1442" s="3"/>
      <c r="J1442" s="3"/>
    </row>
    <row r="1443" spans="1:10" x14ac:dyDescent="0.2">
      <c r="A1443" s="5"/>
      <c r="B1443" s="3"/>
      <c r="C1443" s="3"/>
      <c r="I1443" s="3"/>
      <c r="J1443" s="3"/>
    </row>
    <row r="1444" spans="1:10" x14ac:dyDescent="0.2">
      <c r="A1444" s="5"/>
      <c r="B1444" s="3"/>
      <c r="C1444" s="3"/>
      <c r="I1444" s="3"/>
      <c r="J1444" s="3"/>
    </row>
    <row r="1445" spans="1:10" x14ac:dyDescent="0.2">
      <c r="A1445" s="5"/>
      <c r="B1445" s="3"/>
      <c r="C1445" s="3"/>
      <c r="I1445" s="3"/>
      <c r="J1445" s="3"/>
    </row>
    <row r="1446" spans="1:10" x14ac:dyDescent="0.2">
      <c r="A1446" s="5"/>
      <c r="B1446" s="3"/>
      <c r="C1446" s="3"/>
      <c r="I1446" s="3"/>
      <c r="J1446" s="3"/>
    </row>
    <row r="1447" spans="1:10" x14ac:dyDescent="0.2">
      <c r="A1447" s="5"/>
      <c r="B1447" s="3"/>
      <c r="C1447" s="3"/>
      <c r="I1447" s="3"/>
      <c r="J1447" s="3"/>
    </row>
    <row r="1448" spans="1:10" x14ac:dyDescent="0.2">
      <c r="A1448" s="5"/>
      <c r="B1448" s="3"/>
      <c r="C1448" s="3"/>
      <c r="I1448" s="3"/>
      <c r="J1448" s="3"/>
    </row>
    <row r="1449" spans="1:10" x14ac:dyDescent="0.2">
      <c r="A1449" s="5"/>
      <c r="B1449" s="3"/>
      <c r="C1449" s="3"/>
      <c r="I1449" s="3"/>
      <c r="J1449" s="3"/>
    </row>
    <row r="1450" spans="1:10" x14ac:dyDescent="0.2">
      <c r="A1450" s="5"/>
      <c r="B1450" s="3"/>
      <c r="C1450" s="3"/>
      <c r="I1450" s="3"/>
      <c r="J1450" s="3"/>
    </row>
    <row r="1451" spans="1:10" x14ac:dyDescent="0.2">
      <c r="A1451" s="5"/>
      <c r="B1451" s="3"/>
      <c r="C1451" s="3"/>
      <c r="I1451" s="3"/>
      <c r="J1451" s="3"/>
    </row>
    <row r="1452" spans="1:10" x14ac:dyDescent="0.2">
      <c r="A1452" s="5"/>
      <c r="B1452" s="3"/>
      <c r="C1452" s="3"/>
      <c r="I1452" s="3"/>
      <c r="J1452" s="3"/>
    </row>
    <row r="1453" spans="1:10" x14ac:dyDescent="0.2">
      <c r="A1453" s="5"/>
      <c r="B1453" s="3"/>
      <c r="C1453" s="3"/>
      <c r="I1453" s="3"/>
      <c r="J1453" s="3"/>
    </row>
    <row r="1454" spans="1:10" x14ac:dyDescent="0.2">
      <c r="A1454" s="5"/>
      <c r="B1454" s="3"/>
      <c r="C1454" s="3"/>
      <c r="I1454" s="3"/>
      <c r="J1454" s="3"/>
    </row>
    <row r="1455" spans="1:10" x14ac:dyDescent="0.2">
      <c r="A1455" s="5"/>
      <c r="B1455" s="3"/>
      <c r="C1455" s="3"/>
      <c r="I1455" s="3"/>
      <c r="J1455" s="3"/>
    </row>
    <row r="1456" spans="1:10" x14ac:dyDescent="0.2">
      <c r="A1456" s="5"/>
      <c r="B1456" s="3"/>
      <c r="C1456" s="3"/>
      <c r="I1456" s="3"/>
      <c r="J1456" s="3"/>
    </row>
    <row r="1457" spans="1:10" x14ac:dyDescent="0.2">
      <c r="A1457" s="5"/>
      <c r="B1457" s="3"/>
      <c r="C1457" s="3"/>
      <c r="I1457" s="3"/>
      <c r="J1457" s="3"/>
    </row>
    <row r="1458" spans="1:10" x14ac:dyDescent="0.2">
      <c r="A1458" s="5"/>
      <c r="B1458" s="3"/>
      <c r="C1458" s="3"/>
      <c r="I1458" s="3"/>
      <c r="J1458" s="3"/>
    </row>
    <row r="1459" spans="1:10" x14ac:dyDescent="0.2">
      <c r="A1459" s="5"/>
      <c r="B1459" s="3"/>
      <c r="C1459" s="3"/>
      <c r="I1459" s="3"/>
      <c r="J1459" s="3"/>
    </row>
    <row r="1460" spans="1:10" x14ac:dyDescent="0.2">
      <c r="A1460" s="5"/>
      <c r="B1460" s="3"/>
      <c r="C1460" s="3"/>
      <c r="I1460" s="3"/>
      <c r="J1460" s="3"/>
    </row>
    <row r="1461" spans="1:10" x14ac:dyDescent="0.2">
      <c r="A1461" s="5"/>
      <c r="B1461" s="3"/>
      <c r="C1461" s="3"/>
      <c r="I1461" s="3"/>
      <c r="J1461" s="3"/>
    </row>
    <row r="1462" spans="1:10" x14ac:dyDescent="0.2">
      <c r="A1462" s="5"/>
      <c r="B1462" s="3"/>
      <c r="C1462" s="3"/>
      <c r="I1462" s="3"/>
      <c r="J1462" s="3"/>
    </row>
    <row r="1463" spans="1:10" x14ac:dyDescent="0.2">
      <c r="A1463" s="5"/>
      <c r="B1463" s="3"/>
      <c r="C1463" s="3"/>
      <c r="I1463" s="3"/>
      <c r="J1463" s="3"/>
    </row>
    <row r="1464" spans="1:10" x14ac:dyDescent="0.2">
      <c r="A1464" s="5"/>
      <c r="B1464" s="3"/>
      <c r="C1464" s="3"/>
      <c r="I1464" s="3"/>
      <c r="J1464" s="3"/>
    </row>
    <row r="1465" spans="1:10" x14ac:dyDescent="0.2">
      <c r="A1465" s="5"/>
      <c r="B1465" s="3"/>
      <c r="C1465" s="3"/>
      <c r="I1465" s="3"/>
      <c r="J1465" s="3"/>
    </row>
    <row r="1466" spans="1:10" x14ac:dyDescent="0.2">
      <c r="A1466" s="5"/>
      <c r="B1466" s="3"/>
      <c r="C1466" s="3"/>
      <c r="I1466" s="3"/>
      <c r="J1466" s="3"/>
    </row>
    <row r="1467" spans="1:10" x14ac:dyDescent="0.2">
      <c r="A1467" s="5"/>
      <c r="B1467" s="3"/>
      <c r="C1467" s="3"/>
      <c r="I1467" s="3"/>
      <c r="J1467" s="3"/>
    </row>
    <row r="1468" spans="1:10" x14ac:dyDescent="0.2">
      <c r="A1468" s="5"/>
      <c r="B1468" s="3"/>
      <c r="C1468" s="3"/>
      <c r="I1468" s="3"/>
      <c r="J1468" s="3"/>
    </row>
    <row r="1469" spans="1:10" x14ac:dyDescent="0.2">
      <c r="A1469" s="5"/>
      <c r="B1469" s="3"/>
      <c r="C1469" s="3"/>
      <c r="I1469" s="3"/>
      <c r="J1469" s="3"/>
    </row>
    <row r="1470" spans="1:10" x14ac:dyDescent="0.2">
      <c r="A1470" s="5"/>
      <c r="B1470" s="3"/>
      <c r="C1470" s="3"/>
      <c r="I1470" s="3"/>
      <c r="J1470" s="3"/>
    </row>
    <row r="1471" spans="1:10" x14ac:dyDescent="0.2">
      <c r="A1471" s="5"/>
      <c r="B1471" s="3"/>
      <c r="C1471" s="3"/>
      <c r="I1471" s="3"/>
      <c r="J1471" s="3"/>
    </row>
    <row r="1472" spans="1:10" x14ac:dyDescent="0.2">
      <c r="A1472" s="5"/>
      <c r="B1472" s="3"/>
      <c r="C1472" s="3"/>
      <c r="I1472" s="3"/>
      <c r="J1472" s="3"/>
    </row>
    <row r="1473" spans="1:10" x14ac:dyDescent="0.2">
      <c r="A1473" s="5"/>
      <c r="B1473" s="3"/>
      <c r="C1473" s="3"/>
      <c r="I1473" s="3"/>
      <c r="J1473" s="3"/>
    </row>
    <row r="1474" spans="1:10" x14ac:dyDescent="0.2">
      <c r="A1474" s="5"/>
      <c r="B1474" s="3"/>
      <c r="C1474" s="3"/>
      <c r="I1474" s="3"/>
      <c r="J1474" s="3"/>
    </row>
    <row r="1475" spans="1:10" x14ac:dyDescent="0.2">
      <c r="A1475" s="5"/>
      <c r="B1475" s="3"/>
      <c r="C1475" s="3"/>
      <c r="I1475" s="3"/>
      <c r="J1475" s="3"/>
    </row>
    <row r="1476" spans="1:10" x14ac:dyDescent="0.2">
      <c r="A1476" s="5"/>
      <c r="B1476" s="3"/>
      <c r="C1476" s="3"/>
      <c r="I1476" s="3"/>
      <c r="J1476" s="3"/>
    </row>
    <row r="1477" spans="1:10" x14ac:dyDescent="0.2">
      <c r="A1477" s="5"/>
      <c r="B1477" s="3"/>
      <c r="C1477" s="3"/>
      <c r="I1477" s="3"/>
      <c r="J1477" s="3"/>
    </row>
    <row r="1478" spans="1:10" x14ac:dyDescent="0.2">
      <c r="A1478" s="5"/>
      <c r="B1478" s="3"/>
      <c r="C1478" s="3"/>
      <c r="I1478" s="3"/>
      <c r="J1478" s="3"/>
    </row>
    <row r="1479" spans="1:10" x14ac:dyDescent="0.2">
      <c r="A1479" s="5"/>
      <c r="B1479" s="3"/>
      <c r="C1479" s="3"/>
      <c r="I1479" s="3"/>
      <c r="J1479" s="3"/>
    </row>
    <row r="1480" spans="1:10" x14ac:dyDescent="0.2">
      <c r="A1480" s="5"/>
      <c r="B1480" s="3"/>
      <c r="C1480" s="3"/>
      <c r="I1480" s="3"/>
      <c r="J1480" s="3"/>
    </row>
    <row r="1481" spans="1:10" x14ac:dyDescent="0.2">
      <c r="A1481" s="5"/>
      <c r="B1481" s="3"/>
      <c r="C1481" s="3"/>
      <c r="I1481" s="3"/>
      <c r="J1481" s="3"/>
    </row>
    <row r="1482" spans="1:10" x14ac:dyDescent="0.2">
      <c r="A1482" s="5"/>
      <c r="B1482" s="3"/>
      <c r="C1482" s="3"/>
      <c r="I1482" s="3"/>
      <c r="J1482" s="3"/>
    </row>
    <row r="1483" spans="1:10" x14ac:dyDescent="0.2">
      <c r="A1483" s="5"/>
      <c r="B1483" s="3"/>
      <c r="C1483" s="3"/>
      <c r="I1483" s="3"/>
      <c r="J1483" s="3"/>
    </row>
    <row r="1484" spans="1:10" x14ac:dyDescent="0.2">
      <c r="A1484" s="5"/>
      <c r="B1484" s="3"/>
      <c r="C1484" s="3"/>
      <c r="I1484" s="3"/>
      <c r="J1484" s="3"/>
    </row>
    <row r="1485" spans="1:10" x14ac:dyDescent="0.2">
      <c r="A1485" s="5"/>
      <c r="B1485" s="3"/>
      <c r="C1485" s="3"/>
      <c r="I1485" s="3"/>
      <c r="J1485" s="3"/>
    </row>
    <row r="1486" spans="1:10" x14ac:dyDescent="0.2">
      <c r="A1486" s="5"/>
      <c r="B1486" s="3"/>
      <c r="C1486" s="3"/>
      <c r="I1486" s="3"/>
      <c r="J1486" s="3"/>
    </row>
    <row r="1487" spans="1:10" x14ac:dyDescent="0.2">
      <c r="A1487" s="5"/>
      <c r="B1487" s="3"/>
      <c r="C1487" s="3"/>
      <c r="I1487" s="3"/>
      <c r="J1487" s="3"/>
    </row>
    <row r="1488" spans="1:10" x14ac:dyDescent="0.2">
      <c r="A1488" s="5"/>
      <c r="B1488" s="3"/>
      <c r="C1488" s="3"/>
      <c r="I1488" s="3"/>
      <c r="J1488" s="3"/>
    </row>
    <row r="1489" spans="1:10" x14ac:dyDescent="0.2">
      <c r="A1489" s="5"/>
      <c r="B1489" s="3"/>
      <c r="C1489" s="3"/>
      <c r="I1489" s="3"/>
      <c r="J1489" s="3"/>
    </row>
    <row r="1490" spans="1:10" x14ac:dyDescent="0.2">
      <c r="A1490" s="5"/>
      <c r="B1490" s="3"/>
      <c r="C1490" s="3"/>
      <c r="I1490" s="3"/>
      <c r="J1490" s="3"/>
    </row>
    <row r="1491" spans="1:10" x14ac:dyDescent="0.2">
      <c r="A1491" s="5"/>
      <c r="B1491" s="3"/>
      <c r="C1491" s="3"/>
      <c r="I1491" s="3"/>
      <c r="J1491" s="3"/>
    </row>
    <row r="1492" spans="1:10" x14ac:dyDescent="0.2">
      <c r="A1492" s="5"/>
      <c r="B1492" s="3"/>
      <c r="C1492" s="3"/>
      <c r="I1492" s="3"/>
      <c r="J1492" s="3"/>
    </row>
    <row r="1493" spans="1:10" x14ac:dyDescent="0.2">
      <c r="A1493" s="5"/>
      <c r="B1493" s="3"/>
      <c r="C1493" s="3"/>
      <c r="I1493" s="3"/>
      <c r="J1493" s="3"/>
    </row>
    <row r="1494" spans="1:10" x14ac:dyDescent="0.2">
      <c r="A1494" s="5"/>
      <c r="B1494" s="3"/>
      <c r="C1494" s="3"/>
      <c r="I1494" s="3"/>
      <c r="J1494" s="3"/>
    </row>
    <row r="1495" spans="1:10" x14ac:dyDescent="0.2">
      <c r="A1495" s="5"/>
      <c r="B1495" s="3"/>
      <c r="C1495" s="3"/>
      <c r="I1495" s="3"/>
      <c r="J1495" s="3"/>
    </row>
    <row r="1496" spans="1:10" x14ac:dyDescent="0.2">
      <c r="A1496" s="5"/>
      <c r="B1496" s="3"/>
      <c r="C1496" s="3"/>
      <c r="I1496" s="3"/>
      <c r="J1496" s="3"/>
    </row>
    <row r="1497" spans="1:10" x14ac:dyDescent="0.2">
      <c r="A1497" s="5"/>
      <c r="B1497" s="3"/>
      <c r="C1497" s="3"/>
      <c r="I1497" s="3"/>
      <c r="J1497" s="3"/>
    </row>
    <row r="1498" spans="1:10" x14ac:dyDescent="0.2">
      <c r="A1498" s="5"/>
      <c r="B1498" s="3"/>
      <c r="C1498" s="3"/>
      <c r="I1498" s="3"/>
      <c r="J1498" s="3"/>
    </row>
    <row r="1499" spans="1:10" x14ac:dyDescent="0.2">
      <c r="A1499" s="5"/>
      <c r="B1499" s="3"/>
      <c r="C1499" s="3"/>
      <c r="I1499" s="3"/>
      <c r="J1499" s="3"/>
    </row>
    <row r="1500" spans="1:10" x14ac:dyDescent="0.2">
      <c r="A1500" s="5"/>
      <c r="B1500" s="3"/>
      <c r="C1500" s="3"/>
      <c r="I1500" s="3"/>
      <c r="J1500" s="3"/>
    </row>
    <row r="1501" spans="1:10" x14ac:dyDescent="0.2">
      <c r="A1501" s="5"/>
      <c r="B1501" s="3"/>
      <c r="C1501" s="3"/>
      <c r="I1501" s="3"/>
      <c r="J1501" s="3"/>
    </row>
    <row r="1502" spans="1:10" x14ac:dyDescent="0.2">
      <c r="A1502" s="5"/>
      <c r="B1502" s="3"/>
      <c r="C1502" s="3"/>
      <c r="I1502" s="3"/>
      <c r="J1502" s="3"/>
    </row>
    <row r="1503" spans="1:10" x14ac:dyDescent="0.2">
      <c r="A1503" s="5"/>
      <c r="B1503" s="3"/>
      <c r="C1503" s="3"/>
      <c r="I1503" s="3"/>
      <c r="J1503" s="3"/>
    </row>
    <row r="1504" spans="1:10" x14ac:dyDescent="0.2">
      <c r="A1504" s="5"/>
      <c r="B1504" s="3"/>
      <c r="C1504" s="3"/>
      <c r="I1504" s="3"/>
      <c r="J1504" s="3"/>
    </row>
    <row r="1505" spans="1:10" x14ac:dyDescent="0.2">
      <c r="A1505" s="5"/>
      <c r="B1505" s="3"/>
      <c r="C1505" s="3"/>
      <c r="I1505" s="3"/>
      <c r="J1505" s="3"/>
    </row>
    <row r="1506" spans="1:10" x14ac:dyDescent="0.2">
      <c r="A1506" s="5"/>
      <c r="B1506" s="3"/>
      <c r="C1506" s="3"/>
      <c r="I1506" s="3"/>
      <c r="J1506" s="3"/>
    </row>
    <row r="1507" spans="1:10" x14ac:dyDescent="0.2">
      <c r="A1507" s="5"/>
      <c r="B1507" s="3"/>
      <c r="C1507" s="3"/>
      <c r="I1507" s="3"/>
      <c r="J1507" s="3"/>
    </row>
    <row r="1508" spans="1:10" x14ac:dyDescent="0.2">
      <c r="A1508" s="5"/>
      <c r="B1508" s="3"/>
      <c r="C1508" s="3"/>
      <c r="I1508" s="3"/>
      <c r="J1508" s="3"/>
    </row>
    <row r="1509" spans="1:10" x14ac:dyDescent="0.2">
      <c r="A1509" s="5"/>
      <c r="B1509" s="3"/>
      <c r="C1509" s="3"/>
      <c r="I1509" s="3"/>
      <c r="J1509" s="3"/>
    </row>
    <row r="1510" spans="1:10" x14ac:dyDescent="0.2">
      <c r="A1510" s="5"/>
      <c r="B1510" s="3"/>
      <c r="C1510" s="3"/>
      <c r="I1510" s="3"/>
      <c r="J1510" s="3"/>
    </row>
    <row r="1511" spans="1:10" x14ac:dyDescent="0.2">
      <c r="A1511" s="5"/>
      <c r="B1511" s="3"/>
      <c r="C1511" s="3"/>
      <c r="I1511" s="3"/>
      <c r="J1511" s="3"/>
    </row>
    <row r="1512" spans="1:10" x14ac:dyDescent="0.2">
      <c r="A1512" s="5"/>
      <c r="B1512" s="3"/>
      <c r="C1512" s="3"/>
      <c r="I1512" s="3"/>
      <c r="J1512" s="3"/>
    </row>
    <row r="1513" spans="1:10" x14ac:dyDescent="0.2">
      <c r="A1513" s="5"/>
      <c r="B1513" s="3"/>
      <c r="C1513" s="3"/>
      <c r="I1513" s="3"/>
      <c r="J1513" s="3"/>
    </row>
    <row r="1514" spans="1:10" x14ac:dyDescent="0.2">
      <c r="A1514" s="5"/>
      <c r="B1514" s="3"/>
      <c r="C1514" s="3"/>
      <c r="I1514" s="3"/>
      <c r="J1514" s="3"/>
    </row>
    <row r="1515" spans="1:10" x14ac:dyDescent="0.2">
      <c r="A1515" s="5"/>
      <c r="B1515" s="3"/>
      <c r="C1515" s="3"/>
      <c r="I1515" s="3"/>
      <c r="J1515" s="3"/>
    </row>
    <row r="1516" spans="1:10" x14ac:dyDescent="0.2">
      <c r="A1516" s="5"/>
      <c r="B1516" s="3"/>
      <c r="C1516" s="3"/>
      <c r="I1516" s="3"/>
      <c r="J1516" s="3"/>
    </row>
    <row r="1517" spans="1:10" x14ac:dyDescent="0.2">
      <c r="A1517" s="5"/>
      <c r="B1517" s="3"/>
      <c r="C1517" s="3"/>
      <c r="I1517" s="3"/>
      <c r="J1517" s="3"/>
    </row>
    <row r="1518" spans="1:10" x14ac:dyDescent="0.2">
      <c r="A1518" s="5"/>
      <c r="B1518" s="3"/>
      <c r="C1518" s="3"/>
      <c r="I1518" s="3"/>
      <c r="J1518" s="3"/>
    </row>
    <row r="1519" spans="1:10" x14ac:dyDescent="0.2">
      <c r="A1519" s="5"/>
      <c r="B1519" s="3"/>
      <c r="C1519" s="3"/>
      <c r="I1519" s="3"/>
      <c r="J1519" s="3"/>
    </row>
    <row r="1520" spans="1:10" x14ac:dyDescent="0.2">
      <c r="A1520" s="5"/>
      <c r="B1520" s="3"/>
      <c r="C1520" s="3"/>
      <c r="I1520" s="3"/>
      <c r="J1520" s="3"/>
    </row>
    <row r="1521" spans="1:10" x14ac:dyDescent="0.2">
      <c r="A1521" s="5"/>
      <c r="B1521" s="3"/>
      <c r="C1521" s="3"/>
      <c r="I1521" s="3"/>
      <c r="J1521" s="3"/>
    </row>
    <row r="1522" spans="1:10" x14ac:dyDescent="0.2">
      <c r="A1522" s="5"/>
      <c r="B1522" s="3"/>
      <c r="C1522" s="3"/>
      <c r="I1522" s="3"/>
      <c r="J1522" s="3"/>
    </row>
    <row r="1523" spans="1:10" x14ac:dyDescent="0.2">
      <c r="A1523" s="5"/>
      <c r="B1523" s="3"/>
      <c r="C1523" s="3"/>
      <c r="I1523" s="3"/>
      <c r="J1523" s="3"/>
    </row>
    <row r="1524" spans="1:10" x14ac:dyDescent="0.2">
      <c r="A1524" s="5"/>
      <c r="B1524" s="3"/>
      <c r="C1524" s="3"/>
      <c r="I1524" s="3"/>
      <c r="J1524" s="3"/>
    </row>
    <row r="1525" spans="1:10" x14ac:dyDescent="0.2">
      <c r="A1525" s="5"/>
      <c r="B1525" s="3"/>
      <c r="C1525" s="3"/>
      <c r="I1525" s="3"/>
      <c r="J1525" s="3"/>
    </row>
    <row r="1526" spans="1:10" x14ac:dyDescent="0.2">
      <c r="A1526" s="5"/>
      <c r="B1526" s="3"/>
      <c r="C1526" s="3"/>
      <c r="I1526" s="3"/>
      <c r="J1526" s="3"/>
    </row>
    <row r="1527" spans="1:10" x14ac:dyDescent="0.2">
      <c r="A1527" s="5"/>
      <c r="B1527" s="3"/>
      <c r="C1527" s="3"/>
      <c r="I1527" s="3"/>
      <c r="J1527" s="3"/>
    </row>
    <row r="1528" spans="1:10" x14ac:dyDescent="0.2">
      <c r="A1528" s="5"/>
      <c r="B1528" s="3"/>
      <c r="C1528" s="3"/>
      <c r="I1528" s="3"/>
      <c r="J1528" s="3"/>
    </row>
    <row r="1529" spans="1:10" x14ac:dyDescent="0.2">
      <c r="A1529" s="5"/>
      <c r="B1529" s="3"/>
      <c r="C1529" s="3"/>
      <c r="I1529" s="3"/>
      <c r="J1529" s="3"/>
    </row>
    <row r="1530" spans="1:10" x14ac:dyDescent="0.2">
      <c r="A1530" s="5"/>
      <c r="B1530" s="3"/>
      <c r="C1530" s="3"/>
      <c r="I1530" s="3"/>
      <c r="J1530" s="3"/>
    </row>
    <row r="1531" spans="1:10" x14ac:dyDescent="0.2">
      <c r="A1531" s="5"/>
      <c r="B1531" s="3"/>
      <c r="C1531" s="3"/>
      <c r="I1531" s="3"/>
      <c r="J1531" s="3"/>
    </row>
    <row r="1532" spans="1:10" x14ac:dyDescent="0.2">
      <c r="A1532" s="5"/>
      <c r="B1532" s="3"/>
      <c r="C1532" s="3"/>
      <c r="I1532" s="3"/>
      <c r="J1532" s="3"/>
    </row>
    <row r="1533" spans="1:10" x14ac:dyDescent="0.2">
      <c r="A1533" s="5"/>
      <c r="B1533" s="3"/>
      <c r="C1533" s="3"/>
      <c r="I1533" s="3"/>
      <c r="J1533" s="3"/>
    </row>
    <row r="1534" spans="1:10" x14ac:dyDescent="0.2">
      <c r="A1534" s="5"/>
      <c r="B1534" s="3"/>
      <c r="C1534" s="3"/>
      <c r="I1534" s="3"/>
      <c r="J1534" s="3"/>
    </row>
    <row r="1535" spans="1:10" x14ac:dyDescent="0.2">
      <c r="A1535" s="5"/>
      <c r="B1535" s="3"/>
      <c r="C1535" s="3"/>
      <c r="I1535" s="3"/>
      <c r="J1535" s="3"/>
    </row>
    <row r="1536" spans="1:10" x14ac:dyDescent="0.2">
      <c r="A1536" s="5"/>
      <c r="B1536" s="3"/>
      <c r="C1536" s="3"/>
      <c r="I1536" s="3"/>
      <c r="J1536" s="3"/>
    </row>
    <row r="1537" spans="1:10" x14ac:dyDescent="0.2">
      <c r="A1537" s="5"/>
      <c r="B1537" s="3"/>
      <c r="C1537" s="3"/>
      <c r="I1537" s="3"/>
      <c r="J1537" s="3"/>
    </row>
    <row r="1538" spans="1:10" x14ac:dyDescent="0.2">
      <c r="A1538" s="5"/>
      <c r="B1538" s="3"/>
      <c r="C1538" s="3"/>
      <c r="I1538" s="3"/>
      <c r="J1538" s="3"/>
    </row>
    <row r="1539" spans="1:10" x14ac:dyDescent="0.2">
      <c r="A1539" s="5"/>
      <c r="B1539" s="3"/>
      <c r="C1539" s="3"/>
      <c r="I1539" s="3"/>
      <c r="J1539" s="3"/>
    </row>
    <row r="1540" spans="1:10" x14ac:dyDescent="0.2">
      <c r="A1540" s="5"/>
      <c r="B1540" s="3"/>
      <c r="C1540" s="3"/>
      <c r="I1540" s="3"/>
      <c r="J1540" s="3"/>
    </row>
    <row r="1541" spans="1:10" x14ac:dyDescent="0.2">
      <c r="A1541" s="5"/>
      <c r="B1541" s="3"/>
      <c r="C1541" s="3"/>
      <c r="I1541" s="3"/>
      <c r="J1541" s="3"/>
    </row>
    <row r="1542" spans="1:10" x14ac:dyDescent="0.2">
      <c r="A1542" s="5"/>
      <c r="B1542" s="3"/>
      <c r="C1542" s="3"/>
      <c r="I1542" s="3"/>
      <c r="J1542" s="3"/>
    </row>
    <row r="1543" spans="1:10" x14ac:dyDescent="0.2">
      <c r="A1543" s="5"/>
      <c r="B1543" s="3"/>
      <c r="C1543" s="3"/>
      <c r="I1543" s="3"/>
      <c r="J1543" s="3"/>
    </row>
    <row r="1544" spans="1:10" x14ac:dyDescent="0.2">
      <c r="A1544" s="5"/>
      <c r="B1544" s="3"/>
      <c r="C1544" s="3"/>
      <c r="I1544" s="3"/>
      <c r="J1544" s="3"/>
    </row>
    <row r="1545" spans="1:10" x14ac:dyDescent="0.2">
      <c r="A1545" s="5"/>
      <c r="B1545" s="3"/>
      <c r="C1545" s="3"/>
      <c r="I1545" s="3"/>
      <c r="J1545" s="3"/>
    </row>
    <row r="1546" spans="1:10" x14ac:dyDescent="0.2">
      <c r="A1546" s="5"/>
      <c r="B1546" s="3"/>
      <c r="C1546" s="3"/>
      <c r="I1546" s="3"/>
      <c r="J1546" s="3"/>
    </row>
    <row r="1547" spans="1:10" x14ac:dyDescent="0.2">
      <c r="A1547" s="5"/>
      <c r="B1547" s="3"/>
      <c r="C1547" s="3"/>
      <c r="I1547" s="3"/>
      <c r="J1547" s="3"/>
    </row>
    <row r="1548" spans="1:10" x14ac:dyDescent="0.2">
      <c r="A1548" s="5"/>
      <c r="B1548" s="3"/>
      <c r="C1548" s="3"/>
      <c r="I1548" s="3"/>
      <c r="J1548" s="3"/>
    </row>
    <row r="1549" spans="1:10" x14ac:dyDescent="0.2">
      <c r="A1549" s="5"/>
      <c r="B1549" s="3"/>
      <c r="C1549" s="3"/>
      <c r="I1549" s="3"/>
      <c r="J1549" s="3"/>
    </row>
    <row r="1550" spans="1:10" x14ac:dyDescent="0.2">
      <c r="A1550" s="5"/>
      <c r="B1550" s="3"/>
      <c r="C1550" s="3"/>
      <c r="I1550" s="3"/>
      <c r="J1550" s="3"/>
    </row>
    <row r="1551" spans="1:10" x14ac:dyDescent="0.2">
      <c r="A1551" s="5"/>
      <c r="B1551" s="3"/>
      <c r="C1551" s="3"/>
      <c r="I1551" s="3"/>
      <c r="J1551" s="3"/>
    </row>
    <row r="1552" spans="1:10" x14ac:dyDescent="0.2">
      <c r="A1552" s="5"/>
      <c r="B1552" s="3"/>
      <c r="C1552" s="3"/>
      <c r="I1552" s="3"/>
      <c r="J1552" s="3"/>
    </row>
    <row r="1553" spans="1:10" x14ac:dyDescent="0.2">
      <c r="A1553" s="5"/>
      <c r="B1553" s="3"/>
      <c r="C1553" s="3"/>
      <c r="I1553" s="3"/>
      <c r="J1553" s="3"/>
    </row>
    <row r="1554" spans="1:10" x14ac:dyDescent="0.2">
      <c r="A1554" s="5"/>
      <c r="B1554" s="3"/>
      <c r="C1554" s="3"/>
      <c r="I1554" s="3"/>
      <c r="J1554" s="3"/>
    </row>
    <row r="1555" spans="1:10" x14ac:dyDescent="0.2">
      <c r="A1555" s="5"/>
      <c r="B1555" s="3"/>
      <c r="C1555" s="3"/>
      <c r="I1555" s="3"/>
      <c r="J1555" s="3"/>
    </row>
    <row r="1556" spans="1:10" x14ac:dyDescent="0.2">
      <c r="A1556" s="5"/>
      <c r="B1556" s="3"/>
      <c r="C1556" s="3"/>
      <c r="I1556" s="3"/>
      <c r="J1556" s="3"/>
    </row>
    <row r="1557" spans="1:10" x14ac:dyDescent="0.2">
      <c r="A1557" s="5"/>
      <c r="B1557" s="3"/>
      <c r="C1557" s="3"/>
      <c r="I1557" s="3"/>
      <c r="J1557" s="3"/>
    </row>
    <row r="1558" spans="1:10" x14ac:dyDescent="0.2">
      <c r="A1558" s="5"/>
      <c r="B1558" s="3"/>
      <c r="C1558" s="3"/>
      <c r="I1558" s="3"/>
      <c r="J1558" s="3"/>
    </row>
    <row r="1559" spans="1:10" x14ac:dyDescent="0.2">
      <c r="A1559" s="5"/>
      <c r="B1559" s="3"/>
      <c r="C1559" s="3"/>
      <c r="I1559" s="3"/>
      <c r="J1559" s="3"/>
    </row>
    <row r="1560" spans="1:10" x14ac:dyDescent="0.2">
      <c r="A1560" s="5"/>
      <c r="B1560" s="3"/>
      <c r="C1560" s="3"/>
      <c r="I1560" s="3"/>
      <c r="J1560" s="3"/>
    </row>
    <row r="1561" spans="1:10" x14ac:dyDescent="0.2">
      <c r="A1561" s="5"/>
      <c r="B1561" s="3"/>
      <c r="C1561" s="3"/>
      <c r="I1561" s="3"/>
      <c r="J1561" s="3"/>
    </row>
    <row r="1562" spans="1:10" x14ac:dyDescent="0.2">
      <c r="A1562" s="5"/>
      <c r="B1562" s="3"/>
      <c r="C1562" s="3"/>
      <c r="I1562" s="3"/>
      <c r="J1562" s="3"/>
    </row>
    <row r="1563" spans="1:10" x14ac:dyDescent="0.2">
      <c r="A1563" s="5"/>
      <c r="B1563" s="3"/>
      <c r="C1563" s="3"/>
      <c r="I1563" s="3"/>
      <c r="J1563" s="3"/>
    </row>
    <row r="1564" spans="1:10" x14ac:dyDescent="0.2">
      <c r="A1564" s="5"/>
      <c r="B1564" s="3"/>
      <c r="C1564" s="3"/>
      <c r="I1564" s="3"/>
      <c r="J1564" s="3"/>
    </row>
    <row r="1565" spans="1:10" x14ac:dyDescent="0.2">
      <c r="A1565" s="5"/>
      <c r="B1565" s="3"/>
      <c r="C1565" s="3"/>
      <c r="I1565" s="3"/>
      <c r="J1565" s="3"/>
    </row>
    <row r="1566" spans="1:10" x14ac:dyDescent="0.2">
      <c r="A1566" s="5"/>
      <c r="B1566" s="3"/>
      <c r="C1566" s="3"/>
      <c r="I1566" s="3"/>
      <c r="J1566" s="3"/>
    </row>
    <row r="1567" spans="1:10" x14ac:dyDescent="0.2">
      <c r="A1567" s="5"/>
      <c r="B1567" s="3"/>
      <c r="C1567" s="3"/>
      <c r="I1567" s="3"/>
      <c r="J1567" s="3"/>
    </row>
    <row r="1568" spans="1:10" x14ac:dyDescent="0.2">
      <c r="A1568" s="5"/>
      <c r="B1568" s="3"/>
      <c r="C1568" s="3"/>
      <c r="I1568" s="3"/>
      <c r="J1568" s="3"/>
    </row>
    <row r="1569" spans="1:10" x14ac:dyDescent="0.2">
      <c r="A1569" s="5"/>
      <c r="B1569" s="3"/>
      <c r="C1569" s="3"/>
      <c r="I1569" s="3"/>
      <c r="J1569" s="3"/>
    </row>
    <row r="1570" spans="1:10" x14ac:dyDescent="0.2">
      <c r="A1570" s="5"/>
      <c r="B1570" s="3"/>
      <c r="C1570" s="3"/>
      <c r="I1570" s="3"/>
      <c r="J1570" s="3"/>
    </row>
    <row r="1571" spans="1:10" x14ac:dyDescent="0.2">
      <c r="A1571" s="5"/>
      <c r="B1571" s="3"/>
      <c r="C1571" s="3"/>
      <c r="I1571" s="3"/>
      <c r="J1571" s="3"/>
    </row>
    <row r="1572" spans="1:10" x14ac:dyDescent="0.2">
      <c r="A1572" s="5"/>
      <c r="B1572" s="3"/>
      <c r="C1572" s="3"/>
      <c r="I1572" s="3"/>
      <c r="J1572" s="3"/>
    </row>
    <row r="1573" spans="1:10" x14ac:dyDescent="0.2">
      <c r="A1573" s="5"/>
      <c r="B1573" s="3"/>
      <c r="C1573" s="3"/>
      <c r="I1573" s="3"/>
      <c r="J1573" s="3"/>
    </row>
    <row r="1574" spans="1:10" x14ac:dyDescent="0.2">
      <c r="A1574" s="5"/>
      <c r="B1574" s="3"/>
      <c r="C1574" s="3"/>
      <c r="I1574" s="3"/>
      <c r="J1574" s="3"/>
    </row>
    <row r="1575" spans="1:10" x14ac:dyDescent="0.2">
      <c r="A1575" s="5"/>
      <c r="B1575" s="3"/>
      <c r="C1575" s="3"/>
      <c r="I1575" s="3"/>
      <c r="J1575" s="3"/>
    </row>
    <row r="1576" spans="1:10" x14ac:dyDescent="0.2">
      <c r="A1576" s="5"/>
      <c r="B1576" s="3"/>
      <c r="C1576" s="3"/>
      <c r="I1576" s="3"/>
      <c r="J1576" s="3"/>
    </row>
    <row r="1577" spans="1:10" x14ac:dyDescent="0.2">
      <c r="A1577" s="5"/>
      <c r="B1577" s="3"/>
      <c r="C1577" s="3"/>
      <c r="I1577" s="3"/>
      <c r="J1577" s="3"/>
    </row>
    <row r="1578" spans="1:10" x14ac:dyDescent="0.2">
      <c r="A1578" s="5"/>
      <c r="B1578" s="3"/>
      <c r="C1578" s="3"/>
      <c r="I1578" s="3"/>
      <c r="J1578" s="3"/>
    </row>
    <row r="1579" spans="1:10" x14ac:dyDescent="0.2">
      <c r="A1579" s="5"/>
      <c r="B1579" s="3"/>
      <c r="C1579" s="3"/>
      <c r="I1579" s="3"/>
      <c r="J1579" s="3"/>
    </row>
    <row r="1580" spans="1:10" x14ac:dyDescent="0.2">
      <c r="A1580" s="5"/>
      <c r="B1580" s="3"/>
      <c r="C1580" s="3"/>
      <c r="I1580" s="3"/>
      <c r="J1580" s="3"/>
    </row>
    <row r="1581" spans="1:10" x14ac:dyDescent="0.2">
      <c r="A1581" s="5"/>
      <c r="B1581" s="3"/>
      <c r="C1581" s="3"/>
      <c r="I1581" s="3"/>
      <c r="J1581" s="3"/>
    </row>
    <row r="1582" spans="1:10" x14ac:dyDescent="0.2">
      <c r="A1582" s="5"/>
      <c r="B1582" s="3"/>
      <c r="C1582" s="3"/>
      <c r="I1582" s="3"/>
      <c r="J1582" s="3"/>
    </row>
    <row r="1583" spans="1:10" x14ac:dyDescent="0.2">
      <c r="A1583" s="5"/>
      <c r="B1583" s="3"/>
      <c r="C1583" s="3"/>
      <c r="I1583" s="3"/>
      <c r="J1583" s="3"/>
    </row>
    <row r="1584" spans="1:10" x14ac:dyDescent="0.2">
      <c r="A1584" s="5"/>
      <c r="B1584" s="3"/>
      <c r="C1584" s="3"/>
      <c r="I1584" s="3"/>
      <c r="J1584" s="3"/>
    </row>
    <row r="1585" spans="1:10" x14ac:dyDescent="0.2">
      <c r="A1585" s="5"/>
      <c r="B1585" s="3"/>
      <c r="C1585" s="3"/>
      <c r="I1585" s="3"/>
      <c r="J1585" s="3"/>
    </row>
    <row r="1586" spans="1:10" x14ac:dyDescent="0.2">
      <c r="A1586" s="5"/>
      <c r="B1586" s="3"/>
      <c r="C1586" s="3"/>
      <c r="I1586" s="3"/>
      <c r="J1586" s="3"/>
    </row>
    <row r="1587" spans="1:10" x14ac:dyDescent="0.2">
      <c r="A1587" s="5"/>
      <c r="B1587" s="3"/>
      <c r="C1587" s="3"/>
      <c r="I1587" s="3"/>
      <c r="J1587" s="3"/>
    </row>
    <row r="1588" spans="1:10" x14ac:dyDescent="0.2">
      <c r="A1588" s="5"/>
      <c r="B1588" s="3"/>
      <c r="C1588" s="3"/>
      <c r="I1588" s="3"/>
      <c r="J1588" s="3"/>
    </row>
    <row r="1589" spans="1:10" x14ac:dyDescent="0.2">
      <c r="A1589" s="5"/>
      <c r="B1589" s="3"/>
      <c r="C1589" s="3"/>
      <c r="I1589" s="3"/>
      <c r="J1589" s="3"/>
    </row>
    <row r="1590" spans="1:10" x14ac:dyDescent="0.2">
      <c r="A1590" s="5"/>
      <c r="B1590" s="3"/>
      <c r="C1590" s="3"/>
      <c r="I1590" s="3"/>
      <c r="J1590" s="3"/>
    </row>
    <row r="1591" spans="1:10" x14ac:dyDescent="0.2">
      <c r="A1591" s="5"/>
      <c r="B1591" s="3"/>
      <c r="C1591" s="3"/>
      <c r="I1591" s="3"/>
      <c r="J1591" s="3"/>
    </row>
    <row r="1592" spans="1:10" x14ac:dyDescent="0.2">
      <c r="A1592" s="5"/>
      <c r="B1592" s="3"/>
      <c r="C1592" s="3"/>
      <c r="I1592" s="3"/>
      <c r="J1592" s="3"/>
    </row>
    <row r="1593" spans="1:10" x14ac:dyDescent="0.2">
      <c r="A1593" s="5"/>
      <c r="B1593" s="3"/>
      <c r="C1593" s="3"/>
      <c r="I1593" s="3"/>
      <c r="J1593" s="3"/>
    </row>
    <row r="1594" spans="1:10" x14ac:dyDescent="0.2">
      <c r="A1594" s="5"/>
      <c r="B1594" s="3"/>
      <c r="C1594" s="3"/>
      <c r="I1594" s="3"/>
      <c r="J1594" s="3"/>
    </row>
    <row r="1595" spans="1:10" x14ac:dyDescent="0.2">
      <c r="A1595" s="5"/>
      <c r="B1595" s="3"/>
      <c r="C1595" s="3"/>
      <c r="I1595" s="3"/>
      <c r="J1595" s="3"/>
    </row>
    <row r="1596" spans="1:10" x14ac:dyDescent="0.2">
      <c r="A1596" s="5"/>
      <c r="B1596" s="3"/>
      <c r="C1596" s="3"/>
      <c r="I1596" s="3"/>
      <c r="J1596" s="3"/>
    </row>
    <row r="1597" spans="1:10" x14ac:dyDescent="0.2">
      <c r="A1597" s="5"/>
      <c r="B1597" s="3"/>
      <c r="C1597" s="3"/>
      <c r="I1597" s="3"/>
      <c r="J1597" s="3"/>
    </row>
    <row r="1598" spans="1:10" x14ac:dyDescent="0.2">
      <c r="A1598" s="5"/>
      <c r="B1598" s="3"/>
      <c r="C1598" s="3"/>
      <c r="I1598" s="3"/>
      <c r="J1598" s="3"/>
    </row>
    <row r="1599" spans="1:10" x14ac:dyDescent="0.2">
      <c r="A1599" s="5"/>
      <c r="B1599" s="3"/>
      <c r="C1599" s="3"/>
      <c r="I1599" s="3"/>
      <c r="J1599" s="3"/>
    </row>
    <row r="1600" spans="1:10" x14ac:dyDescent="0.2">
      <c r="A1600" s="5"/>
      <c r="B1600" s="3"/>
      <c r="C1600" s="3"/>
      <c r="I1600" s="3"/>
      <c r="J1600" s="3"/>
    </row>
    <row r="1601" spans="1:10" x14ac:dyDescent="0.2">
      <c r="A1601" s="5"/>
      <c r="B1601" s="3"/>
      <c r="C1601" s="3"/>
      <c r="I1601" s="3"/>
      <c r="J1601" s="3"/>
    </row>
    <row r="1602" spans="1:10" x14ac:dyDescent="0.2">
      <c r="A1602" s="5"/>
      <c r="B1602" s="3"/>
      <c r="C1602" s="3"/>
      <c r="I1602" s="3"/>
      <c r="J1602" s="3"/>
    </row>
    <row r="1603" spans="1:10" x14ac:dyDescent="0.2">
      <c r="A1603" s="5"/>
      <c r="B1603" s="3"/>
      <c r="C1603" s="3"/>
      <c r="I1603" s="3"/>
      <c r="J1603" s="3"/>
    </row>
    <row r="1604" spans="1:10" x14ac:dyDescent="0.2">
      <c r="A1604" s="5"/>
      <c r="B1604" s="3"/>
      <c r="C1604" s="3"/>
      <c r="I1604" s="3"/>
      <c r="J1604" s="3"/>
    </row>
    <row r="1605" spans="1:10" x14ac:dyDescent="0.2">
      <c r="A1605" s="5"/>
      <c r="B1605" s="3"/>
      <c r="C1605" s="3"/>
      <c r="I1605" s="3"/>
      <c r="J1605" s="3"/>
    </row>
    <row r="1606" spans="1:10" x14ac:dyDescent="0.2">
      <c r="A1606" s="5"/>
      <c r="B1606" s="3"/>
      <c r="C1606" s="3"/>
      <c r="I1606" s="3"/>
      <c r="J1606" s="3"/>
    </row>
    <row r="1607" spans="1:10" x14ac:dyDescent="0.2">
      <c r="A1607" s="5"/>
      <c r="B1607" s="3"/>
      <c r="C1607" s="3"/>
      <c r="I1607" s="3"/>
      <c r="J1607" s="3"/>
    </row>
    <row r="1608" spans="1:10" x14ac:dyDescent="0.2">
      <c r="A1608" s="5"/>
      <c r="B1608" s="3"/>
      <c r="C1608" s="3"/>
      <c r="I1608" s="3"/>
      <c r="J1608" s="3"/>
    </row>
    <row r="1609" spans="1:10" x14ac:dyDescent="0.2">
      <c r="A1609" s="5"/>
      <c r="B1609" s="3"/>
      <c r="C1609" s="3"/>
      <c r="I1609" s="3"/>
      <c r="J1609" s="3"/>
    </row>
    <row r="1610" spans="1:10" x14ac:dyDescent="0.2">
      <c r="A1610" s="5"/>
      <c r="B1610" s="3"/>
      <c r="C1610" s="3"/>
      <c r="I1610" s="3"/>
      <c r="J1610" s="3"/>
    </row>
    <row r="1611" spans="1:10" x14ac:dyDescent="0.2">
      <c r="A1611" s="5"/>
      <c r="B1611" s="3"/>
      <c r="C1611" s="3"/>
      <c r="I1611" s="3"/>
      <c r="J1611" s="3"/>
    </row>
    <row r="1612" spans="1:10" x14ac:dyDescent="0.2">
      <c r="A1612" s="5"/>
      <c r="B1612" s="3"/>
      <c r="C1612" s="3"/>
      <c r="I1612" s="3"/>
      <c r="J1612" s="3"/>
    </row>
    <row r="1613" spans="1:10" x14ac:dyDescent="0.2">
      <c r="A1613" s="5"/>
      <c r="B1613" s="3"/>
      <c r="C1613" s="3"/>
      <c r="I1613" s="3"/>
      <c r="J1613" s="3"/>
    </row>
    <row r="1614" spans="1:10" x14ac:dyDescent="0.2">
      <c r="A1614" s="5"/>
      <c r="B1614" s="3"/>
      <c r="C1614" s="3"/>
      <c r="I1614" s="3"/>
      <c r="J1614" s="3"/>
    </row>
    <row r="1615" spans="1:10" x14ac:dyDescent="0.2">
      <c r="A1615" s="5"/>
      <c r="B1615" s="3"/>
      <c r="C1615" s="3"/>
      <c r="I1615" s="3"/>
      <c r="J1615" s="3"/>
    </row>
    <row r="1616" spans="1:10" x14ac:dyDescent="0.2">
      <c r="A1616" s="5"/>
      <c r="B1616" s="3"/>
      <c r="C1616" s="3"/>
      <c r="I1616" s="3"/>
      <c r="J1616" s="3"/>
    </row>
    <row r="1617" spans="1:10" x14ac:dyDescent="0.2">
      <c r="A1617" s="5"/>
      <c r="B1617" s="3"/>
      <c r="C1617" s="3"/>
      <c r="I1617" s="3"/>
      <c r="J1617" s="3"/>
    </row>
    <row r="1618" spans="1:10" x14ac:dyDescent="0.2">
      <c r="A1618" s="5"/>
      <c r="B1618" s="3"/>
      <c r="C1618" s="3"/>
      <c r="I1618" s="3"/>
      <c r="J1618" s="3"/>
    </row>
    <row r="1619" spans="1:10" x14ac:dyDescent="0.2">
      <c r="A1619" s="5"/>
      <c r="B1619" s="3"/>
      <c r="C1619" s="3"/>
      <c r="I1619" s="3"/>
      <c r="J1619" s="3"/>
    </row>
    <row r="1620" spans="1:10" x14ac:dyDescent="0.2">
      <c r="A1620" s="5"/>
      <c r="B1620" s="3"/>
      <c r="C1620" s="3"/>
      <c r="I1620" s="3"/>
      <c r="J1620" s="3"/>
    </row>
    <row r="1621" spans="1:10" x14ac:dyDescent="0.2">
      <c r="A1621" s="5"/>
      <c r="B1621" s="3"/>
      <c r="C1621" s="3"/>
      <c r="I1621" s="3"/>
      <c r="J1621" s="3"/>
    </row>
    <row r="1622" spans="1:10" x14ac:dyDescent="0.2">
      <c r="A1622" s="5"/>
      <c r="B1622" s="3"/>
      <c r="C1622" s="3"/>
      <c r="I1622" s="3"/>
      <c r="J1622" s="3"/>
    </row>
    <row r="1623" spans="1:10" x14ac:dyDescent="0.2">
      <c r="A1623" s="5"/>
      <c r="B1623" s="3"/>
      <c r="C1623" s="3"/>
      <c r="I1623" s="3"/>
      <c r="J1623" s="3"/>
    </row>
    <row r="1624" spans="1:10" x14ac:dyDescent="0.2">
      <c r="A1624" s="5"/>
      <c r="B1624" s="3"/>
      <c r="C1624" s="3"/>
      <c r="I1624" s="3"/>
      <c r="J1624" s="3"/>
    </row>
    <row r="1625" spans="1:10" x14ac:dyDescent="0.2">
      <c r="A1625" s="5"/>
      <c r="B1625" s="3"/>
      <c r="C1625" s="3"/>
      <c r="I1625" s="3"/>
      <c r="J1625" s="3"/>
    </row>
    <row r="1626" spans="1:10" x14ac:dyDescent="0.2">
      <c r="A1626" s="5"/>
      <c r="B1626" s="3"/>
      <c r="C1626" s="3"/>
      <c r="I1626" s="3"/>
      <c r="J1626" s="3"/>
    </row>
    <row r="1627" spans="1:10" x14ac:dyDescent="0.2">
      <c r="A1627" s="5"/>
      <c r="B1627" s="3"/>
      <c r="C1627" s="3"/>
      <c r="I1627" s="3"/>
      <c r="J1627" s="3"/>
    </row>
    <row r="1628" spans="1:10" x14ac:dyDescent="0.2">
      <c r="A1628" s="5"/>
      <c r="B1628" s="3"/>
      <c r="C1628" s="3"/>
      <c r="I1628" s="3"/>
      <c r="J1628" s="3"/>
    </row>
    <row r="1629" spans="1:10" x14ac:dyDescent="0.2">
      <c r="A1629" s="5"/>
      <c r="B1629" s="3"/>
      <c r="C1629" s="3"/>
      <c r="I1629" s="3"/>
      <c r="J1629" s="3"/>
    </row>
    <row r="1630" spans="1:10" x14ac:dyDescent="0.2">
      <c r="A1630" s="5"/>
      <c r="B1630" s="3"/>
      <c r="C1630" s="3"/>
      <c r="I1630" s="3"/>
      <c r="J1630" s="3"/>
    </row>
    <row r="1631" spans="1:10" x14ac:dyDescent="0.2">
      <c r="A1631" s="5"/>
      <c r="B1631" s="3"/>
      <c r="C1631" s="3"/>
      <c r="I1631" s="3"/>
      <c r="J1631" s="3"/>
    </row>
    <row r="1632" spans="1:10" x14ac:dyDescent="0.2">
      <c r="A1632" s="5"/>
      <c r="B1632" s="3"/>
      <c r="C1632" s="3"/>
      <c r="I1632" s="3"/>
      <c r="J1632" s="3"/>
    </row>
    <row r="1633" spans="1:10" x14ac:dyDescent="0.2">
      <c r="A1633" s="5"/>
      <c r="B1633" s="3"/>
      <c r="C1633" s="3"/>
      <c r="I1633" s="3"/>
      <c r="J1633" s="3"/>
    </row>
    <row r="1634" spans="1:10" x14ac:dyDescent="0.2">
      <c r="A1634" s="5"/>
      <c r="B1634" s="3"/>
      <c r="C1634" s="3"/>
      <c r="I1634" s="3"/>
      <c r="J1634" s="3"/>
    </row>
    <row r="1635" spans="1:10" x14ac:dyDescent="0.2">
      <c r="A1635" s="5"/>
      <c r="B1635" s="3"/>
      <c r="C1635" s="3"/>
      <c r="I1635" s="3"/>
      <c r="J1635" s="3"/>
    </row>
    <row r="1636" spans="1:10" x14ac:dyDescent="0.2">
      <c r="A1636" s="5"/>
      <c r="B1636" s="3"/>
      <c r="C1636" s="3"/>
      <c r="I1636" s="3"/>
      <c r="J1636" s="3"/>
    </row>
    <row r="1637" spans="1:10" x14ac:dyDescent="0.2">
      <c r="A1637" s="5"/>
      <c r="B1637" s="3"/>
      <c r="C1637" s="3"/>
      <c r="I1637" s="3"/>
      <c r="J1637" s="3"/>
    </row>
    <row r="1638" spans="1:10" x14ac:dyDescent="0.2">
      <c r="A1638" s="5"/>
      <c r="B1638" s="3"/>
      <c r="C1638" s="3"/>
      <c r="I1638" s="3"/>
      <c r="J1638" s="3"/>
    </row>
    <row r="1639" spans="1:10" x14ac:dyDescent="0.2">
      <c r="A1639" s="5"/>
      <c r="B1639" s="3"/>
      <c r="C1639" s="3"/>
      <c r="I1639" s="3"/>
      <c r="J1639" s="3"/>
    </row>
    <row r="1640" spans="1:10" x14ac:dyDescent="0.2">
      <c r="A1640" s="5"/>
      <c r="B1640" s="3"/>
      <c r="C1640" s="3"/>
      <c r="I1640" s="3"/>
      <c r="J1640" s="3"/>
    </row>
    <row r="1641" spans="1:10" x14ac:dyDescent="0.2">
      <c r="A1641" s="5"/>
      <c r="B1641" s="3"/>
      <c r="C1641" s="3"/>
      <c r="I1641" s="3"/>
      <c r="J1641" s="3"/>
    </row>
    <row r="1642" spans="1:10" x14ac:dyDescent="0.2">
      <c r="A1642" s="5"/>
      <c r="B1642" s="3"/>
      <c r="C1642" s="3"/>
      <c r="I1642" s="3"/>
      <c r="J1642" s="3"/>
    </row>
    <row r="1643" spans="1:10" x14ac:dyDescent="0.2">
      <c r="A1643" s="5"/>
      <c r="B1643" s="3"/>
      <c r="C1643" s="3"/>
      <c r="I1643" s="3"/>
      <c r="J1643" s="3"/>
    </row>
    <row r="1644" spans="1:10" x14ac:dyDescent="0.2">
      <c r="A1644" s="5"/>
      <c r="B1644" s="3"/>
      <c r="C1644" s="3"/>
      <c r="I1644" s="3"/>
      <c r="J1644" s="3"/>
    </row>
    <row r="1645" spans="1:10" x14ac:dyDescent="0.2">
      <c r="A1645" s="5"/>
      <c r="B1645" s="3"/>
      <c r="C1645" s="3"/>
      <c r="I1645" s="3"/>
      <c r="J1645" s="3"/>
    </row>
    <row r="1646" spans="1:10" x14ac:dyDescent="0.2">
      <c r="A1646" s="5"/>
      <c r="B1646" s="3"/>
      <c r="C1646" s="3"/>
      <c r="I1646" s="3"/>
      <c r="J1646" s="3"/>
    </row>
    <row r="1647" spans="1:10" x14ac:dyDescent="0.2">
      <c r="A1647" s="5"/>
      <c r="B1647" s="3"/>
      <c r="C1647" s="3"/>
      <c r="I1647" s="3"/>
      <c r="J1647" s="3"/>
    </row>
    <row r="1648" spans="1:10" x14ac:dyDescent="0.2">
      <c r="A1648" s="5"/>
      <c r="B1648" s="3"/>
      <c r="C1648" s="3"/>
      <c r="I1648" s="3"/>
      <c r="J1648" s="3"/>
    </row>
    <row r="1649" spans="1:10" x14ac:dyDescent="0.2">
      <c r="A1649" s="5"/>
      <c r="B1649" s="3"/>
      <c r="C1649" s="3"/>
      <c r="I1649" s="3"/>
      <c r="J1649" s="3"/>
    </row>
    <row r="1650" spans="1:10" x14ac:dyDescent="0.2">
      <c r="A1650" s="5"/>
      <c r="B1650" s="3"/>
      <c r="C1650" s="3"/>
      <c r="I1650" s="3"/>
      <c r="J1650" s="3"/>
    </row>
    <row r="1651" spans="1:10" x14ac:dyDescent="0.2">
      <c r="A1651" s="5"/>
      <c r="B1651" s="3"/>
      <c r="C1651" s="3"/>
      <c r="I1651" s="3"/>
      <c r="J1651" s="3"/>
    </row>
    <row r="1652" spans="1:10" x14ac:dyDescent="0.2">
      <c r="A1652" s="5"/>
      <c r="B1652" s="3"/>
      <c r="C1652" s="3"/>
      <c r="I1652" s="3"/>
      <c r="J1652" s="3"/>
    </row>
    <row r="1653" spans="1:10" x14ac:dyDescent="0.2">
      <c r="A1653" s="5"/>
      <c r="B1653" s="3"/>
      <c r="C1653" s="3"/>
      <c r="I1653" s="3"/>
      <c r="J1653" s="3"/>
    </row>
    <row r="1654" spans="1:10" x14ac:dyDescent="0.2">
      <c r="A1654" s="5"/>
      <c r="B1654" s="3"/>
      <c r="C1654" s="3"/>
      <c r="I1654" s="3"/>
      <c r="J1654" s="3"/>
    </row>
    <row r="1655" spans="1:10" x14ac:dyDescent="0.2">
      <c r="A1655" s="5"/>
      <c r="B1655" s="3"/>
      <c r="C1655" s="3"/>
      <c r="I1655" s="3"/>
      <c r="J1655" s="3"/>
    </row>
    <row r="1656" spans="1:10" x14ac:dyDescent="0.2">
      <c r="A1656" s="5"/>
      <c r="B1656" s="3"/>
      <c r="C1656" s="3"/>
      <c r="I1656" s="3"/>
      <c r="J1656" s="3"/>
    </row>
    <row r="1657" spans="1:10" x14ac:dyDescent="0.2">
      <c r="A1657" s="5"/>
      <c r="B1657" s="3"/>
      <c r="C1657" s="3"/>
      <c r="I1657" s="3"/>
      <c r="J1657" s="3"/>
    </row>
    <row r="1658" spans="1:10" x14ac:dyDescent="0.2">
      <c r="A1658" s="5"/>
      <c r="B1658" s="3"/>
      <c r="C1658" s="3"/>
      <c r="I1658" s="3"/>
      <c r="J1658" s="3"/>
    </row>
    <row r="1659" spans="1:10" x14ac:dyDescent="0.2">
      <c r="A1659" s="5"/>
      <c r="B1659" s="3"/>
      <c r="C1659" s="3"/>
      <c r="I1659" s="3"/>
      <c r="J1659" s="3"/>
    </row>
    <row r="1660" spans="1:10" x14ac:dyDescent="0.2">
      <c r="A1660" s="5"/>
      <c r="B1660" s="3"/>
      <c r="C1660" s="3"/>
      <c r="I1660" s="3"/>
      <c r="J1660" s="3"/>
    </row>
    <row r="1661" spans="1:10" x14ac:dyDescent="0.2">
      <c r="A1661" s="5"/>
      <c r="B1661" s="3"/>
      <c r="C1661" s="3"/>
      <c r="I1661" s="3"/>
      <c r="J1661" s="3"/>
    </row>
    <row r="1662" spans="1:10" x14ac:dyDescent="0.2">
      <c r="A1662" s="5"/>
      <c r="B1662" s="3"/>
      <c r="C1662" s="3"/>
      <c r="I1662" s="3"/>
      <c r="J1662" s="3"/>
    </row>
    <row r="1663" spans="1:10" x14ac:dyDescent="0.2">
      <c r="A1663" s="5"/>
      <c r="B1663" s="3"/>
      <c r="C1663" s="3"/>
      <c r="I1663" s="3"/>
      <c r="J1663" s="3"/>
    </row>
    <row r="1664" spans="1:10" x14ac:dyDescent="0.2">
      <c r="A1664" s="5"/>
      <c r="B1664" s="3"/>
      <c r="C1664" s="3"/>
      <c r="I1664" s="3"/>
      <c r="J1664" s="3"/>
    </row>
    <row r="1665" spans="1:10" x14ac:dyDescent="0.2">
      <c r="A1665" s="5"/>
      <c r="B1665" s="3"/>
      <c r="C1665" s="3"/>
      <c r="I1665" s="3"/>
      <c r="J1665" s="3"/>
    </row>
    <row r="1666" spans="1:10" x14ac:dyDescent="0.2">
      <c r="A1666" s="5"/>
      <c r="B1666" s="3"/>
      <c r="C1666" s="3"/>
      <c r="I1666" s="3"/>
      <c r="J1666" s="3"/>
    </row>
    <row r="1667" spans="1:10" x14ac:dyDescent="0.2">
      <c r="A1667" s="5"/>
      <c r="B1667" s="3"/>
      <c r="C1667" s="3"/>
      <c r="I1667" s="3"/>
      <c r="J1667" s="3"/>
    </row>
    <row r="1668" spans="1:10" x14ac:dyDescent="0.2">
      <c r="A1668" s="5"/>
      <c r="B1668" s="3"/>
      <c r="C1668" s="3"/>
      <c r="I1668" s="3"/>
      <c r="J1668" s="3"/>
    </row>
    <row r="1669" spans="1:10" x14ac:dyDescent="0.2">
      <c r="A1669" s="5"/>
      <c r="B1669" s="3"/>
      <c r="C1669" s="3"/>
      <c r="I1669" s="3"/>
      <c r="J1669" s="3"/>
    </row>
    <row r="1670" spans="1:10" x14ac:dyDescent="0.2">
      <c r="A1670" s="5"/>
      <c r="B1670" s="3"/>
      <c r="C1670" s="3"/>
      <c r="I1670" s="3"/>
      <c r="J1670" s="3"/>
    </row>
    <row r="1671" spans="1:10" x14ac:dyDescent="0.2">
      <c r="A1671" s="5"/>
      <c r="B1671" s="3"/>
      <c r="C1671" s="3"/>
      <c r="I1671" s="3"/>
      <c r="J1671" s="3"/>
    </row>
    <row r="1672" spans="1:10" x14ac:dyDescent="0.2">
      <c r="A1672" s="5"/>
      <c r="B1672" s="3"/>
      <c r="C1672" s="3"/>
      <c r="I1672" s="3"/>
      <c r="J1672" s="3"/>
    </row>
    <row r="1673" spans="1:10" x14ac:dyDescent="0.2">
      <c r="A1673" s="5"/>
      <c r="B1673" s="3"/>
      <c r="C1673" s="3"/>
      <c r="I1673" s="3"/>
      <c r="J1673" s="3"/>
    </row>
    <row r="1674" spans="1:10" x14ac:dyDescent="0.2">
      <c r="A1674" s="5"/>
      <c r="B1674" s="3"/>
      <c r="C1674" s="3"/>
      <c r="I1674" s="3"/>
      <c r="J1674" s="3"/>
    </row>
    <row r="1675" spans="1:10" x14ac:dyDescent="0.2">
      <c r="A1675" s="5"/>
      <c r="B1675" s="3"/>
      <c r="C1675" s="3"/>
      <c r="I1675" s="3"/>
      <c r="J1675" s="3"/>
    </row>
    <row r="1676" spans="1:10" x14ac:dyDescent="0.2">
      <c r="A1676" s="5"/>
      <c r="B1676" s="3"/>
      <c r="C1676" s="3"/>
      <c r="I1676" s="3"/>
      <c r="J1676" s="3"/>
    </row>
    <row r="1677" spans="1:10" x14ac:dyDescent="0.2">
      <c r="A1677" s="5"/>
      <c r="B1677" s="3"/>
      <c r="C1677" s="3"/>
      <c r="I1677" s="3"/>
      <c r="J1677" s="3"/>
    </row>
    <row r="1678" spans="1:10" x14ac:dyDescent="0.2">
      <c r="A1678" s="5"/>
      <c r="B1678" s="3"/>
      <c r="C1678" s="3"/>
      <c r="I1678" s="3"/>
      <c r="J1678" s="3"/>
    </row>
    <row r="1679" spans="1:10" x14ac:dyDescent="0.2">
      <c r="A1679" s="5"/>
      <c r="B1679" s="3"/>
      <c r="C1679" s="3"/>
      <c r="I1679" s="3"/>
      <c r="J1679" s="3"/>
    </row>
    <row r="1680" spans="1:10" x14ac:dyDescent="0.2">
      <c r="A1680" s="5"/>
      <c r="B1680" s="3"/>
      <c r="C1680" s="3"/>
      <c r="I1680" s="3"/>
      <c r="J1680" s="3"/>
    </row>
    <row r="1681" spans="1:10" x14ac:dyDescent="0.2">
      <c r="A1681" s="5"/>
      <c r="B1681" s="3"/>
      <c r="C1681" s="3"/>
      <c r="I1681" s="3"/>
      <c r="J1681" s="3"/>
    </row>
    <row r="1682" spans="1:10" x14ac:dyDescent="0.2">
      <c r="A1682" s="5"/>
      <c r="B1682" s="3"/>
      <c r="C1682" s="3"/>
      <c r="I1682" s="3"/>
      <c r="J1682" s="3"/>
    </row>
    <row r="1683" spans="1:10" x14ac:dyDescent="0.2">
      <c r="A1683" s="5"/>
      <c r="B1683" s="3"/>
      <c r="C1683" s="3"/>
      <c r="I1683" s="3"/>
      <c r="J1683" s="3"/>
    </row>
    <row r="1684" spans="1:10" x14ac:dyDescent="0.2">
      <c r="A1684" s="5"/>
      <c r="B1684" s="3"/>
      <c r="C1684" s="3"/>
      <c r="I1684" s="3"/>
      <c r="J1684" s="3"/>
    </row>
    <row r="1685" spans="1:10" x14ac:dyDescent="0.2">
      <c r="A1685" s="5"/>
      <c r="B1685" s="3"/>
      <c r="C1685" s="3"/>
      <c r="I1685" s="3"/>
      <c r="J1685" s="3"/>
    </row>
    <row r="1686" spans="1:10" x14ac:dyDescent="0.2">
      <c r="A1686" s="5"/>
      <c r="B1686" s="3"/>
      <c r="C1686" s="3"/>
      <c r="I1686" s="3"/>
      <c r="J1686" s="3"/>
    </row>
    <row r="1687" spans="1:10" x14ac:dyDescent="0.2">
      <c r="A1687" s="5"/>
      <c r="B1687" s="3"/>
      <c r="C1687" s="3"/>
      <c r="I1687" s="3"/>
      <c r="J1687" s="3"/>
    </row>
    <row r="1688" spans="1:10" x14ac:dyDescent="0.2">
      <c r="A1688" s="5"/>
      <c r="B1688" s="3"/>
      <c r="C1688" s="3"/>
      <c r="I1688" s="3"/>
      <c r="J1688" s="3"/>
    </row>
    <row r="1689" spans="1:10" x14ac:dyDescent="0.2">
      <c r="A1689" s="5"/>
      <c r="B1689" s="3"/>
      <c r="C1689" s="3"/>
      <c r="I1689" s="3"/>
      <c r="J1689" s="3"/>
    </row>
    <row r="1690" spans="1:10" x14ac:dyDescent="0.2">
      <c r="A1690" s="5"/>
      <c r="B1690" s="3"/>
      <c r="C1690" s="3"/>
      <c r="I1690" s="3"/>
      <c r="J1690" s="3"/>
    </row>
    <row r="1691" spans="1:10" x14ac:dyDescent="0.2">
      <c r="A1691" s="5"/>
      <c r="B1691" s="3"/>
      <c r="C1691" s="3"/>
      <c r="I1691" s="3"/>
      <c r="J1691" s="3"/>
    </row>
    <row r="1692" spans="1:10" x14ac:dyDescent="0.2">
      <c r="A1692" s="5"/>
      <c r="B1692" s="3"/>
      <c r="C1692" s="3"/>
      <c r="I1692" s="3"/>
      <c r="J1692" s="3"/>
    </row>
    <row r="1693" spans="1:10" x14ac:dyDescent="0.2">
      <c r="A1693" s="5"/>
      <c r="B1693" s="3"/>
      <c r="C1693" s="3"/>
      <c r="I1693" s="3"/>
      <c r="J1693" s="3"/>
    </row>
    <row r="1694" spans="1:10" x14ac:dyDescent="0.2">
      <c r="A1694" s="5"/>
      <c r="B1694" s="3"/>
      <c r="C1694" s="3"/>
      <c r="I1694" s="3"/>
      <c r="J1694" s="3"/>
    </row>
    <row r="1695" spans="1:10" x14ac:dyDescent="0.2">
      <c r="A1695" s="5"/>
      <c r="B1695" s="3"/>
      <c r="C1695" s="3"/>
      <c r="I1695" s="3"/>
      <c r="J1695" s="3"/>
    </row>
    <row r="1696" spans="1:10" x14ac:dyDescent="0.2">
      <c r="A1696" s="5"/>
      <c r="B1696" s="3"/>
      <c r="C1696" s="3"/>
      <c r="I1696" s="3"/>
      <c r="J1696" s="3"/>
    </row>
    <row r="1697" spans="1:10" x14ac:dyDescent="0.2">
      <c r="A1697" s="5"/>
      <c r="B1697" s="3"/>
      <c r="C1697" s="3"/>
      <c r="I1697" s="3"/>
      <c r="J1697" s="3"/>
    </row>
    <row r="1698" spans="1:10" x14ac:dyDescent="0.2">
      <c r="A1698" s="5"/>
      <c r="B1698" s="3"/>
      <c r="C1698" s="3"/>
      <c r="I1698" s="3"/>
      <c r="J1698" s="3"/>
    </row>
    <row r="1699" spans="1:10" x14ac:dyDescent="0.2">
      <c r="A1699" s="5"/>
      <c r="B1699" s="3"/>
      <c r="C1699" s="3"/>
      <c r="I1699" s="3"/>
      <c r="J1699" s="3"/>
    </row>
    <row r="1700" spans="1:10" x14ac:dyDescent="0.2">
      <c r="A1700" s="5"/>
      <c r="B1700" s="3"/>
      <c r="C1700" s="3"/>
      <c r="I1700" s="3"/>
      <c r="J1700" s="3"/>
    </row>
    <row r="1701" spans="1:10" x14ac:dyDescent="0.2">
      <c r="A1701" s="5"/>
      <c r="B1701" s="3"/>
      <c r="C1701" s="3"/>
      <c r="I1701" s="3"/>
      <c r="J1701" s="3"/>
    </row>
    <row r="1702" spans="1:10" x14ac:dyDescent="0.2">
      <c r="A1702" s="5"/>
      <c r="B1702" s="3"/>
      <c r="C1702" s="3"/>
      <c r="I1702" s="3"/>
      <c r="J1702" s="3"/>
    </row>
    <row r="1703" spans="1:10" x14ac:dyDescent="0.2">
      <c r="A1703" s="5"/>
      <c r="B1703" s="3"/>
      <c r="C1703" s="3"/>
      <c r="I1703" s="3"/>
      <c r="J1703" s="3"/>
    </row>
    <row r="1704" spans="1:10" x14ac:dyDescent="0.2">
      <c r="A1704" s="5"/>
      <c r="B1704" s="3"/>
      <c r="C1704" s="3"/>
      <c r="I1704" s="3"/>
      <c r="J1704" s="3"/>
    </row>
    <row r="1705" spans="1:10" x14ac:dyDescent="0.2">
      <c r="A1705" s="5"/>
      <c r="B1705" s="3"/>
      <c r="C1705" s="3"/>
      <c r="I1705" s="3"/>
      <c r="J1705" s="3"/>
    </row>
    <row r="1706" spans="1:10" x14ac:dyDescent="0.2">
      <c r="A1706" s="5"/>
      <c r="B1706" s="3"/>
      <c r="C1706" s="3"/>
      <c r="I1706" s="3"/>
      <c r="J1706" s="3"/>
    </row>
    <row r="1707" spans="1:10" x14ac:dyDescent="0.2">
      <c r="A1707" s="5"/>
      <c r="B1707" s="3"/>
      <c r="C1707" s="3"/>
      <c r="I1707" s="3"/>
      <c r="J1707" s="3"/>
    </row>
    <row r="1708" spans="1:10" x14ac:dyDescent="0.2">
      <c r="A1708" s="5"/>
      <c r="B1708" s="3"/>
      <c r="C1708" s="3"/>
      <c r="I1708" s="3"/>
      <c r="J1708" s="3"/>
    </row>
    <row r="1709" spans="1:10" x14ac:dyDescent="0.2">
      <c r="A1709" s="5"/>
      <c r="B1709" s="3"/>
      <c r="C1709" s="3"/>
      <c r="I1709" s="3"/>
      <c r="J1709" s="3"/>
    </row>
    <row r="1710" spans="1:10" x14ac:dyDescent="0.2">
      <c r="A1710" s="5"/>
      <c r="B1710" s="3"/>
      <c r="C1710" s="3"/>
      <c r="I1710" s="3"/>
      <c r="J1710" s="3"/>
    </row>
    <row r="1711" spans="1:10" x14ac:dyDescent="0.2">
      <c r="A1711" s="5"/>
      <c r="B1711" s="3"/>
      <c r="C1711" s="3"/>
      <c r="I1711" s="3"/>
      <c r="J1711" s="3"/>
    </row>
    <row r="1712" spans="1:10" x14ac:dyDescent="0.2">
      <c r="A1712" s="5"/>
      <c r="B1712" s="3"/>
      <c r="C1712" s="3"/>
      <c r="I1712" s="3"/>
      <c r="J1712" s="3"/>
    </row>
    <row r="1713" spans="1:10" x14ac:dyDescent="0.2">
      <c r="A1713" s="5"/>
      <c r="B1713" s="3"/>
      <c r="C1713" s="3"/>
      <c r="I1713" s="3"/>
      <c r="J1713" s="3"/>
    </row>
    <row r="1714" spans="1:10" x14ac:dyDescent="0.2">
      <c r="A1714" s="5"/>
      <c r="B1714" s="3"/>
      <c r="C1714" s="3"/>
      <c r="I1714" s="3"/>
      <c r="J1714" s="3"/>
    </row>
    <row r="1715" spans="1:10" x14ac:dyDescent="0.2">
      <c r="A1715" s="5"/>
      <c r="B1715" s="3"/>
      <c r="C1715" s="3"/>
      <c r="I1715" s="3"/>
      <c r="J1715" s="3"/>
    </row>
    <row r="1716" spans="1:10" x14ac:dyDescent="0.2">
      <c r="A1716" s="5"/>
      <c r="B1716" s="3"/>
      <c r="C1716" s="3"/>
      <c r="I1716" s="3"/>
      <c r="J1716" s="3"/>
    </row>
    <row r="1717" spans="1:10" x14ac:dyDescent="0.2">
      <c r="A1717" s="5"/>
      <c r="B1717" s="3"/>
      <c r="C1717" s="3"/>
      <c r="I1717" s="3"/>
      <c r="J1717" s="3"/>
    </row>
    <row r="1718" spans="1:10" x14ac:dyDescent="0.2">
      <c r="A1718" s="5"/>
      <c r="B1718" s="3"/>
      <c r="C1718" s="3"/>
      <c r="I1718" s="3"/>
      <c r="J1718" s="3"/>
    </row>
    <row r="1719" spans="1:10" x14ac:dyDescent="0.2">
      <c r="A1719" s="5"/>
      <c r="B1719" s="3"/>
      <c r="C1719" s="3"/>
      <c r="I1719" s="3"/>
      <c r="J1719" s="3"/>
    </row>
    <row r="1720" spans="1:10" x14ac:dyDescent="0.2">
      <c r="A1720" s="5"/>
      <c r="B1720" s="3"/>
      <c r="C1720" s="3"/>
      <c r="I1720" s="3"/>
      <c r="J1720" s="3"/>
    </row>
    <row r="1721" spans="1:10" x14ac:dyDescent="0.2">
      <c r="A1721" s="5"/>
      <c r="B1721" s="3"/>
      <c r="C1721" s="3"/>
      <c r="I1721" s="3"/>
      <c r="J1721" s="3"/>
    </row>
    <row r="1722" spans="1:10" x14ac:dyDescent="0.2">
      <c r="A1722" s="5"/>
      <c r="B1722" s="3"/>
      <c r="C1722" s="3"/>
      <c r="I1722" s="3"/>
      <c r="J1722" s="3"/>
    </row>
    <row r="1723" spans="1:10" x14ac:dyDescent="0.2">
      <c r="A1723" s="5"/>
      <c r="B1723" s="3"/>
      <c r="C1723" s="3"/>
      <c r="I1723" s="3"/>
      <c r="J1723" s="3"/>
    </row>
    <row r="1724" spans="1:10" x14ac:dyDescent="0.2">
      <c r="A1724" s="5"/>
      <c r="B1724" s="3"/>
      <c r="C1724" s="3"/>
      <c r="I1724" s="3"/>
      <c r="J1724" s="3"/>
    </row>
    <row r="1725" spans="1:10" x14ac:dyDescent="0.2">
      <c r="A1725" s="5"/>
      <c r="B1725" s="3"/>
      <c r="C1725" s="3"/>
      <c r="I1725" s="3"/>
      <c r="J1725" s="3"/>
    </row>
    <row r="1726" spans="1:10" x14ac:dyDescent="0.2">
      <c r="A1726" s="5"/>
      <c r="B1726" s="3"/>
      <c r="C1726" s="3"/>
      <c r="I1726" s="3"/>
      <c r="J1726" s="3"/>
    </row>
    <row r="1727" spans="1:10" x14ac:dyDescent="0.2">
      <c r="A1727" s="5"/>
      <c r="B1727" s="3"/>
      <c r="C1727" s="3"/>
      <c r="I1727" s="3"/>
      <c r="J1727" s="3"/>
    </row>
    <row r="1728" spans="1:10" x14ac:dyDescent="0.2">
      <c r="A1728" s="5"/>
      <c r="B1728" s="3"/>
      <c r="C1728" s="3"/>
      <c r="I1728" s="3"/>
      <c r="J1728" s="3"/>
    </row>
    <row r="1729" spans="1:10" x14ac:dyDescent="0.2">
      <c r="A1729" s="5"/>
      <c r="B1729" s="3"/>
      <c r="C1729" s="3"/>
      <c r="I1729" s="3"/>
      <c r="J1729" s="3"/>
    </row>
    <row r="1730" spans="1:10" x14ac:dyDescent="0.2">
      <c r="A1730" s="5"/>
      <c r="B1730" s="3"/>
      <c r="C1730" s="3"/>
      <c r="I1730" s="3"/>
      <c r="J1730" s="3"/>
    </row>
    <row r="1731" spans="1:10" x14ac:dyDescent="0.2">
      <c r="A1731" s="5"/>
      <c r="B1731" s="3"/>
      <c r="C1731" s="3"/>
      <c r="I1731" s="3"/>
      <c r="J1731" s="3"/>
    </row>
    <row r="1732" spans="1:10" x14ac:dyDescent="0.2">
      <c r="A1732" s="5"/>
      <c r="B1732" s="3"/>
      <c r="C1732" s="3"/>
      <c r="I1732" s="3"/>
      <c r="J1732" s="3"/>
    </row>
    <row r="1733" spans="1:10" x14ac:dyDescent="0.2">
      <c r="A1733" s="5"/>
      <c r="B1733" s="3"/>
      <c r="C1733" s="3"/>
      <c r="I1733" s="3"/>
      <c r="J1733" s="3"/>
    </row>
    <row r="1734" spans="1:10" x14ac:dyDescent="0.2">
      <c r="A1734" s="5"/>
      <c r="B1734" s="3"/>
      <c r="C1734" s="3"/>
      <c r="I1734" s="3"/>
      <c r="J1734" s="3"/>
    </row>
    <row r="1735" spans="1:10" x14ac:dyDescent="0.2">
      <c r="A1735" s="5"/>
      <c r="B1735" s="3"/>
      <c r="C1735" s="3"/>
      <c r="I1735" s="3"/>
      <c r="J1735" s="3"/>
    </row>
    <row r="1736" spans="1:10" x14ac:dyDescent="0.2">
      <c r="A1736" s="5"/>
      <c r="B1736" s="3"/>
      <c r="C1736" s="3"/>
      <c r="I1736" s="3"/>
      <c r="J1736" s="3"/>
    </row>
    <row r="1737" spans="1:10" x14ac:dyDescent="0.2">
      <c r="A1737" s="5"/>
      <c r="B1737" s="3"/>
      <c r="C1737" s="3"/>
      <c r="I1737" s="3"/>
      <c r="J1737" s="3"/>
    </row>
    <row r="1738" spans="1:10" x14ac:dyDescent="0.2">
      <c r="A1738" s="5"/>
      <c r="B1738" s="3"/>
      <c r="C1738" s="3"/>
      <c r="I1738" s="3"/>
      <c r="J1738" s="3"/>
    </row>
    <row r="1739" spans="1:10" x14ac:dyDescent="0.2">
      <c r="A1739" s="5"/>
      <c r="B1739" s="3"/>
      <c r="C1739" s="3"/>
      <c r="I1739" s="3"/>
      <c r="J1739" s="3"/>
    </row>
    <row r="1740" spans="1:10" x14ac:dyDescent="0.2">
      <c r="A1740" s="5"/>
      <c r="B1740" s="3"/>
      <c r="C1740" s="3"/>
      <c r="I1740" s="3"/>
      <c r="J1740" s="3"/>
    </row>
    <row r="1741" spans="1:10" x14ac:dyDescent="0.2">
      <c r="A1741" s="5"/>
      <c r="B1741" s="3"/>
      <c r="C1741" s="3"/>
      <c r="I1741" s="3"/>
      <c r="J1741" s="3"/>
    </row>
    <row r="1742" spans="1:10" x14ac:dyDescent="0.2">
      <c r="A1742" s="5"/>
      <c r="B1742" s="3"/>
      <c r="C1742" s="3"/>
      <c r="I1742" s="3"/>
      <c r="J1742" s="3"/>
    </row>
    <row r="1743" spans="1:10" x14ac:dyDescent="0.2">
      <c r="A1743" s="5"/>
      <c r="B1743" s="3"/>
      <c r="C1743" s="3"/>
      <c r="I1743" s="3"/>
      <c r="J1743" s="3"/>
    </row>
    <row r="1744" spans="1:10" x14ac:dyDescent="0.2">
      <c r="A1744" s="5"/>
      <c r="B1744" s="3"/>
      <c r="C1744" s="3"/>
      <c r="I1744" s="3"/>
      <c r="J1744" s="3"/>
    </row>
    <row r="1745" spans="1:10" x14ac:dyDescent="0.2">
      <c r="A1745" s="5"/>
      <c r="B1745" s="3"/>
      <c r="C1745" s="3"/>
      <c r="I1745" s="3"/>
      <c r="J1745" s="3"/>
    </row>
    <row r="1746" spans="1:10" x14ac:dyDescent="0.2">
      <c r="A1746" s="5"/>
      <c r="B1746" s="3"/>
      <c r="C1746" s="3"/>
      <c r="I1746" s="3"/>
      <c r="J1746" s="3"/>
    </row>
    <row r="1747" spans="1:10" x14ac:dyDescent="0.2">
      <c r="A1747" s="5"/>
      <c r="B1747" s="3"/>
      <c r="C1747" s="3"/>
      <c r="I1747" s="3"/>
      <c r="J1747" s="3"/>
    </row>
    <row r="1748" spans="1:10" x14ac:dyDescent="0.2">
      <c r="A1748" s="5"/>
      <c r="B1748" s="3"/>
      <c r="C1748" s="3"/>
      <c r="I1748" s="3"/>
      <c r="J1748" s="3"/>
    </row>
    <row r="1749" spans="1:10" x14ac:dyDescent="0.2">
      <c r="A1749" s="5"/>
      <c r="B1749" s="3"/>
      <c r="C1749" s="3"/>
      <c r="I1749" s="3"/>
      <c r="J1749" s="3"/>
    </row>
    <row r="1750" spans="1:10" x14ac:dyDescent="0.2">
      <c r="A1750" s="5"/>
      <c r="B1750" s="3"/>
      <c r="C1750" s="3"/>
      <c r="I1750" s="3"/>
      <c r="J1750" s="3"/>
    </row>
    <row r="1751" spans="1:10" x14ac:dyDescent="0.2">
      <c r="A1751" s="5"/>
      <c r="B1751" s="3"/>
      <c r="C1751" s="3"/>
      <c r="I1751" s="3"/>
      <c r="J1751" s="3"/>
    </row>
    <row r="1752" spans="1:10" x14ac:dyDescent="0.2">
      <c r="A1752" s="5"/>
      <c r="B1752" s="3"/>
      <c r="C1752" s="3"/>
      <c r="I1752" s="3"/>
      <c r="J1752" s="3"/>
    </row>
    <row r="1753" spans="1:10" x14ac:dyDescent="0.2">
      <c r="A1753" s="5"/>
      <c r="B1753" s="3"/>
      <c r="C1753" s="3"/>
      <c r="I1753" s="3"/>
      <c r="J1753" s="3"/>
    </row>
    <row r="1754" spans="1:10" x14ac:dyDescent="0.2">
      <c r="A1754" s="5"/>
      <c r="B1754" s="3"/>
      <c r="C1754" s="3"/>
      <c r="I1754" s="3"/>
      <c r="J1754" s="3"/>
    </row>
    <row r="1755" spans="1:10" x14ac:dyDescent="0.2">
      <c r="A1755" s="5"/>
      <c r="B1755" s="3"/>
      <c r="C1755" s="3"/>
      <c r="I1755" s="3"/>
      <c r="J1755" s="3"/>
    </row>
    <row r="1756" spans="1:10" x14ac:dyDescent="0.2">
      <c r="A1756" s="5"/>
      <c r="B1756" s="3"/>
      <c r="C1756" s="3"/>
      <c r="I1756" s="3"/>
      <c r="J1756" s="3"/>
    </row>
    <row r="1757" spans="1:10" x14ac:dyDescent="0.2">
      <c r="A1757" s="5"/>
      <c r="B1757" s="3"/>
      <c r="C1757" s="3"/>
      <c r="I1757" s="3"/>
      <c r="J1757" s="3"/>
    </row>
    <row r="1758" spans="1:10" x14ac:dyDescent="0.2">
      <c r="A1758" s="5"/>
      <c r="B1758" s="3"/>
      <c r="C1758" s="3"/>
      <c r="I1758" s="3"/>
      <c r="J1758" s="3"/>
    </row>
    <row r="1759" spans="1:10" x14ac:dyDescent="0.2">
      <c r="A1759" s="5"/>
      <c r="B1759" s="3"/>
      <c r="C1759" s="3"/>
      <c r="I1759" s="3"/>
      <c r="J1759" s="3"/>
    </row>
    <row r="1760" spans="1:10" x14ac:dyDescent="0.2">
      <c r="A1760" s="5"/>
      <c r="B1760" s="3"/>
      <c r="C1760" s="3"/>
      <c r="I1760" s="3"/>
      <c r="J1760" s="3"/>
    </row>
    <row r="1761" spans="1:10" x14ac:dyDescent="0.2">
      <c r="A1761" s="5"/>
      <c r="B1761" s="3"/>
      <c r="C1761" s="3"/>
      <c r="I1761" s="3"/>
      <c r="J1761" s="3"/>
    </row>
    <row r="1762" spans="1:10" x14ac:dyDescent="0.2">
      <c r="A1762" s="5"/>
      <c r="B1762" s="3"/>
      <c r="C1762" s="3"/>
      <c r="I1762" s="3"/>
      <c r="J1762" s="3"/>
    </row>
    <row r="1763" spans="1:10" x14ac:dyDescent="0.2">
      <c r="A1763" s="5"/>
      <c r="B1763" s="3"/>
      <c r="C1763" s="3"/>
      <c r="I1763" s="3"/>
      <c r="J1763" s="3"/>
    </row>
    <row r="1764" spans="1:10" x14ac:dyDescent="0.2">
      <c r="A1764" s="5"/>
      <c r="B1764" s="3"/>
      <c r="C1764" s="3"/>
      <c r="I1764" s="3"/>
      <c r="J1764" s="3"/>
    </row>
    <row r="1765" spans="1:10" x14ac:dyDescent="0.2">
      <c r="A1765" s="5"/>
      <c r="B1765" s="3"/>
      <c r="C1765" s="3"/>
      <c r="I1765" s="3"/>
      <c r="J1765" s="3"/>
    </row>
    <row r="1766" spans="1:10" x14ac:dyDescent="0.2">
      <c r="A1766" s="5"/>
      <c r="B1766" s="3"/>
      <c r="C1766" s="3"/>
      <c r="I1766" s="3"/>
      <c r="J1766" s="3"/>
    </row>
    <row r="1767" spans="1:10" x14ac:dyDescent="0.2">
      <c r="A1767" s="5"/>
      <c r="B1767" s="3"/>
      <c r="C1767" s="3"/>
      <c r="I1767" s="3"/>
      <c r="J1767" s="3"/>
    </row>
    <row r="1768" spans="1:10" x14ac:dyDescent="0.2">
      <c r="A1768" s="5"/>
      <c r="B1768" s="3"/>
      <c r="C1768" s="3"/>
      <c r="I1768" s="3"/>
      <c r="J1768" s="3"/>
    </row>
    <row r="1769" spans="1:10" x14ac:dyDescent="0.2">
      <c r="A1769" s="5"/>
      <c r="B1769" s="3"/>
      <c r="C1769" s="3"/>
      <c r="I1769" s="3"/>
      <c r="J1769" s="3"/>
    </row>
    <row r="1770" spans="1:10" x14ac:dyDescent="0.2">
      <c r="A1770" s="5"/>
      <c r="B1770" s="3"/>
      <c r="C1770" s="3"/>
      <c r="I1770" s="3"/>
      <c r="J1770" s="3"/>
    </row>
    <row r="1771" spans="1:10" x14ac:dyDescent="0.2">
      <c r="A1771" s="5"/>
      <c r="B1771" s="3"/>
      <c r="C1771" s="3"/>
      <c r="I1771" s="3"/>
      <c r="J1771" s="3"/>
    </row>
    <row r="1772" spans="1:10" x14ac:dyDescent="0.2">
      <c r="A1772" s="5"/>
      <c r="B1772" s="3"/>
      <c r="C1772" s="3"/>
      <c r="I1772" s="3"/>
      <c r="J1772" s="3"/>
    </row>
    <row r="1773" spans="1:10" x14ac:dyDescent="0.2">
      <c r="A1773" s="5"/>
      <c r="B1773" s="3"/>
      <c r="C1773" s="3"/>
      <c r="I1773" s="3"/>
      <c r="J1773" s="3"/>
    </row>
    <row r="1774" spans="1:10" x14ac:dyDescent="0.2">
      <c r="A1774" s="5"/>
      <c r="B1774" s="3"/>
      <c r="C1774" s="3"/>
      <c r="I1774" s="3"/>
      <c r="J1774" s="3"/>
    </row>
    <row r="1775" spans="1:10" x14ac:dyDescent="0.2">
      <c r="A1775" s="5"/>
      <c r="B1775" s="3"/>
      <c r="C1775" s="3"/>
      <c r="I1775" s="3"/>
      <c r="J1775" s="3"/>
    </row>
    <row r="1776" spans="1:10" x14ac:dyDescent="0.2">
      <c r="A1776" s="5"/>
      <c r="B1776" s="3"/>
      <c r="C1776" s="3"/>
      <c r="I1776" s="3"/>
      <c r="J1776" s="3"/>
    </row>
    <row r="1777" spans="1:10" x14ac:dyDescent="0.2">
      <c r="A1777" s="5"/>
      <c r="B1777" s="3"/>
      <c r="C1777" s="3"/>
      <c r="I1777" s="3"/>
      <c r="J1777" s="3"/>
    </row>
    <row r="1778" spans="1:10" x14ac:dyDescent="0.2">
      <c r="A1778" s="5"/>
      <c r="B1778" s="3"/>
      <c r="C1778" s="3"/>
      <c r="I1778" s="3"/>
      <c r="J1778" s="3"/>
    </row>
    <row r="1779" spans="1:10" x14ac:dyDescent="0.2">
      <c r="A1779" s="5"/>
      <c r="B1779" s="3"/>
      <c r="C1779" s="3"/>
      <c r="I1779" s="3"/>
      <c r="J1779" s="3"/>
    </row>
    <row r="1780" spans="1:10" x14ac:dyDescent="0.2">
      <c r="A1780" s="5"/>
      <c r="B1780" s="3"/>
      <c r="C1780" s="3"/>
      <c r="I1780" s="3"/>
      <c r="J1780" s="3"/>
    </row>
    <row r="1781" spans="1:10" x14ac:dyDescent="0.2">
      <c r="A1781" s="5"/>
      <c r="B1781" s="3"/>
      <c r="C1781" s="3"/>
      <c r="I1781" s="3"/>
      <c r="J1781" s="3"/>
    </row>
    <row r="1782" spans="1:10" x14ac:dyDescent="0.2">
      <c r="A1782" s="5"/>
      <c r="B1782" s="3"/>
      <c r="C1782" s="3"/>
      <c r="I1782" s="3"/>
      <c r="J1782" s="3"/>
    </row>
    <row r="1783" spans="1:10" x14ac:dyDescent="0.2">
      <c r="A1783" s="5"/>
      <c r="B1783" s="3"/>
      <c r="C1783" s="3"/>
      <c r="I1783" s="3"/>
      <c r="J1783" s="3"/>
    </row>
    <row r="1784" spans="1:10" x14ac:dyDescent="0.2">
      <c r="A1784" s="5"/>
      <c r="B1784" s="3"/>
      <c r="C1784" s="3"/>
      <c r="I1784" s="3"/>
      <c r="J1784" s="3"/>
    </row>
    <row r="1785" spans="1:10" x14ac:dyDescent="0.2">
      <c r="A1785" s="5"/>
      <c r="B1785" s="3"/>
      <c r="C1785" s="3"/>
      <c r="I1785" s="3"/>
      <c r="J1785" s="3"/>
    </row>
    <row r="1786" spans="1:10" x14ac:dyDescent="0.2">
      <c r="A1786" s="5"/>
      <c r="B1786" s="3"/>
      <c r="C1786" s="3"/>
      <c r="I1786" s="3"/>
      <c r="J1786" s="3"/>
    </row>
    <row r="1787" spans="1:10" x14ac:dyDescent="0.2">
      <c r="A1787" s="5"/>
      <c r="B1787" s="3"/>
      <c r="C1787" s="3"/>
      <c r="I1787" s="3"/>
      <c r="J1787" s="3"/>
    </row>
    <row r="1788" spans="1:10" x14ac:dyDescent="0.2">
      <c r="A1788" s="5"/>
      <c r="B1788" s="3"/>
      <c r="C1788" s="3"/>
      <c r="I1788" s="3"/>
      <c r="J1788" s="3"/>
    </row>
    <row r="1789" spans="1:10" x14ac:dyDescent="0.2">
      <c r="A1789" s="5"/>
      <c r="B1789" s="3"/>
      <c r="C1789" s="3"/>
      <c r="I1789" s="3"/>
      <c r="J1789" s="3"/>
    </row>
    <row r="1790" spans="1:10" x14ac:dyDescent="0.2">
      <c r="A1790" s="5"/>
      <c r="B1790" s="3"/>
      <c r="C1790" s="3"/>
      <c r="I1790" s="3"/>
      <c r="J1790" s="3"/>
    </row>
    <row r="1791" spans="1:10" x14ac:dyDescent="0.2">
      <c r="A1791" s="5"/>
      <c r="B1791" s="3"/>
      <c r="C1791" s="3"/>
      <c r="I1791" s="3"/>
      <c r="J1791" s="3"/>
    </row>
    <row r="1792" spans="1:10" x14ac:dyDescent="0.2">
      <c r="A1792" s="5"/>
      <c r="B1792" s="3"/>
      <c r="C1792" s="3"/>
      <c r="I1792" s="3"/>
      <c r="J1792" s="3"/>
    </row>
    <row r="1793" spans="1:10" x14ac:dyDescent="0.2">
      <c r="A1793" s="5"/>
      <c r="B1793" s="3"/>
      <c r="C1793" s="3"/>
      <c r="I1793" s="3"/>
      <c r="J1793" s="3"/>
    </row>
    <row r="1794" spans="1:10" x14ac:dyDescent="0.2">
      <c r="A1794" s="5"/>
      <c r="B1794" s="3"/>
      <c r="C1794" s="3"/>
      <c r="I1794" s="3"/>
      <c r="J1794" s="3"/>
    </row>
    <row r="1795" spans="1:10" x14ac:dyDescent="0.2">
      <c r="A1795" s="5"/>
      <c r="B1795" s="3"/>
      <c r="C1795" s="3"/>
      <c r="I1795" s="3"/>
      <c r="J1795" s="3"/>
    </row>
    <row r="1796" spans="1:10" x14ac:dyDescent="0.2">
      <c r="A1796" s="5"/>
      <c r="B1796" s="3"/>
      <c r="C1796" s="3"/>
      <c r="I1796" s="3"/>
      <c r="J1796" s="3"/>
    </row>
    <row r="1797" spans="1:10" x14ac:dyDescent="0.2">
      <c r="A1797" s="5"/>
      <c r="B1797" s="3"/>
      <c r="C1797" s="3"/>
      <c r="I1797" s="3"/>
      <c r="J1797" s="3"/>
    </row>
    <row r="1798" spans="1:10" x14ac:dyDescent="0.2">
      <c r="A1798" s="5"/>
      <c r="B1798" s="3"/>
      <c r="C1798" s="3"/>
      <c r="I1798" s="3"/>
      <c r="J1798" s="3"/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Charts</vt:lpstr>
      </vt:variant>
      <vt:variant>
        <vt:i4>1</vt:i4>
      </vt:variant>
    </vt:vector>
  </HeadingPairs>
  <TitlesOfParts>
    <vt:vector size="14" baseType="lpstr">
      <vt:lpstr>Average</vt:lpstr>
      <vt:lpstr>plaster 5.1_13</vt:lpstr>
      <vt:lpstr>plaster 5.1_14</vt:lpstr>
      <vt:lpstr>plaster 5.1_15</vt:lpstr>
      <vt:lpstr>plaster 5.1_16</vt:lpstr>
      <vt:lpstr>plaster 5.1_17</vt:lpstr>
      <vt:lpstr>plaster 5.1_18</vt:lpstr>
      <vt:lpstr>plaster 5.1_19</vt:lpstr>
      <vt:lpstr>plaster 5.1_20</vt:lpstr>
      <vt:lpstr>plaster 5.1_21</vt:lpstr>
      <vt:lpstr>plaster 5.1_22</vt:lpstr>
      <vt:lpstr>plaster 5.1_23</vt:lpstr>
      <vt:lpstr>plaster 5.1_24</vt:lpstr>
      <vt:lpstr>Compiled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2020-04-28T21:34:42Z</dcterms:created>
  <dcterms:modified xsi:type="dcterms:W3CDTF">2021-09-01T21:34:44Z</dcterms:modified>
</cp:coreProperties>
</file>